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marcus/Desktop/eigene dateien/topics/CONCEPTS/Allometry/GIT total/Gut length/MaJo/Mammals/ProcRSocB/"/>
    </mc:Choice>
  </mc:AlternateContent>
  <xr:revisionPtr revIDLastSave="0" documentId="13_ncr:1_{97B970B7-829E-1241-BA0E-23C7BCD9CB7D}" xr6:coauthVersionLast="45" xr6:coauthVersionMax="45" xr10:uidLastSave="{00000000-0000-0000-0000-000000000000}"/>
  <bookViews>
    <workbookView xWindow="0" yWindow="500" windowWidth="37040" windowHeight="21060" tabRatio="856" activeTab="1" xr2:uid="{00000000-000D-0000-FFFF-FFFF00000000}"/>
  </bookViews>
  <sheets>
    <sheet name="All data" sheetId="112" r:id="rId1"/>
    <sheet name="Species Average" sheetId="15" r:id="rId2"/>
  </sheets>
  <definedNames>
    <definedName name="_xlnm._FilterDatabase" localSheetId="0" hidden="1">'All data'!$A$2:$V$2</definedName>
    <definedName name="_xlnm._FilterDatabase" localSheetId="1" hidden="1">'Species Average'!$A$2:$AY$2</definedName>
  </definedNames>
  <calcPr calcId="191029"/>
</workbook>
</file>

<file path=xl/calcChain.xml><?xml version="1.0" encoding="utf-8"?>
<calcChain xmlns="http://schemas.openxmlformats.org/spreadsheetml/2006/main">
  <c r="U259" i="112" l="1"/>
  <c r="T259" i="112"/>
  <c r="R259" i="112"/>
  <c r="Q259" i="112"/>
  <c r="O259" i="112"/>
  <c r="N259" i="112"/>
  <c r="L259" i="112"/>
  <c r="K259" i="112"/>
  <c r="I259" i="112"/>
  <c r="H259" i="112"/>
  <c r="G259" i="112"/>
  <c r="AD4" i="15"/>
  <c r="AF4" i="15" s="1"/>
  <c r="AJ4" i="15"/>
  <c r="AL4" i="15"/>
  <c r="AR4" i="15"/>
  <c r="T903" i="112"/>
  <c r="T904" i="112"/>
  <c r="S857" i="112"/>
  <c r="T857" i="112" s="1"/>
  <c r="S858" i="112"/>
  <c r="T858" i="112" s="1"/>
  <c r="AL492" i="15" l="1"/>
  <c r="AJ492" i="15"/>
  <c r="AR56" i="15" l="1"/>
  <c r="AR491" i="15"/>
  <c r="AR147" i="15"/>
  <c r="AR19" i="15"/>
  <c r="AR430" i="15"/>
  <c r="AR119" i="15"/>
  <c r="AR139" i="15"/>
  <c r="AR102" i="15"/>
  <c r="AL102" i="15" l="1"/>
  <c r="AJ102" i="15"/>
  <c r="AF102" i="15"/>
  <c r="AJ139" i="15"/>
  <c r="AF139" i="15"/>
  <c r="AJ119" i="15"/>
  <c r="AF119" i="15"/>
  <c r="AJ430" i="15"/>
  <c r="AF430" i="15"/>
  <c r="AJ19" i="15"/>
  <c r="AF19" i="15"/>
  <c r="AJ147" i="15"/>
  <c r="AF147" i="15"/>
  <c r="AJ491" i="15"/>
  <c r="AF491" i="15"/>
  <c r="AJ363" i="15"/>
  <c r="AF363" i="15"/>
  <c r="AJ56" i="15"/>
  <c r="AF56" i="15"/>
  <c r="AL56" i="15"/>
  <c r="AL363" i="15"/>
  <c r="AL491" i="15"/>
  <c r="AL147" i="15"/>
  <c r="AL19" i="15"/>
  <c r="AL430" i="15"/>
  <c r="AL119" i="15"/>
  <c r="AL139" i="15"/>
  <c r="AR363" i="15" l="1"/>
  <c r="AJ456" i="15" l="1"/>
  <c r="AJ264" i="15"/>
  <c r="AL202" i="15"/>
  <c r="AL251" i="15"/>
  <c r="AL273" i="15"/>
  <c r="AL274" i="15"/>
  <c r="AL291" i="15"/>
  <c r="AL312" i="15"/>
  <c r="AJ202" i="15"/>
  <c r="AJ251" i="15"/>
  <c r="AJ273" i="15"/>
  <c r="AJ274" i="15"/>
  <c r="AJ291" i="15"/>
  <c r="AJ312" i="15"/>
  <c r="AL137" i="15"/>
  <c r="AJ137" i="15"/>
  <c r="AJ66" i="15"/>
  <c r="AJ25" i="15"/>
  <c r="AJ475" i="15"/>
  <c r="AJ255" i="15"/>
  <c r="AJ517" i="15"/>
  <c r="AL517" i="15"/>
  <c r="AD517" i="15"/>
  <c r="AF517" i="15" s="1"/>
  <c r="AL255" i="15"/>
  <c r="AD255" i="15"/>
  <c r="AF255" i="15" s="1"/>
  <c r="AL475" i="15"/>
  <c r="AD475" i="15"/>
  <c r="AF475" i="15" s="1"/>
  <c r="AL25" i="15"/>
  <c r="AD25" i="15"/>
  <c r="AF25" i="15" s="1"/>
  <c r="AL66" i="15"/>
  <c r="AD66" i="15"/>
  <c r="AF66" i="15" s="1"/>
  <c r="AD137" i="15"/>
  <c r="AF137" i="15" s="1"/>
  <c r="AD202" i="15"/>
  <c r="AF202" i="15" s="1"/>
  <c r="AD273" i="15"/>
  <c r="AF273" i="15" s="1"/>
  <c r="AD274" i="15"/>
  <c r="AF274" i="15" s="1"/>
  <c r="AD312" i="15"/>
  <c r="AF312" i="15" s="1"/>
  <c r="AL264" i="15"/>
  <c r="AD264" i="15"/>
  <c r="AF264" i="15" s="1"/>
  <c r="AL456" i="15"/>
  <c r="AD456" i="15"/>
  <c r="AF456" i="15" s="1"/>
  <c r="AR456" i="15" l="1"/>
  <c r="AR264" i="15"/>
  <c r="AR135" i="15"/>
  <c r="AR136" i="15"/>
  <c r="AR137" i="15"/>
  <c r="AR138" i="15"/>
  <c r="AR202" i="15"/>
  <c r="AR251" i="15"/>
  <c r="AR273" i="15"/>
  <c r="AR291" i="15"/>
  <c r="AR312" i="15"/>
  <c r="AR66" i="15"/>
  <c r="AR25" i="15"/>
  <c r="AR475" i="15"/>
  <c r="AR255" i="15"/>
  <c r="AR517" i="15"/>
  <c r="AD251" i="15" l="1"/>
  <c r="AF251" i="15" s="1"/>
  <c r="AD135" i="15"/>
  <c r="AF135" i="15" s="1"/>
  <c r="AJ135" i="15"/>
  <c r="AL135" i="15"/>
  <c r="AJ23" i="15" l="1"/>
  <c r="AJ57" i="15"/>
  <c r="AJ94" i="15"/>
  <c r="AJ95" i="15"/>
  <c r="AJ100" i="15"/>
  <c r="AJ101" i="15"/>
  <c r="AJ333" i="15"/>
  <c r="AJ145" i="15"/>
  <c r="AJ462" i="15"/>
  <c r="AJ13" i="15"/>
  <c r="AJ68" i="15"/>
  <c r="AJ120" i="15"/>
  <c r="AJ347" i="15"/>
  <c r="AJ525" i="15"/>
  <c r="AJ526" i="15"/>
  <c r="AJ527" i="15"/>
  <c r="AJ177" i="15"/>
  <c r="AJ178" i="15"/>
  <c r="AJ208" i="15"/>
  <c r="AJ238" i="15"/>
  <c r="AJ254" i="15"/>
  <c r="AJ253" i="15"/>
  <c r="AJ375" i="15"/>
  <c r="AJ376" i="15"/>
  <c r="AJ377" i="15"/>
  <c r="AJ414" i="15"/>
  <c r="AJ429" i="15"/>
  <c r="AJ206" i="15"/>
  <c r="AJ209" i="15"/>
  <c r="AJ210" i="15"/>
  <c r="AJ115" i="15"/>
  <c r="AJ420" i="15"/>
  <c r="AJ286" i="15"/>
  <c r="AJ28" i="15"/>
  <c r="AJ156" i="15"/>
  <c r="AJ246" i="15"/>
  <c r="AJ250" i="15"/>
  <c r="AJ252" i="15"/>
  <c r="AJ276" i="15"/>
  <c r="AJ277" i="15"/>
  <c r="AJ278" i="15"/>
  <c r="AJ279" i="15"/>
  <c r="AJ285" i="15"/>
  <c r="AJ316" i="15"/>
  <c r="AJ317" i="15"/>
  <c r="AJ318" i="15"/>
  <c r="AJ340" i="15"/>
  <c r="AJ33" i="15"/>
  <c r="AJ173" i="15"/>
  <c r="AJ336" i="15"/>
  <c r="AJ529" i="15"/>
  <c r="AJ167" i="15"/>
  <c r="AJ204" i="15"/>
  <c r="AJ245" i="15"/>
  <c r="AJ306" i="15"/>
  <c r="AJ357" i="15"/>
  <c r="AJ373" i="15"/>
  <c r="AJ398" i="15"/>
  <c r="AJ332" i="15"/>
  <c r="AJ413" i="15"/>
  <c r="AJ417" i="15"/>
  <c r="AJ12" i="15"/>
  <c r="AJ507" i="15"/>
  <c r="AJ518" i="15"/>
  <c r="AJ32" i="15"/>
  <c r="AJ98" i="15"/>
  <c r="AJ44" i="15"/>
  <c r="AJ45" i="15"/>
  <c r="AJ9" i="15"/>
  <c r="AJ10" i="15"/>
  <c r="AJ17" i="15"/>
  <c r="AJ24" i="15"/>
  <c r="AJ26" i="15"/>
  <c r="AJ27" i="15"/>
  <c r="AJ47" i="15"/>
  <c r="AJ48" i="15"/>
  <c r="AJ51" i="15"/>
  <c r="AJ52" i="15"/>
  <c r="AJ55" i="15"/>
  <c r="AJ69" i="15"/>
  <c r="AJ70" i="15"/>
  <c r="AJ77" i="15"/>
  <c r="AJ106" i="15"/>
  <c r="AJ107" i="15"/>
  <c r="AJ122" i="15"/>
  <c r="AJ143" i="15"/>
  <c r="AJ184" i="15"/>
  <c r="AJ186" i="15"/>
  <c r="AJ182" i="15"/>
  <c r="AJ183" i="15"/>
  <c r="AJ185" i="15"/>
  <c r="AJ207" i="15"/>
  <c r="AJ224" i="15"/>
  <c r="AJ225" i="15"/>
  <c r="AJ226" i="15"/>
  <c r="AJ269" i="15"/>
  <c r="AJ268" i="15"/>
  <c r="AJ330" i="15"/>
  <c r="AJ331" i="15"/>
  <c r="AJ362" i="15"/>
  <c r="AJ369" i="15"/>
  <c r="AJ370" i="15"/>
  <c r="AJ371" i="15"/>
  <c r="AJ383" i="15"/>
  <c r="AJ397" i="15"/>
  <c r="AJ415" i="15"/>
  <c r="AJ432" i="15"/>
  <c r="AJ435" i="15"/>
  <c r="AJ436" i="15"/>
  <c r="AJ446" i="15"/>
  <c r="AJ477" i="15"/>
  <c r="AJ480" i="15"/>
  <c r="AJ501" i="15"/>
  <c r="AJ503" i="15"/>
  <c r="AJ505" i="15"/>
  <c r="AJ502" i="15"/>
  <c r="AJ504" i="15"/>
  <c r="AJ67" i="15"/>
  <c r="AJ523" i="15"/>
  <c r="AJ18" i="15"/>
  <c r="AJ41" i="15"/>
  <c r="AJ42" i="15"/>
  <c r="AJ50" i="15"/>
  <c r="AJ71" i="15"/>
  <c r="AJ84" i="15"/>
  <c r="AJ85" i="15"/>
  <c r="AJ148" i="15"/>
  <c r="AJ217" i="15"/>
  <c r="AJ282" i="15"/>
  <c r="AJ281" i="15"/>
  <c r="AJ313" i="15"/>
  <c r="AJ352" i="15"/>
  <c r="AJ353" i="15"/>
  <c r="AJ354" i="15"/>
  <c r="AJ372" i="15"/>
  <c r="AJ428" i="15"/>
  <c r="AJ431" i="15"/>
  <c r="AJ195" i="15"/>
  <c r="AJ96" i="15"/>
  <c r="AJ43" i="15"/>
  <c r="AJ476" i="15"/>
  <c r="AJ382" i="15"/>
  <c r="AJ493" i="15"/>
  <c r="AJ506" i="15"/>
  <c r="AJ155" i="15"/>
  <c r="AJ444" i="15"/>
  <c r="AJ489" i="15"/>
  <c r="AJ38" i="15"/>
  <c r="AJ213" i="15"/>
  <c r="AJ233" i="15"/>
  <c r="AJ283" i="15"/>
  <c r="AJ284" i="15"/>
  <c r="AJ303" i="15"/>
  <c r="AJ304" i="15"/>
  <c r="AJ89" i="15"/>
  <c r="AJ174" i="15"/>
  <c r="AJ309" i="15"/>
  <c r="AJ310" i="15"/>
  <c r="AJ483" i="15"/>
  <c r="AJ484" i="15"/>
  <c r="AJ425" i="15"/>
  <c r="AJ341" i="15"/>
  <c r="AJ348" i="15"/>
  <c r="AJ349" i="15"/>
  <c r="AJ34" i="15"/>
  <c r="AJ35" i="15"/>
  <c r="AJ36" i="15"/>
  <c r="AJ53" i="15"/>
  <c r="AJ72" i="15"/>
  <c r="AJ91" i="15"/>
  <c r="AJ99" i="15"/>
  <c r="AJ132" i="15"/>
  <c r="AJ140" i="15"/>
  <c r="AJ199" i="15"/>
  <c r="AJ200" i="15"/>
  <c r="AJ239" i="15"/>
  <c r="AJ401" i="15"/>
  <c r="AJ407" i="15"/>
  <c r="AJ408" i="15"/>
  <c r="AJ472" i="15"/>
  <c r="AJ519" i="15"/>
  <c r="AJ146" i="15"/>
  <c r="AJ157" i="15"/>
  <c r="AJ158" i="15"/>
  <c r="AJ159" i="15"/>
  <c r="AJ218" i="15"/>
  <c r="AJ244" i="15"/>
  <c r="AJ426" i="15"/>
  <c r="AJ427" i="15"/>
  <c r="AJ445" i="15"/>
  <c r="AJ481" i="15"/>
  <c r="AJ438" i="15"/>
  <c r="AJ439" i="15"/>
  <c r="AJ440" i="15"/>
  <c r="AJ441" i="15"/>
  <c r="AJ442" i="15"/>
  <c r="AJ443" i="15"/>
  <c r="AJ160" i="15"/>
  <c r="AJ161" i="15"/>
  <c r="AJ162" i="15"/>
  <c r="AJ229" i="15"/>
  <c r="AJ232" i="15"/>
  <c r="AJ322" i="15"/>
  <c r="AJ323" i="15"/>
  <c r="AJ324" i="15"/>
  <c r="AJ325" i="15"/>
  <c r="AJ326" i="15"/>
  <c r="AJ327" i="15"/>
  <c r="AJ345" i="15"/>
  <c r="AJ346" i="15"/>
  <c r="AJ403" i="15"/>
  <c r="AJ404" i="15"/>
  <c r="AJ405" i="15"/>
  <c r="AJ409" i="15"/>
  <c r="AJ410" i="15"/>
  <c r="AJ461" i="15"/>
  <c r="AJ522" i="15"/>
  <c r="AJ86" i="15"/>
  <c r="AJ463" i="15"/>
  <c r="AJ464" i="15"/>
  <c r="AJ65" i="15"/>
  <c r="AJ136" i="15"/>
  <c r="AJ138" i="15"/>
  <c r="AJ311" i="15"/>
  <c r="AJ396" i="15"/>
  <c r="AJ261" i="15"/>
  <c r="AJ262" i="15"/>
  <c r="AJ263" i="15"/>
  <c r="AJ265" i="15"/>
  <c r="AJ499" i="15"/>
  <c r="AJ528" i="15"/>
  <c r="AJ391" i="15"/>
  <c r="AJ508" i="15"/>
  <c r="AJ509" i="15"/>
  <c r="AJ393" i="15"/>
  <c r="AJ412" i="15"/>
  <c r="AJ390" i="15"/>
  <c r="AJ422" i="15"/>
  <c r="AJ231" i="15"/>
  <c r="AJ524" i="15"/>
  <c r="AJ39" i="15"/>
  <c r="AJ168" i="15"/>
  <c r="AJ379" i="15"/>
  <c r="AJ49" i="15"/>
  <c r="AJ112" i="15"/>
  <c r="AJ113" i="15"/>
  <c r="AJ114" i="15"/>
  <c r="AJ335" i="15"/>
  <c r="AJ466" i="15"/>
  <c r="AJ467" i="15"/>
  <c r="AJ468" i="15"/>
  <c r="AJ469" i="15"/>
  <c r="AJ473" i="15"/>
  <c r="AJ474" i="15"/>
  <c r="AJ105" i="15"/>
  <c r="AJ453" i="15"/>
  <c r="AJ485" i="15"/>
  <c r="AJ111" i="15"/>
  <c r="AJ128" i="15"/>
  <c r="AJ129" i="15"/>
  <c r="AJ212" i="15"/>
  <c r="AJ416" i="15"/>
  <c r="AJ240" i="15"/>
  <c r="AJ241" i="15"/>
  <c r="AJ242" i="15"/>
  <c r="AJ243" i="15"/>
  <c r="AJ361" i="15"/>
  <c r="AJ478" i="15"/>
  <c r="AJ149" i="15"/>
  <c r="AJ150" i="15"/>
  <c r="AJ151" i="15"/>
  <c r="AJ152" i="15"/>
  <c r="AJ153" i="15"/>
  <c r="AJ266" i="15"/>
  <c r="AJ392" i="15"/>
  <c r="AJ360" i="15"/>
  <c r="AJ482" i="15"/>
  <c r="AJ222" i="15"/>
  <c r="AJ267" i="15"/>
  <c r="AJ163" i="15"/>
  <c r="AJ164" i="15"/>
  <c r="AJ165" i="15"/>
  <c r="AJ78" i="15"/>
  <c r="AJ133" i="15"/>
  <c r="AJ490" i="15"/>
  <c r="AJ271" i="15"/>
  <c r="AJ272" i="15"/>
  <c r="AJ394" i="15"/>
  <c r="AJ54" i="15"/>
  <c r="AJ328" i="15"/>
  <c r="AJ486" i="15"/>
  <c r="AJ97" i="15"/>
  <c r="AJ20" i="15"/>
  <c r="AJ21" i="15"/>
  <c r="AJ40" i="15"/>
  <c r="AJ58" i="15"/>
  <c r="AJ75" i="15"/>
  <c r="AJ448" i="15"/>
  <c r="AJ237" i="15"/>
  <c r="AJ293" i="15"/>
  <c r="AJ449" i="15"/>
  <c r="AJ76" i="15"/>
  <c r="AJ450" i="15"/>
  <c r="AJ451" i="15"/>
  <c r="AJ452" i="15"/>
  <c r="AJ79" i="15"/>
  <c r="AJ80" i="15"/>
  <c r="AJ81" i="15"/>
  <c r="AJ82" i="15"/>
  <c r="AJ83" i="15"/>
  <c r="AJ93" i="15"/>
  <c r="AJ103" i="15"/>
  <c r="AJ104" i="15"/>
  <c r="AJ247" i="15"/>
  <c r="AJ256" i="15"/>
  <c r="AJ257" i="15"/>
  <c r="AJ258" i="15"/>
  <c r="AJ259" i="15"/>
  <c r="AJ260" i="15"/>
  <c r="AJ270" i="15"/>
  <c r="AJ305" i="15"/>
  <c r="AJ378" i="15"/>
  <c r="AJ496" i="15"/>
  <c r="AJ500" i="15"/>
  <c r="AJ87" i="15"/>
  <c r="AJ88" i="15"/>
  <c r="AJ294" i="15"/>
  <c r="AJ307" i="15"/>
  <c r="AJ308" i="15"/>
  <c r="AJ126" i="15"/>
  <c r="AJ181" i="15"/>
  <c r="AJ364" i="15"/>
  <c r="AJ201" i="15"/>
  <c r="AJ214" i="15"/>
  <c r="AJ374" i="15"/>
  <c r="AJ342" i="15"/>
  <c r="AJ343" i="15"/>
  <c r="AJ479" i="15"/>
  <c r="AJ418" i="15"/>
  <c r="AJ419" i="15"/>
  <c r="AJ169" i="15"/>
  <c r="AJ170" i="15"/>
  <c r="AJ171" i="15"/>
  <c r="AJ172" i="15"/>
  <c r="AJ205" i="15"/>
  <c r="AJ236" i="15"/>
  <c r="AJ520" i="15"/>
  <c r="AJ521" i="15"/>
  <c r="AJ248" i="15"/>
  <c r="AJ350" i="15"/>
  <c r="AJ92" i="15"/>
  <c r="AJ406" i="15"/>
  <c r="AJ411" i="15"/>
  <c r="AJ154" i="15"/>
  <c r="AJ249" i="15"/>
  <c r="AJ116" i="15"/>
  <c r="AJ179" i="15"/>
  <c r="AJ180" i="15"/>
  <c r="AJ187" i="15"/>
  <c r="AJ211" i="15"/>
  <c r="AJ46" i="15"/>
  <c r="AJ73" i="15"/>
  <c r="AJ74" i="15"/>
  <c r="AJ142" i="15"/>
  <c r="AJ215" i="15"/>
  <c r="AJ90" i="15"/>
  <c r="AJ227" i="15"/>
  <c r="AJ14" i="15"/>
  <c r="AJ15" i="15"/>
  <c r="AJ16" i="15"/>
  <c r="AJ37" i="15"/>
  <c r="AJ63" i="15"/>
  <c r="AJ64" i="15"/>
  <c r="AJ110" i="15"/>
  <c r="AJ127" i="15"/>
  <c r="AJ134" i="15"/>
  <c r="AJ175" i="15"/>
  <c r="AJ230" i="15"/>
  <c r="AJ295" i="15"/>
  <c r="AJ296" i="15"/>
  <c r="AJ297" i="15"/>
  <c r="AJ298" i="15"/>
  <c r="AJ299" i="15"/>
  <c r="AJ300" i="15"/>
  <c r="AJ301" i="15"/>
  <c r="AJ302" i="15"/>
  <c r="AJ320" i="15"/>
  <c r="AJ321" i="15"/>
  <c r="AJ334" i="15"/>
  <c r="AJ338" i="15"/>
  <c r="AJ339" i="15"/>
  <c r="AJ355" i="15"/>
  <c r="AJ356" i="15"/>
  <c r="AJ358" i="15"/>
  <c r="AJ359" i="15"/>
  <c r="AJ384" i="15"/>
  <c r="AJ385" i="15"/>
  <c r="AJ395" i="15"/>
  <c r="AJ399" i="15"/>
  <c r="AJ400" i="15"/>
  <c r="AJ402" i="15"/>
  <c r="AJ465" i="15"/>
  <c r="AJ495" i="15"/>
  <c r="AJ510" i="15"/>
  <c r="AJ117" i="15"/>
  <c r="AJ118" i="15"/>
  <c r="AJ123" i="15"/>
  <c r="AJ124" i="15"/>
  <c r="AJ125" i="15"/>
  <c r="AJ228" i="15"/>
  <c r="AJ223" i="15"/>
  <c r="AJ530" i="15"/>
  <c r="AJ531" i="15"/>
  <c r="AJ166" i="15"/>
  <c r="AJ497" i="15"/>
  <c r="AJ198" i="15"/>
  <c r="AJ203" i="15"/>
  <c r="AJ141" i="15"/>
  <c r="AJ219" i="15"/>
  <c r="AJ220" i="15"/>
  <c r="AJ221" i="15"/>
  <c r="AJ5" i="15"/>
  <c r="AJ6" i="15"/>
  <c r="AJ7" i="15"/>
  <c r="AJ8" i="15"/>
  <c r="AJ11" i="15"/>
  <c r="AJ29" i="15"/>
  <c r="AJ30" i="15"/>
  <c r="AJ31" i="15"/>
  <c r="AJ131" i="15"/>
  <c r="AJ188" i="15"/>
  <c r="AJ189" i="15"/>
  <c r="AJ190" i="15"/>
  <c r="AJ191" i="15"/>
  <c r="AJ192" i="15"/>
  <c r="AJ193" i="15"/>
  <c r="AJ194" i="15"/>
  <c r="AJ216" i="15"/>
  <c r="AJ234" i="15"/>
  <c r="AJ235" i="15"/>
  <c r="AJ280" i="15"/>
  <c r="AJ287" i="15"/>
  <c r="AJ288" i="15"/>
  <c r="AJ289" i="15"/>
  <c r="AJ290" i="15"/>
  <c r="AJ292" i="15"/>
  <c r="AJ314" i="15"/>
  <c r="AJ315" i="15"/>
  <c r="AJ344" i="15"/>
  <c r="AJ365" i="15"/>
  <c r="AJ366" i="15"/>
  <c r="AJ367" i="15"/>
  <c r="AJ368" i="15"/>
  <c r="AJ380" i="15"/>
  <c r="AJ381" i="15"/>
  <c r="AJ421" i="15"/>
  <c r="AJ423" i="15"/>
  <c r="AJ433" i="15"/>
  <c r="AJ434" i="15"/>
  <c r="AJ437" i="15"/>
  <c r="AJ494" i="15"/>
  <c r="AJ319" i="15"/>
  <c r="AJ109" i="15"/>
  <c r="AJ130" i="15"/>
  <c r="AJ329" i="15"/>
  <c r="AJ447" i="15"/>
  <c r="AJ471" i="15"/>
  <c r="AJ351" i="15"/>
  <c r="AJ59" i="15"/>
  <c r="AJ60" i="15"/>
  <c r="AJ61" i="15"/>
  <c r="AJ62" i="15"/>
  <c r="AJ121" i="15"/>
  <c r="AJ176" i="15"/>
  <c r="AJ196" i="15"/>
  <c r="AJ197" i="15"/>
  <c r="AJ275" i="15"/>
  <c r="AJ337" i="15"/>
  <c r="AJ386" i="15"/>
  <c r="AJ387" i="15"/>
  <c r="AJ388" i="15"/>
  <c r="AJ389" i="15"/>
  <c r="AJ424" i="15"/>
  <c r="AJ454" i="15"/>
  <c r="AJ455" i="15"/>
  <c r="AJ457" i="15"/>
  <c r="AJ458" i="15"/>
  <c r="AJ459" i="15"/>
  <c r="AJ460" i="15"/>
  <c r="AJ470" i="15"/>
  <c r="AJ487" i="15"/>
  <c r="AJ488" i="15"/>
  <c r="AJ513" i="15"/>
  <c r="AJ514" i="15"/>
  <c r="AJ515" i="15"/>
  <c r="AJ516" i="15"/>
  <c r="AJ498" i="15"/>
  <c r="AJ511" i="15"/>
  <c r="AJ512" i="15"/>
  <c r="AJ144" i="15"/>
  <c r="AJ22" i="15"/>
  <c r="AR23" i="15" l="1"/>
  <c r="AR57" i="15"/>
  <c r="AR94" i="15"/>
  <c r="AR100" i="15"/>
  <c r="AR101" i="15"/>
  <c r="AR333" i="15"/>
  <c r="AR145" i="15"/>
  <c r="AR462" i="15"/>
  <c r="AR13" i="15"/>
  <c r="AR68" i="15"/>
  <c r="AR120" i="15"/>
  <c r="AR347" i="15"/>
  <c r="AR525" i="15"/>
  <c r="AR526" i="15"/>
  <c r="AR527" i="15"/>
  <c r="AR177" i="15"/>
  <c r="AR178" i="15"/>
  <c r="AR208" i="15"/>
  <c r="AR238" i="15"/>
  <c r="AR254" i="15"/>
  <c r="AR253" i="15"/>
  <c r="AR375" i="15"/>
  <c r="AR376" i="15"/>
  <c r="AR377" i="15"/>
  <c r="AR414" i="15"/>
  <c r="AR429" i="15"/>
  <c r="AR206" i="15"/>
  <c r="AR209" i="15"/>
  <c r="AR210" i="15"/>
  <c r="AR115" i="15"/>
  <c r="AR420" i="15"/>
  <c r="AR286" i="15"/>
  <c r="AR28" i="15"/>
  <c r="AR246" i="15"/>
  <c r="AR250" i="15"/>
  <c r="AR252" i="15"/>
  <c r="AR276" i="15"/>
  <c r="AR277" i="15"/>
  <c r="AR278" i="15"/>
  <c r="AR279" i="15"/>
  <c r="AR316" i="15"/>
  <c r="AR317" i="15"/>
  <c r="AR318" i="15"/>
  <c r="AR340" i="15"/>
  <c r="AR332" i="15"/>
  <c r="AR413" i="15"/>
  <c r="AR417" i="15"/>
  <c r="AR12" i="15"/>
  <c r="AR507" i="15"/>
  <c r="AR518" i="15"/>
  <c r="AR32" i="15"/>
  <c r="AR98" i="15"/>
  <c r="AR9" i="15"/>
  <c r="AR10" i="15"/>
  <c r="AR17" i="15"/>
  <c r="AR24" i="15"/>
  <c r="AR26" i="15"/>
  <c r="AR27" i="15"/>
  <c r="AR47" i="15"/>
  <c r="AR51" i="15"/>
  <c r="AR55" i="15"/>
  <c r="AR70" i="15"/>
  <c r="AR77" i="15"/>
  <c r="AR106" i="15"/>
  <c r="AR107" i="15"/>
  <c r="AR122" i="15"/>
  <c r="AR143" i="15"/>
  <c r="AR184" i="15"/>
  <c r="AR186" i="15"/>
  <c r="AR182" i="15"/>
  <c r="AR183" i="15"/>
  <c r="AR185" i="15"/>
  <c r="AR207" i="15"/>
  <c r="AR224" i="15"/>
  <c r="AR225" i="15"/>
  <c r="AR226" i="15"/>
  <c r="AR269" i="15"/>
  <c r="AR268" i="15"/>
  <c r="AR330" i="15"/>
  <c r="AR331" i="15"/>
  <c r="AR362" i="15"/>
  <c r="AR369" i="15"/>
  <c r="AR370" i="15"/>
  <c r="AR383" i="15"/>
  <c r="AR397" i="15"/>
  <c r="AR415" i="15"/>
  <c r="AR432" i="15"/>
  <c r="AR435" i="15"/>
  <c r="AR436" i="15"/>
  <c r="AR446" i="15"/>
  <c r="AR477" i="15"/>
  <c r="AR480" i="15"/>
  <c r="AR492" i="15"/>
  <c r="AR501" i="15"/>
  <c r="AR503" i="15"/>
  <c r="AR505" i="15"/>
  <c r="AR502" i="15"/>
  <c r="AR504" i="15"/>
  <c r="AR67" i="15"/>
  <c r="AR523" i="15"/>
  <c r="AR41" i="15"/>
  <c r="AR42" i="15"/>
  <c r="AR50" i="15"/>
  <c r="AR71" i="15"/>
  <c r="AR84" i="15"/>
  <c r="AR85" i="15"/>
  <c r="AR217" i="15"/>
  <c r="AR282" i="15"/>
  <c r="AR281" i="15"/>
  <c r="AR313" i="15"/>
  <c r="AR352" i="15"/>
  <c r="AR353" i="15"/>
  <c r="AR354" i="15"/>
  <c r="AR372" i="15"/>
  <c r="AR428" i="15"/>
  <c r="AR431" i="15"/>
  <c r="AR195" i="15"/>
  <c r="AR96" i="15"/>
  <c r="AR43" i="15"/>
  <c r="AR476" i="15"/>
  <c r="AR382" i="15"/>
  <c r="AR493" i="15"/>
  <c r="AR155" i="15"/>
  <c r="AR444" i="15"/>
  <c r="AR489" i="15"/>
  <c r="AR38" i="15"/>
  <c r="AR213" i="15"/>
  <c r="AR233" i="15"/>
  <c r="AR283" i="15"/>
  <c r="AR284" i="15"/>
  <c r="AR303" i="15"/>
  <c r="AR304" i="15"/>
  <c r="AR89" i="15"/>
  <c r="AR174" i="15"/>
  <c r="AR309" i="15"/>
  <c r="AR310" i="15"/>
  <c r="AR483" i="15"/>
  <c r="AR484" i="15"/>
  <c r="AR425" i="15"/>
  <c r="AR341" i="15"/>
  <c r="AR348" i="15"/>
  <c r="AR349" i="15"/>
  <c r="AR34" i="15"/>
  <c r="AR35" i="15"/>
  <c r="AR36" i="15"/>
  <c r="AR53" i="15"/>
  <c r="AR72" i="15"/>
  <c r="AR91" i="15"/>
  <c r="AR99" i="15"/>
  <c r="AR132" i="15"/>
  <c r="AR140" i="15"/>
  <c r="AR199" i="15"/>
  <c r="AR200" i="15"/>
  <c r="AR239" i="15"/>
  <c r="AR401" i="15"/>
  <c r="AR407" i="15"/>
  <c r="AR408" i="15"/>
  <c r="AR472" i="15"/>
  <c r="AR146" i="15"/>
  <c r="AR157" i="15"/>
  <c r="AR158" i="15"/>
  <c r="AR159" i="15"/>
  <c r="AR218" i="15"/>
  <c r="AR244" i="15"/>
  <c r="AR426" i="15"/>
  <c r="AR427" i="15"/>
  <c r="AR445" i="15"/>
  <c r="AR481" i="15"/>
  <c r="AR438" i="15"/>
  <c r="AR439" i="15"/>
  <c r="AR440" i="15"/>
  <c r="AR441" i="15"/>
  <c r="AR442" i="15"/>
  <c r="AR443" i="15"/>
  <c r="AR160" i="15"/>
  <c r="AR161" i="15"/>
  <c r="AR162" i="15"/>
  <c r="AR229" i="15"/>
  <c r="AR232" i="15"/>
  <c r="AR322" i="15"/>
  <c r="AR325" i="15"/>
  <c r="AR327" i="15"/>
  <c r="AR345" i="15"/>
  <c r="AR346" i="15"/>
  <c r="AR403" i="15"/>
  <c r="AR404" i="15"/>
  <c r="AR405" i="15"/>
  <c r="AR409" i="15"/>
  <c r="AR410" i="15"/>
  <c r="AR522" i="15"/>
  <c r="AR86" i="15"/>
  <c r="AR463" i="15"/>
  <c r="AR464" i="15"/>
  <c r="AR65" i="15"/>
  <c r="AR311" i="15"/>
  <c r="AR261" i="15"/>
  <c r="AR262" i="15"/>
  <c r="AR263" i="15"/>
  <c r="AR265" i="15"/>
  <c r="AR499" i="15"/>
  <c r="AR528" i="15"/>
  <c r="AR391" i="15"/>
  <c r="AR508" i="15"/>
  <c r="AR509" i="15"/>
  <c r="AR393" i="15"/>
  <c r="AR412" i="15"/>
  <c r="AR390" i="15"/>
  <c r="AR422" i="15"/>
  <c r="AR231" i="15"/>
  <c r="AR524" i="15"/>
  <c r="AR39" i="15"/>
  <c r="AR168" i="15"/>
  <c r="AR379" i="15"/>
  <c r="AR49" i="15"/>
  <c r="AR112" i="15"/>
  <c r="AR113" i="15"/>
  <c r="AR335" i="15"/>
  <c r="AR466" i="15"/>
  <c r="AR467" i="15"/>
  <c r="AR468" i="15"/>
  <c r="AR469" i="15"/>
  <c r="AR473" i="15"/>
  <c r="AR474" i="15"/>
  <c r="AR105" i="15"/>
  <c r="AR453" i="15"/>
  <c r="AR485" i="15"/>
  <c r="AR111" i="15"/>
  <c r="AR128" i="15"/>
  <c r="AR129" i="15"/>
  <c r="AR212" i="15"/>
  <c r="AR416" i="15"/>
  <c r="AR240" i="15"/>
  <c r="AR241" i="15"/>
  <c r="AR242" i="15"/>
  <c r="AR243" i="15"/>
  <c r="AR361" i="15"/>
  <c r="AR478" i="15"/>
  <c r="AR149" i="15"/>
  <c r="AR150" i="15"/>
  <c r="AR151" i="15"/>
  <c r="AR152" i="15"/>
  <c r="AR153" i="15"/>
  <c r="AR266" i="15"/>
  <c r="AR392" i="15"/>
  <c r="AR360" i="15"/>
  <c r="AR482" i="15"/>
  <c r="AR222" i="15"/>
  <c r="AR267" i="15"/>
  <c r="AR78" i="15"/>
  <c r="AR133" i="15"/>
  <c r="AR490" i="15"/>
  <c r="AR271" i="15"/>
  <c r="AR272" i="15"/>
  <c r="AR394" i="15"/>
  <c r="AR54" i="15"/>
  <c r="AR328" i="15"/>
  <c r="AR486" i="15"/>
  <c r="AR97" i="15"/>
  <c r="AR20" i="15"/>
  <c r="AR21" i="15"/>
  <c r="AR40" i="15"/>
  <c r="AR58" i="15"/>
  <c r="AR75" i="15"/>
  <c r="AR448" i="15"/>
  <c r="AR237" i="15"/>
  <c r="AR293" i="15"/>
  <c r="AR449" i="15"/>
  <c r="AR76" i="15"/>
  <c r="AR450" i="15"/>
  <c r="AR451" i="15"/>
  <c r="AR452" i="15"/>
  <c r="AR79" i="15"/>
  <c r="AR80" i="15"/>
  <c r="AR81" i="15"/>
  <c r="AR82" i="15"/>
  <c r="AR83" i="15"/>
  <c r="AR93" i="15"/>
  <c r="AR103" i="15"/>
  <c r="AR104" i="15"/>
  <c r="AR247" i="15"/>
  <c r="AR256" i="15"/>
  <c r="AR257" i="15"/>
  <c r="AR258" i="15"/>
  <c r="AR259" i="15"/>
  <c r="AR260" i="15"/>
  <c r="AR270" i="15"/>
  <c r="AR305" i="15"/>
  <c r="AR378" i="15"/>
  <c r="AR496" i="15"/>
  <c r="AR500" i="15"/>
  <c r="AR87" i="15"/>
  <c r="AR88" i="15"/>
  <c r="AR294" i="15"/>
  <c r="AR307" i="15"/>
  <c r="AR126" i="15"/>
  <c r="AR181" i="15"/>
  <c r="AR364" i="15"/>
  <c r="AR201" i="15"/>
  <c r="AR374" i="15"/>
  <c r="AR342" i="15"/>
  <c r="AR343" i="15"/>
  <c r="AR479" i="15"/>
  <c r="AR418" i="15"/>
  <c r="AR419" i="15"/>
  <c r="AR169" i="15"/>
  <c r="AR170" i="15"/>
  <c r="AR171" i="15"/>
  <c r="AR172" i="15"/>
  <c r="AR205" i="15"/>
  <c r="AR236" i="15"/>
  <c r="AR520" i="15"/>
  <c r="AR521" i="15"/>
  <c r="AR248" i="15"/>
  <c r="AR350" i="15"/>
  <c r="AR406" i="15"/>
  <c r="AR411" i="15"/>
  <c r="AR154" i="15"/>
  <c r="AR249" i="15"/>
  <c r="AR116" i="15"/>
  <c r="AR179" i="15"/>
  <c r="AR180" i="15"/>
  <c r="AR187" i="15"/>
  <c r="AR211" i="15"/>
  <c r="AR46" i="15"/>
  <c r="AR73" i="15"/>
  <c r="AR74" i="15"/>
  <c r="AR142" i="15"/>
  <c r="AR215" i="15"/>
  <c r="AR90" i="15"/>
  <c r="AR227" i="15"/>
  <c r="AR14" i="15"/>
  <c r="AR15" i="15"/>
  <c r="AR37" i="15"/>
  <c r="AR63" i="15"/>
  <c r="AR64" i="15"/>
  <c r="AR110" i="15"/>
  <c r="AR127" i="15"/>
  <c r="AR134" i="15"/>
  <c r="AR175" i="15"/>
  <c r="AR230" i="15"/>
  <c r="AR295" i="15"/>
  <c r="AR296" i="15"/>
  <c r="AR297" i="15"/>
  <c r="AR298" i="15"/>
  <c r="AR299" i="15"/>
  <c r="AR300" i="15"/>
  <c r="AR301" i="15"/>
  <c r="AR302" i="15"/>
  <c r="AR320" i="15"/>
  <c r="AR321" i="15"/>
  <c r="AR334" i="15"/>
  <c r="AR338" i="15"/>
  <c r="AR339" i="15"/>
  <c r="AR355" i="15"/>
  <c r="AR356" i="15"/>
  <c r="AR358" i="15"/>
  <c r="AR359" i="15"/>
  <c r="AR384" i="15"/>
  <c r="AR385" i="15"/>
  <c r="AR395" i="15"/>
  <c r="AR399" i="15"/>
  <c r="AR400" i="15"/>
  <c r="AR402" i="15"/>
  <c r="AR465" i="15"/>
  <c r="AR495" i="15"/>
  <c r="AR510" i="15"/>
  <c r="AR117" i="15"/>
  <c r="AR118" i="15"/>
  <c r="AR123" i="15"/>
  <c r="AR124" i="15"/>
  <c r="AR125" i="15"/>
  <c r="AR223" i="15"/>
  <c r="AR530" i="15"/>
  <c r="AR531" i="15"/>
  <c r="AR166" i="15"/>
  <c r="AR497" i="15"/>
  <c r="AR198" i="15"/>
  <c r="AR203" i="15"/>
  <c r="AR141" i="15"/>
  <c r="AR219" i="15"/>
  <c r="AR220" i="15"/>
  <c r="AR221" i="15"/>
  <c r="AR6" i="15"/>
  <c r="AR7" i="15"/>
  <c r="AR8" i="15"/>
  <c r="AR11" i="15"/>
  <c r="AR29" i="15"/>
  <c r="AR30" i="15"/>
  <c r="AR31" i="15"/>
  <c r="AR131" i="15"/>
  <c r="AR188" i="15"/>
  <c r="AR189" i="15"/>
  <c r="AR190" i="15"/>
  <c r="AR191" i="15"/>
  <c r="AR192" i="15"/>
  <c r="AR193" i="15"/>
  <c r="AR194" i="15"/>
  <c r="AR216" i="15"/>
  <c r="AR234" i="15"/>
  <c r="AR235" i="15"/>
  <c r="AR280" i="15"/>
  <c r="AR287" i="15"/>
  <c r="AR288" i="15"/>
  <c r="AR289" i="15"/>
  <c r="AR290" i="15"/>
  <c r="AR292" i="15"/>
  <c r="AR314" i="15"/>
  <c r="AR344" i="15"/>
  <c r="AR365" i="15"/>
  <c r="AR366" i="15"/>
  <c r="AR367" i="15"/>
  <c r="AR368" i="15"/>
  <c r="AR380" i="15"/>
  <c r="AR381" i="15"/>
  <c r="AR421" i="15"/>
  <c r="AR423" i="15"/>
  <c r="AR494" i="15"/>
  <c r="AR319" i="15"/>
  <c r="AR130" i="15"/>
  <c r="AR329" i="15"/>
  <c r="AR447" i="15"/>
  <c r="AR351" i="15"/>
  <c r="AR59" i="15"/>
  <c r="AR60" i="15"/>
  <c r="AR61" i="15"/>
  <c r="AR62" i="15"/>
  <c r="AR121" i="15"/>
  <c r="AR176" i="15"/>
  <c r="AR196" i="15"/>
  <c r="AR197" i="15"/>
  <c r="AR275" i="15"/>
  <c r="AR337" i="15"/>
  <c r="AR386" i="15"/>
  <c r="AR387" i="15"/>
  <c r="AR388" i="15"/>
  <c r="AR389" i="15"/>
  <c r="AR424" i="15"/>
  <c r="AR454" i="15"/>
  <c r="AR455" i="15"/>
  <c r="AR457" i="15"/>
  <c r="AR458" i="15"/>
  <c r="AR459" i="15"/>
  <c r="AR460" i="15"/>
  <c r="AR470" i="15"/>
  <c r="AR487" i="15"/>
  <c r="AR488" i="15"/>
  <c r="AR513" i="15"/>
  <c r="AR514" i="15"/>
  <c r="AR515" i="15"/>
  <c r="AR516" i="15"/>
  <c r="AR498" i="15"/>
  <c r="AR511" i="15"/>
  <c r="AR512" i="15"/>
  <c r="AR22" i="15"/>
  <c r="AD52" i="15" l="1"/>
  <c r="AF52" i="15" s="1"/>
  <c r="AD228" i="15"/>
  <c r="AF228" i="15" s="1"/>
  <c r="AL144" i="15"/>
  <c r="AD144" i="15"/>
  <c r="AF144" i="15" s="1"/>
  <c r="AL512" i="15"/>
  <c r="AD512" i="15"/>
  <c r="AF512" i="15" s="1"/>
  <c r="AL511" i="15"/>
  <c r="AD511" i="15"/>
  <c r="AF511" i="15" s="1"/>
  <c r="AL498" i="15"/>
  <c r="AD498" i="15"/>
  <c r="AF498" i="15" s="1"/>
  <c r="AL516" i="15"/>
  <c r="AD516" i="15"/>
  <c r="AF516" i="15" s="1"/>
  <c r="AL515" i="15"/>
  <c r="AD515" i="15"/>
  <c r="AF515" i="15" s="1"/>
  <c r="AL514" i="15"/>
  <c r="AD514" i="15"/>
  <c r="AF514" i="15" s="1"/>
  <c r="AL513" i="15"/>
  <c r="AD513" i="15"/>
  <c r="AF513" i="15" s="1"/>
  <c r="AL488" i="15"/>
  <c r="AD488" i="15"/>
  <c r="AF488" i="15" s="1"/>
  <c r="AL487" i="15"/>
  <c r="AD487" i="15"/>
  <c r="AF487" i="15" s="1"/>
  <c r="AL470" i="15"/>
  <c r="AD470" i="15"/>
  <c r="AF470" i="15" s="1"/>
  <c r="AL460" i="15"/>
  <c r="AD460" i="15"/>
  <c r="AF460" i="15" s="1"/>
  <c r="AL459" i="15"/>
  <c r="AD459" i="15"/>
  <c r="AF459" i="15" s="1"/>
  <c r="AL458" i="15"/>
  <c r="AD458" i="15"/>
  <c r="AF458" i="15" s="1"/>
  <c r="AL457" i="15"/>
  <c r="AD457" i="15"/>
  <c r="AF457" i="15" s="1"/>
  <c r="AL455" i="15"/>
  <c r="AD455" i="15"/>
  <c r="AF455" i="15" s="1"/>
  <c r="AL454" i="15"/>
  <c r="AF454" i="15"/>
  <c r="AL424" i="15"/>
  <c r="AF424" i="15"/>
  <c r="AL389" i="15"/>
  <c r="AD389" i="15"/>
  <c r="AF389" i="15" s="1"/>
  <c r="AL388" i="15"/>
  <c r="AD388" i="15"/>
  <c r="AF388" i="15" s="1"/>
  <c r="AL387" i="15"/>
  <c r="AD387" i="15"/>
  <c r="AF387" i="15" s="1"/>
  <c r="AL386" i="15"/>
  <c r="AD386" i="15"/>
  <c r="AF386" i="15" s="1"/>
  <c r="AL337" i="15"/>
  <c r="AD337" i="15"/>
  <c r="AF337" i="15" s="1"/>
  <c r="AL275" i="15"/>
  <c r="AF275" i="15"/>
  <c r="AL197" i="15"/>
  <c r="AD197" i="15"/>
  <c r="AF197" i="15" s="1"/>
  <c r="AL196" i="15"/>
  <c r="AD196" i="15"/>
  <c r="AF196" i="15" s="1"/>
  <c r="AL176" i="15"/>
  <c r="AD176" i="15"/>
  <c r="AF176" i="15" s="1"/>
  <c r="AL121" i="15"/>
  <c r="AD121" i="15"/>
  <c r="AF121" i="15" s="1"/>
  <c r="AL62" i="15"/>
  <c r="AD62" i="15"/>
  <c r="AF62" i="15" s="1"/>
  <c r="AL61" i="15"/>
  <c r="AD61" i="15"/>
  <c r="AF61" i="15" s="1"/>
  <c r="AL60" i="15"/>
  <c r="AD60" i="15"/>
  <c r="AF60" i="15" s="1"/>
  <c r="AL59" i="15"/>
  <c r="AD59" i="15"/>
  <c r="AF59" i="15" s="1"/>
  <c r="AL351" i="15"/>
  <c r="AD351" i="15"/>
  <c r="AF351" i="15" s="1"/>
  <c r="AL471" i="15"/>
  <c r="AD471" i="15"/>
  <c r="AF471" i="15" s="1"/>
  <c r="AL447" i="15"/>
  <c r="AD447" i="15"/>
  <c r="AF447" i="15" s="1"/>
  <c r="AL329" i="15"/>
  <c r="AD329" i="15"/>
  <c r="AF329" i="15" s="1"/>
  <c r="AL130" i="15"/>
  <c r="AD130" i="15"/>
  <c r="AF130" i="15" s="1"/>
  <c r="AL109" i="15"/>
  <c r="AD109" i="15"/>
  <c r="AF109" i="15" s="1"/>
  <c r="AL319" i="15"/>
  <c r="AD319" i="15"/>
  <c r="AF319" i="15" s="1"/>
  <c r="AL494" i="15"/>
  <c r="AD494" i="15"/>
  <c r="AF494" i="15" s="1"/>
  <c r="AL437" i="15"/>
  <c r="AD437" i="15"/>
  <c r="AF437" i="15" s="1"/>
  <c r="AL434" i="15"/>
  <c r="AD434" i="15"/>
  <c r="AF434" i="15" s="1"/>
  <c r="AL433" i="15"/>
  <c r="AD433" i="15"/>
  <c r="AF433" i="15" s="1"/>
  <c r="AL423" i="15"/>
  <c r="AD423" i="15"/>
  <c r="AF423" i="15" s="1"/>
  <c r="AL421" i="15"/>
  <c r="AD421" i="15"/>
  <c r="AF421" i="15" s="1"/>
  <c r="AL381" i="15"/>
  <c r="AD381" i="15"/>
  <c r="AF381" i="15" s="1"/>
  <c r="AL380" i="15"/>
  <c r="AD380" i="15"/>
  <c r="AF380" i="15" s="1"/>
  <c r="AL368" i="15"/>
  <c r="AD368" i="15"/>
  <c r="AF368" i="15" s="1"/>
  <c r="AL367" i="15"/>
  <c r="AD367" i="15"/>
  <c r="AF367" i="15" s="1"/>
  <c r="AL366" i="15"/>
  <c r="AD366" i="15"/>
  <c r="AF366" i="15" s="1"/>
  <c r="AL365" i="15"/>
  <c r="AD365" i="15"/>
  <c r="AF365" i="15" s="1"/>
  <c r="AL344" i="15"/>
  <c r="AD344" i="15"/>
  <c r="AF344" i="15" s="1"/>
  <c r="AL315" i="15"/>
  <c r="AD315" i="15"/>
  <c r="AF315" i="15" s="1"/>
  <c r="AL314" i="15"/>
  <c r="AD314" i="15"/>
  <c r="AF314" i="15" s="1"/>
  <c r="AL292" i="15"/>
  <c r="AD292" i="15"/>
  <c r="AF292" i="15" s="1"/>
  <c r="AL290" i="15"/>
  <c r="AD290" i="15"/>
  <c r="AF290" i="15" s="1"/>
  <c r="AL289" i="15"/>
  <c r="AD289" i="15"/>
  <c r="AF289" i="15" s="1"/>
  <c r="AL288" i="15"/>
  <c r="AD288" i="15"/>
  <c r="AF288" i="15" s="1"/>
  <c r="AL287" i="15"/>
  <c r="AD287" i="15"/>
  <c r="AF287" i="15" s="1"/>
  <c r="AL280" i="15"/>
  <c r="AD280" i="15"/>
  <c r="AF280" i="15" s="1"/>
  <c r="AL235" i="15"/>
  <c r="AD235" i="15"/>
  <c r="AF235" i="15" s="1"/>
  <c r="AL234" i="15"/>
  <c r="AF234" i="15"/>
  <c r="AL216" i="15"/>
  <c r="AD216" i="15"/>
  <c r="AF216" i="15" s="1"/>
  <c r="AL194" i="15"/>
  <c r="AD194" i="15"/>
  <c r="AF194" i="15" s="1"/>
  <c r="AL193" i="15"/>
  <c r="AD193" i="15"/>
  <c r="AF193" i="15" s="1"/>
  <c r="AL192" i="15"/>
  <c r="AD192" i="15"/>
  <c r="AF192" i="15" s="1"/>
  <c r="AL191" i="15"/>
  <c r="AD191" i="15"/>
  <c r="AF191" i="15" s="1"/>
  <c r="AL190" i="15"/>
  <c r="AD190" i="15"/>
  <c r="AF190" i="15" s="1"/>
  <c r="AL189" i="15"/>
  <c r="AD189" i="15"/>
  <c r="AF189" i="15" s="1"/>
  <c r="AL188" i="15"/>
  <c r="AD188" i="15"/>
  <c r="AF188" i="15" s="1"/>
  <c r="AL131" i="15"/>
  <c r="AD131" i="15"/>
  <c r="AF131" i="15" s="1"/>
  <c r="AL31" i="15"/>
  <c r="AD31" i="15"/>
  <c r="AF31" i="15" s="1"/>
  <c r="AL30" i="15"/>
  <c r="AD30" i="15"/>
  <c r="AF30" i="15" s="1"/>
  <c r="AL29" i="15"/>
  <c r="AD29" i="15"/>
  <c r="AF29" i="15" s="1"/>
  <c r="AL11" i="15"/>
  <c r="AD11" i="15"/>
  <c r="AF11" i="15" s="1"/>
  <c r="AL8" i="15"/>
  <c r="AD8" i="15"/>
  <c r="AF8" i="15" s="1"/>
  <c r="AL7" i="15"/>
  <c r="AD7" i="15"/>
  <c r="AF7" i="15" s="1"/>
  <c r="AL6" i="15"/>
  <c r="AD6" i="15"/>
  <c r="AF6" i="15" s="1"/>
  <c r="AL5" i="15"/>
  <c r="AD5" i="15"/>
  <c r="AF5" i="15" s="1"/>
  <c r="AL221" i="15"/>
  <c r="AF221" i="15"/>
  <c r="AL220" i="15"/>
  <c r="AD220" i="15"/>
  <c r="AF220" i="15" s="1"/>
  <c r="AL219" i="15"/>
  <c r="AD219" i="15"/>
  <c r="AF219" i="15" s="1"/>
  <c r="AL141" i="15"/>
  <c r="AD141" i="15"/>
  <c r="AF141" i="15" s="1"/>
  <c r="AL203" i="15"/>
  <c r="AD203" i="15"/>
  <c r="AF203" i="15" s="1"/>
  <c r="AL198" i="15"/>
  <c r="AF198" i="15"/>
  <c r="AL497" i="15"/>
  <c r="AD497" i="15"/>
  <c r="AF497" i="15" s="1"/>
  <c r="AL166" i="15"/>
  <c r="AD166" i="15"/>
  <c r="AF166" i="15" s="1"/>
  <c r="AL531" i="15"/>
  <c r="AF531" i="15"/>
  <c r="AL530" i="15"/>
  <c r="AD530" i="15"/>
  <c r="AF530" i="15" s="1"/>
  <c r="AL223" i="15"/>
  <c r="AD223" i="15"/>
  <c r="AF223" i="15" s="1"/>
  <c r="AL228" i="15"/>
  <c r="AL125" i="15"/>
  <c r="AD125" i="15"/>
  <c r="AF125" i="15" s="1"/>
  <c r="AL124" i="15"/>
  <c r="AD124" i="15"/>
  <c r="AF124" i="15" s="1"/>
  <c r="AL123" i="15"/>
  <c r="AD123" i="15"/>
  <c r="AF123" i="15" s="1"/>
  <c r="AL118" i="15"/>
  <c r="AD118" i="15"/>
  <c r="AF118" i="15" s="1"/>
  <c r="AL117" i="15"/>
  <c r="AF117" i="15"/>
  <c r="AL510" i="15"/>
  <c r="AD510" i="15"/>
  <c r="AF510" i="15" s="1"/>
  <c r="AL495" i="15"/>
  <c r="AF495" i="15"/>
  <c r="AL465" i="15"/>
  <c r="AD465" i="15"/>
  <c r="AF465" i="15" s="1"/>
  <c r="AL402" i="15"/>
  <c r="AD402" i="15"/>
  <c r="AF402" i="15" s="1"/>
  <c r="AL400" i="15"/>
  <c r="AD400" i="15"/>
  <c r="AF400" i="15" s="1"/>
  <c r="AL399" i="15"/>
  <c r="AD399" i="15"/>
  <c r="AF399" i="15" s="1"/>
  <c r="AL395" i="15"/>
  <c r="AD395" i="15"/>
  <c r="AF395" i="15" s="1"/>
  <c r="AL385" i="15"/>
  <c r="AD385" i="15"/>
  <c r="AF385" i="15" s="1"/>
  <c r="AL384" i="15"/>
  <c r="AD384" i="15"/>
  <c r="AF384" i="15" s="1"/>
  <c r="AL359" i="15"/>
  <c r="AD359" i="15"/>
  <c r="AF359" i="15" s="1"/>
  <c r="AL358" i="15"/>
  <c r="AD358" i="15"/>
  <c r="AF358" i="15" s="1"/>
  <c r="AL356" i="15"/>
  <c r="AD356" i="15"/>
  <c r="AF356" i="15" s="1"/>
  <c r="AL355" i="15"/>
  <c r="AD355" i="15"/>
  <c r="AF355" i="15" s="1"/>
  <c r="AL339" i="15"/>
  <c r="AD339" i="15"/>
  <c r="AF339" i="15" s="1"/>
  <c r="AL338" i="15"/>
  <c r="AF338" i="15"/>
  <c r="AL334" i="15"/>
  <c r="AF334" i="15"/>
  <c r="AL321" i="15"/>
  <c r="AF321" i="15"/>
  <c r="AL320" i="15"/>
  <c r="AD320" i="15"/>
  <c r="AF320" i="15" s="1"/>
  <c r="AL302" i="15"/>
  <c r="AD302" i="15"/>
  <c r="AF302" i="15" s="1"/>
  <c r="AL301" i="15"/>
  <c r="AD301" i="15"/>
  <c r="AF301" i="15" s="1"/>
  <c r="AL300" i="15"/>
  <c r="AF300" i="15"/>
  <c r="AL299" i="15"/>
  <c r="AD299" i="15"/>
  <c r="AF299" i="15" s="1"/>
  <c r="AL298" i="15"/>
  <c r="AD298" i="15"/>
  <c r="AF298" i="15" s="1"/>
  <c r="AL297" i="15"/>
  <c r="AD297" i="15"/>
  <c r="AF297" i="15" s="1"/>
  <c r="AL296" i="15"/>
  <c r="AD296" i="15"/>
  <c r="AF296" i="15" s="1"/>
  <c r="AL295" i="15"/>
  <c r="AF295" i="15"/>
  <c r="AL230" i="15"/>
  <c r="AD230" i="15"/>
  <c r="AF230" i="15" s="1"/>
  <c r="AL175" i="15"/>
  <c r="AD175" i="15"/>
  <c r="AF175" i="15" s="1"/>
  <c r="AL134" i="15"/>
  <c r="AF134" i="15"/>
  <c r="AL127" i="15"/>
  <c r="AD127" i="15"/>
  <c r="AF127" i="15" s="1"/>
  <c r="AL110" i="15"/>
  <c r="AD110" i="15"/>
  <c r="AF110" i="15" s="1"/>
  <c r="AL64" i="15"/>
  <c r="AD64" i="15"/>
  <c r="AF64" i="15" s="1"/>
  <c r="AL63" i="15"/>
  <c r="AD63" i="15"/>
  <c r="AF63" i="15" s="1"/>
  <c r="AL37" i="15"/>
  <c r="AD37" i="15"/>
  <c r="AF37" i="15" s="1"/>
  <c r="AL16" i="15"/>
  <c r="AD16" i="15"/>
  <c r="AF16" i="15" s="1"/>
  <c r="AL15" i="15"/>
  <c r="AD15" i="15"/>
  <c r="AF15" i="15" s="1"/>
  <c r="AL14" i="15"/>
  <c r="AD14" i="15"/>
  <c r="AF14" i="15" s="1"/>
  <c r="AL227" i="15"/>
  <c r="AD227" i="15"/>
  <c r="AF227" i="15" s="1"/>
  <c r="AL90" i="15"/>
  <c r="AD90" i="15"/>
  <c r="AF90" i="15" s="1"/>
  <c r="AL215" i="15"/>
  <c r="AD215" i="15"/>
  <c r="AF215" i="15" s="1"/>
  <c r="AL142" i="15"/>
  <c r="AD142" i="15"/>
  <c r="AF142" i="15" s="1"/>
  <c r="AL74" i="15"/>
  <c r="AD74" i="15"/>
  <c r="AF74" i="15" s="1"/>
  <c r="AL73" i="15"/>
  <c r="AD73" i="15"/>
  <c r="AF73" i="15" s="1"/>
  <c r="AL46" i="15"/>
  <c r="AD46" i="15"/>
  <c r="AF46" i="15" s="1"/>
  <c r="AL211" i="15"/>
  <c r="AD211" i="15"/>
  <c r="AF211" i="15" s="1"/>
  <c r="AL187" i="15"/>
  <c r="AD187" i="15"/>
  <c r="AF187" i="15" s="1"/>
  <c r="AL180" i="15"/>
  <c r="AD180" i="15"/>
  <c r="AF180" i="15" s="1"/>
  <c r="AL179" i="15"/>
  <c r="AD179" i="15"/>
  <c r="AF179" i="15" s="1"/>
  <c r="AL116" i="15"/>
  <c r="AD116" i="15"/>
  <c r="AF116" i="15" s="1"/>
  <c r="AL249" i="15"/>
  <c r="AD249" i="15"/>
  <c r="AF249" i="15" s="1"/>
  <c r="AL154" i="15"/>
  <c r="AD154" i="15"/>
  <c r="AF154" i="15" s="1"/>
  <c r="AL411" i="15"/>
  <c r="AD411" i="15"/>
  <c r="AF411" i="15" s="1"/>
  <c r="AL406" i="15"/>
  <c r="AD406" i="15"/>
  <c r="AF406" i="15" s="1"/>
  <c r="AL92" i="15"/>
  <c r="AD92" i="15"/>
  <c r="AF92" i="15" s="1"/>
  <c r="AL350" i="15"/>
  <c r="AD350" i="15"/>
  <c r="AF350" i="15" s="1"/>
  <c r="AL248" i="15"/>
  <c r="AD248" i="15"/>
  <c r="AF248" i="15" s="1"/>
  <c r="AL521" i="15"/>
  <c r="AF521" i="15"/>
  <c r="AL520" i="15"/>
  <c r="AF520" i="15"/>
  <c r="AL236" i="15"/>
  <c r="AD236" i="15"/>
  <c r="AF236" i="15" s="1"/>
  <c r="AL205" i="15"/>
  <c r="AD205" i="15"/>
  <c r="AF205" i="15" s="1"/>
  <c r="AL172" i="15"/>
  <c r="AF172" i="15"/>
  <c r="AL171" i="15"/>
  <c r="AD171" i="15"/>
  <c r="AF171" i="15" s="1"/>
  <c r="AL170" i="15"/>
  <c r="AD170" i="15"/>
  <c r="AF170" i="15" s="1"/>
  <c r="AL169" i="15"/>
  <c r="AD169" i="15"/>
  <c r="AF169" i="15" s="1"/>
  <c r="AL419" i="15"/>
  <c r="AD419" i="15"/>
  <c r="AF419" i="15" s="1"/>
  <c r="AL418" i="15"/>
  <c r="AD418" i="15"/>
  <c r="AF418" i="15" s="1"/>
  <c r="AL479" i="15"/>
  <c r="AD479" i="15"/>
  <c r="AF479" i="15" s="1"/>
  <c r="AL343" i="15"/>
  <c r="AD343" i="15"/>
  <c r="AF343" i="15" s="1"/>
  <c r="AL342" i="15"/>
  <c r="AD342" i="15"/>
  <c r="AF342" i="15" s="1"/>
  <c r="AL374" i="15"/>
  <c r="AD374" i="15"/>
  <c r="AF374" i="15" s="1"/>
  <c r="AL214" i="15"/>
  <c r="AD214" i="15"/>
  <c r="AF214" i="15" s="1"/>
  <c r="AL201" i="15"/>
  <c r="AF201" i="15"/>
  <c r="AL364" i="15"/>
  <c r="AD364" i="15"/>
  <c r="AF364" i="15" s="1"/>
  <c r="AL181" i="15"/>
  <c r="AD181" i="15"/>
  <c r="AF181" i="15" s="1"/>
  <c r="AL126" i="15"/>
  <c r="AD126" i="15"/>
  <c r="AF126" i="15" s="1"/>
  <c r="AL308" i="15"/>
  <c r="AF308" i="15"/>
  <c r="AL307" i="15"/>
  <c r="AF307" i="15"/>
  <c r="AL294" i="15"/>
  <c r="AF294" i="15"/>
  <c r="AL88" i="15"/>
  <c r="AD88" i="15"/>
  <c r="AF88" i="15" s="1"/>
  <c r="AL87" i="15"/>
  <c r="AD87" i="15"/>
  <c r="AF87" i="15" s="1"/>
  <c r="AL500" i="15"/>
  <c r="AF500" i="15"/>
  <c r="AL496" i="15"/>
  <c r="AD496" i="15"/>
  <c r="AF496" i="15" s="1"/>
  <c r="AL378" i="15"/>
  <c r="AD378" i="15"/>
  <c r="AF378" i="15" s="1"/>
  <c r="AL305" i="15"/>
  <c r="AD305" i="15"/>
  <c r="AF305" i="15" s="1"/>
  <c r="AL270" i="15"/>
  <c r="AD270" i="15"/>
  <c r="AF270" i="15" s="1"/>
  <c r="AL260" i="15"/>
  <c r="AD260" i="15"/>
  <c r="AF260" i="15" s="1"/>
  <c r="AL259" i="15"/>
  <c r="AD259" i="15"/>
  <c r="AF259" i="15" s="1"/>
  <c r="AL258" i="15"/>
  <c r="AD258" i="15"/>
  <c r="AF258" i="15" s="1"/>
  <c r="AL257" i="15"/>
  <c r="AD257" i="15"/>
  <c r="AF257" i="15" s="1"/>
  <c r="AL256" i="15"/>
  <c r="AD256" i="15"/>
  <c r="AF256" i="15" s="1"/>
  <c r="AL247" i="15"/>
  <c r="AD247" i="15"/>
  <c r="AF247" i="15" s="1"/>
  <c r="AL104" i="15"/>
  <c r="AD104" i="15"/>
  <c r="AF104" i="15" s="1"/>
  <c r="AL103" i="15"/>
  <c r="AF103" i="15"/>
  <c r="AL93" i="15"/>
  <c r="AD93" i="15"/>
  <c r="AF93" i="15" s="1"/>
  <c r="AL83" i="15"/>
  <c r="AD83" i="15"/>
  <c r="AF83" i="15" s="1"/>
  <c r="AL82" i="15"/>
  <c r="AD82" i="15"/>
  <c r="AF82" i="15" s="1"/>
  <c r="AL81" i="15"/>
  <c r="AD81" i="15"/>
  <c r="AF81" i="15" s="1"/>
  <c r="AL80" i="15"/>
  <c r="AD80" i="15"/>
  <c r="AF80" i="15" s="1"/>
  <c r="AL79" i="15"/>
  <c r="AD79" i="15"/>
  <c r="AF79" i="15" s="1"/>
  <c r="AL452" i="15"/>
  <c r="AD452" i="15"/>
  <c r="AF452" i="15" s="1"/>
  <c r="AL451" i="15"/>
  <c r="AD451" i="15"/>
  <c r="AF451" i="15" s="1"/>
  <c r="AL450" i="15"/>
  <c r="AD450" i="15"/>
  <c r="AF450" i="15" s="1"/>
  <c r="AL76" i="15"/>
  <c r="AD76" i="15"/>
  <c r="AF76" i="15" s="1"/>
  <c r="AL449" i="15"/>
  <c r="AD449" i="15"/>
  <c r="AF449" i="15" s="1"/>
  <c r="AL293" i="15"/>
  <c r="AD293" i="15"/>
  <c r="AF293" i="15" s="1"/>
  <c r="AL237" i="15"/>
  <c r="AD237" i="15"/>
  <c r="AF237" i="15" s="1"/>
  <c r="AL448" i="15"/>
  <c r="AD448" i="15"/>
  <c r="AF448" i="15" s="1"/>
  <c r="AL75" i="15"/>
  <c r="AD75" i="15"/>
  <c r="AF75" i="15" s="1"/>
  <c r="AL58" i="15"/>
  <c r="AD58" i="15"/>
  <c r="AF58" i="15" s="1"/>
  <c r="AL40" i="15"/>
  <c r="AD40" i="15"/>
  <c r="AF40" i="15" s="1"/>
  <c r="AL21" i="15"/>
  <c r="AD21" i="15"/>
  <c r="AF21" i="15" s="1"/>
  <c r="AL20" i="15"/>
  <c r="AD20" i="15"/>
  <c r="AF20" i="15" s="1"/>
  <c r="AL97" i="15"/>
  <c r="AD97" i="15"/>
  <c r="AF97" i="15" s="1"/>
  <c r="AL486" i="15"/>
  <c r="AD486" i="15"/>
  <c r="AF486" i="15" s="1"/>
  <c r="AL328" i="15"/>
  <c r="AD328" i="15"/>
  <c r="AF328" i="15" s="1"/>
  <c r="AL54" i="15"/>
  <c r="AD54" i="15"/>
  <c r="AF54" i="15" s="1"/>
  <c r="AL394" i="15"/>
  <c r="AD394" i="15"/>
  <c r="AF394" i="15" s="1"/>
  <c r="AL272" i="15"/>
  <c r="AD272" i="15"/>
  <c r="AF272" i="15" s="1"/>
  <c r="AL271" i="15"/>
  <c r="AD271" i="15"/>
  <c r="AF271" i="15" s="1"/>
  <c r="AL490" i="15"/>
  <c r="AD490" i="15"/>
  <c r="AF490" i="15" s="1"/>
  <c r="AL133" i="15"/>
  <c r="AD133" i="15"/>
  <c r="AF133" i="15" s="1"/>
  <c r="AL78" i="15"/>
  <c r="AD78" i="15"/>
  <c r="AF78" i="15" s="1"/>
  <c r="AL165" i="15"/>
  <c r="AD165" i="15"/>
  <c r="AF165" i="15" s="1"/>
  <c r="AL164" i="15"/>
  <c r="AL163" i="15"/>
  <c r="AD163" i="15"/>
  <c r="AF163" i="15" s="1"/>
  <c r="AL267" i="15"/>
  <c r="AD267" i="15"/>
  <c r="AF267" i="15" s="1"/>
  <c r="AL222" i="15"/>
  <c r="AD222" i="15"/>
  <c r="AF222" i="15" s="1"/>
  <c r="AL482" i="15"/>
  <c r="AD482" i="15"/>
  <c r="AF482" i="15" s="1"/>
  <c r="AL360" i="15"/>
  <c r="AD360" i="15"/>
  <c r="AF360" i="15" s="1"/>
  <c r="AL392" i="15"/>
  <c r="AD392" i="15"/>
  <c r="AF392" i="15" s="1"/>
  <c r="AL266" i="15"/>
  <c r="AD266" i="15"/>
  <c r="AF266" i="15" s="1"/>
  <c r="AL153" i="15"/>
  <c r="AD153" i="15"/>
  <c r="AF153" i="15" s="1"/>
  <c r="AL152" i="15"/>
  <c r="AD152" i="15"/>
  <c r="AF152" i="15" s="1"/>
  <c r="AL151" i="15"/>
  <c r="AD151" i="15"/>
  <c r="AF151" i="15" s="1"/>
  <c r="AL150" i="15"/>
  <c r="AD150" i="15"/>
  <c r="AF150" i="15" s="1"/>
  <c r="AL149" i="15"/>
  <c r="AD149" i="15"/>
  <c r="AF149" i="15" s="1"/>
  <c r="AL478" i="15"/>
  <c r="AD478" i="15"/>
  <c r="AF478" i="15" s="1"/>
  <c r="AL361" i="15"/>
  <c r="AD361" i="15"/>
  <c r="AF361" i="15" s="1"/>
  <c r="AL243" i="15"/>
  <c r="AD243" i="15"/>
  <c r="AF243" i="15" s="1"/>
  <c r="AL242" i="15"/>
  <c r="AD242" i="15"/>
  <c r="AF242" i="15" s="1"/>
  <c r="AL241" i="15"/>
  <c r="AD241" i="15"/>
  <c r="AF241" i="15" s="1"/>
  <c r="AL240" i="15"/>
  <c r="AD240" i="15"/>
  <c r="AF240" i="15" s="1"/>
  <c r="AL416" i="15"/>
  <c r="AD416" i="15"/>
  <c r="AF416" i="15" s="1"/>
  <c r="AL212" i="15"/>
  <c r="AD212" i="15"/>
  <c r="AF212" i="15" s="1"/>
  <c r="AL129" i="15"/>
  <c r="AD129" i="15"/>
  <c r="AF129" i="15" s="1"/>
  <c r="AL128" i="15"/>
  <c r="AD128" i="15"/>
  <c r="AF128" i="15" s="1"/>
  <c r="AL111" i="15"/>
  <c r="AD111" i="15"/>
  <c r="AF111" i="15" s="1"/>
  <c r="AL485" i="15"/>
  <c r="AD485" i="15"/>
  <c r="AF485" i="15" s="1"/>
  <c r="AL453" i="15"/>
  <c r="AD453" i="15"/>
  <c r="AF453" i="15" s="1"/>
  <c r="AL105" i="15"/>
  <c r="AD105" i="15"/>
  <c r="AF105" i="15" s="1"/>
  <c r="AL474" i="15"/>
  <c r="AD474" i="15"/>
  <c r="AF474" i="15" s="1"/>
  <c r="AL473" i="15"/>
  <c r="AD473" i="15"/>
  <c r="AF473" i="15" s="1"/>
  <c r="AL469" i="15"/>
  <c r="AD469" i="15"/>
  <c r="AF469" i="15" s="1"/>
  <c r="AL468" i="15"/>
  <c r="AD468" i="15"/>
  <c r="AF468" i="15" s="1"/>
  <c r="AL467" i="15"/>
  <c r="AD467" i="15"/>
  <c r="AF467" i="15" s="1"/>
  <c r="AL466" i="15"/>
  <c r="AD466" i="15"/>
  <c r="AF466" i="15" s="1"/>
  <c r="AL335" i="15"/>
  <c r="AD335" i="15"/>
  <c r="AF335" i="15" s="1"/>
  <c r="AL114" i="15"/>
  <c r="AD114" i="15"/>
  <c r="AF114" i="15" s="1"/>
  <c r="AL113" i="15"/>
  <c r="AD113" i="15"/>
  <c r="AF113" i="15" s="1"/>
  <c r="AL112" i="15"/>
  <c r="AD112" i="15"/>
  <c r="AF112" i="15" s="1"/>
  <c r="AL49" i="15"/>
  <c r="AD49" i="15"/>
  <c r="AF49" i="15" s="1"/>
  <c r="AL379" i="15"/>
  <c r="AD379" i="15"/>
  <c r="AF379" i="15" s="1"/>
  <c r="AL168" i="15"/>
  <c r="AD168" i="15"/>
  <c r="AF168" i="15" s="1"/>
  <c r="AL39" i="15"/>
  <c r="AD39" i="15"/>
  <c r="AF39" i="15" s="1"/>
  <c r="AL524" i="15"/>
  <c r="AD524" i="15"/>
  <c r="AF524" i="15" s="1"/>
  <c r="AL231" i="15"/>
  <c r="AD231" i="15"/>
  <c r="AF231" i="15" s="1"/>
  <c r="AL422" i="15"/>
  <c r="AD422" i="15"/>
  <c r="AF422" i="15" s="1"/>
  <c r="AL390" i="15"/>
  <c r="AD390" i="15"/>
  <c r="AF390" i="15" s="1"/>
  <c r="AL412" i="15"/>
  <c r="AD412" i="15"/>
  <c r="AF412" i="15" s="1"/>
  <c r="AL393" i="15"/>
  <c r="AD393" i="15"/>
  <c r="AF393" i="15" s="1"/>
  <c r="AL509" i="15"/>
  <c r="AD509" i="15"/>
  <c r="AF509" i="15" s="1"/>
  <c r="AL508" i="15"/>
  <c r="AD508" i="15"/>
  <c r="AF508" i="15" s="1"/>
  <c r="AL391" i="15"/>
  <c r="AD391" i="15"/>
  <c r="AF391" i="15" s="1"/>
  <c r="AL528" i="15"/>
  <c r="AD528" i="15"/>
  <c r="AF528" i="15" s="1"/>
  <c r="AL499" i="15"/>
  <c r="AD499" i="15"/>
  <c r="AF499" i="15" s="1"/>
  <c r="AL265" i="15"/>
  <c r="AD265" i="15"/>
  <c r="AF265" i="15" s="1"/>
  <c r="AL263" i="15"/>
  <c r="AD263" i="15"/>
  <c r="AF263" i="15" s="1"/>
  <c r="AL262" i="15"/>
  <c r="AD262" i="15"/>
  <c r="AF262" i="15" s="1"/>
  <c r="AL261" i="15"/>
  <c r="AD261" i="15"/>
  <c r="AF261" i="15" s="1"/>
  <c r="AL396" i="15"/>
  <c r="AD396" i="15"/>
  <c r="AF396" i="15" s="1"/>
  <c r="AL311" i="15"/>
  <c r="AD311" i="15"/>
  <c r="AF311" i="15" s="1"/>
  <c r="AD291" i="15"/>
  <c r="AF291" i="15" s="1"/>
  <c r="AL138" i="15"/>
  <c r="AD138" i="15"/>
  <c r="AF138" i="15" s="1"/>
  <c r="AL136" i="15"/>
  <c r="AD136" i="15"/>
  <c r="AF136" i="15" s="1"/>
  <c r="AL65" i="15"/>
  <c r="AD65" i="15"/>
  <c r="AF65" i="15" s="1"/>
  <c r="AL464" i="15"/>
  <c r="AD464" i="15"/>
  <c r="AF464" i="15" s="1"/>
  <c r="AL463" i="15"/>
  <c r="AD463" i="15"/>
  <c r="AF463" i="15" s="1"/>
  <c r="AL86" i="15"/>
  <c r="AD86" i="15"/>
  <c r="AF86" i="15" s="1"/>
  <c r="AL522" i="15"/>
  <c r="AD522" i="15"/>
  <c r="AF522" i="15" s="1"/>
  <c r="AL461" i="15"/>
  <c r="AD461" i="15"/>
  <c r="AF461" i="15" s="1"/>
  <c r="AL410" i="15"/>
  <c r="AF410" i="15"/>
  <c r="AL409" i="15"/>
  <c r="AD409" i="15"/>
  <c r="AF409" i="15" s="1"/>
  <c r="AL405" i="15"/>
  <c r="AD405" i="15"/>
  <c r="AF405" i="15" s="1"/>
  <c r="AL404" i="15"/>
  <c r="AD404" i="15"/>
  <c r="AF404" i="15" s="1"/>
  <c r="AL403" i="15"/>
  <c r="AD403" i="15"/>
  <c r="AF403" i="15" s="1"/>
  <c r="AL346" i="15"/>
  <c r="AD346" i="15"/>
  <c r="AF346" i="15" s="1"/>
  <c r="AL345" i="15"/>
  <c r="AD345" i="15"/>
  <c r="AF345" i="15" s="1"/>
  <c r="AL327" i="15"/>
  <c r="AD327" i="15"/>
  <c r="AF327" i="15" s="1"/>
  <c r="AL326" i="15"/>
  <c r="AD326" i="15"/>
  <c r="AF326" i="15" s="1"/>
  <c r="AL325" i="15"/>
  <c r="AD325" i="15"/>
  <c r="AF325" i="15" s="1"/>
  <c r="AL324" i="15"/>
  <c r="AD324" i="15"/>
  <c r="AF324" i="15" s="1"/>
  <c r="AL323" i="15"/>
  <c r="AD323" i="15"/>
  <c r="AF323" i="15" s="1"/>
  <c r="AL322" i="15"/>
  <c r="AD322" i="15"/>
  <c r="AF322" i="15" s="1"/>
  <c r="AL232" i="15"/>
  <c r="AD232" i="15"/>
  <c r="AF232" i="15" s="1"/>
  <c r="AL229" i="15"/>
  <c r="AD229" i="15"/>
  <c r="AF229" i="15" s="1"/>
  <c r="AL162" i="15"/>
  <c r="AD162" i="15"/>
  <c r="AF162" i="15" s="1"/>
  <c r="AL161" i="15"/>
  <c r="AD161" i="15"/>
  <c r="AF161" i="15" s="1"/>
  <c r="AL160" i="15"/>
  <c r="AD160" i="15"/>
  <c r="AF160" i="15" s="1"/>
  <c r="AL443" i="15"/>
  <c r="AD443" i="15"/>
  <c r="AF443" i="15" s="1"/>
  <c r="AL442" i="15"/>
  <c r="AD442" i="15"/>
  <c r="AF442" i="15" s="1"/>
  <c r="AL441" i="15"/>
  <c r="AD441" i="15"/>
  <c r="AF441" i="15" s="1"/>
  <c r="AL440" i="15"/>
  <c r="AD440" i="15"/>
  <c r="AF440" i="15" s="1"/>
  <c r="AL439" i="15"/>
  <c r="AD439" i="15"/>
  <c r="AF439" i="15" s="1"/>
  <c r="AL438" i="15"/>
  <c r="AD438" i="15"/>
  <c r="AF438" i="15" s="1"/>
  <c r="AL481" i="15"/>
  <c r="AF481" i="15"/>
  <c r="AL445" i="15"/>
  <c r="AD445" i="15"/>
  <c r="AF445" i="15" s="1"/>
  <c r="AL427" i="15"/>
  <c r="AD427" i="15"/>
  <c r="AF427" i="15" s="1"/>
  <c r="AL426" i="15"/>
  <c r="AD426" i="15"/>
  <c r="AF426" i="15" s="1"/>
  <c r="AL244" i="15"/>
  <c r="AD244" i="15"/>
  <c r="AF244" i="15" s="1"/>
  <c r="AL218" i="15"/>
  <c r="AD218" i="15"/>
  <c r="AF218" i="15" s="1"/>
  <c r="AL159" i="15"/>
  <c r="AD159" i="15"/>
  <c r="AF159" i="15" s="1"/>
  <c r="AL158" i="15"/>
  <c r="AD158" i="15"/>
  <c r="AF158" i="15" s="1"/>
  <c r="AL157" i="15"/>
  <c r="AD157" i="15"/>
  <c r="AF157" i="15" s="1"/>
  <c r="AL146" i="15"/>
  <c r="AD146" i="15"/>
  <c r="AF146" i="15" s="1"/>
  <c r="AL519" i="15"/>
  <c r="AD519" i="15"/>
  <c r="AF519" i="15" s="1"/>
  <c r="AL472" i="15"/>
  <c r="AD472" i="15"/>
  <c r="AF472" i="15" s="1"/>
  <c r="AL408" i="15"/>
  <c r="AD408" i="15"/>
  <c r="AF408" i="15" s="1"/>
  <c r="AL407" i="15"/>
  <c r="AD407" i="15"/>
  <c r="AF407" i="15" s="1"/>
  <c r="AL401" i="15"/>
  <c r="AD401" i="15"/>
  <c r="AF401" i="15" s="1"/>
  <c r="AL239" i="15"/>
  <c r="AD239" i="15"/>
  <c r="AF239" i="15" s="1"/>
  <c r="AL200" i="15"/>
  <c r="AD200" i="15"/>
  <c r="AF200" i="15" s="1"/>
  <c r="AL199" i="15"/>
  <c r="AD199" i="15"/>
  <c r="AF199" i="15" s="1"/>
  <c r="AL140" i="15"/>
  <c r="AD140" i="15"/>
  <c r="AF140" i="15" s="1"/>
  <c r="AL132" i="15"/>
  <c r="AD132" i="15"/>
  <c r="AF132" i="15" s="1"/>
  <c r="AL99" i="15"/>
  <c r="AD99" i="15"/>
  <c r="AF99" i="15" s="1"/>
  <c r="AL91" i="15"/>
  <c r="AD91" i="15"/>
  <c r="AF91" i="15" s="1"/>
  <c r="AL72" i="15"/>
  <c r="AD72" i="15"/>
  <c r="AF72" i="15" s="1"/>
  <c r="AL53" i="15"/>
  <c r="AD53" i="15"/>
  <c r="AF53" i="15" s="1"/>
  <c r="AL36" i="15"/>
  <c r="AD36" i="15"/>
  <c r="AF36" i="15" s="1"/>
  <c r="AL35" i="15"/>
  <c r="AD35" i="15"/>
  <c r="AF35" i="15" s="1"/>
  <c r="AL34" i="15"/>
  <c r="AD34" i="15"/>
  <c r="AF34" i="15" s="1"/>
  <c r="AL349" i="15"/>
  <c r="AD349" i="15"/>
  <c r="AF349" i="15" s="1"/>
  <c r="AL348" i="15"/>
  <c r="AD348" i="15"/>
  <c r="AF348" i="15" s="1"/>
  <c r="AL341" i="15"/>
  <c r="AD341" i="15"/>
  <c r="AF341" i="15" s="1"/>
  <c r="AL425" i="15"/>
  <c r="AD425" i="15"/>
  <c r="AF425" i="15" s="1"/>
  <c r="AL484" i="15"/>
  <c r="AD484" i="15"/>
  <c r="AF484" i="15" s="1"/>
  <c r="AL483" i="15"/>
  <c r="AD483" i="15"/>
  <c r="AF483" i="15" s="1"/>
  <c r="AL310" i="15"/>
  <c r="AD310" i="15"/>
  <c r="AF310" i="15" s="1"/>
  <c r="AL309" i="15"/>
  <c r="AD309" i="15"/>
  <c r="AF309" i="15" s="1"/>
  <c r="AL174" i="15"/>
  <c r="AD174" i="15"/>
  <c r="AF174" i="15" s="1"/>
  <c r="AL89" i="15"/>
  <c r="AD89" i="15"/>
  <c r="AF89" i="15" s="1"/>
  <c r="AL304" i="15"/>
  <c r="AD304" i="15"/>
  <c r="AF304" i="15" s="1"/>
  <c r="AL303" i="15"/>
  <c r="AD303" i="15"/>
  <c r="AF303" i="15" s="1"/>
  <c r="AL284" i="15"/>
  <c r="AD284" i="15"/>
  <c r="AF284" i="15" s="1"/>
  <c r="AL283" i="15"/>
  <c r="AD283" i="15"/>
  <c r="AF283" i="15" s="1"/>
  <c r="AL233" i="15"/>
  <c r="AD233" i="15"/>
  <c r="AF233" i="15" s="1"/>
  <c r="AL213" i="15"/>
  <c r="AD213" i="15"/>
  <c r="AF213" i="15" s="1"/>
  <c r="AL38" i="15"/>
  <c r="AD38" i="15"/>
  <c r="AF38" i="15" s="1"/>
  <c r="AL489" i="15"/>
  <c r="AD489" i="15"/>
  <c r="AF489" i="15" s="1"/>
  <c r="AL444" i="15"/>
  <c r="AD444" i="15"/>
  <c r="AF444" i="15" s="1"/>
  <c r="AL155" i="15"/>
  <c r="AF155" i="15"/>
  <c r="AL506" i="15"/>
  <c r="AD506" i="15"/>
  <c r="AF506" i="15" s="1"/>
  <c r="AL493" i="15"/>
  <c r="AF493" i="15"/>
  <c r="AL382" i="15"/>
  <c r="AD382" i="15"/>
  <c r="AF382" i="15" s="1"/>
  <c r="AL476" i="15"/>
  <c r="AD476" i="15"/>
  <c r="AF476" i="15" s="1"/>
  <c r="AL43" i="15"/>
  <c r="AD43" i="15"/>
  <c r="AF43" i="15" s="1"/>
  <c r="AL96" i="15"/>
  <c r="AD96" i="15"/>
  <c r="AF96" i="15" s="1"/>
  <c r="AL195" i="15"/>
  <c r="AD195" i="15"/>
  <c r="AF195" i="15" s="1"/>
  <c r="AL431" i="15"/>
  <c r="AD431" i="15"/>
  <c r="AF431" i="15" s="1"/>
  <c r="AL428" i="15"/>
  <c r="AD428" i="15"/>
  <c r="AF428" i="15" s="1"/>
  <c r="AL372" i="15"/>
  <c r="AD372" i="15"/>
  <c r="AF372" i="15" s="1"/>
  <c r="AL354" i="15"/>
  <c r="AD354" i="15"/>
  <c r="AF354" i="15" s="1"/>
  <c r="AL353" i="15"/>
  <c r="AD353" i="15"/>
  <c r="AF353" i="15" s="1"/>
  <c r="AL352" i="15"/>
  <c r="AD352" i="15"/>
  <c r="AF352" i="15" s="1"/>
  <c r="AL313" i="15"/>
  <c r="AD313" i="15"/>
  <c r="AF313" i="15" s="1"/>
  <c r="AL281" i="15"/>
  <c r="AD281" i="15"/>
  <c r="AF281" i="15" s="1"/>
  <c r="AL282" i="15"/>
  <c r="AD282" i="15"/>
  <c r="AF282" i="15" s="1"/>
  <c r="AL217" i="15"/>
  <c r="AD217" i="15"/>
  <c r="AF217" i="15" s="1"/>
  <c r="AL148" i="15"/>
  <c r="AD148" i="15"/>
  <c r="AF148" i="15" s="1"/>
  <c r="AL85" i="15"/>
  <c r="AD85" i="15"/>
  <c r="AF85" i="15" s="1"/>
  <c r="AL84" i="15"/>
  <c r="AD84" i="15"/>
  <c r="AF84" i="15" s="1"/>
  <c r="AL71" i="15"/>
  <c r="AD71" i="15"/>
  <c r="AF71" i="15" s="1"/>
  <c r="AL50" i="15"/>
  <c r="AD50" i="15"/>
  <c r="AF50" i="15" s="1"/>
  <c r="AL42" i="15"/>
  <c r="AD42" i="15"/>
  <c r="AF42" i="15" s="1"/>
  <c r="AL41" i="15"/>
  <c r="AD41" i="15"/>
  <c r="AF41" i="15" s="1"/>
  <c r="AL18" i="15"/>
  <c r="AD18" i="15"/>
  <c r="AF18" i="15" s="1"/>
  <c r="AL523" i="15"/>
  <c r="AD523" i="15"/>
  <c r="AF523" i="15" s="1"/>
  <c r="AL67" i="15"/>
  <c r="AD67" i="15"/>
  <c r="AF67" i="15" s="1"/>
  <c r="AL504" i="15"/>
  <c r="AD504" i="15"/>
  <c r="AF504" i="15" s="1"/>
  <c r="AL502" i="15"/>
  <c r="AD502" i="15"/>
  <c r="AF502" i="15" s="1"/>
  <c r="AL505" i="15"/>
  <c r="AD505" i="15"/>
  <c r="AF505" i="15" s="1"/>
  <c r="AL503" i="15"/>
  <c r="AD503" i="15"/>
  <c r="AF503" i="15" s="1"/>
  <c r="AL501" i="15"/>
  <c r="AD501" i="15"/>
  <c r="AF501" i="15" s="1"/>
  <c r="AL480" i="15"/>
  <c r="AD480" i="15"/>
  <c r="AF480" i="15" s="1"/>
  <c r="AL477" i="15"/>
  <c r="AD477" i="15"/>
  <c r="AF477" i="15" s="1"/>
  <c r="AL446" i="15"/>
  <c r="AD446" i="15"/>
  <c r="AF446" i="15" s="1"/>
  <c r="AL436" i="15"/>
  <c r="AF436" i="15"/>
  <c r="AL435" i="15"/>
  <c r="AD435" i="15"/>
  <c r="AF435" i="15" s="1"/>
  <c r="AL432" i="15"/>
  <c r="AD432" i="15"/>
  <c r="AF432" i="15" s="1"/>
  <c r="AL415" i="15"/>
  <c r="AD415" i="15"/>
  <c r="AF415" i="15" s="1"/>
  <c r="AL397" i="15"/>
  <c r="AD397" i="15"/>
  <c r="AF397" i="15" s="1"/>
  <c r="AL383" i="15"/>
  <c r="AD383" i="15"/>
  <c r="AF383" i="15" s="1"/>
  <c r="AL371" i="15"/>
  <c r="AF371" i="15"/>
  <c r="AL370" i="15"/>
  <c r="AD370" i="15"/>
  <c r="AF370" i="15" s="1"/>
  <c r="AL369" i="15"/>
  <c r="AD369" i="15"/>
  <c r="AF369" i="15" s="1"/>
  <c r="AL362" i="15"/>
  <c r="AD362" i="15"/>
  <c r="AF362" i="15" s="1"/>
  <c r="AL331" i="15"/>
  <c r="AD331" i="15"/>
  <c r="AF331" i="15" s="1"/>
  <c r="AL330" i="15"/>
  <c r="AD330" i="15"/>
  <c r="AF330" i="15" s="1"/>
  <c r="AL268" i="15"/>
  <c r="AD268" i="15"/>
  <c r="AF268" i="15" s="1"/>
  <c r="AL269" i="15"/>
  <c r="AD269" i="15"/>
  <c r="AF269" i="15" s="1"/>
  <c r="AL226" i="15"/>
  <c r="AD226" i="15"/>
  <c r="AF226" i="15" s="1"/>
  <c r="AL225" i="15"/>
  <c r="AD225" i="15"/>
  <c r="AF225" i="15" s="1"/>
  <c r="AL224" i="15"/>
  <c r="AD224" i="15"/>
  <c r="AF224" i="15" s="1"/>
  <c r="AL207" i="15"/>
  <c r="AD207" i="15"/>
  <c r="AF207" i="15" s="1"/>
  <c r="AL185" i="15"/>
  <c r="AD185" i="15"/>
  <c r="AF185" i="15" s="1"/>
  <c r="AL183" i="15"/>
  <c r="AD183" i="15"/>
  <c r="AF183" i="15" s="1"/>
  <c r="AL182" i="15"/>
  <c r="AD182" i="15"/>
  <c r="AF182" i="15" s="1"/>
  <c r="AL186" i="15"/>
  <c r="AD186" i="15"/>
  <c r="AF186" i="15" s="1"/>
  <c r="AL184" i="15"/>
  <c r="AD184" i="15"/>
  <c r="AF184" i="15" s="1"/>
  <c r="AL143" i="15"/>
  <c r="AD143" i="15"/>
  <c r="AF143" i="15" s="1"/>
  <c r="AL122" i="15"/>
  <c r="AD122" i="15"/>
  <c r="AF122" i="15" s="1"/>
  <c r="AL107" i="15"/>
  <c r="AD107" i="15"/>
  <c r="AF107" i="15" s="1"/>
  <c r="AL106" i="15"/>
  <c r="AD106" i="15"/>
  <c r="AF106" i="15" s="1"/>
  <c r="AL77" i="15"/>
  <c r="AD77" i="15"/>
  <c r="AF77" i="15" s="1"/>
  <c r="AL70" i="15"/>
  <c r="AD70" i="15"/>
  <c r="AF70" i="15" s="1"/>
  <c r="AL69" i="15"/>
  <c r="AF69" i="15"/>
  <c r="AL55" i="15"/>
  <c r="AD55" i="15"/>
  <c r="AF55" i="15" s="1"/>
  <c r="AL52" i="15"/>
  <c r="AL51" i="15"/>
  <c r="AD51" i="15"/>
  <c r="AF51" i="15" s="1"/>
  <c r="AL48" i="15"/>
  <c r="AD48" i="15"/>
  <c r="AF48" i="15" s="1"/>
  <c r="AL47" i="15"/>
  <c r="AD47" i="15"/>
  <c r="AF47" i="15" s="1"/>
  <c r="AL27" i="15"/>
  <c r="AD27" i="15"/>
  <c r="AF27" i="15" s="1"/>
  <c r="AL26" i="15"/>
  <c r="AD26" i="15"/>
  <c r="AF26" i="15" s="1"/>
  <c r="AL24" i="15"/>
  <c r="AD24" i="15"/>
  <c r="AF24" i="15" s="1"/>
  <c r="AL17" i="15"/>
  <c r="AD17" i="15"/>
  <c r="AF17" i="15" s="1"/>
  <c r="AL10" i="15"/>
  <c r="AD10" i="15"/>
  <c r="AF10" i="15" s="1"/>
  <c r="AL9" i="15"/>
  <c r="AD9" i="15"/>
  <c r="AF9" i="15" s="1"/>
  <c r="AL45" i="15"/>
  <c r="AD45" i="15"/>
  <c r="AF45" i="15" s="1"/>
  <c r="AL44" i="15"/>
  <c r="AD44" i="15"/>
  <c r="AF44" i="15" s="1"/>
  <c r="AL98" i="15"/>
  <c r="AD98" i="15"/>
  <c r="AF98" i="15" s="1"/>
  <c r="AL32" i="15"/>
  <c r="AD32" i="15"/>
  <c r="AF32" i="15" s="1"/>
  <c r="AL518" i="15"/>
  <c r="AD518" i="15"/>
  <c r="AF518" i="15" s="1"/>
  <c r="AL507" i="15"/>
  <c r="AD507" i="15"/>
  <c r="AF507" i="15" s="1"/>
  <c r="AL12" i="15"/>
  <c r="AD12" i="15"/>
  <c r="AF12" i="15" s="1"/>
  <c r="AL417" i="15"/>
  <c r="AD417" i="15"/>
  <c r="AF417" i="15" s="1"/>
  <c r="AL413" i="15"/>
  <c r="AF413" i="15"/>
  <c r="AL332" i="15"/>
  <c r="AD332" i="15"/>
  <c r="AF332" i="15" s="1"/>
  <c r="AL398" i="15"/>
  <c r="AD398" i="15"/>
  <c r="AF398" i="15" s="1"/>
  <c r="AL373" i="15"/>
  <c r="AD373" i="15"/>
  <c r="AF373" i="15" s="1"/>
  <c r="AL357" i="15"/>
  <c r="AD357" i="15"/>
  <c r="AF357" i="15" s="1"/>
  <c r="AL306" i="15"/>
  <c r="AD306" i="15"/>
  <c r="AF306" i="15" s="1"/>
  <c r="AL245" i="15"/>
  <c r="AD245" i="15"/>
  <c r="AF245" i="15" s="1"/>
  <c r="AL204" i="15"/>
  <c r="AD204" i="15"/>
  <c r="AF204" i="15" s="1"/>
  <c r="AL167" i="15"/>
  <c r="AD167" i="15"/>
  <c r="AF167" i="15" s="1"/>
  <c r="AL529" i="15"/>
  <c r="AD529" i="15"/>
  <c r="AF529" i="15" s="1"/>
  <c r="AL336" i="15"/>
  <c r="AD336" i="15"/>
  <c r="AF336" i="15" s="1"/>
  <c r="AL173" i="15"/>
  <c r="AD173" i="15"/>
  <c r="AF173" i="15" s="1"/>
  <c r="AL33" i="15"/>
  <c r="AD33" i="15"/>
  <c r="AF33" i="15" s="1"/>
  <c r="AL340" i="15"/>
  <c r="AD340" i="15"/>
  <c r="AF340" i="15" s="1"/>
  <c r="AL318" i="15"/>
  <c r="AD318" i="15"/>
  <c r="AF318" i="15" s="1"/>
  <c r="AL317" i="15"/>
  <c r="AD317" i="15"/>
  <c r="AF317" i="15" s="1"/>
  <c r="AL316" i="15"/>
  <c r="AD316" i="15"/>
  <c r="AF316" i="15" s="1"/>
  <c r="AL285" i="15"/>
  <c r="AD285" i="15"/>
  <c r="AF285" i="15" s="1"/>
  <c r="AL279" i="15"/>
  <c r="AD279" i="15"/>
  <c r="AF279" i="15" s="1"/>
  <c r="AL278" i="15"/>
  <c r="AD278" i="15"/>
  <c r="AF278" i="15" s="1"/>
  <c r="AL277" i="15"/>
  <c r="AD277" i="15"/>
  <c r="AF277" i="15" s="1"/>
  <c r="AL276" i="15"/>
  <c r="AD276" i="15"/>
  <c r="AF276" i="15" s="1"/>
  <c r="AL252" i="15"/>
  <c r="AD252" i="15"/>
  <c r="AF252" i="15" s="1"/>
  <c r="AL250" i="15"/>
  <c r="AD250" i="15"/>
  <c r="AF250" i="15" s="1"/>
  <c r="AL246" i="15"/>
  <c r="AD246" i="15"/>
  <c r="AF246" i="15" s="1"/>
  <c r="AL156" i="15"/>
  <c r="AD156" i="15"/>
  <c r="AF156" i="15" s="1"/>
  <c r="AL28" i="15"/>
  <c r="AD28" i="15"/>
  <c r="AF28" i="15" s="1"/>
  <c r="AL286" i="15"/>
  <c r="AD286" i="15"/>
  <c r="AF286" i="15" s="1"/>
  <c r="AL420" i="15"/>
  <c r="AD420" i="15"/>
  <c r="AF420" i="15" s="1"/>
  <c r="AL115" i="15"/>
  <c r="AD115" i="15"/>
  <c r="AF115" i="15" s="1"/>
  <c r="AL210" i="15"/>
  <c r="AD210" i="15"/>
  <c r="AF210" i="15" s="1"/>
  <c r="AL209" i="15"/>
  <c r="AD209" i="15"/>
  <c r="AF209" i="15" s="1"/>
  <c r="AL206" i="15"/>
  <c r="AD206" i="15"/>
  <c r="AF206" i="15" s="1"/>
  <c r="AL429" i="15"/>
  <c r="AD429" i="15"/>
  <c r="AF429" i="15" s="1"/>
  <c r="AL414" i="15"/>
  <c r="AD414" i="15"/>
  <c r="AF414" i="15" s="1"/>
  <c r="AL377" i="15"/>
  <c r="AD377" i="15"/>
  <c r="AF377" i="15" s="1"/>
  <c r="AL376" i="15"/>
  <c r="AD376" i="15"/>
  <c r="AF376" i="15" s="1"/>
  <c r="AL375" i="15"/>
  <c r="AD375" i="15"/>
  <c r="AF375" i="15" s="1"/>
  <c r="AL253" i="15"/>
  <c r="AD253" i="15"/>
  <c r="AF253" i="15" s="1"/>
  <c r="AL254" i="15"/>
  <c r="AD254" i="15"/>
  <c r="AF254" i="15" s="1"/>
  <c r="AL238" i="15"/>
  <c r="AD238" i="15"/>
  <c r="AF238" i="15" s="1"/>
  <c r="AL208" i="15"/>
  <c r="AD208" i="15"/>
  <c r="AF208" i="15" s="1"/>
  <c r="AL178" i="15"/>
  <c r="AD178" i="15"/>
  <c r="AF178" i="15" s="1"/>
  <c r="AL177" i="15"/>
  <c r="AD177" i="15"/>
  <c r="AF177" i="15" s="1"/>
  <c r="AL527" i="15"/>
  <c r="AD527" i="15"/>
  <c r="AF527" i="15" s="1"/>
  <c r="AL526" i="15"/>
  <c r="AD526" i="15"/>
  <c r="AF526" i="15" s="1"/>
  <c r="AL525" i="15"/>
  <c r="AD525" i="15"/>
  <c r="AF525" i="15" s="1"/>
  <c r="AL347" i="15"/>
  <c r="AD347" i="15"/>
  <c r="AF347" i="15" s="1"/>
  <c r="AL120" i="15"/>
  <c r="AD120" i="15"/>
  <c r="AF120" i="15" s="1"/>
  <c r="AL68" i="15"/>
  <c r="AD68" i="15"/>
  <c r="AF68" i="15" s="1"/>
  <c r="AL13" i="15"/>
  <c r="AD13" i="15"/>
  <c r="AF13" i="15" s="1"/>
  <c r="AL462" i="15"/>
  <c r="AD462" i="15"/>
  <c r="AL145" i="15"/>
  <c r="AD145" i="15"/>
  <c r="AF145" i="15" s="1"/>
  <c r="AL333" i="15"/>
  <c r="AD333" i="15"/>
  <c r="AF333" i="15" s="1"/>
  <c r="AL101" i="15"/>
  <c r="AD101" i="15"/>
  <c r="AF101" i="15" s="1"/>
  <c r="AL100" i="15"/>
  <c r="AD100" i="15"/>
  <c r="AF100" i="15" s="1"/>
  <c r="AL95" i="15"/>
  <c r="AD95" i="15"/>
  <c r="AF95" i="15" s="1"/>
  <c r="AL94" i="15"/>
  <c r="AD94" i="15"/>
  <c r="AF94" i="15" s="1"/>
  <c r="AL57" i="15"/>
  <c r="AD57" i="15"/>
  <c r="AF57" i="15" s="1"/>
  <c r="AL23" i="15"/>
  <c r="AD23" i="15"/>
  <c r="AF23" i="15" s="1"/>
  <c r="AL22" i="15"/>
  <c r="AD22" i="15"/>
  <c r="AF22" i="15" s="1"/>
  <c r="AF462" i="15" l="1"/>
</calcChain>
</file>

<file path=xl/sharedStrings.xml><?xml version="1.0" encoding="utf-8"?>
<sst xmlns="http://schemas.openxmlformats.org/spreadsheetml/2006/main" count="13559" uniqueCount="2134">
  <si>
    <t>Order</t>
  </si>
  <si>
    <t>Family</t>
  </si>
  <si>
    <t>Genus_species</t>
  </si>
  <si>
    <t>n</t>
  </si>
  <si>
    <t>Source</t>
  </si>
  <si>
    <t>Carnivora</t>
  </si>
  <si>
    <t>Felidae</t>
  </si>
  <si>
    <t>Acinonyx_jubatus</t>
  </si>
  <si>
    <t>This study</t>
  </si>
  <si>
    <t>wild</t>
  </si>
  <si>
    <t>Rodentia</t>
  </si>
  <si>
    <t>Muridae</t>
  </si>
  <si>
    <t>Acomys_minous</t>
  </si>
  <si>
    <t>Acomys_spinosissimus</t>
  </si>
  <si>
    <t>Addax</t>
  </si>
  <si>
    <t>Addax_nasomaculatus</t>
  </si>
  <si>
    <t>captive</t>
  </si>
  <si>
    <t>Bovidae</t>
  </si>
  <si>
    <t xml:space="preserve">wild </t>
  </si>
  <si>
    <t>Aepyceros_melampus</t>
  </si>
  <si>
    <t>Woodall &amp; Skinner 1993</t>
  </si>
  <si>
    <t>Aethomys_chrysophilus</t>
  </si>
  <si>
    <t>Cuniculidae</t>
  </si>
  <si>
    <t>Ailuridae</t>
  </si>
  <si>
    <t>Alcelaphus_buselaphus</t>
  </si>
  <si>
    <t xml:space="preserve">wild  </t>
  </si>
  <si>
    <t>Woodall and Skinner (1993)</t>
  </si>
  <si>
    <t>Gronau (1998)</t>
  </si>
  <si>
    <t>Gill (1961)</t>
  </si>
  <si>
    <t>Alces_alces</t>
  </si>
  <si>
    <t>Hofmann and Nygren (1992)</t>
  </si>
  <si>
    <t>Cervidae</t>
  </si>
  <si>
    <t>Primates</t>
  </si>
  <si>
    <t>Atelidae</t>
  </si>
  <si>
    <t>Alouatta_sara</t>
  </si>
  <si>
    <t>Alouatta_seniculus</t>
  </si>
  <si>
    <t>Hofmann et al. (1995)</t>
  </si>
  <si>
    <t>Mustelidae</t>
  </si>
  <si>
    <t>Apodemus_flavicollis</t>
  </si>
  <si>
    <t>Apodemus_sylvaticus</t>
  </si>
  <si>
    <t>Viverridae</t>
  </si>
  <si>
    <t>Arctictis_binturong</t>
  </si>
  <si>
    <t>Chiroptera</t>
  </si>
  <si>
    <t>Phyllostomidae</t>
  </si>
  <si>
    <t>Cruz-Neto &amp; Jones 2006 in Caviedes-Vidal et al 2007</t>
  </si>
  <si>
    <t>Jones &amp; MacLarnon 2004 in Caviedes-Vidal et al 2007</t>
  </si>
  <si>
    <t>Cricetidae</t>
  </si>
  <si>
    <t>Rhinolophidae</t>
  </si>
  <si>
    <t>Ateles_paniscus</t>
  </si>
  <si>
    <t>Axis_axis</t>
  </si>
  <si>
    <t>Suidae</t>
  </si>
  <si>
    <t>Balaenopteridae</t>
  </si>
  <si>
    <t>Eulipotyphla</t>
  </si>
  <si>
    <t>Soricidae</t>
  </si>
  <si>
    <t>Blarina_brevicauda</t>
  </si>
  <si>
    <t>domestic</t>
  </si>
  <si>
    <t>Snipes and Snipes (1997)</t>
  </si>
  <si>
    <t>Clauss et al. (2008)</t>
  </si>
  <si>
    <t>Callitrichidae</t>
  </si>
  <si>
    <t>Callithrix_jacchus</t>
  </si>
  <si>
    <t>mixed</t>
  </si>
  <si>
    <t>Canidae</t>
  </si>
  <si>
    <t>Capreolus_capreolus</t>
  </si>
  <si>
    <t>Castoridae</t>
  </si>
  <si>
    <t>Castor_fiber</t>
  </si>
  <si>
    <t>Caviidae</t>
  </si>
  <si>
    <t>laboratory</t>
  </si>
  <si>
    <t>Cebuella_pygmaea</t>
  </si>
  <si>
    <t>Cebidae</t>
  </si>
  <si>
    <t>Perissodactyla</t>
  </si>
  <si>
    <t>White rhino</t>
  </si>
  <si>
    <t>Cheirogaleus_medius</t>
  </si>
  <si>
    <t>Molossidae</t>
  </si>
  <si>
    <t>Cercopithecidae</t>
  </si>
  <si>
    <t>Chlorocebus_pygerythrus</t>
  </si>
  <si>
    <t>Sciuridae</t>
  </si>
  <si>
    <t>Colobus_guereza</t>
  </si>
  <si>
    <t>Talpidae</t>
  </si>
  <si>
    <t>Cricetomys_gambianus</t>
  </si>
  <si>
    <t>Crocidura_russula</t>
  </si>
  <si>
    <t>Crocuta_crocuta</t>
  </si>
  <si>
    <t>Cryptomys_hottentotus</t>
  </si>
  <si>
    <t>Cuon_alpinus</t>
  </si>
  <si>
    <t>Dasyproctidae</t>
  </si>
  <si>
    <t>Dasyprocta_azarae</t>
  </si>
  <si>
    <t>Dasyprocta_punctata</t>
  </si>
  <si>
    <t>Desmodillus_auricularis</t>
  </si>
  <si>
    <t>Cruz-Neto &amp; Jones 2006 in Caviedes-Vidal et al 2007; Schondube et al 2001</t>
  </si>
  <si>
    <t>Didelphimorphia</t>
  </si>
  <si>
    <t>Didelphidae</t>
  </si>
  <si>
    <t>Didelphis_virginiana</t>
  </si>
  <si>
    <t>Dolichotis_patagonum</t>
  </si>
  <si>
    <t>Dugong</t>
  </si>
  <si>
    <t>Afrosoricida</t>
  </si>
  <si>
    <t>Tenrecidae</t>
  </si>
  <si>
    <t>Echinops_telfairi</t>
  </si>
  <si>
    <t>Pteropodidae</t>
  </si>
  <si>
    <t>Elephantulus_brachyrhynchus</t>
  </si>
  <si>
    <t>Elephantulus_edwardii</t>
  </si>
  <si>
    <t>Elephantulus_intufi</t>
  </si>
  <si>
    <t>Elephantulus_myurus</t>
  </si>
  <si>
    <t>Elephantulus_rupestris</t>
  </si>
  <si>
    <t>Elephantidae</t>
  </si>
  <si>
    <t>Emballonuridae</t>
  </si>
  <si>
    <t>Vespertilionidae</t>
  </si>
  <si>
    <t>Equidae</t>
  </si>
  <si>
    <t>Erethizontidae</t>
  </si>
  <si>
    <t>Phocidae</t>
  </si>
  <si>
    <t>Erinaceidae</t>
  </si>
  <si>
    <t>Erinaceus_europaeus</t>
  </si>
  <si>
    <t>Lemuridae</t>
  </si>
  <si>
    <t>Otariidae</t>
  </si>
  <si>
    <t>Felis_chaus</t>
  </si>
  <si>
    <t>Felis_silvestris</t>
  </si>
  <si>
    <t>Gazella_gazella</t>
  </si>
  <si>
    <t>Gerbillus_perpallidus</t>
  </si>
  <si>
    <t>Perez et al. (2009)</t>
  </si>
  <si>
    <t>Glaucomys_volans</t>
  </si>
  <si>
    <t>Gliridae</t>
  </si>
  <si>
    <t>Glis_glis</t>
  </si>
  <si>
    <t>Gorilla_gorilla</t>
  </si>
  <si>
    <t>Graphiurus_murinus</t>
  </si>
  <si>
    <t>Herpestidae</t>
  </si>
  <si>
    <t>Helogale_parvula</t>
  </si>
  <si>
    <t>Clauss et al. (2005)</t>
  </si>
  <si>
    <t>Hippopotamidae</t>
  </si>
  <si>
    <t>Hylobatidae</t>
  </si>
  <si>
    <t>Hyracoidea</t>
  </si>
  <si>
    <t>Hystrix_cristata</t>
  </si>
  <si>
    <t>Hystricidae</t>
  </si>
  <si>
    <t>Hystrix_indica</t>
  </si>
  <si>
    <t>Peramelemorphia</t>
  </si>
  <si>
    <t>Peramelidae</t>
  </si>
  <si>
    <t>Isoodon_macrourus</t>
  </si>
  <si>
    <t>Dipodidae</t>
  </si>
  <si>
    <t>Jaculus_jaculus</t>
  </si>
  <si>
    <t>Ledger and Smith (1964)</t>
  </si>
  <si>
    <t>Lasionycteris_noctivagans</t>
  </si>
  <si>
    <t>Lasiurus_borealis</t>
  </si>
  <si>
    <t>Megadermatidae</t>
  </si>
  <si>
    <t>Lemniscomys_griselda</t>
  </si>
  <si>
    <t>Lemur_catta</t>
  </si>
  <si>
    <t>Leontopithecus_chrysomelas</t>
  </si>
  <si>
    <t>Leopardus_geoffroyi</t>
  </si>
  <si>
    <t>Lagomorpha</t>
  </si>
  <si>
    <t>Leporidae</t>
  </si>
  <si>
    <t>Lepus_europaeus</t>
  </si>
  <si>
    <t>Lutra_lutra</t>
  </si>
  <si>
    <t>Lutrogale_perspicillata</t>
  </si>
  <si>
    <t>Lynx_lynx</t>
  </si>
  <si>
    <t>Macaca_arctoides</t>
  </si>
  <si>
    <t>Macaca_fuscata</t>
  </si>
  <si>
    <t>Macaca_nigra</t>
  </si>
  <si>
    <t>Macaca_sylvanus</t>
  </si>
  <si>
    <t>Diprotodontia</t>
  </si>
  <si>
    <t>Macropodidae</t>
  </si>
  <si>
    <t>Macropus_agilis</t>
  </si>
  <si>
    <t>Macropus_rufus</t>
  </si>
  <si>
    <t>Macrotis_lagotis</t>
  </si>
  <si>
    <t>Madoqua saltiana</t>
  </si>
  <si>
    <t>Mandrillus_sphinx</t>
  </si>
  <si>
    <t>Martes_foina</t>
  </si>
  <si>
    <t>Martes_martes</t>
  </si>
  <si>
    <t>Martes_pennanti</t>
  </si>
  <si>
    <t>Meles _meles</t>
  </si>
  <si>
    <t>Mephitidae</t>
  </si>
  <si>
    <t>Mephitis_mephitis</t>
  </si>
  <si>
    <t>Meriones_unguiculatus</t>
  </si>
  <si>
    <t>Mico_argentatus</t>
  </si>
  <si>
    <t>Microtus_agrestis</t>
  </si>
  <si>
    <t>Microtus_arvalis</t>
  </si>
  <si>
    <t>Microtus_ochrogaster</t>
  </si>
  <si>
    <t>Microtus_pinetorum</t>
  </si>
  <si>
    <t>Mirza_coquereli</t>
  </si>
  <si>
    <t>Mus_minutoides</t>
  </si>
  <si>
    <t>Mus_musculus</t>
  </si>
  <si>
    <t>Mustela_erminea</t>
  </si>
  <si>
    <t>Mustela_nivalis</t>
  </si>
  <si>
    <t>Mustela_putorius</t>
  </si>
  <si>
    <t>Myodes_glareolus</t>
  </si>
  <si>
    <t>Mystromys_albicaudatus</t>
  </si>
  <si>
    <t>Neomys_fodiens</t>
  </si>
  <si>
    <t>Neotoma_lepida</t>
  </si>
  <si>
    <t>Noctilionidae</t>
  </si>
  <si>
    <t>Nyctalus_noctula</t>
  </si>
  <si>
    <t>Nycteridae</t>
  </si>
  <si>
    <t>Octodontidae</t>
  </si>
  <si>
    <t>Octodon_degus</t>
  </si>
  <si>
    <t>Ondatra_zibethicus</t>
  </si>
  <si>
    <t>Reissig (1995)</t>
  </si>
  <si>
    <t>Otomys_angoniensis</t>
  </si>
  <si>
    <t>Otomys_irroratus</t>
  </si>
  <si>
    <t>Perez et al. (2008)</t>
  </si>
  <si>
    <t>Pan_paniscus</t>
  </si>
  <si>
    <t>Panthera_leo</t>
  </si>
  <si>
    <t xml:space="preserve">Panthera_tigris </t>
  </si>
  <si>
    <t>Papio_hamadryas</t>
  </si>
  <si>
    <t>Tayassuidae</t>
  </si>
  <si>
    <t>Peromyscus_leucopus</t>
  </si>
  <si>
    <t>Phascolarctidae</t>
  </si>
  <si>
    <t>Phoca_vitulina</t>
  </si>
  <si>
    <t>Pitheciidae</t>
  </si>
  <si>
    <t>Pithecia_pithecia</t>
  </si>
  <si>
    <t>Potoroidae</t>
  </si>
  <si>
    <t>Procyonidae</t>
  </si>
  <si>
    <t>Potos_flavus</t>
  </si>
  <si>
    <t>Prionailurus_viverrinus</t>
  </si>
  <si>
    <t>Jiang et al. (2002)</t>
  </si>
  <si>
    <t>Proteles_cristata</t>
  </si>
  <si>
    <t>Hyaenidae</t>
  </si>
  <si>
    <t>Mormoopidae</t>
  </si>
  <si>
    <t>Pudu_puda</t>
  </si>
  <si>
    <t>Puma</t>
  </si>
  <si>
    <t>Puma_concolor</t>
  </si>
  <si>
    <t>Staaland et al. (1979)</t>
  </si>
  <si>
    <t>Raphicerus campestris</t>
  </si>
  <si>
    <t>Rattus_norvegicus</t>
  </si>
  <si>
    <t xml:space="preserve">Rodentia </t>
  </si>
  <si>
    <t>Rattus_rattus</t>
  </si>
  <si>
    <t>Rhabdomys_pumilio</t>
  </si>
  <si>
    <t>Cruz-Neto &amp; Jones 2006 in Caviedes-Vidal et al 2007; Caviedes-Vidal et al 2007</t>
  </si>
  <si>
    <t>Saccostomus_campestris</t>
  </si>
  <si>
    <t>Saguinus_oedipus</t>
  </si>
  <si>
    <t>Saimiri_boliviensis</t>
  </si>
  <si>
    <t>Saimiri_sciureus</t>
  </si>
  <si>
    <t>Scalopus_aquaticus</t>
  </si>
  <si>
    <t>Sciurus_carolinensis</t>
  </si>
  <si>
    <t>Sciurus_niger</t>
  </si>
  <si>
    <t>Sciurus_vulgaris</t>
  </si>
  <si>
    <t>Sorex_araneus</t>
  </si>
  <si>
    <t>Steatomys_pratensis</t>
  </si>
  <si>
    <t>Sylvicapra grimmia</t>
  </si>
  <si>
    <t>Sylvilagus_floridanus</t>
  </si>
  <si>
    <t>Symphalangus_syndactylus</t>
  </si>
  <si>
    <t>Talpa_europaea</t>
  </si>
  <si>
    <t>Tamias_striatus</t>
  </si>
  <si>
    <t>Thallomys_paedulcus</t>
  </si>
  <si>
    <t>Theropithecus_gelada</t>
  </si>
  <si>
    <t>Trachypithecus_vetulus</t>
  </si>
  <si>
    <t>Tragulidae</t>
  </si>
  <si>
    <t>Tremarctos_ornatus</t>
  </si>
  <si>
    <t>Phalangeridae</t>
  </si>
  <si>
    <t>Trichosurus_vulpecula</t>
  </si>
  <si>
    <t>Scandentia</t>
  </si>
  <si>
    <t>Tupaiidae</t>
  </si>
  <si>
    <t>Tupaia_glis</t>
  </si>
  <si>
    <t>Ursidae</t>
  </si>
  <si>
    <t>Ursus_arctos</t>
  </si>
  <si>
    <t>Varecia_rubra</t>
  </si>
  <si>
    <t>Varecia_variegata</t>
  </si>
  <si>
    <t>Vulpes_corsac</t>
  </si>
  <si>
    <t>Vulpes_lagopus</t>
  </si>
  <si>
    <t>Vulpes_vulpes</t>
  </si>
  <si>
    <t>Zalophus_californianus</t>
  </si>
  <si>
    <t>Acomys_dimidiatus</t>
  </si>
  <si>
    <t>Amblysomus_hottentotus</t>
  </si>
  <si>
    <t>Antidorcas_marsupialis</t>
  </si>
  <si>
    <t>Apodemus_agrarius</t>
  </si>
  <si>
    <t>Axis_porcinus</t>
  </si>
  <si>
    <t>Balaenoptera_acutorostrata</t>
  </si>
  <si>
    <t>Bathyergidae</t>
  </si>
  <si>
    <t>Bathyergus_suillus</t>
  </si>
  <si>
    <t>Blastocerus_dichotomus</t>
  </si>
  <si>
    <t>Nesomyidae</t>
  </si>
  <si>
    <t>Carollia_perspicillata</t>
  </si>
  <si>
    <t>Cervus_nippon</t>
  </si>
  <si>
    <t>Cervus_elaphus</t>
  </si>
  <si>
    <t>Chinchillidae</t>
  </si>
  <si>
    <t>Chinchilla_lanigera</t>
  </si>
  <si>
    <t>Condylura_cristata</t>
  </si>
  <si>
    <t>Cricetulus_barabensis</t>
  </si>
  <si>
    <t>Crocidura_cyanea</t>
  </si>
  <si>
    <t>Crocidura_hirta</t>
  </si>
  <si>
    <t>Ctenomyidae</t>
  </si>
  <si>
    <t>Ctenomys_pearsoni</t>
  </si>
  <si>
    <t>Cuniculus_paca</t>
  </si>
  <si>
    <t>Dasyuromorphia</t>
  </si>
  <si>
    <t>Dasyuridae</t>
  </si>
  <si>
    <t>Dendromus_melanotis</t>
  </si>
  <si>
    <t>Desmodus_rotundus</t>
  </si>
  <si>
    <t>Elaphurus_davidianus</t>
  </si>
  <si>
    <t>Macroscelidea</t>
  </si>
  <si>
    <t>Macroscelididae</t>
  </si>
  <si>
    <t>Elephas_maximus</t>
  </si>
  <si>
    <t>Enhydra_lutris</t>
  </si>
  <si>
    <t>Epomophorus_wahlbergi</t>
  </si>
  <si>
    <t>Eptesicus_serotinus</t>
  </si>
  <si>
    <t>Eptesicus_fuscus</t>
  </si>
  <si>
    <t>Equus_quagga</t>
  </si>
  <si>
    <t>Equus_africanus</t>
  </si>
  <si>
    <t>Eumetopias_jubatus</t>
  </si>
  <si>
    <t>Gazella_subgutturosa</t>
  </si>
  <si>
    <t>Gazella_spekei</t>
  </si>
  <si>
    <t>Gerbilliscus_brantsii</t>
  </si>
  <si>
    <t>Gerbilliscus_leucogaster</t>
  </si>
  <si>
    <t>Giraffidae</t>
  </si>
  <si>
    <t>Giraffa_camelopardalis</t>
  </si>
  <si>
    <t>Glaucomys_sabrinus</t>
  </si>
  <si>
    <t>Hominidae</t>
  </si>
  <si>
    <t>Halichoerus_grypus</t>
  </si>
  <si>
    <t>Hapalemur_griseus</t>
  </si>
  <si>
    <t>Hemitragus_jemlahicus</t>
  </si>
  <si>
    <t>Hydropotes_inermis</t>
  </si>
  <si>
    <t>Kobus_ellipsiprymnus</t>
  </si>
  <si>
    <t>Kobus_leche</t>
  </si>
  <si>
    <t>Kobus_kob</t>
  </si>
  <si>
    <t>Lasiopodomys_brandtii</t>
  </si>
  <si>
    <t>Vombatidae</t>
  </si>
  <si>
    <t>Lepus_americanus</t>
  </si>
  <si>
    <t>Lobodon_carcinophaga</t>
  </si>
  <si>
    <t>Loxodonta_africana</t>
  </si>
  <si>
    <t>Canada lynx</t>
  </si>
  <si>
    <t>Eurasian lynx</t>
  </si>
  <si>
    <t>Macaca_cyclopis</t>
  </si>
  <si>
    <t>Macropus_giganteus</t>
  </si>
  <si>
    <t>Macroscelides_proboscideus</t>
  </si>
  <si>
    <t>Madoqua_kirkii</t>
  </si>
  <si>
    <t>Martes_americana</t>
  </si>
  <si>
    <t>Mastomys_natalensis</t>
  </si>
  <si>
    <t>Mazama_americana</t>
  </si>
  <si>
    <t>Mazama_gouazoubira</t>
  </si>
  <si>
    <t>Meriones_rex</t>
  </si>
  <si>
    <t>Micaelamys_namaquensis</t>
  </si>
  <si>
    <t>Microtus_pennsylvanicus</t>
  </si>
  <si>
    <t>Microtus_richardsoni</t>
  </si>
  <si>
    <t>Microtus_longicaudus</t>
  </si>
  <si>
    <t>Mirounga_leonina</t>
  </si>
  <si>
    <t>Molossus_molossus</t>
  </si>
  <si>
    <t>Myodes_gapperi</t>
  </si>
  <si>
    <t>Myotis_myotis</t>
  </si>
  <si>
    <t>Myotis_daubentonii</t>
  </si>
  <si>
    <t>Myotis_mystacinus</t>
  </si>
  <si>
    <t>Neophoca_cinerea</t>
  </si>
  <si>
    <t>Neotoma_cinerea</t>
  </si>
  <si>
    <t>Okapia_johnstoni</t>
  </si>
  <si>
    <t>Ommatophoca_rossii</t>
  </si>
  <si>
    <t>Oryx_gazella</t>
  </si>
  <si>
    <t>Ovibos_moschatus</t>
  </si>
  <si>
    <t>Ovis_ammon</t>
  </si>
  <si>
    <t>Pagophilus_groenlandicus</t>
  </si>
  <si>
    <t>Panthera_pardus</t>
  </si>
  <si>
    <t>Pelea_capreolus</t>
  </si>
  <si>
    <t>Peromyscus_maniculatus</t>
  </si>
  <si>
    <t>Pseudocheiridae</t>
  </si>
  <si>
    <t>Petauroides_volans</t>
  </si>
  <si>
    <t>Phascolarctos_cinereus</t>
  </si>
  <si>
    <t>Phenacomys_intermedius</t>
  </si>
  <si>
    <t>Phodopus_roborovskii</t>
  </si>
  <si>
    <t>Phyllotis_darwini</t>
  </si>
  <si>
    <t>Pipistrellus_pipistrellus</t>
  </si>
  <si>
    <t>Pipistrellus_kuhlii</t>
  </si>
  <si>
    <t>Plecotus_auritus</t>
  </si>
  <si>
    <t>Procapra_gutturosa</t>
  </si>
  <si>
    <t>Procaviidae</t>
  </si>
  <si>
    <t>Procavia_capensis</t>
  </si>
  <si>
    <t>Procyon_lotor</t>
  </si>
  <si>
    <t>Indriidae</t>
  </si>
  <si>
    <t>Propithecus_tattersalli</t>
  </si>
  <si>
    <t>Pteropus_alecto</t>
  </si>
  <si>
    <t>Pteropus_poliocephalus</t>
  </si>
  <si>
    <t>Rangifer_tarandus</t>
  </si>
  <si>
    <t>Raphicerus_campestris</t>
  </si>
  <si>
    <t>Sciurus_anomalus</t>
  </si>
  <si>
    <t>Sminthopsis_crassicaudata</t>
  </si>
  <si>
    <t>Sminthopsis_macroura</t>
  </si>
  <si>
    <t>Sorex_cinereus</t>
  </si>
  <si>
    <t>Sorex_fumeus</t>
  </si>
  <si>
    <t>Sorex_palustris</t>
  </si>
  <si>
    <t>Sturnira_lilium</t>
  </si>
  <si>
    <t>Sus_scrofa</t>
  </si>
  <si>
    <t>Sylvicapra_grimmia</t>
  </si>
  <si>
    <t>Tadarida_brasiliensis</t>
  </si>
  <si>
    <t>Tamiasciurus_hudsonicus</t>
  </si>
  <si>
    <t>Tapiridae</t>
  </si>
  <si>
    <t>Tapirus_terrestris</t>
  </si>
  <si>
    <t>Thylogale_thetis</t>
  </si>
  <si>
    <t>Tragelaphus_scriptus</t>
  </si>
  <si>
    <t>Tragelaphus_strepsiceros</t>
  </si>
  <si>
    <t>Tragelaphus_angasii</t>
  </si>
  <si>
    <t>Tragulus_javanicus</t>
  </si>
  <si>
    <t>Vespertilio_murinus</t>
  </si>
  <si>
    <t>Zapus_princeps</t>
  </si>
  <si>
    <t>Akodon_azarae</t>
  </si>
  <si>
    <t>Oligoryzomys_flavescens</t>
  </si>
  <si>
    <t>Lagostomus_maximus</t>
  </si>
  <si>
    <t>Caluromys_lanatus</t>
  </si>
  <si>
    <t>Antilope_cervicapra</t>
  </si>
  <si>
    <t>Artibeus_lituratus</t>
  </si>
  <si>
    <t>Castor_canadensis</t>
  </si>
  <si>
    <t>Cynomys_ludovicianus</t>
  </si>
  <si>
    <t>Gerbillus_dasyurus</t>
  </si>
  <si>
    <t>Dorcatragus_megalotis</t>
  </si>
  <si>
    <t>Eulemur_fulvus</t>
  </si>
  <si>
    <t>Eulemur_macaco</t>
  </si>
  <si>
    <t>Otomys_sloggetti</t>
  </si>
  <si>
    <t>Oryctolagus_cuniculus</t>
  </si>
  <si>
    <t>Potorous_tridactylus</t>
  </si>
  <si>
    <t>Redunca_fulvorufula</t>
  </si>
  <si>
    <t>Tragelaphus_spekii</t>
  </si>
  <si>
    <t>Ornithorhynchus_anatinus</t>
  </si>
  <si>
    <t>Tachyglossus_aculeatus</t>
  </si>
  <si>
    <t>Ornithorhynchidae</t>
  </si>
  <si>
    <t>Tachyglossidae</t>
  </si>
  <si>
    <t>Bubalus_depressicornis</t>
  </si>
  <si>
    <t>Ailurus_fulgens</t>
  </si>
  <si>
    <t>Arctocephalus_forsteri</t>
  </si>
  <si>
    <t>Meles_meles</t>
  </si>
  <si>
    <t>Nasua_nasua</t>
  </si>
  <si>
    <t>Cheetah</t>
  </si>
  <si>
    <t>Dhole</t>
  </si>
  <si>
    <t>Sea otter</t>
  </si>
  <si>
    <t>Steller sea lion</t>
  </si>
  <si>
    <t>Jungle cat</t>
  </si>
  <si>
    <t>Grey seal</t>
  </si>
  <si>
    <t>Common dwarf mongoose</t>
  </si>
  <si>
    <t>Crabeater seal</t>
  </si>
  <si>
    <t>Eurasian otter</t>
  </si>
  <si>
    <t>Smooth-coated otter</t>
  </si>
  <si>
    <t>American marten</t>
  </si>
  <si>
    <t>Beech marten</t>
  </si>
  <si>
    <t>Fisher</t>
  </si>
  <si>
    <t>Striped skunk</t>
  </si>
  <si>
    <t>Stoat</t>
  </si>
  <si>
    <t>American mink</t>
  </si>
  <si>
    <t>Australian sea lion</t>
  </si>
  <si>
    <t>Ross seal</t>
  </si>
  <si>
    <t>Lion</t>
  </si>
  <si>
    <t>Leopard</t>
  </si>
  <si>
    <t>Tiger</t>
  </si>
  <si>
    <t>Kinkajou</t>
  </si>
  <si>
    <t>Fishing cat</t>
  </si>
  <si>
    <t>Aardwolf</t>
  </si>
  <si>
    <t>Spectacled bear</t>
  </si>
  <si>
    <t>Brown bear</t>
  </si>
  <si>
    <t>Corsac fox</t>
  </si>
  <si>
    <t>Red fox</t>
  </si>
  <si>
    <t>Impala</t>
  </si>
  <si>
    <t>Hartebeest</t>
  </si>
  <si>
    <t>Moose</t>
  </si>
  <si>
    <t>Springbok</t>
  </si>
  <si>
    <t>Blackbuck</t>
  </si>
  <si>
    <t>Hog deer</t>
  </si>
  <si>
    <t>Marsh deer</t>
  </si>
  <si>
    <t>Lowland anoa</t>
  </si>
  <si>
    <t>Capra_nubiana</t>
  </si>
  <si>
    <t>Nubian ibex</t>
  </si>
  <si>
    <t>European roe deer</t>
  </si>
  <si>
    <t>Blue duiker</t>
  </si>
  <si>
    <t>Black wildebeest</t>
  </si>
  <si>
    <t>Blue wildebeest</t>
  </si>
  <si>
    <t>Beira</t>
  </si>
  <si>
    <t>Pere davids deer</t>
  </si>
  <si>
    <t>Indian gazelle</t>
  </si>
  <si>
    <t>Dama gazelle</t>
  </si>
  <si>
    <t>Goitered gazelle</t>
  </si>
  <si>
    <t>Giraffe</t>
  </si>
  <si>
    <t>Himalayan tahr</t>
  </si>
  <si>
    <t>Water deer</t>
  </si>
  <si>
    <t>Waterbuck</t>
  </si>
  <si>
    <t>Kob</t>
  </si>
  <si>
    <t>Salts dik-dik</t>
  </si>
  <si>
    <t>Red brocket</t>
  </si>
  <si>
    <t>Okapi</t>
  </si>
  <si>
    <t>Pampas deer</t>
  </si>
  <si>
    <t>Grey rhebok</t>
  </si>
  <si>
    <t>Mongolian gazelle</t>
  </si>
  <si>
    <t>Reindeer</t>
  </si>
  <si>
    <t>Mountain reedbuck</t>
  </si>
  <si>
    <t>Wild boar</t>
  </si>
  <si>
    <t>Common duiker</t>
  </si>
  <si>
    <t>Nyala</t>
  </si>
  <si>
    <t>Sitatunga</t>
  </si>
  <si>
    <t>Red deer</t>
  </si>
  <si>
    <t>Sika deer</t>
  </si>
  <si>
    <t>Common marmoset</t>
  </si>
  <si>
    <t>Pygmy marmoset</t>
  </si>
  <si>
    <t>Fat-tailed dwarf lemur</t>
  </si>
  <si>
    <t>Vervet monkey</t>
  </si>
  <si>
    <t>Eulemur_coronatus</t>
  </si>
  <si>
    <t>Crowned lemur</t>
  </si>
  <si>
    <t>Black lemur</t>
  </si>
  <si>
    <t>Siamang</t>
  </si>
  <si>
    <t>Stump-tailed macaque</t>
  </si>
  <si>
    <t>Japanese macaque</t>
  </si>
  <si>
    <t>Barbary macaque</t>
  </si>
  <si>
    <t>Mandril</t>
  </si>
  <si>
    <t>Bonobo</t>
  </si>
  <si>
    <t>Hamadryas baboon</t>
  </si>
  <si>
    <t>White-faced saki</t>
  </si>
  <si>
    <t>Golden-crowned sifaka</t>
  </si>
  <si>
    <t>Cotton-top tamarin</t>
  </si>
  <si>
    <t>Common squirrel monkey</t>
  </si>
  <si>
    <t>Red ruffed lemur</t>
  </si>
  <si>
    <t>Monotrema</t>
  </si>
  <si>
    <t>Platypus</t>
  </si>
  <si>
    <t>Short-beaked echidna</t>
  </si>
  <si>
    <t>Greater glider</t>
  </si>
  <si>
    <t>Pseudocheirus_peregrinus</t>
  </si>
  <si>
    <t>Trichosurus_caninus</t>
  </si>
  <si>
    <t>Short-eared brushtail possum</t>
  </si>
  <si>
    <t>Petauridae</t>
  </si>
  <si>
    <t>Petaurus_breviceps</t>
  </si>
  <si>
    <t>Sugar glider</t>
  </si>
  <si>
    <t>Eastern elephant-shrew</t>
  </si>
  <si>
    <t>Namaqua rock rat</t>
  </si>
  <si>
    <t>Cape rock sengi</t>
  </si>
  <si>
    <t>Pilosa</t>
  </si>
  <si>
    <t>Bradypodidae</t>
  </si>
  <si>
    <t>Dasyprocta_leporina</t>
  </si>
  <si>
    <t>Red-rumoed agouti</t>
  </si>
  <si>
    <t>Rhabdomys_dilectus</t>
  </si>
  <si>
    <t>Mesic four-striped grass mouse</t>
  </si>
  <si>
    <t>Red rock rat</t>
  </si>
  <si>
    <t>Lemniscomys_rosalia</t>
  </si>
  <si>
    <t>Single-striped grass mouse</t>
  </si>
  <si>
    <t>Fukomys_damarensis</t>
  </si>
  <si>
    <t>Damara mole rat</t>
  </si>
  <si>
    <t>African mole rat</t>
  </si>
  <si>
    <t>Natal mole.rat</t>
  </si>
  <si>
    <t>Cape mole rat</t>
  </si>
  <si>
    <t>Naked mole rat</t>
  </si>
  <si>
    <t>Callosciurus_erythraeus</t>
  </si>
  <si>
    <t>Pallas´Squirrel</t>
  </si>
  <si>
    <t>Callosciurus_notatus</t>
  </si>
  <si>
    <t>Plantain squirrel</t>
  </si>
  <si>
    <t>Prevost´s squirrel</t>
  </si>
  <si>
    <t>Mexican flying squirrel</t>
  </si>
  <si>
    <t>Petaurista_alborufus</t>
  </si>
  <si>
    <t>Red and white giant flying squirrel</t>
  </si>
  <si>
    <t>Petaurista_leucogenys</t>
  </si>
  <si>
    <t>Japanese giant flying squirrel</t>
  </si>
  <si>
    <t>Petaurista_petaurista</t>
  </si>
  <si>
    <t>Red giant flying squirrel</t>
  </si>
  <si>
    <t>Petaurista_philippensis</t>
  </si>
  <si>
    <t>Indian giant flying squirrel</t>
  </si>
  <si>
    <t>Pteromys_volans</t>
  </si>
  <si>
    <t>Russian flying squirrel</t>
  </si>
  <si>
    <t>Sciurus_lis</t>
  </si>
  <si>
    <t>Japanese squirrel</t>
  </si>
  <si>
    <t>Sciurus_stramineus</t>
  </si>
  <si>
    <t>Guayaquil squirrel</t>
  </si>
  <si>
    <t>Red squirrel</t>
  </si>
  <si>
    <t>Gerbillus_henleyi</t>
  </si>
  <si>
    <t>Pygmy gerbil</t>
  </si>
  <si>
    <t>Wagner´s gerbil</t>
  </si>
  <si>
    <t>Anderson´s gerbil</t>
  </si>
  <si>
    <t>Gerbillus_pyramidum</t>
  </si>
  <si>
    <t>Gerbillus_andersoni</t>
  </si>
  <si>
    <t>Greater egyptian gerbil</t>
  </si>
  <si>
    <t>Meriones_crassus</t>
  </si>
  <si>
    <t>Sundevall´s jird</t>
  </si>
  <si>
    <t>Psammomys_obesus</t>
  </si>
  <si>
    <t>Fat sand rat</t>
  </si>
  <si>
    <t>Lesser egyptian jerboa</t>
  </si>
  <si>
    <t>Paraechinus_aethiopicus</t>
  </si>
  <si>
    <t>Desert hedgehog</t>
  </si>
  <si>
    <t>Karoo round-eared sengi</t>
  </si>
  <si>
    <t>Big brown bat</t>
  </si>
  <si>
    <t>Masked shrew</t>
  </si>
  <si>
    <t>Smoky shrew</t>
  </si>
  <si>
    <t>American water shrew</t>
  </si>
  <si>
    <t>Northern short-tailed shrew</t>
  </si>
  <si>
    <t>Star-nosed mole</t>
  </si>
  <si>
    <t>Neovison_vison</t>
  </si>
  <si>
    <t>Northern raccoon</t>
  </si>
  <si>
    <t>White-footed mouse</t>
  </si>
  <si>
    <t>Southern red-backed vole</t>
  </si>
  <si>
    <t>Woodland vole</t>
  </si>
  <si>
    <t>Long-tailed vole</t>
  </si>
  <si>
    <t>Chihuahua vole</t>
  </si>
  <si>
    <t>Water vole</t>
  </si>
  <si>
    <t>Western heather vole</t>
  </si>
  <si>
    <t>Muskrat</t>
  </si>
  <si>
    <t>Bushy-tailed woodrat</t>
  </si>
  <si>
    <t>Eastern chipmunk</t>
  </si>
  <si>
    <t>Yellow pine chipmunk</t>
  </si>
  <si>
    <t>Carolina flying squirrel</t>
  </si>
  <si>
    <t>Eastern gray squirrel</t>
  </si>
  <si>
    <t>Callospermophilus_lateralis</t>
  </si>
  <si>
    <t>Golden mantled ground squirrel</t>
  </si>
  <si>
    <t>Urocitellus_richardsonii</t>
  </si>
  <si>
    <t>Richardsons ground squirrel</t>
  </si>
  <si>
    <t>Urocitellus_columbianus</t>
  </si>
  <si>
    <t>Columbian ground squirrel</t>
  </si>
  <si>
    <t>Meadow jumping mouse</t>
  </si>
  <si>
    <t>Pacific jumping mouse</t>
  </si>
  <si>
    <t>House mouse</t>
  </si>
  <si>
    <t>Snowshoe hare</t>
  </si>
  <si>
    <t>European hare</t>
  </si>
  <si>
    <t>Sirenia</t>
  </si>
  <si>
    <t>Dugongidae</t>
  </si>
  <si>
    <t>Chinese pangolin</t>
  </si>
  <si>
    <t>Pholiodota</t>
  </si>
  <si>
    <t>Manidae</t>
  </si>
  <si>
    <t>Manis_pentadactyla</t>
  </si>
  <si>
    <t>Phataginus_tricuspis</t>
  </si>
  <si>
    <t>White-belied pangolin</t>
  </si>
  <si>
    <t>Koala</t>
  </si>
  <si>
    <t>Grey lesser bamboo lemur</t>
  </si>
  <si>
    <t>Cheirogaleus_major</t>
  </si>
  <si>
    <t>Geoffroys dwarf lemur</t>
  </si>
  <si>
    <t>Brown lemur</t>
  </si>
  <si>
    <t>Eulemur_mongoz</t>
  </si>
  <si>
    <t>Ring-tailed lemur</t>
  </si>
  <si>
    <t>Black-and-white ruffed lemur</t>
  </si>
  <si>
    <t>Lorisidae</t>
  </si>
  <si>
    <t>Loris_tardigradus</t>
  </si>
  <si>
    <t>Red slender loris</t>
  </si>
  <si>
    <t>Coquerels giant mouse lemur</t>
  </si>
  <si>
    <t>Galagidae</t>
  </si>
  <si>
    <t>Garnets greater galago</t>
  </si>
  <si>
    <t>Microcebus_murinus</t>
  </si>
  <si>
    <t>Grey mouse lemur</t>
  </si>
  <si>
    <t>Galago_moholi</t>
  </si>
  <si>
    <t>Southern lesser galago</t>
  </si>
  <si>
    <t>Nycticebus_coucang</t>
  </si>
  <si>
    <t>Greater slow loris</t>
  </si>
  <si>
    <t>Daubentoniidae</t>
  </si>
  <si>
    <t>Daubentonia_madagascariensis</t>
  </si>
  <si>
    <t>Aye-aye</t>
  </si>
  <si>
    <t>Mongoose lemur</t>
  </si>
  <si>
    <t>Cingulata</t>
  </si>
  <si>
    <t>Chlamyphoridae</t>
  </si>
  <si>
    <t>Chaetophractus_villosus</t>
  </si>
  <si>
    <t>Large hairy armadillo</t>
  </si>
  <si>
    <t>Herpestes_javanicus</t>
  </si>
  <si>
    <t>Small indian mongoose</t>
  </si>
  <si>
    <t>Herpestes_edwardsii</t>
  </si>
  <si>
    <t>Grey mongoose</t>
  </si>
  <si>
    <t>small indian mongoose</t>
  </si>
  <si>
    <t>Cetartiodactyla</t>
  </si>
  <si>
    <t>Myrmecophagidae</t>
  </si>
  <si>
    <t>Tamandua_tetradactyla</t>
  </si>
  <si>
    <t>Collared anteater</t>
  </si>
  <si>
    <t>Capybara</t>
  </si>
  <si>
    <t>Little yellow-shouldered bat</t>
  </si>
  <si>
    <t>Myrmecophaga_tridactyla</t>
  </si>
  <si>
    <t>Giant anteater</t>
  </si>
  <si>
    <t>Macropus_eugenii</t>
  </si>
  <si>
    <t>Tammar wallaby</t>
  </si>
  <si>
    <t>Eastern grey kangaroo</t>
  </si>
  <si>
    <t>Bradypus_tridactylus</t>
  </si>
  <si>
    <t>Pale-throated three-toed sloth</t>
  </si>
  <si>
    <t>Plecturocebus_cupreus</t>
  </si>
  <si>
    <t>Coppery titi monkey</t>
  </si>
  <si>
    <t>Hystrix_africaeaustralis</t>
  </si>
  <si>
    <t>Cape porcupine</t>
  </si>
  <si>
    <t>Lowland tapir</t>
  </si>
  <si>
    <t>Cerathotherium_simum</t>
  </si>
  <si>
    <t>Woolly opossum</t>
  </si>
  <si>
    <t>Long-tailed field mouse</t>
  </si>
  <si>
    <t>Azaras grass mouse</t>
  </si>
  <si>
    <t>Akodon_cursor</t>
  </si>
  <si>
    <t>Cursor grass mouse</t>
  </si>
  <si>
    <t>Prairie vole</t>
  </si>
  <si>
    <t>Dicrostonyx_groenlandicus</t>
  </si>
  <si>
    <t>Neartic collared lemming</t>
  </si>
  <si>
    <t>Glossophaga_commissarisi</t>
  </si>
  <si>
    <t>Commissaris long-tongued bat</t>
  </si>
  <si>
    <t>Suncus_etruscus</t>
  </si>
  <si>
    <t>Pygmy white-toothed shrew</t>
  </si>
  <si>
    <t>Crocidura_suaveolens</t>
  </si>
  <si>
    <t>Lesser shrew</t>
  </si>
  <si>
    <t>White-toothed shrew</t>
  </si>
  <si>
    <t>Suncus_murinus</t>
  </si>
  <si>
    <t>House shrew</t>
  </si>
  <si>
    <t>Mongolian gerbil</t>
  </si>
  <si>
    <t>Antartic mink whale</t>
  </si>
  <si>
    <t>Common pipistrelle</t>
  </si>
  <si>
    <t>Particoloured bat</t>
  </si>
  <si>
    <t>Whiskered myotis</t>
  </si>
  <si>
    <t>Greater mouse-eared bat</t>
  </si>
  <si>
    <t>Daubentons myotis</t>
  </si>
  <si>
    <t>Pipistrellus_nathusii</t>
  </si>
  <si>
    <t>Nathusius pipistrelle</t>
  </si>
  <si>
    <t>Kuhls pipistrelle</t>
  </si>
  <si>
    <t>Nyctalus_leisleri</t>
  </si>
  <si>
    <t>Lesser noctule</t>
  </si>
  <si>
    <t>Noctule</t>
  </si>
  <si>
    <t>Eptesicus_nilssonii</t>
  </si>
  <si>
    <t>Northern bat</t>
  </si>
  <si>
    <t>Serotine</t>
  </si>
  <si>
    <t>Brown big-eared bat</t>
  </si>
  <si>
    <t>Plecotus_austriacus</t>
  </si>
  <si>
    <t>Gray big-eared bat</t>
  </si>
  <si>
    <t>Red kangaroo</t>
  </si>
  <si>
    <t>Montane akodon</t>
  </si>
  <si>
    <t>Pallid delomys</t>
  </si>
  <si>
    <t>Black-footed colilargo</t>
  </si>
  <si>
    <t>Paraguayan rice rat</t>
  </si>
  <si>
    <t>Blackish grass mouse</t>
  </si>
  <si>
    <t>Black mastiff bat</t>
  </si>
  <si>
    <t>Little brown bat</t>
  </si>
  <si>
    <t>Wagners mastiff bat</t>
  </si>
  <si>
    <t>Common vampire bat</t>
  </si>
  <si>
    <t>Myotis_frater</t>
  </si>
  <si>
    <t>Fraternal myotis</t>
  </si>
  <si>
    <t>Miniopteridae</t>
  </si>
  <si>
    <t>Miniotperus_inflatus</t>
  </si>
  <si>
    <t>Greater long-fingered bat</t>
  </si>
  <si>
    <t>Lissonycteris_angolensis</t>
  </si>
  <si>
    <t>Angolan fruit bat</t>
  </si>
  <si>
    <t>Great fruit-eating bat</t>
  </si>
  <si>
    <t>Myotis_lucifugus</t>
  </si>
  <si>
    <t>Onychomys_leucogaster</t>
  </si>
  <si>
    <t>Northern grasshopper mouse</t>
  </si>
  <si>
    <t>Rhinolophus_hildebrandtii</t>
  </si>
  <si>
    <t>Atelerix_albiventris</t>
  </si>
  <si>
    <t>Four-toed hedgehog</t>
  </si>
  <si>
    <t>Brazilian free-tailed bat</t>
  </si>
  <si>
    <t>Beatragus_hunteri</t>
  </si>
  <si>
    <t>Hirola</t>
  </si>
  <si>
    <t>European vison</t>
  </si>
  <si>
    <t>Natal red duiker</t>
  </si>
  <si>
    <t>Blesbok</t>
  </si>
  <si>
    <t>Mountain gazelle</t>
  </si>
  <si>
    <t>Spekes Gazelle</t>
  </si>
  <si>
    <t>Southern lechwe</t>
  </si>
  <si>
    <t>Kirks dik-dik</t>
  </si>
  <si>
    <t>Nanger_dama</t>
  </si>
  <si>
    <t>Soemmerrring gazelle</t>
  </si>
  <si>
    <t>Nanger_soemmerringii</t>
  </si>
  <si>
    <t>Philantomba_monticola</t>
  </si>
  <si>
    <t>Steenbok</t>
  </si>
  <si>
    <t>Northern chamois</t>
  </si>
  <si>
    <t>African buffalo</t>
  </si>
  <si>
    <t>Bushbuck</t>
  </si>
  <si>
    <t>Chital</t>
  </si>
  <si>
    <t>Southern pudu</t>
  </si>
  <si>
    <t>Arcitc fox</t>
  </si>
  <si>
    <t>Asian small-clawed otter</t>
  </si>
  <si>
    <t>Grey wolf</t>
  </si>
  <si>
    <t>Owstons civet</t>
  </si>
  <si>
    <t>Spotted hyaena</t>
  </si>
  <si>
    <t>Wild cat</t>
  </si>
  <si>
    <t>Herpailurus_yagouaroundi</t>
  </si>
  <si>
    <t>Jaguarundi</t>
  </si>
  <si>
    <t>North american river otter</t>
  </si>
  <si>
    <t>Pine marten</t>
  </si>
  <si>
    <t>Eurasian badger</t>
  </si>
  <si>
    <t>Sichaun weasel</t>
  </si>
  <si>
    <t>Western polecat</t>
  </si>
  <si>
    <t>Geoffroys cat</t>
  </si>
  <si>
    <t>Habour seal</t>
  </si>
  <si>
    <t>Californian sea lions</t>
  </si>
  <si>
    <t>Bolivian red howler monkey</t>
  </si>
  <si>
    <t>Guiana spider monkey</t>
  </si>
  <si>
    <t>Silvery marmoset</t>
  </si>
  <si>
    <t>Sapajus_apella</t>
  </si>
  <si>
    <t>Margarita island capuchin</t>
  </si>
  <si>
    <t>Guereza</t>
  </si>
  <si>
    <t xml:space="preserve">Eulemur_macaco </t>
  </si>
  <si>
    <t>Lowland gorilla</t>
  </si>
  <si>
    <t>Celebes crested macaque</t>
  </si>
  <si>
    <t>Mirza_zaza</t>
  </si>
  <si>
    <t>Northern giant mouse lemur</t>
  </si>
  <si>
    <t>Nomascus_leucogenys</t>
  </si>
  <si>
    <t>Northern white-cheeked gibbon</t>
  </si>
  <si>
    <t xml:space="preserve">Saguinus_fuscicollis </t>
  </si>
  <si>
    <t>Red-mantle saddle-back tamarin</t>
  </si>
  <si>
    <t>Bolivian/peruvian squirrel monkey</t>
  </si>
  <si>
    <t>Gelada</t>
  </si>
  <si>
    <t>Purple-faced langur</t>
  </si>
  <si>
    <t>Propithecus_coquereli</t>
  </si>
  <si>
    <t>Coquerels sifaka</t>
  </si>
  <si>
    <t>Lophocebus_albigena</t>
  </si>
  <si>
    <t>Grey-cheeked mangabey</t>
  </si>
  <si>
    <t>Cercocebus_torquatus</t>
  </si>
  <si>
    <t>Red-capped mangabey</t>
  </si>
  <si>
    <t>Moustached monkey</t>
  </si>
  <si>
    <t>Cercopithecus_neglectus</t>
  </si>
  <si>
    <t>De Brazzas monkey</t>
  </si>
  <si>
    <t>Cercopithecus_nictitans</t>
  </si>
  <si>
    <t>Putty-nosed monkey</t>
  </si>
  <si>
    <t>Cercopithecus_pogonias</t>
  </si>
  <si>
    <t>Crowned monkey</t>
  </si>
  <si>
    <t>Miopithecus_talapoin</t>
  </si>
  <si>
    <t>Southern talapoin monkey</t>
  </si>
  <si>
    <t>Colobus_polykomos</t>
  </si>
  <si>
    <t>King colobus</t>
  </si>
  <si>
    <t>Formosan rock macaque</t>
  </si>
  <si>
    <t>Clauss et al. (2006)</t>
  </si>
  <si>
    <t>Gray brocket</t>
  </si>
  <si>
    <t>Javan chevrotain</t>
  </si>
  <si>
    <t>Gazella_subgutturosa_marica</t>
  </si>
  <si>
    <t>Arabian sand gazelle</t>
  </si>
  <si>
    <t>Bos_primigenius</t>
  </si>
  <si>
    <t>Aurochs</t>
  </si>
  <si>
    <t>Capra_aegagrus</t>
  </si>
  <si>
    <t>Wild goat</t>
  </si>
  <si>
    <t>Przewalski horse</t>
  </si>
  <si>
    <t>European rabbit</t>
  </si>
  <si>
    <t>Muskox</t>
  </si>
  <si>
    <t>Bearded seal</t>
  </si>
  <si>
    <t>Gemsbok</t>
  </si>
  <si>
    <t>Kudu</t>
  </si>
  <si>
    <t>Reedbuck</t>
  </si>
  <si>
    <t>Eland</t>
  </si>
  <si>
    <t>New zealand fur seal</t>
  </si>
  <si>
    <t>Coati</t>
  </si>
  <si>
    <t>Colombian red howler monkey</t>
  </si>
  <si>
    <t>Kaapor capuchin</t>
  </si>
  <si>
    <t>Homo_sapiens</t>
  </si>
  <si>
    <t>Human</t>
  </si>
  <si>
    <t>Harp seal</t>
  </si>
  <si>
    <t>Nyctereutes_procyonoides</t>
  </si>
  <si>
    <t>Raccoon dog</t>
  </si>
  <si>
    <t>Common minke whale</t>
  </si>
  <si>
    <t>Gambian rat</t>
  </si>
  <si>
    <t>Lesser red musk shrew</t>
  </si>
  <si>
    <t>Gray african climbing mouse</t>
  </si>
  <si>
    <t>Short-snouted sengi</t>
  </si>
  <si>
    <t>Woodland dormouse</t>
  </si>
  <si>
    <t>Griseldas lemniscomys</t>
  </si>
  <si>
    <t>Pygmy mouse</t>
  </si>
  <si>
    <t>Angoni vlei rat</t>
  </si>
  <si>
    <t>Natal mastomys</t>
  </si>
  <si>
    <t>Four-striped grass mouse</t>
  </si>
  <si>
    <t>Pouched mouse</t>
  </si>
  <si>
    <t>Fat mouse</t>
  </si>
  <si>
    <t>Highveld gerbil</t>
  </si>
  <si>
    <t>Bushveld gerbil</t>
  </si>
  <si>
    <t>North american deermouse</t>
  </si>
  <si>
    <t>Striped field mouse</t>
  </si>
  <si>
    <t>Microtus_oeconomus</t>
  </si>
  <si>
    <t>Root vole</t>
  </si>
  <si>
    <t>Rock hyrax</t>
  </si>
  <si>
    <t>Heterohyrax_brucei</t>
  </si>
  <si>
    <t>Bush hyrax</t>
  </si>
  <si>
    <t>Dendrohyrax_dorsalis</t>
  </si>
  <si>
    <t>Western tree hyrax</t>
  </si>
  <si>
    <t>Southern tree hyrax</t>
  </si>
  <si>
    <t>Dendrohyrax_arboreus</t>
  </si>
  <si>
    <t>Black flying fox</t>
  </si>
  <si>
    <t>Grey-headed flying fox</t>
  </si>
  <si>
    <t>Chrysosochloridae</t>
  </si>
  <si>
    <t>Hottentot golden mole</t>
  </si>
  <si>
    <t>Spiny mouse</t>
  </si>
  <si>
    <t>Eulipotyplha</t>
  </si>
  <si>
    <t>Equus_ferus</t>
  </si>
  <si>
    <t>Plains zebra</t>
  </si>
  <si>
    <t>Asian elephant</t>
  </si>
  <si>
    <t>African elephant</t>
  </si>
  <si>
    <t>Plains viscacha</t>
  </si>
  <si>
    <t>Donkey</t>
  </si>
  <si>
    <t>Cape dune mole rat</t>
  </si>
  <si>
    <t>Pearsons tuco-tuco</t>
  </si>
  <si>
    <t>Long-tailed chinchilla</t>
  </si>
  <si>
    <t>Darwins leaf-eared mouse</t>
  </si>
  <si>
    <t>Sabat and Bozinovic (2000)</t>
  </si>
  <si>
    <t>Caucasian squirrel</t>
  </si>
  <si>
    <t>Sadeghinezhad et al. (2012)</t>
  </si>
  <si>
    <t>Sauer et al. (2015)</t>
  </si>
  <si>
    <t>Sloggetts vlei rat</t>
  </si>
  <si>
    <t>Schwaibold and Pillay (2003)</t>
  </si>
  <si>
    <t>Diatomydae</t>
  </si>
  <si>
    <t>Kha-nyou</t>
  </si>
  <si>
    <t>Snipes et al. (2002)</t>
  </si>
  <si>
    <t>Snipes et al. (2003)</t>
  </si>
  <si>
    <t>Brandts vole</t>
  </si>
  <si>
    <t>Stripe_face dunnart</t>
  </si>
  <si>
    <t>Stannard et al. (2014)</t>
  </si>
  <si>
    <t>Stark et al. (1987)</t>
  </si>
  <si>
    <t>Steiner (1954)</t>
  </si>
  <si>
    <t>Molossus_rufus</t>
  </si>
  <si>
    <t>Neotamias_amoenus</t>
  </si>
  <si>
    <t>Akodon_montensis</t>
  </si>
  <si>
    <t>Delomys_sublineatus</t>
  </si>
  <si>
    <t>Olygorzyomys_nigripes</t>
  </si>
  <si>
    <t>Sooretamys_angouya</t>
  </si>
  <si>
    <t>Thaptomys_nigrita</t>
  </si>
  <si>
    <t>Cairo spiny mouse</t>
  </si>
  <si>
    <t>Arabian spiny mouse</t>
  </si>
  <si>
    <t>Libyan jird</t>
  </si>
  <si>
    <t>King jird</t>
  </si>
  <si>
    <t>Walters et al. (2014)</t>
  </si>
  <si>
    <t>Striped dwarf hamster</t>
  </si>
  <si>
    <t>Tscherskia_triton</t>
  </si>
  <si>
    <t>Greater long-tailed hamster</t>
  </si>
  <si>
    <t>Desert hamster</t>
  </si>
  <si>
    <t>Daurian ground squirrel</t>
  </si>
  <si>
    <t>Wang et al. (2003)</t>
  </si>
  <si>
    <t>Arvicola_amphibius</t>
  </si>
  <si>
    <t>Young Owl &amp; Batzli (1998)</t>
  </si>
  <si>
    <t>Boonzaier et al. (2013)</t>
  </si>
  <si>
    <t>McGrosky et al. (2016)</t>
  </si>
  <si>
    <t>Laws (1953)</t>
  </si>
  <si>
    <t xml:space="preserve">King (1969) </t>
  </si>
  <si>
    <t>Davis (1962)</t>
  </si>
  <si>
    <t>Anderson et al. (1992)</t>
  </si>
  <si>
    <t>Mahmood et al. (2018)</t>
  </si>
  <si>
    <t>Okamoto et al. (2006)</t>
  </si>
  <si>
    <t>Wach et al. (2011)</t>
  </si>
  <si>
    <t>Olsen et al. (1996)</t>
  </si>
  <si>
    <t>Brudnicki et al. (2001)</t>
  </si>
  <si>
    <t>Kenyon (1969)</t>
  </si>
  <si>
    <t>McGrosky et al. (2019)</t>
  </si>
  <si>
    <t>Richardson and Gales (1987)</t>
  </si>
  <si>
    <t>Schieck and Millar (1985)</t>
  </si>
  <si>
    <t>Bryden and Erickson (1976)</t>
  </si>
  <si>
    <t>Olsen et al. (1994)</t>
  </si>
  <si>
    <t>Jiang et al. (2006)</t>
  </si>
  <si>
    <t>Perez and Vazquez (2012)</t>
  </si>
  <si>
    <t>Staaland and Thing (1991)</t>
  </si>
  <si>
    <t>Richardson et al. (1988)</t>
  </si>
  <si>
    <t>Perez et al. (2017)</t>
  </si>
  <si>
    <t>Tedman and Hall (1985)</t>
  </si>
  <si>
    <t>Kelm et al. (20089</t>
  </si>
  <si>
    <t>Mathis (1928)</t>
  </si>
  <si>
    <t>Stutz (1987)</t>
  </si>
  <si>
    <t>Brun et al. (2019)</t>
  </si>
  <si>
    <t xml:space="preserve">Caviedes-Vidal et al. (2008) </t>
  </si>
  <si>
    <t>Isikawa et al. (1985)</t>
  </si>
  <si>
    <t>Makanya et al. (2001)</t>
  </si>
  <si>
    <t>Makanya et al. (1995)</t>
  </si>
  <si>
    <t>Makanya (1997)</t>
  </si>
  <si>
    <t>Paksuz and Paksuz (2015)</t>
  </si>
  <si>
    <t>Price et al. (2014)</t>
  </si>
  <si>
    <t>Makanya (1995)</t>
  </si>
  <si>
    <t>Price et al. (2016)</t>
  </si>
  <si>
    <t>Zhang et al. (2015)</t>
  </si>
  <si>
    <t>Snipes et al. (1993)</t>
  </si>
  <si>
    <t>Harrop and Degabriele (1976)</t>
  </si>
  <si>
    <t>Dellow and Hume (1982)</t>
  </si>
  <si>
    <t>Lentle et al. (2004)</t>
  </si>
  <si>
    <t>Tribe and Peel (1963)</t>
  </si>
  <si>
    <t>Korn (1992)</t>
  </si>
  <si>
    <t>Pereira et al. (2016)</t>
  </si>
  <si>
    <t>Lagenbeck (1996)</t>
  </si>
  <si>
    <t>Rahm (1980)</t>
  </si>
  <si>
    <t>Woodall and Mackie (1987)</t>
  </si>
  <si>
    <t>Woodall and Currie (1989)</t>
  </si>
  <si>
    <t>Spinks and Perrin (1995)</t>
  </si>
  <si>
    <t>Jerbi et al. (2014)</t>
  </si>
  <si>
    <t>Hagen et al. (2015)</t>
  </si>
  <si>
    <t>Lin et al. (2015)</t>
  </si>
  <si>
    <t>Sodeinde et al. (2001)</t>
  </si>
  <si>
    <t>Ozegbe et al. (2002)</t>
  </si>
  <si>
    <t>Owen (1885)</t>
  </si>
  <si>
    <t>Da Mota et al. (1989)</t>
  </si>
  <si>
    <t>McGrosky et al. (2019b)</t>
  </si>
  <si>
    <t>Fooden (1964)</t>
  </si>
  <si>
    <t>Caton et al. (1996)</t>
  </si>
  <si>
    <t>Campell et al. (2000)</t>
  </si>
  <si>
    <t>Makita et al. (1984)</t>
  </si>
  <si>
    <t>Beischer and Furry (1964)</t>
  </si>
  <si>
    <t>Perrin (2013)</t>
  </si>
  <si>
    <t>Buerki and Portela-Miguez (2018)</t>
  </si>
  <si>
    <t>Campbell (2004)</t>
  </si>
  <si>
    <t>Heyman et al. (2012)</t>
  </si>
  <si>
    <t>Jones (2009)</t>
  </si>
  <si>
    <t>Schwitzer (2009)</t>
  </si>
  <si>
    <t>Clauss et al. (2007)</t>
  </si>
  <si>
    <t>Borkowska (1995)</t>
  </si>
  <si>
    <t>Knight and Knight-Eloff (1987)</t>
  </si>
  <si>
    <t>Song and Wang (2006)</t>
  </si>
  <si>
    <t>Green and Millar (1987)</t>
  </si>
  <si>
    <t>Garcia et al. (2000)</t>
  </si>
  <si>
    <t>Henke et al. (2018)</t>
  </si>
  <si>
    <t>Mitsuzuka et al. (2018)</t>
  </si>
  <si>
    <t>Naumova et al. (2019)</t>
  </si>
  <si>
    <t>Rodrigues et al. (2006)</t>
  </si>
  <si>
    <t>van Jaarsveld (1983)</t>
  </si>
  <si>
    <t>Corp et al. (1997)</t>
  </si>
  <si>
    <t>Finotti et al. (2012)</t>
  </si>
  <si>
    <t>Hammond and Wunder (1995)</t>
  </si>
  <si>
    <t>Koteja (1995)</t>
  </si>
  <si>
    <t>Liu and Wang (2007)</t>
  </si>
  <si>
    <t>Gebczynska and Gebcznski (1971)</t>
  </si>
  <si>
    <t>Perez et al. (2011)</t>
  </si>
  <si>
    <t>Woodall (1989)</t>
  </si>
  <si>
    <t>Southern elephant seal</t>
  </si>
  <si>
    <t>Red panda</t>
  </si>
  <si>
    <t>Wahlbergs epauletted fruit bat</t>
  </si>
  <si>
    <t>Hildebrandts horseshoe bat</t>
  </si>
  <si>
    <t>Fat-tailed dunnart</t>
  </si>
  <si>
    <t>Common ring-tailed possum</t>
  </si>
  <si>
    <t>Red-necked pademelon</t>
  </si>
  <si>
    <t>Northern brown bandicoot</t>
  </si>
  <si>
    <t>Brown rat</t>
  </si>
  <si>
    <t>Silver-haired bat</t>
  </si>
  <si>
    <t>Easter red bat</t>
  </si>
  <si>
    <t>Virginia opossum</t>
  </si>
  <si>
    <t>Agile wallaby</t>
  </si>
  <si>
    <t>Long-nosed potoroo</t>
  </si>
  <si>
    <t>Common brushtail possum</t>
  </si>
  <si>
    <t>Western european hedgehog</t>
  </si>
  <si>
    <t>Eurasian water shrew</t>
  </si>
  <si>
    <t>Eastern moles</t>
  </si>
  <si>
    <t>Common shrew</t>
  </si>
  <si>
    <t>European mole</t>
  </si>
  <si>
    <t>Eastern cottontail</t>
  </si>
  <si>
    <t>Nomascus_concolor</t>
  </si>
  <si>
    <t>Black crested gibbon</t>
  </si>
  <si>
    <t>Crete spiniy mouse</t>
  </si>
  <si>
    <t>Spotted paca</t>
  </si>
  <si>
    <t>Yellow-necked field mouse</t>
  </si>
  <si>
    <t>European water vole</t>
  </si>
  <si>
    <t>American beaver</t>
  </si>
  <si>
    <t>Eurasian beaver</t>
  </si>
  <si>
    <t>Arizona black-tailed praire dog</t>
  </si>
  <si>
    <t>Azaras agouti</t>
  </si>
  <si>
    <t>Central american agouti</t>
  </si>
  <si>
    <t>Patagonian mara</t>
  </si>
  <si>
    <t>Pale gerbil</t>
  </si>
  <si>
    <t>Edible dormouse</t>
  </si>
  <si>
    <t>Crested porcupine</t>
  </si>
  <si>
    <t>Indian crested porcupine</t>
  </si>
  <si>
    <t>Field vole</t>
  </si>
  <si>
    <t>Common vole</t>
  </si>
  <si>
    <t>Bank vole</t>
  </si>
  <si>
    <t>Degu</t>
  </si>
  <si>
    <t>Bryants fox squirrel</t>
  </si>
  <si>
    <t>Eurasian red squirrel</t>
  </si>
  <si>
    <t>Northern treeshrew</t>
  </si>
  <si>
    <t>Common treeshrew</t>
  </si>
  <si>
    <t>Woodall (1987)</t>
  </si>
  <si>
    <t>Derting and Hornung (2003)</t>
  </si>
  <si>
    <t>Batheryergidae</t>
  </si>
  <si>
    <t>Cape short-eared gerbil</t>
  </si>
  <si>
    <t>White-tailed rat</t>
  </si>
  <si>
    <t>Southern african vlei rat</t>
  </si>
  <si>
    <t>House rat</t>
  </si>
  <si>
    <t>Acacia rat</t>
  </si>
  <si>
    <t>Perrin and Curtis (1980)</t>
  </si>
  <si>
    <t>Lasiorhinus_latifrons</t>
  </si>
  <si>
    <t>Southern hairy-nosed wombat</t>
  </si>
  <si>
    <t>southern hairy-nosed wombat</t>
  </si>
  <si>
    <t>Barboza and Hume (1992)</t>
  </si>
  <si>
    <t>Vombatus_ursinus</t>
  </si>
  <si>
    <t>Common wombat</t>
  </si>
  <si>
    <t>Schwarm et al. (2010)</t>
  </si>
  <si>
    <t>Pecari_tajacu</t>
  </si>
  <si>
    <t>Collared pecari</t>
  </si>
  <si>
    <t>Tayassu_pecari</t>
  </si>
  <si>
    <t>White-lipped peccary</t>
  </si>
  <si>
    <t>Babyrousa_babyrussa</t>
  </si>
  <si>
    <t>Hairy babirusa</t>
  </si>
  <si>
    <t>Pygmy hippopotamus</t>
  </si>
  <si>
    <t>Erethizon_dorsatum</t>
  </si>
  <si>
    <t>North american porcupine</t>
  </si>
  <si>
    <t>Loeb et al. (1991)</t>
  </si>
  <si>
    <t>Geomyidae</t>
  </si>
  <si>
    <t>Thomomys_bottae</t>
  </si>
  <si>
    <t>Bottas pocket gopher</t>
  </si>
  <si>
    <t>Murray et al. (1995)</t>
  </si>
  <si>
    <t>Notomys_alexis</t>
  </si>
  <si>
    <t>Spinifex hopping mouse</t>
  </si>
  <si>
    <t>Pseudomys_hermannsburgensis</t>
  </si>
  <si>
    <t>Sandy inland mouse</t>
  </si>
  <si>
    <t>Wallabia_bicolor</t>
  </si>
  <si>
    <t>Swamp wallaby</t>
  </si>
  <si>
    <t>Osawa and Woodall (1992)</t>
  </si>
  <si>
    <t>Desert woodrat</t>
  </si>
  <si>
    <t>Karasov et al. (1985)</t>
  </si>
  <si>
    <t>Hydromys_chrysogaster</t>
  </si>
  <si>
    <t>Common water rat</t>
  </si>
  <si>
    <t>Speight et al. 2016</t>
  </si>
  <si>
    <t>Vispo and Hume (1994)</t>
  </si>
  <si>
    <t>Bushveld sengi</t>
  </si>
  <si>
    <t>Eastern rock sengi</t>
  </si>
  <si>
    <t>Western rock sengi</t>
  </si>
  <si>
    <t>Petrodomus_tetradactylus</t>
  </si>
  <si>
    <t>Four-toed sengi</t>
  </si>
  <si>
    <t>Bos_javanicus</t>
  </si>
  <si>
    <t>Banteng</t>
  </si>
  <si>
    <t>Argali</t>
  </si>
  <si>
    <t>Tragelaphus_imberbis</t>
  </si>
  <si>
    <t>Lesser kudu</t>
  </si>
  <si>
    <t>Cricetomys_ansorgei</t>
  </si>
  <si>
    <t>East african savannah pouched rat</t>
  </si>
  <si>
    <t>Ali et al. (2008)</t>
  </si>
  <si>
    <t>Abrothrix_andinus</t>
  </si>
  <si>
    <t>Andean akodont</t>
  </si>
  <si>
    <t>Bozinovic et al. (1988)</t>
  </si>
  <si>
    <t>Bozinovic et al. (1990)</t>
  </si>
  <si>
    <t>Euryoryzomys_russatus</t>
  </si>
  <si>
    <t>Russet rice rat</t>
  </si>
  <si>
    <t>Caceres (2005)</t>
  </si>
  <si>
    <t>Didelphis_albiventris</t>
  </si>
  <si>
    <t>White-eared opossum</t>
  </si>
  <si>
    <t>Didelphis_aurita</t>
  </si>
  <si>
    <t>Brazilian common opossum</t>
  </si>
  <si>
    <t>Lutreolina_crassicaudata</t>
  </si>
  <si>
    <t>Little water opossum</t>
  </si>
  <si>
    <t>Metachirus_nudicaudatus</t>
  </si>
  <si>
    <t>Brown four-eyed opossum</t>
  </si>
  <si>
    <t>Monodelphis_dimidiata</t>
  </si>
  <si>
    <t>Southern short-tailed opossum</t>
  </si>
  <si>
    <t>Philander_frenatus</t>
  </si>
  <si>
    <t>Southeastern four-eyed opossum</t>
  </si>
  <si>
    <t>del Valle et al. (2006)</t>
  </si>
  <si>
    <t>Thylacomidae</t>
  </si>
  <si>
    <t>Bilby</t>
  </si>
  <si>
    <t>Gibson and Hume (2000)</t>
  </si>
  <si>
    <t>Gross et al. (1985)</t>
  </si>
  <si>
    <t>Hammond and Wunder (1991)</t>
  </si>
  <si>
    <t>Otomys_unisulcatus</t>
  </si>
  <si>
    <t>Bush vlei rat</t>
  </si>
  <si>
    <t>Parotomys_brantsii</t>
  </si>
  <si>
    <t>Brants whistling rat</t>
  </si>
  <si>
    <t>Jackson and Spinks (1998)</t>
  </si>
  <si>
    <t>Sebas short-tailed bat</t>
  </si>
  <si>
    <t xml:space="preserve">Klite (1965) </t>
  </si>
  <si>
    <t>Highveld mole-rat</t>
  </si>
  <si>
    <t>Mechows mole rat</t>
  </si>
  <si>
    <t>Georychus_capensis</t>
  </si>
  <si>
    <t>Heterocephalus_glaber</t>
  </si>
  <si>
    <t>Synconycteris_australis</t>
  </si>
  <si>
    <t>Common blossom bat</t>
  </si>
  <si>
    <t>Law (1992)</t>
  </si>
  <si>
    <t>Miniopterus_inflatus</t>
  </si>
  <si>
    <t>Makanya et al. (1997)</t>
  </si>
  <si>
    <t>Eutamias_sibiricus</t>
  </si>
  <si>
    <t>Siberian chipmunk</t>
  </si>
  <si>
    <t>Norrie and Millar (1990)</t>
  </si>
  <si>
    <t>Nzalak et al. (2012)</t>
  </si>
  <si>
    <t>Pei et al. (2001b)</t>
  </si>
  <si>
    <t>Perez et al. (2015)</t>
  </si>
  <si>
    <t>Proboscidea</t>
  </si>
  <si>
    <t>Shoshani et al. (1982)</t>
  </si>
  <si>
    <t>Myocastoridae</t>
  </si>
  <si>
    <t>Myocastor_coypus</t>
  </si>
  <si>
    <t>Nutria</t>
  </si>
  <si>
    <t>Snipes et al. (1988)</t>
  </si>
  <si>
    <t>Staaland et al. (1995)</t>
  </si>
  <si>
    <t>Urocitellus_undulatus</t>
  </si>
  <si>
    <t>Long-tailed ground squirrel</t>
  </si>
  <si>
    <t>Marmota_monax</t>
  </si>
  <si>
    <t>Woodchuck</t>
  </si>
  <si>
    <t>Lepus_arcticus</t>
  </si>
  <si>
    <t>Artic hare</t>
  </si>
  <si>
    <t>Lepus_timidus</t>
  </si>
  <si>
    <t>Mountain hare</t>
  </si>
  <si>
    <t>Greater cane rat</t>
  </si>
  <si>
    <t>van Zyl et al. (2005)</t>
  </si>
  <si>
    <t>Wolczuk and Kobak (2013)</t>
  </si>
  <si>
    <t>Phodopus_sungorus</t>
  </si>
  <si>
    <t>Dzhungarian hamster</t>
  </si>
  <si>
    <t>Derting and Noakes III (1995)</t>
  </si>
  <si>
    <t xml:space="preserve">Nieters (2003) </t>
  </si>
  <si>
    <t>Ovis_orientalis</t>
  </si>
  <si>
    <t>Mouflon</t>
  </si>
  <si>
    <t>Ammotragus_lervia</t>
  </si>
  <si>
    <t>Aoudad</t>
  </si>
  <si>
    <t>Gill (1960)</t>
  </si>
  <si>
    <t>Gill and Korda (1960)</t>
  </si>
  <si>
    <t>Odocoileus_virginianus</t>
  </si>
  <si>
    <t>White-tailed deer</t>
  </si>
  <si>
    <t>Jenks et al. (1994)</t>
  </si>
  <si>
    <t>Odocoileus_hemionus</t>
  </si>
  <si>
    <t>Mule deer</t>
  </si>
  <si>
    <t>Zimmerman et al. (2006)</t>
  </si>
  <si>
    <t>Muntiacus_reevesi</t>
  </si>
  <si>
    <t>Reeves muntjac</t>
  </si>
  <si>
    <t>Pfeiffer (1993)</t>
  </si>
  <si>
    <t>Fulvous pygmy rice rat</t>
  </si>
  <si>
    <t>Necromys_obscurus</t>
  </si>
  <si>
    <t>Dark bolo mouse</t>
  </si>
  <si>
    <t>Calomys_laucha</t>
  </si>
  <si>
    <t>Small vesper mouse</t>
  </si>
  <si>
    <t>Calomys_musculinus</t>
  </si>
  <si>
    <t>Drylands vesper mouse</t>
  </si>
  <si>
    <t>Ellis et al. (1994)</t>
  </si>
  <si>
    <t>Pallas mastiff bat</t>
  </si>
  <si>
    <t>Kovtun and Zhukova (1994)</t>
  </si>
  <si>
    <t>Rhinolophus_ferrumequinum</t>
  </si>
  <si>
    <t>Greater horseshoe bat</t>
  </si>
  <si>
    <t>kovtun and Zhukova (1994)</t>
  </si>
  <si>
    <t>Miniopterus_schreibersii</t>
  </si>
  <si>
    <t>Schreibers bent-winged bat</t>
  </si>
  <si>
    <t>Myotis_nattereri</t>
  </si>
  <si>
    <t>Natterers bat</t>
  </si>
  <si>
    <t>Nathusiuss pipistrelle</t>
  </si>
  <si>
    <t>Hounnou et al. (2002)</t>
  </si>
  <si>
    <t>Camelus_ferus</t>
  </si>
  <si>
    <t>Bactrian camel</t>
  </si>
  <si>
    <t>Vicugna_pacos</t>
  </si>
  <si>
    <t>Alpaca</t>
  </si>
  <si>
    <t>Perez et al. (2016)</t>
  </si>
  <si>
    <t>Somalian wild ass</t>
  </si>
  <si>
    <t>Heteromyidae</t>
  </si>
  <si>
    <t>Dipodomys_agilis</t>
  </si>
  <si>
    <t>Agile kangaroo rat</t>
  </si>
  <si>
    <t>Lavin et al. 2008</t>
  </si>
  <si>
    <t>Beldings ground quirrel</t>
  </si>
  <si>
    <t>Ailuropoda_melanoleuca</t>
  </si>
  <si>
    <t>Giant panda</t>
  </si>
  <si>
    <t>Chang and Li (1959)</t>
  </si>
  <si>
    <t>Littledales whistling rat</t>
  </si>
  <si>
    <t xml:space="preserve">Canis_lupus </t>
  </si>
  <si>
    <t>McGrosky et al. (2016), Snipes and Snipes (1997)</t>
  </si>
  <si>
    <t>McGrosky et al (2016), This study</t>
  </si>
  <si>
    <t>McGrosky et al. (2016), Davis (1962)</t>
  </si>
  <si>
    <t>Anderson et al. (1992), McGrosky et al. (2016)</t>
  </si>
  <si>
    <t>McGrosky et al. (2016), Schieck and Millar (1985)</t>
  </si>
  <si>
    <t>Bryden and Erickson (1976), King (1969)</t>
  </si>
  <si>
    <t>Binturong</t>
  </si>
  <si>
    <t>Hofmann et al. (1995), Woodal and Skinner (1993)</t>
  </si>
  <si>
    <t>Damaliscus_pygargus</t>
  </si>
  <si>
    <t>McGrosky et al. (2019), Woodall and Skinner (1993)</t>
  </si>
  <si>
    <t>Reissig (1995), Woodall and Skinner (1993)</t>
  </si>
  <si>
    <t>This study, Snipes and Snipes (1997)</t>
  </si>
  <si>
    <t>Gill (1961), Hofmann and Nygren (1992)</t>
  </si>
  <si>
    <t>McGrosky et al. (2019), Perez et al. (2015)</t>
  </si>
  <si>
    <t>Jenks et al. (1994), Zimmerman et al. (2006)</t>
  </si>
  <si>
    <t>McDowell et al. (2005)</t>
  </si>
  <si>
    <t>Snipes and Carrick (2003)</t>
  </si>
  <si>
    <t>Brun et al. (2019), Klite (1965)</t>
  </si>
  <si>
    <t>Cruz-Neto and Jones (2006), Zhang et al. (2015)</t>
  </si>
  <si>
    <t>Caviedes-Vidal et al. (2008) , Otani (2006)</t>
  </si>
  <si>
    <t>Makanya (1995), Makanya et al. (1997), Makanya et al. (2001)</t>
  </si>
  <si>
    <t>Makanya et al. (1995), Makanya et al. (1997)</t>
  </si>
  <si>
    <t>Makanya (1995), Makanya and Maina (1994)</t>
  </si>
  <si>
    <t>Price et al. (2016), Schieck and Millar (1985)</t>
  </si>
  <si>
    <t>Kovtun and Zhukova (1994), Stutz (1987)</t>
  </si>
  <si>
    <t>Cruz-Neto and Jones (2006), This study</t>
  </si>
  <si>
    <t>Jones and Maclarnon (2004), Stutz (1987)</t>
  </si>
  <si>
    <t>Kovtun and Zhukova (1994), Stutz (1987), This study</t>
  </si>
  <si>
    <t>Cruz-Neto and Jones (2006), Stutz (1987)</t>
  </si>
  <si>
    <t>This study, Osawa and Woodall (1992)</t>
  </si>
  <si>
    <t>Dellow and Hume (1982), Osawa and Woodall (1992)</t>
  </si>
  <si>
    <t>This study, McDowell et al. (2005), Snipes et al. (2003)</t>
  </si>
  <si>
    <t>Schieck and Millar (1985), This study</t>
  </si>
  <si>
    <t>Woodall (1987), Woodall and Currie (1989)</t>
  </si>
  <si>
    <t>Woodall (1987), Woodall and Mackie (1987)</t>
  </si>
  <si>
    <t>Caton et al. (1996), McGrosky et al. (2019b)</t>
  </si>
  <si>
    <t>McGrosky et al. (2019b), This study</t>
  </si>
  <si>
    <t>Golden-headed lion tamarin</t>
  </si>
  <si>
    <t>Beischer and Furry (1964), Fooden (1964), McGrosky et al. (2019b)</t>
  </si>
  <si>
    <t>Cercopithecus_cephus</t>
  </si>
  <si>
    <t>Makita et al. (1984), McGrosky et al. (2019b)</t>
  </si>
  <si>
    <t>Campbell (2004), McGrosky et al. (2019b)</t>
  </si>
  <si>
    <t>This study, Steiner (1954)</t>
  </si>
  <si>
    <t>McGrosky et al. (2019b), Hounnou et al. (2002)</t>
  </si>
  <si>
    <t>Campbell (2004), Schwitzer (2009)</t>
  </si>
  <si>
    <t>Campell et al. (2000), Campbell (2004), Perrin (2013)</t>
  </si>
  <si>
    <t>Campell et al. (2000), McGrosky et al. (2019b)</t>
  </si>
  <si>
    <t>Fooden (1964), McGrosky et al. (2019b)</t>
  </si>
  <si>
    <t>This stuy, Vispo and Hume (1994), Staaland et al. (1995)</t>
  </si>
  <si>
    <t>Hydrochoerus_hydrochaeris</t>
  </si>
  <si>
    <t>This study, Woodall (1989), Staaland et al. (1995)</t>
  </si>
  <si>
    <t>Song and Wang (2006), Pei et al. (2001), Wang et al. (2003)</t>
  </si>
  <si>
    <t>Norrie and Millar (1990), Schieck and Millar (1985)</t>
  </si>
  <si>
    <t>Pereira et al. (2016), This study</t>
  </si>
  <si>
    <t>Boonzaier et al. (2013), Perrin and Curtis (1980)</t>
  </si>
  <si>
    <t>Corp et al. (1997), This study</t>
  </si>
  <si>
    <t>Naumova et al. (2019), Walters et al. (2014)</t>
  </si>
  <si>
    <t>Korn (1992), Perrin and Curtis (1980), Schwaibold and Pillay (2003)</t>
  </si>
  <si>
    <t>Perrin and Curtis (1980), Schwaibold and Pillay (2003)</t>
  </si>
  <si>
    <t>Knight and Knight-Eloff (1987), Nzalak et al. (2012)</t>
  </si>
  <si>
    <t>Mitsuzuka et al. (2018), Schieck and Millar (1985), Staaland et al. (1995)</t>
  </si>
  <si>
    <t>Gronau (1998), Woodall and Skinner (1993)</t>
  </si>
  <si>
    <t>Aonyx_cinereus</t>
  </si>
  <si>
    <t>Osawa and Woodall (1992), This study, Tribe and Peel (1963)</t>
  </si>
  <si>
    <t>Staaland et al. (1995), Schieck and Millar (1985)</t>
  </si>
  <si>
    <t>Perrin and Curtis (1980), This study</t>
  </si>
  <si>
    <t>Cheiromeles_torquatus</t>
  </si>
  <si>
    <t>Greater naked bat</t>
  </si>
  <si>
    <t>Tadarida_aegyptiaca</t>
  </si>
  <si>
    <t>Egyptian free-tailed bat</t>
  </si>
  <si>
    <t>Pteronotus_parnellii</t>
  </si>
  <si>
    <t>Common mustached bat</t>
  </si>
  <si>
    <t>Noctilio_leporinus</t>
  </si>
  <si>
    <t>Greater bulldog bat</t>
  </si>
  <si>
    <t>Nycteris_grandis</t>
  </si>
  <si>
    <t>Large slit-faced bat</t>
  </si>
  <si>
    <t>Nycteris_thebaica</t>
  </si>
  <si>
    <t>Cape long-eared bat</t>
  </si>
  <si>
    <t>Artibeus_fimbriatus</t>
  </si>
  <si>
    <t>Fringed fruit-eating bat</t>
  </si>
  <si>
    <t>Artibeus_jamaicensis</t>
  </si>
  <si>
    <t>Jamaican fruit.eating bat</t>
  </si>
  <si>
    <t>Brachyphylla_cavernarum</t>
  </si>
  <si>
    <t>Antillean fruit-eating bat</t>
  </si>
  <si>
    <t>Chiroderma_villosum</t>
  </si>
  <si>
    <t>Hairy big-eyed bat</t>
  </si>
  <si>
    <t>Chrotopterus_auritus</t>
  </si>
  <si>
    <t>Wooly false vampire bat</t>
  </si>
  <si>
    <t>Diphylla_ecaudata</t>
  </si>
  <si>
    <t>Hairy-legged vampire bat</t>
  </si>
  <si>
    <t>Glossophaga_soricina</t>
  </si>
  <si>
    <t>Pallas long-tongued bat</t>
  </si>
  <si>
    <t>Leptonycteris_curasoae</t>
  </si>
  <si>
    <t>Curacaoan long-nosed bat</t>
  </si>
  <si>
    <t>Phyllostomus_hastatus</t>
  </si>
  <si>
    <t>Greater sprear-nosed bat</t>
  </si>
  <si>
    <t>Platyrrhinus_lineatus</t>
  </si>
  <si>
    <t>White-lined bat</t>
  </si>
  <si>
    <t>Platyrrhinus_vittatus</t>
  </si>
  <si>
    <t>Greater broad-nosed bat</t>
  </si>
  <si>
    <t>Vampyressa_pusilla</t>
  </si>
  <si>
    <t>Little yellow-eared bat</t>
  </si>
  <si>
    <t>Eidolon_helvum</t>
  </si>
  <si>
    <t>African straw-coloured fruit-bat</t>
  </si>
  <si>
    <t>Eonycteris_spelaea</t>
  </si>
  <si>
    <t>Dawn bat</t>
  </si>
  <si>
    <t>Epomops_franqueti</t>
  </si>
  <si>
    <t>Franquets epauletted fruit bat</t>
  </si>
  <si>
    <t>Hypsignathus_monstrosus</t>
  </si>
  <si>
    <t>Hammer-headed fruit bat</t>
  </si>
  <si>
    <t>Rousettus_aegyptiacus</t>
  </si>
  <si>
    <t>Egyptian fruit bat</t>
  </si>
  <si>
    <t>Hipposideridae</t>
  </si>
  <si>
    <t>Asellia_tridens</t>
  </si>
  <si>
    <t>Geoffroys trident lead-nosed bat</t>
  </si>
  <si>
    <t>Hipposideros_diadema</t>
  </si>
  <si>
    <t>Diadem leaf-nosed bat</t>
  </si>
  <si>
    <t>Rhinolophus_clivosus</t>
  </si>
  <si>
    <t>Geoffroys horseshoe bat</t>
  </si>
  <si>
    <t>Rhinolophus_hipposideros</t>
  </si>
  <si>
    <t>Lesser horseshoe bat</t>
  </si>
  <si>
    <t>Rhinopoma_hardwickii</t>
  </si>
  <si>
    <t>Lesser mouse-tailed bat</t>
  </si>
  <si>
    <t>Rhinopomatidae</t>
  </si>
  <si>
    <t>Rhinopoma_microphyllum</t>
  </si>
  <si>
    <t>Scotophilus_kuhlii</t>
  </si>
  <si>
    <t>Lesser asiatic yellow house bat</t>
  </si>
  <si>
    <t>Makanya (1995),  Makanya et al. (1997)</t>
  </si>
  <si>
    <t>Perrin and Curtis (1980), Woodall and Mackie (1987)</t>
  </si>
  <si>
    <t>Liu and Wang (2007), Wang et al. (2003)</t>
  </si>
  <si>
    <t>Derting and Noakes III (1995), Young Owl &amp; Batzli (1998)</t>
  </si>
  <si>
    <t>Derting and Hornung (2003), Derting and Noakes III (1995), This study</t>
  </si>
  <si>
    <t>Cruz_Neto and Jones (2006), Klite (1965)</t>
  </si>
  <si>
    <t>Chiropotes_satanas</t>
  </si>
  <si>
    <t>Black bearded saki</t>
  </si>
  <si>
    <t>Gross et al. (1985), Young Owl &amp; Batzli (1998), Hammond and Wunder (1991)</t>
  </si>
  <si>
    <t>Hume et al. (1993)</t>
  </si>
  <si>
    <t>Diceros_bicornis</t>
  </si>
  <si>
    <t>Black rhino</t>
  </si>
  <si>
    <t>Garcia et al. (2000), This study</t>
  </si>
  <si>
    <t>Lesser hedgehog tenrec</t>
  </si>
  <si>
    <t>Setifer_setosus</t>
  </si>
  <si>
    <t>Greater hedgehog tenrec</t>
  </si>
  <si>
    <t>Megalonychidae</t>
  </si>
  <si>
    <t>Choloepus_didactylus</t>
  </si>
  <si>
    <t>Linnes two-toed sloth</t>
  </si>
  <si>
    <t>Choeropsis_liberiensis</t>
  </si>
  <si>
    <t>Emballonura_semicaudata</t>
  </si>
  <si>
    <t>Pacific sheat-tailed bat</t>
  </si>
  <si>
    <t>Rhynchonycteris_naso</t>
  </si>
  <si>
    <t>Proboscis bat</t>
  </si>
  <si>
    <t>Taphozous_melanopogon</t>
  </si>
  <si>
    <t>Black-bearded tomb bat</t>
  </si>
  <si>
    <t>Lavia_frons</t>
  </si>
  <si>
    <t>Yellow-winged bat</t>
  </si>
  <si>
    <t>Megaderma_lyra</t>
  </si>
  <si>
    <t>Greater false vampire</t>
  </si>
  <si>
    <t>Megaderma_spasma</t>
  </si>
  <si>
    <t>Lesser false vampire</t>
  </si>
  <si>
    <t>Chrysochloris_asiatica</t>
  </si>
  <si>
    <t>Cape golden mole</t>
  </si>
  <si>
    <t>Julianas golden mole</t>
  </si>
  <si>
    <t>Chrysospalax_trevelyani</t>
  </si>
  <si>
    <t>Giant golden mole</t>
  </si>
  <si>
    <t>Amblysomus_corriae</t>
  </si>
  <si>
    <t>Fynbons golden mole</t>
  </si>
  <si>
    <t>Calcochloris_obtusirostris</t>
  </si>
  <si>
    <t>Yellow golden mole</t>
  </si>
  <si>
    <t>Chlorotalpa_duthieae</t>
  </si>
  <si>
    <t>Duthies dolgen mole</t>
  </si>
  <si>
    <t>Chlorotalpa_scalteri</t>
  </si>
  <si>
    <t>Sclaters golden mole</t>
  </si>
  <si>
    <t>Girgiri et al. (2015)</t>
  </si>
  <si>
    <t>Manis_crassicaudata</t>
  </si>
  <si>
    <t>Indian pangolin</t>
  </si>
  <si>
    <t>Irshad et al. (2015)</t>
  </si>
  <si>
    <t>Inv</t>
  </si>
  <si>
    <t>Vend</t>
  </si>
  <si>
    <t>Vect</t>
  </si>
  <si>
    <t>Vfish</t>
  </si>
  <si>
    <t>Vunk</t>
  </si>
  <si>
    <t>Scav</t>
  </si>
  <si>
    <t>Fruit</t>
  </si>
  <si>
    <t>Nect</t>
  </si>
  <si>
    <t>Seed</t>
  </si>
  <si>
    <t>PlantO</t>
  </si>
  <si>
    <t>Certainty</t>
  </si>
  <si>
    <t>Ref_54</t>
  </si>
  <si>
    <t>ABC</t>
  </si>
  <si>
    <t>Ref_1</t>
  </si>
  <si>
    <t>Ref_40</t>
  </si>
  <si>
    <t>Ref_110</t>
  </si>
  <si>
    <t>Ref_3</t>
  </si>
  <si>
    <t>D2</t>
  </si>
  <si>
    <t>Ref_38</t>
  </si>
  <si>
    <t>Ref_60</t>
  </si>
  <si>
    <t>Ref_63</t>
  </si>
  <si>
    <t>Ref_33</t>
  </si>
  <si>
    <t>Ref_81</t>
  </si>
  <si>
    <t>Ref_47</t>
  </si>
  <si>
    <t>Ref_16</t>
  </si>
  <si>
    <t>Ref_64</t>
  </si>
  <si>
    <t>Ref_55</t>
  </si>
  <si>
    <t>Ref_62</t>
  </si>
  <si>
    <t>Ref_2</t>
  </si>
  <si>
    <t>D1</t>
  </si>
  <si>
    <t>Ref_114</t>
  </si>
  <si>
    <t>Ref_61</t>
  </si>
  <si>
    <t>Ref_111</t>
  </si>
  <si>
    <t>Ref_85</t>
  </si>
  <si>
    <t>Ref_80</t>
  </si>
  <si>
    <t>Ref_82</t>
  </si>
  <si>
    <t>Ref_66</t>
  </si>
  <si>
    <t>Ref_75</t>
  </si>
  <si>
    <t>Lynx_canadensis</t>
  </si>
  <si>
    <t>Urocitellus_beldingi</t>
  </si>
  <si>
    <t>Latitude</t>
  </si>
  <si>
    <t>mm</t>
  </si>
  <si>
    <t>ºC</t>
  </si>
  <si>
    <t>Acomys_cahirinus</t>
  </si>
  <si>
    <t>Balaenoptera_bonaerensis</t>
  </si>
  <si>
    <t>Bison_bonasus</t>
  </si>
  <si>
    <t>Callosciurus_prevostii</t>
  </si>
  <si>
    <t>Cephalophus_natalensis</t>
  </si>
  <si>
    <t>Chrotogale_owstoni</t>
  </si>
  <si>
    <t>Connochaetes_gnou</t>
  </si>
  <si>
    <t>Rhinocerotidae</t>
  </si>
  <si>
    <t>Dugong_dugon</t>
  </si>
  <si>
    <t>Erignathus_barbatus</t>
  </si>
  <si>
    <t>Eumops_glaucinus</t>
  </si>
  <si>
    <t>Fukomys_mechowi</t>
  </si>
  <si>
    <t>Gazella_bennettii</t>
  </si>
  <si>
    <t>Gazella_dorcas</t>
  </si>
  <si>
    <t>Meriones_libycus</t>
  </si>
  <si>
    <t>Cheirogaleidae</t>
  </si>
  <si>
    <t>Ozotoceros_bezoarticus</t>
  </si>
  <si>
    <t>Parotomys_littledalei</t>
  </si>
  <si>
    <t>Redunca_arundinum</t>
  </si>
  <si>
    <t>Rupicapra_rupicapra</t>
  </si>
  <si>
    <t>Spermophilus_dauricus</t>
  </si>
  <si>
    <t>Syncerus_caffer</t>
  </si>
  <si>
    <t>Thryonomyidae</t>
  </si>
  <si>
    <t>Thryonomys_swinderianus</t>
  </si>
  <si>
    <t>Tupaia_belingeri</t>
  </si>
  <si>
    <t>Camelidae</t>
  </si>
  <si>
    <t>Zapus_hudsonius</t>
  </si>
  <si>
    <t>Taurotragus_oryx</t>
  </si>
  <si>
    <t>Otolemur_garnettii</t>
  </si>
  <si>
    <t>Neamblysomus_julianae</t>
  </si>
  <si>
    <t>Lontra_canadensis</t>
  </si>
  <si>
    <t>Laonastes_aenigmatus</t>
  </si>
  <si>
    <t>Connochaetes_taurinus</t>
  </si>
  <si>
    <t>Volant</t>
  </si>
  <si>
    <t>Super order</t>
  </si>
  <si>
    <t>Afrotheria</t>
  </si>
  <si>
    <t>Laurasiatheria</t>
  </si>
  <si>
    <t>Xenarthra</t>
  </si>
  <si>
    <t>Australidelphia</t>
  </si>
  <si>
    <t>Ameridelphia</t>
  </si>
  <si>
    <t>Euarchontoglires</t>
  </si>
  <si>
    <t>Ornitodelphia</t>
  </si>
  <si>
    <t>Total_Plant</t>
  </si>
  <si>
    <t>Mean_Precip</t>
  </si>
  <si>
    <t>Mean_Temp</t>
  </si>
  <si>
    <t>Mean_AET</t>
  </si>
  <si>
    <t>Mean_PET</t>
  </si>
  <si>
    <t>English_Name</t>
  </si>
  <si>
    <t xml:space="preserve">Status </t>
  </si>
  <si>
    <t>wild/captive/domestic</t>
  </si>
  <si>
    <t>Abs_Lat</t>
  </si>
  <si>
    <t>Omni</t>
  </si>
  <si>
    <t>Type_II</t>
  </si>
  <si>
    <t>Type_I</t>
  </si>
  <si>
    <t>Cebus_nigrivitattus</t>
  </si>
  <si>
    <t>Foregut</t>
  </si>
  <si>
    <t>Dorcas gazelle</t>
  </si>
  <si>
    <t>Reddish-gray musk shrew</t>
  </si>
  <si>
    <t>Spinks and Perrin (1995), Woodall (1987)</t>
  </si>
  <si>
    <t>Fruit/Nect/Seed</t>
  </si>
  <si>
    <t>Dellow and Hume (1982), Lentle et al. (2004)</t>
  </si>
  <si>
    <t>Girgiri et al. (2015), Price et al. (2016), This study</t>
  </si>
  <si>
    <t>Green and Millar (1987), Koteja (1995), Schieck and Millar (1985)</t>
  </si>
  <si>
    <t>Mitsuzuka et al. (2018), This study</t>
  </si>
  <si>
    <t xml:space="preserve">Burns and Frost (1979) </t>
  </si>
  <si>
    <t>Lagenbeck (1996), This study</t>
  </si>
  <si>
    <t>Firmino  et al. (2019)</t>
  </si>
  <si>
    <t>Firmino et al. (2019)</t>
  </si>
  <si>
    <t>del Valle et al. (2006), Ellis et al. (1994)</t>
  </si>
  <si>
    <t>Jones (1970)</t>
  </si>
  <si>
    <t>Kelm et al. (2008)</t>
  </si>
  <si>
    <t>Jerbi et al. (2014), This study</t>
  </si>
  <si>
    <t>Belzecki et al. (2018)</t>
  </si>
  <si>
    <t>This study, Staaland et al. (1995), Belzecki et al. (2018)</t>
  </si>
  <si>
    <t>Marine</t>
  </si>
  <si>
    <t>Didelphis_marsupialis</t>
  </si>
  <si>
    <t>Common opossum</t>
  </si>
  <si>
    <t>Tardieu et al. (2019)</t>
  </si>
  <si>
    <t>Antechinomys_laniger</t>
  </si>
  <si>
    <t>Kultarr</t>
  </si>
  <si>
    <t>Stannard and Old (2013)</t>
  </si>
  <si>
    <t>Caluromys_philander</t>
  </si>
  <si>
    <t>Bare-tailed woolly opossum</t>
  </si>
  <si>
    <t>Santori et al. (2004)</t>
  </si>
  <si>
    <t>Caceres (2005), Santori et al. (2004)</t>
  </si>
  <si>
    <t>Gracilinanus_agilis</t>
  </si>
  <si>
    <t>Agile gracile opossum</t>
  </si>
  <si>
    <t>Marmosops_incanus</t>
  </si>
  <si>
    <t>Grey slender mouse opossum</t>
  </si>
  <si>
    <t>Monodelphis_domestica</t>
  </si>
  <si>
    <t>Grey short-tailed opossum</t>
  </si>
  <si>
    <t>Marmosa_dermerarae</t>
  </si>
  <si>
    <t>Woolly mouse opossum</t>
  </si>
  <si>
    <t>Urocyon_cinereoargentatus</t>
  </si>
  <si>
    <t>Grey fox</t>
  </si>
  <si>
    <t>Lynx_rufus</t>
  </si>
  <si>
    <t>Bobcat</t>
  </si>
  <si>
    <t>Suricata_suricatta</t>
  </si>
  <si>
    <t>Meerkat</t>
  </si>
  <si>
    <t>Macropus_rufogriseus</t>
  </si>
  <si>
    <t>Red-necked wallaby</t>
  </si>
  <si>
    <t>Sciurus_griseus</t>
  </si>
  <si>
    <t>Western gray squirrel</t>
  </si>
  <si>
    <t>Mitsuzuka et al. (2018), Mark Edwards</t>
  </si>
  <si>
    <t>Coendu_prehensilis</t>
  </si>
  <si>
    <t>Brazilian porcupine</t>
  </si>
  <si>
    <t>Rode</t>
  </si>
  <si>
    <t>Snipes and Snipes (1997), This study</t>
  </si>
  <si>
    <t>Elaphodus_cephalophus</t>
  </si>
  <si>
    <t>Tufted deer</t>
  </si>
  <si>
    <t>Harrop and Degabriele (1976), Snipes et al. (1993), This study</t>
  </si>
  <si>
    <t>Oryx_leucoryx</t>
  </si>
  <si>
    <t>Arabian oryx</t>
  </si>
  <si>
    <t>Taurotragus_derbianus</t>
  </si>
  <si>
    <t>Giant eland</t>
  </si>
  <si>
    <t>Pygathrix_cinerea</t>
  </si>
  <si>
    <t>Grey-shanked douc langur</t>
  </si>
  <si>
    <t>Dinomyidae</t>
  </si>
  <si>
    <t>Dinomys_branickii</t>
  </si>
  <si>
    <t>Pacarana</t>
  </si>
  <si>
    <t>Cuniculus_taczanowskii</t>
  </si>
  <si>
    <t>Mountain paca</t>
  </si>
  <si>
    <t>Allenopithecus_nigroviridis</t>
  </si>
  <si>
    <t>Allens swamp monkey</t>
  </si>
  <si>
    <t>Budorcas_taxicolor</t>
  </si>
  <si>
    <t>Takin</t>
  </si>
  <si>
    <t>Coendou_prehensilis</t>
  </si>
  <si>
    <t>Ref_78</t>
  </si>
  <si>
    <t>Rodrigues et al. (2006), this study</t>
  </si>
  <si>
    <t>Sauer et al. (2016)</t>
  </si>
  <si>
    <t>This study, Sauer et al (2016)</t>
  </si>
  <si>
    <t>Clauss et al. (2009)</t>
  </si>
  <si>
    <t>Cruz-Neto &amp; Jones 2006</t>
  </si>
  <si>
    <t>Otania (2006)</t>
  </si>
  <si>
    <t>Ishikawa et al. (1985)</t>
  </si>
  <si>
    <t>Kovtun and Zhukova (1994), Paksuz and Paksuz (2015), Stutz (1987)</t>
  </si>
  <si>
    <t>Mathis (1929)</t>
  </si>
  <si>
    <t>Cruz-Neto and Jones (2006), Mathis (1929), Stutz (1987)</t>
  </si>
  <si>
    <t>Jones and Maclarnon (2004), Mathis (1929), Stutz (1987)</t>
  </si>
  <si>
    <t>Diz et al. (2006)</t>
  </si>
  <si>
    <t>Scopin et al. (2015)</t>
  </si>
  <si>
    <t>Kamiya et al. (1979)</t>
  </si>
  <si>
    <t>Brun et al. (2019), Cruz-Neto and Jones (2006)</t>
  </si>
  <si>
    <t>Clauss et al. (2006a), this study</t>
  </si>
  <si>
    <t>Clauss et al. (2006b), Shoshani et al. (1982)</t>
  </si>
  <si>
    <t>Clauss et al. (2006b), Shoshani et al. (1982), This study</t>
  </si>
  <si>
    <t>Clauss et al. (2007), Snipes and Snipes (1997)</t>
  </si>
  <si>
    <t>Gebczynska and Gebczynski (1971)</t>
  </si>
  <si>
    <t>Hagen et al. (2014), This study</t>
  </si>
  <si>
    <t>Hume et al. (1993), Snipes et al. (2003)</t>
  </si>
  <si>
    <t>Irshad et al. (2016)</t>
  </si>
  <si>
    <t>Mitsuzuka et al. (2018), Staaland et al. (1995), This study</t>
  </si>
  <si>
    <t>Ozegbe et al. (2002), Sodeinde et al. (2002)</t>
  </si>
  <si>
    <t>Sauer et al. (2016b), Perez et al. (2009)</t>
  </si>
  <si>
    <t>Sauer et al. (2016c)</t>
  </si>
  <si>
    <t>Sauer et al. (2016a), Gill and Korda (1960)</t>
  </si>
  <si>
    <t>Schwarm et al. (2009)</t>
  </si>
  <si>
    <t>Schwarm et al. (2009), Snipes and Snipes (1997)</t>
  </si>
  <si>
    <t>Wach et al. (2010)</t>
  </si>
  <si>
    <t>S. Kotzé, pers. Comm</t>
  </si>
  <si>
    <t>Kotzé et al. (2010)</t>
  </si>
  <si>
    <t>Kotzé et al. (2010), This study</t>
  </si>
  <si>
    <t>Kotzé et al. (2009), Kotzé et al. (2010)</t>
  </si>
  <si>
    <t>Kotzé et al. (2010), Perrin and Curtis (1980)</t>
  </si>
  <si>
    <t>Kotzé et al. (2006)</t>
  </si>
  <si>
    <t>Canis_lupus</t>
  </si>
  <si>
    <t>Panthera_tigris</t>
  </si>
  <si>
    <t>Faunivory</t>
  </si>
  <si>
    <t>Total_Faunivory</t>
  </si>
  <si>
    <t>unknown</t>
  </si>
  <si>
    <t>various</t>
  </si>
  <si>
    <t>Abrothrix_andinus_CRICETIDAE_RODENTIA</t>
  </si>
  <si>
    <t>Name_Tree</t>
  </si>
  <si>
    <t>Herb</t>
  </si>
  <si>
    <t>Acinonyx_jubatus_FELIDAE_CARNIVORA</t>
  </si>
  <si>
    <t>Acomys_cahirinus_MURIDAE_RODENTIA</t>
  </si>
  <si>
    <t>Acomys_dimidiatus_MURIDAE_RODENTIA</t>
  </si>
  <si>
    <t>Acomys_minous_MURIDAE_RODENTIA</t>
  </si>
  <si>
    <t>Acomys_spinosissimus_MURIDAE_RODENTIA</t>
  </si>
  <si>
    <t>Addax_nasomaculatus_BOVIDAE_CETARTIODACTYLA</t>
  </si>
  <si>
    <t>Aepyceros_melampus_BOVIDAE_CETARTIODACTYLA</t>
  </si>
  <si>
    <t>Aethomys_chrysophilus_MURIDAE_RODENTIA</t>
  </si>
  <si>
    <t>Ailuropoda_melanoleuca_URSIDAE_CARNIVORA</t>
  </si>
  <si>
    <t>Ailurus_fulgens_AILURIDAE_CARNIVORA</t>
  </si>
  <si>
    <t>Akodon_azarae_CRICETIDAE_RODENTIA</t>
  </si>
  <si>
    <t>Akodon_cursor_CRICETIDAE_RODENTIA</t>
  </si>
  <si>
    <t>Akodon_montensis_CRICETIDAE_RODENTIA</t>
  </si>
  <si>
    <t>Alcelaphus_buselaphus_BOVIDAE_CETARTIODACTYLA</t>
  </si>
  <si>
    <t>Alces_alces_CERVIDAE_CETARTIODACTYLA</t>
  </si>
  <si>
    <t>Allenopithecus_nigroviridis_CERCOPITHECIDAE_PRIMATES</t>
  </si>
  <si>
    <t>Alouatta_sara_ATELIDAE_PRIMATES</t>
  </si>
  <si>
    <t>Alouatta_seniculus_ATELIDAE_PRIMATES</t>
  </si>
  <si>
    <t>Amblysomus_corriae_CHRYSOCHLORIDAE_AFROSORICIDA</t>
  </si>
  <si>
    <t>Amblysomus_hottentotus_CHRYSOCHLORIDAE_AFROSORICIDA</t>
  </si>
  <si>
    <t>Ammotragus_lervia_BOVIDAE_CETARTIODACTYLA</t>
  </si>
  <si>
    <t>Antechinomys_laniger_DASYURIDAE_DASYUROMORPHIA</t>
  </si>
  <si>
    <t>Antidorcas_marsupialis_BOVIDAE_CETARTIODACTYLA</t>
  </si>
  <si>
    <t>Antilope_cervicapra_BOVIDAE_CETARTIODACTYLA</t>
  </si>
  <si>
    <t>Aonyx_cinerea_MUSTELIDAE_CARNIVORA</t>
  </si>
  <si>
    <t>Apodemus_agrarius_MURIDAE_RODENTIA</t>
  </si>
  <si>
    <t>Apodemus_flavicollis_MURIDAE_RODENTIA</t>
  </si>
  <si>
    <t>Apodemus_sylvaticus_MURIDAE_RODENTIA</t>
  </si>
  <si>
    <t>Arctictis_binturong_VIVERRIDAE_CARNIVORA</t>
  </si>
  <si>
    <t>Arctocephalus_forsteri_OTARIIDAE_CARNIVORA</t>
  </si>
  <si>
    <t>Artibeus_fimbriatus_PHYLLOSTOMIDAE_CHIROPTERA</t>
  </si>
  <si>
    <t>Artibeus_jamaicensis_PHYLLOSTOMIDAE_CHIROPTERA</t>
  </si>
  <si>
    <t>Artibeus_lituratus_PHYLLOSTOMIDAE_CHIROPTERA</t>
  </si>
  <si>
    <t>Arvicola_amphibius_CRICETIDAE_RODENTIA</t>
  </si>
  <si>
    <t>Asellia_tridens_HIPPOSIDERIDAE_CHIROPTERA</t>
  </si>
  <si>
    <t>Atelerix_albiventris_ERINACEIDAE_EULIPOTYPHLA</t>
  </si>
  <si>
    <t>Ateles_paniscus_ATELIDAE_PRIMATES</t>
  </si>
  <si>
    <t>Axis_axis_CERVIDAE_CETARTIODACTYLA</t>
  </si>
  <si>
    <t>Axis_porcinus_CERVIDAE_CETARTIODACTYLA</t>
  </si>
  <si>
    <t>Babyrousa_babyrussa_SUIDAE_CETARTIODACTYLA</t>
  </si>
  <si>
    <t>Balaenoptera_acutorostrata_BALAENOPTERIDAE_CETARTIODACTYLA</t>
  </si>
  <si>
    <t>Balaenoptera_bonaerensis_BALAENOPTERIDAE_CETARTIODACTYLA</t>
  </si>
  <si>
    <t>Bathyergus_suillus_BATHYERGIDAE_RODENTIA</t>
  </si>
  <si>
    <t>Beatragus_hunteri_BOVIDAE_CETARTIODACTYLA</t>
  </si>
  <si>
    <t>Bison_bonasus_BOVIDAE_CETARTIODACTYLA</t>
  </si>
  <si>
    <t>Blarina_brevicauda_SORICIDAE_EULIPOTYPHLA</t>
  </si>
  <si>
    <t>Blastocerus_dichotomus_CERVIDAE_CETARTIODACTYLA</t>
  </si>
  <si>
    <t>Bos_javanicus_BOVIDAE_CETARTIODACTYLA</t>
  </si>
  <si>
    <t>Bos_primigenius_BOVIDAE_CETARTIODACTYLA</t>
  </si>
  <si>
    <t>Brachyphylla_cavernarum_PHYLLOSTOMIDAE_CHIROPTERA</t>
  </si>
  <si>
    <t>Bradypus_tridactylus_BRADYPODIDAE_PILOSA</t>
  </si>
  <si>
    <t>Bubalus_depressicornis_BOVIDAE_CETARTIODACTYLA</t>
  </si>
  <si>
    <t>Budorcas_taxicolor_BOVIDAE_CETARTIODACTYLA</t>
  </si>
  <si>
    <t>Calcochloris_obtusirostris_CHRYSOCHLORIDAE_AFROSORICIDA</t>
  </si>
  <si>
    <t>Callithrix_jacchus_CALLITRICHIDAE_PRIMATES</t>
  </si>
  <si>
    <t>Callosciurus_erythraeus_SCIURIDAE_RODENTIA</t>
  </si>
  <si>
    <t>Callosciurus_notatus_SCIURIDAE_RODENTIA</t>
  </si>
  <si>
    <t>Callosciurus_prevostii_SCIURIDAE_RODENTIA</t>
  </si>
  <si>
    <t>Callospermophilus_lateralis_SCIURIDAE_RODENTIA</t>
  </si>
  <si>
    <t>Calomys_laucha_CRICETIDAE_RODENTIA</t>
  </si>
  <si>
    <t>Calomys_musculinus_CRICETIDAE_RODENTIA</t>
  </si>
  <si>
    <t>Caluromys_lanatus_DIDELPHIDAE_DIDELPHIMORPHIA</t>
  </si>
  <si>
    <t>Caluromys_philander_DIDELPHIDAE_DIDELPHIMORPHIA</t>
  </si>
  <si>
    <t>Camelus_ferus_CAMELIDAE_CETARTIODACTYLA</t>
  </si>
  <si>
    <t>Canis_lupus_CANIDAE_CARNIVORA</t>
  </si>
  <si>
    <t>Capra_aegagrus_BOVIDAE_CETARTIODACTYLA</t>
  </si>
  <si>
    <t>Capra_nubiana_BOVIDAE_CETARTIODACTYLA</t>
  </si>
  <si>
    <t>Capreolus_capreolus_CERVIDAE_CETARTIODACTYLA</t>
  </si>
  <si>
    <t>Carollia_perspicillata_PHYLLOSTOMIDAE_CHIROPTERA</t>
  </si>
  <si>
    <t>Castor_canadensis_CASTORIDAE_RODENTIA</t>
  </si>
  <si>
    <t>Castor_fiber_CASTORIDAE_RODENTIA</t>
  </si>
  <si>
    <t>Cebuella_pygmaea_CALLITRICHIDAE_PRIMATES</t>
  </si>
  <si>
    <t>Cebus_olivaceus_CEBIDAE_PRIMATES</t>
  </si>
  <si>
    <t>Cephalophus_natalensis_BOVIDAE_CETARTIODACTYLA</t>
  </si>
  <si>
    <t>Ceratotherium_simum_RHINOCEROTIDAE_PERISSODACTYLA</t>
  </si>
  <si>
    <t>Cercocebus_torquatus_CERCOPITHECIDAE_PRIMATES</t>
  </si>
  <si>
    <t>Cercopithecus_cephus_CERCOPITHECIDAE_PRIMATES</t>
  </si>
  <si>
    <t>Cercopithecus_neglectus_CERCOPITHECIDAE_PRIMATES</t>
  </si>
  <si>
    <t>Cercopithecus_nictitans_CERCOPITHECIDAE_PRIMATES</t>
  </si>
  <si>
    <t>Cercopithecus_pogonias_CERCOPITHECIDAE_PRIMATES</t>
  </si>
  <si>
    <t>Cervus_elaphus_CERVIDAE_CETARTIODACTYLA</t>
  </si>
  <si>
    <t>Cervus_nippon_CERVIDAE_CETARTIODACTYLA</t>
  </si>
  <si>
    <t>Chaetophractus_villosus_DASYPODIDAE_CINGULATA</t>
  </si>
  <si>
    <t>Cheirogaleus_major_CHEIROGALEIDAE_PRIMATES</t>
  </si>
  <si>
    <t>Cheirogaleus_medius_CHEIROGALEIDAE_PRIMATES</t>
  </si>
  <si>
    <t>Cheiromeles_torquatus_MOLOSSIDAE_CHIROPTERA</t>
  </si>
  <si>
    <t>Chinchilla_lanigera_CHINCHILLIDAE_RODENTIA</t>
  </si>
  <si>
    <t>Chiroderma_villosum_PHYLLOSTOMIDAE_CHIROPTERA</t>
  </si>
  <si>
    <t>Chiropotes_satanas_PITHECIIDAE_PRIMATES</t>
  </si>
  <si>
    <t>Chlorocebus_pygerythrus_CERCOPITHECIDAE_PRIMATES</t>
  </si>
  <si>
    <t>Chlorotalpa_duthieae_CHRYSOCHLORIDAE_AFROSORICIDA</t>
  </si>
  <si>
    <t>Chlorotalpa_sclateri_CHRYSOCHLORIDAE_AFROSORICIDA</t>
  </si>
  <si>
    <t>Choeropsis_liberiensis_HIPPOPOTAMIDAE_CETARTIODACTYLA</t>
  </si>
  <si>
    <t>Choloepus_didactylus_MEGALONYCHIDAE_PILOSA</t>
  </si>
  <si>
    <t>Chrotogale_owstoni_VIVERRIDAE_CARNIVORA</t>
  </si>
  <si>
    <t>Chrotopterus_auritus_PHYLLOSTOMIDAE_CHIROPTERA</t>
  </si>
  <si>
    <t>Chrysochloris_asiatica_CHRYSOCHLORIDAE_AFROSORICIDA</t>
  </si>
  <si>
    <t>Chrysospalax_trevelyani_CHRYSOCHLORIDAE_AFROSORICIDA</t>
  </si>
  <si>
    <t>Coendou_prehensilis_ERETHIZONTIDAE_RODENTIA</t>
  </si>
  <si>
    <t>Colobus_guereza_CERCOPITHECIDAE_PRIMATES</t>
  </si>
  <si>
    <t>Colobus_polykomos_CERCOPITHECIDAE_PRIMATES</t>
  </si>
  <si>
    <t>Condylura_cristata_TALPIDAE_EULIPOTYPHLA</t>
  </si>
  <si>
    <t>Connochaetes_gnou_BOVIDAE_CETARTIODACTYLA</t>
  </si>
  <si>
    <t>Connochaetes_taurinus_BOVIDAE_CETARTIODACTYLA</t>
  </si>
  <si>
    <t>Cricetomys_gambianus_NESOMYIDAE_RODENTIA</t>
  </si>
  <si>
    <t>Cricetulus_barabensis_CRICETIDAE_RODENTIA</t>
  </si>
  <si>
    <t>Crocidura_cyanea_SORICIDAE_EULIPOTYPHLA</t>
  </si>
  <si>
    <t>Crocidura_hirta_SORICIDAE_EULIPOTYPHLA</t>
  </si>
  <si>
    <t>Crocidura_russula_SORICIDAE_EULIPOTYPHLA</t>
  </si>
  <si>
    <t>Crocidura_suaveolens_SORICIDAE_EULIPOTYPHLA</t>
  </si>
  <si>
    <t>Crocuta_crocuta_HYAENIDAE_CARNIVORA</t>
  </si>
  <si>
    <t>Cryptomys_hottentotus_BATHYERGIDAE_RODENTIA</t>
  </si>
  <si>
    <t>Ctenomys_pearsoni_CTENOMYIDAE_RODENTIA</t>
  </si>
  <si>
    <t>Cuniculus_paca_CUNICULIDAE_RODENTIA</t>
  </si>
  <si>
    <t>Cuniculus_taczanowskii_CUNICULIDAE_RODENTIA</t>
  </si>
  <si>
    <t>Cuon_alpinus_CANIDAE_CARNIVORA</t>
  </si>
  <si>
    <t>Cynomys_ludovicianus_SCIURIDAE_RODENTIA</t>
  </si>
  <si>
    <t>Damaliscus_pygargus_BOVIDAE_CETARTIODACTYLA</t>
  </si>
  <si>
    <t>Dasyprocta_azarae_DASYPROCTIDAE_RODENTIA</t>
  </si>
  <si>
    <t>Dasyprocta_leporina_DASYPROCTIDAE_RODENTIA</t>
  </si>
  <si>
    <t>Dasyprocta_punctata_DASYPROCTIDAE_RODENTIA</t>
  </si>
  <si>
    <t>Daubentonia_madagascariensis_DAUBENTONIIDAE_PRIMATES</t>
  </si>
  <si>
    <t>Delomys_sublineatus_CRICETIDAE_RODENTIA</t>
  </si>
  <si>
    <t>Dendrohyrax_arboreus_PROCAVIIDAE_HYRACOIDEA</t>
  </si>
  <si>
    <t>Dendrohyrax_dorsalis_PROCAVIIDAE_HYRACOIDEA</t>
  </si>
  <si>
    <t>Dendromus_melanotis_NESOMYIDAE_RODENTIA</t>
  </si>
  <si>
    <t>Desmodillus_auricularis_MURIDAE_RODENTIA</t>
  </si>
  <si>
    <t>Desmodus_rotundus_PHYLLOSTOMIDAE_CHIROPTERA</t>
  </si>
  <si>
    <t>Diceros_bicornis_RHINOCEROTIDAE_PERISSODACTYLA</t>
  </si>
  <si>
    <t>Dicrostonyx_groenlandicus_CRICETIDAE_RODENTIA</t>
  </si>
  <si>
    <t>Didelphis_albiventris_DIDELPHIDAE_DIDELPHIMORPHIA</t>
  </si>
  <si>
    <t>Didelphis_aurita_DIDELPHIDAE_DIDELPHIMORPHIA</t>
  </si>
  <si>
    <t>Didelphis_marsupialis_DIDELPHIDAE_DIDELPHIMORPHIA</t>
  </si>
  <si>
    <t>Didelphis_virginiana_DIDELPHIDAE_DIDELPHIMORPHIA</t>
  </si>
  <si>
    <t>Dinomys_branickii_DINOMYIDAE_RODENTIA</t>
  </si>
  <si>
    <t>Diphylla_ecaudata_PHYLLOSTOMIDAE_CHIROPTERA</t>
  </si>
  <si>
    <t>Dipodomys_agilis_HETEROMYIDAE_RODENTIA</t>
  </si>
  <si>
    <t>Dolichotis_patagonum_CAVIIDAE_RODENTIA</t>
  </si>
  <si>
    <t>Dorcatragus_megalotis_BOVIDAE_CETARTIODACTYLA</t>
  </si>
  <si>
    <t>Dugong_dugon_DUGONGIDAE_SIRENIA</t>
  </si>
  <si>
    <t>Echinops_telfairi_TENRECIDAE_AFROSORICIDA</t>
  </si>
  <si>
    <t>Eidolon_helvum_PTEROPODIDAE_CHIROPTERA</t>
  </si>
  <si>
    <t>Elaphodus_cephalophus_CERVIDAE_CETARTIODACTYLA</t>
  </si>
  <si>
    <t>Elaphurus_davidianus_CERVIDAE_CETARTIODACTYLA</t>
  </si>
  <si>
    <t>Elephantulus_brachyrhynchus_MACROSCELIDIDAE_MACROSCELIDEA</t>
  </si>
  <si>
    <t>Elephantulus_edwardii_MACROSCELIDIDAE_MACROSCELIDEA</t>
  </si>
  <si>
    <t>Elephantulus_intufi_MACROSCELIDIDAE_MACROSCELIDEA</t>
  </si>
  <si>
    <t>Elephantulus_myurus_MACROSCELIDIDAE_MACROSCELIDEA</t>
  </si>
  <si>
    <t>Elephantulus_rupestris_MACROSCELIDIDAE_MACROSCELIDEA</t>
  </si>
  <si>
    <t>Elephas_maximus_ELEPHANTIDAE_PROBOSCIDEA</t>
  </si>
  <si>
    <t>Emballonura_semicaudata_EMBALLONURIDAE_CHIROPTERA</t>
  </si>
  <si>
    <t>Enhydra_lutris_MUSTELIDAE_CARNIVORA</t>
  </si>
  <si>
    <t>Eonycteris_spelaea_PTEROPODIDAE_CHIROPTERA</t>
  </si>
  <si>
    <t>Epomophorus_wahlbergi_PTEROPODIDAE_CHIROPTERA</t>
  </si>
  <si>
    <t>Epomops_franqueti_PTEROPODIDAE_CHIROPTERA</t>
  </si>
  <si>
    <t>Eptesicus_fuscus_VESPERTILIONIDAE_CHIROPTERA</t>
  </si>
  <si>
    <t>Eptesicus_nilssonii_VESPERTILIONIDAE_CHIROPTERA</t>
  </si>
  <si>
    <t>Eptesicus_serotinus_VESPERTILIONIDAE_CHIROPTERA</t>
  </si>
  <si>
    <t>Equus_africanus_EQUIDAE_PERISSODACTYLA</t>
  </si>
  <si>
    <t>Equus_ferus_EQUIDAE_PERISSODACTYLA</t>
  </si>
  <si>
    <t>Equus_quagga_EQUIDAE_PERISSODACTYLA</t>
  </si>
  <si>
    <t>Erethizon_dorsatum_ERETHIZONTIDAE_RODENTIA</t>
  </si>
  <si>
    <t>Erignathus_barbatus_PHOCIDAE_CARNIVORA</t>
  </si>
  <si>
    <t>Erinaceus_europaeus_ERINACEIDAE_EULIPOTYPHLA</t>
  </si>
  <si>
    <t>Eulemur_coronatus_LEMURIDAE_PRIMATES</t>
  </si>
  <si>
    <t>Eulemur_fulvus_LEMURIDAE_PRIMATES</t>
  </si>
  <si>
    <t>Eulemur_macaco_LEMURIDAE_PRIMATES</t>
  </si>
  <si>
    <t>Eulemur_mongoz_LEMURIDAE_PRIMATES</t>
  </si>
  <si>
    <t>Eumetopias_jubatus_OTARIIDAE_CARNIVORA</t>
  </si>
  <si>
    <t>Eumops_glaucinus_MOLOSSIDAE_CHIROPTERA</t>
  </si>
  <si>
    <t>Euryoryzomys_russatus_CRICETIDAE_RODENTIA</t>
  </si>
  <si>
    <t>Felis_chaus_FELIDAE_CARNIVORA</t>
  </si>
  <si>
    <t>Felis_silvestris_FELIDAE_CARNIVORA</t>
  </si>
  <si>
    <t>Fukomys_damarensis_BATHYERGIDAE_RODENTIA</t>
  </si>
  <si>
    <t>Fukomys_mechowi_BATHYERGIDAE_RODENTIA</t>
  </si>
  <si>
    <t>Galago_moholi_GALAGIDAE_PRIMATES</t>
  </si>
  <si>
    <t>Gazella_bennettii_BOVIDAE_CETARTIODACTYLA</t>
  </si>
  <si>
    <t>Gazella_dorcas_BOVIDAE_CETARTIODACTYLA</t>
  </si>
  <si>
    <t>Gazella_gazella_BOVIDAE_CETARTIODACTYLA</t>
  </si>
  <si>
    <t>Gazella_spekei_BOVIDAE_CETARTIODACTYLA</t>
  </si>
  <si>
    <t>Gazella_subgutturosa_BOVIDAE_CETARTIODACTYLA</t>
  </si>
  <si>
    <t>Georychus_capensis_BATHYERGIDAE_RODENTIA</t>
  </si>
  <si>
    <t>Gerbilliscus_brantsii_MURIDAE_RODENTIA</t>
  </si>
  <si>
    <t>Gerbilliscus_leucogaster_MURIDAE_RODENTIA</t>
  </si>
  <si>
    <t>Gerbillus_andersoni_MURIDAE_RODENTIA</t>
  </si>
  <si>
    <t>Gerbillus_dasyurus_MURIDAE_RODENTIA</t>
  </si>
  <si>
    <t>Gerbillus_henleyi_MURIDAE_RODENTIA</t>
  </si>
  <si>
    <t>Gerbillus_perpallidus_MURIDAE_RODENTIA</t>
  </si>
  <si>
    <t>Gerbillus_pyramidum_MURIDAE_RODENTIA</t>
  </si>
  <si>
    <t>Giraffa_camelopardalis_GIRAFFIDAE_CETARTIODACTYLA</t>
  </si>
  <si>
    <t>Glaucomys_sabrinus_SCIURIDAE_RODENTIA</t>
  </si>
  <si>
    <t>Glaucomys_volans_SCIURIDAE_RODENTIA</t>
  </si>
  <si>
    <t>Glis_glis_GLIRIDAE_RODENTIA</t>
  </si>
  <si>
    <t>Glossophaga_commissarisi_PHYLLOSTOMIDAE_CHIROPTERA</t>
  </si>
  <si>
    <t>Glossophaga_soricina_PHYLLOSTOMIDAE_CHIROPTERA</t>
  </si>
  <si>
    <t>Gorilla_gorilla_HOMINIDAE_PRIMATES</t>
  </si>
  <si>
    <t>Gracilinanus_agilis_DIDELPHIDAE_DIDELPHIMORPHIA</t>
  </si>
  <si>
    <t>Graphiurus_murinus_GLIRIDAE_RODENTIA</t>
  </si>
  <si>
    <t>Halichoerus_grypus_PHOCIDAE_CARNIVORA</t>
  </si>
  <si>
    <t>Hapalemur_griseus_LEMURIDAE_PRIMATES</t>
  </si>
  <si>
    <t>Helogale_parvula_HERPESTIDAE_CARNIVORA</t>
  </si>
  <si>
    <t>Hemitragus_jemlahicus_BOVIDAE_CETARTIODACTYLA</t>
  </si>
  <si>
    <t>Herpailurus_yagouaroundi_FELIDAE_CARNIVORA</t>
  </si>
  <si>
    <t>Herpestes_edwardsii_HERPESTIDAE_CARNIVORA</t>
  </si>
  <si>
    <t>Herpestes_javanicus_HERPESTIDAE_CARNIVORA</t>
  </si>
  <si>
    <t>Heterocephalus_glaber_HETEROCEPHALIDAE_RODENTIA</t>
  </si>
  <si>
    <t>Heterohyrax_brucei_PROCAVIIDAE_HYRACOIDEA</t>
  </si>
  <si>
    <t>Hipposideros_diadema_HIPPOSIDERIDAE_CHIROPTERA</t>
  </si>
  <si>
    <t>Homo_sapiens_HOMINIDAE_PRIMATES</t>
  </si>
  <si>
    <t>Hydrochoerus_hydrochaeris_CAVIIDAE_RODENTIA</t>
  </si>
  <si>
    <t>Hydromys_chrysogaster_MURIDAE_RODENTIA</t>
  </si>
  <si>
    <t>Hydropotes_inermis_CERVIDAE_CETARTIODACTYLA</t>
  </si>
  <si>
    <t>Hypsignathus_monstrosus_PTEROPODIDAE_CHIROPTERA</t>
  </si>
  <si>
    <t>Hystrix_africaeaustralis_HYSTRICIDAE_RODENTIA</t>
  </si>
  <si>
    <t>Hystrix_cristata_HYSTRICIDAE_RODENTIA</t>
  </si>
  <si>
    <t>Hystrix_indica_HYSTRICIDAE_RODENTIA</t>
  </si>
  <si>
    <t>Isoodon_macrourus_PERAMELIDAE_PERAMELEMORPHIA</t>
  </si>
  <si>
    <t>Jaculus_jaculus_DIPODIDAE_RODENTIA</t>
  </si>
  <si>
    <t>Kobus_ellipsiprymnus_BOVIDAE_CETARTIODACTYLA</t>
  </si>
  <si>
    <t>Kobus_kob_BOVIDAE_CETARTIODACTYLA</t>
  </si>
  <si>
    <t>Kobus_leche_BOVIDAE_CETARTIODACTYLA</t>
  </si>
  <si>
    <t>Lagostomus_maximus_CHINCHILLIDAE_RODENTIA</t>
  </si>
  <si>
    <t>Laonastes_aenigmamus_DIATOMYIDAE_RODENTIA</t>
  </si>
  <si>
    <t>Lasionycteris_noctivagans_VESPERTILIONIDAE_CHIROPTERA</t>
  </si>
  <si>
    <t>Lasiopodomys_brandtii_CRICETIDAE_RODENTIA</t>
  </si>
  <si>
    <t>Lasiorhinus_latifrons_VOMBATIDAE_DIPROTODONTIA</t>
  </si>
  <si>
    <t>Lasiurus_borealis_VESPERTILIONIDAE_CHIROPTERA</t>
  </si>
  <si>
    <t>Lavia_frons_MEGADERMATIDAE_CHIROPTERA</t>
  </si>
  <si>
    <t>Lemniscomys_griselda_MURIDAE_RODENTIA</t>
  </si>
  <si>
    <t>Lemniscomys_rosalia_MURIDAE_RODENTIA</t>
  </si>
  <si>
    <t>Lemur_catta_LEMURIDAE_PRIMATES</t>
  </si>
  <si>
    <t>Leontocebus_fuscicollis_CALLITRICHIDAE_PRIMATES</t>
  </si>
  <si>
    <t>Golden headed lion tamarin</t>
  </si>
  <si>
    <t>Leontopithecus_chrysomelas_CALLITRICHIDAE_PRIMATES</t>
  </si>
  <si>
    <t>Leopardus_geoffroyi_FELIDAE_CARNIVORA</t>
  </si>
  <si>
    <t>Leptonycteris_curasoae_PHYLLOSTOMIDAE_CHIROPTERA</t>
  </si>
  <si>
    <t>Lepus_americanus_LEPORIDAE_LAGOMORPHA</t>
  </si>
  <si>
    <t>Lepus_arcticus_LEPORIDAE_LAGOMORPHA</t>
  </si>
  <si>
    <t>Lepus_europaeus_LEPORIDAE_LAGOMORPHA</t>
  </si>
  <si>
    <t>Lepus_timidus_LEPORIDAE_LAGOMORPHA</t>
  </si>
  <si>
    <t>Lobodon_carcinophaga_PHOCIDAE_CARNIVORA</t>
  </si>
  <si>
    <t>Lontra_canadensis_MUSTELIDAE_CARNIVORA</t>
  </si>
  <si>
    <t>Lophocebus_albigena_CERCOPITHECIDAE_PRIMATES</t>
  </si>
  <si>
    <t>Loris_tardigradus_LORISIDAE_PRIMATES</t>
  </si>
  <si>
    <t>Loxodonta_africana_ELEPHANTIDAE_PROBOSCIDEA</t>
  </si>
  <si>
    <t>Lutra_lutra_MUSTELIDAE_CARNIVORA</t>
  </si>
  <si>
    <t>Lutreolina_crassicaudata_DIDELPHIDAE_DIDELPHIMORPHIA</t>
  </si>
  <si>
    <t>Lutrogale_perspicillata_MUSTELIDAE_CARNIVORA</t>
  </si>
  <si>
    <t>Lynx_canadensis_FELIDAE_CARNIVORA</t>
  </si>
  <si>
    <t>Lynx_lynx_FELIDAE_CARNIVORA</t>
  </si>
  <si>
    <t>Lynx_rufus_FELIDAE_CARNIVORA</t>
  </si>
  <si>
    <t>Macaca_arctoides_CERCOPITHECIDAE_PRIMATES</t>
  </si>
  <si>
    <t>Macaca_cyclopis_CERCOPITHECIDAE_PRIMATES</t>
  </si>
  <si>
    <t>Macaca_fuscata_CERCOPITHECIDAE_PRIMATES</t>
  </si>
  <si>
    <t>Macaca_nigra_CERCOPITHECIDAE_PRIMATES</t>
  </si>
  <si>
    <t>Macaca_sylvanus_CERCOPITHECIDAE_PRIMATES</t>
  </si>
  <si>
    <t>Macropus_agilis_MACROPODIDAE_DIPROTODONTIA</t>
  </si>
  <si>
    <t>Macropus_eugenii_MACROPODIDAE_DIPROTODONTIA</t>
  </si>
  <si>
    <t>Macropus_giganteus_MACROPODIDAE_DIPROTODONTIA</t>
  </si>
  <si>
    <t>Macropus_rufogriseus_MACROPODIDAE_DIPROTODONTIA</t>
  </si>
  <si>
    <t>Macropus_rufus_MACROPODIDAE_DIPROTODONTIA</t>
  </si>
  <si>
    <t>Macroscelides_proboscideus_MACROSCELIDIDAE_MACROSCELIDEA</t>
  </si>
  <si>
    <t>Macrotis_lagotis_THYLACOMYIDAE_PERAMELEMORPHIA</t>
  </si>
  <si>
    <t>Madoqua_kirkii_BOVIDAE_CETARTIODACTYLA</t>
  </si>
  <si>
    <t>Madoqua_saltiana_BOVIDAE_CETARTIODACTYLA</t>
  </si>
  <si>
    <t>Mandrillus_sphinx_CERCOPITHECIDAE_PRIMATES</t>
  </si>
  <si>
    <t>Manis_crassicaudata_MANIDAE_PHOLIDOTA</t>
  </si>
  <si>
    <t>Manis_pentadactyla_MANIDAE_PHOLIDOTA</t>
  </si>
  <si>
    <t>Marmosa_demerarae_DIDELPHIDAE_DIDELPHIMORPHIA</t>
  </si>
  <si>
    <t>Marmosops_incanus_DIDELPHIDAE_DIDELPHIMORPHIA</t>
  </si>
  <si>
    <t>Marmota_monax_SCIURIDAE_RODENTIA</t>
  </si>
  <si>
    <t>Martes_americana_MUSTELIDAE_CARNIVORA</t>
  </si>
  <si>
    <t>Martes_foina_MUSTELIDAE_CARNIVORA</t>
  </si>
  <si>
    <t>Martes_martes_MUSTELIDAE_CARNIVORA</t>
  </si>
  <si>
    <t>Martes_pennanti_MUSTELIDAE_CARNIVORA</t>
  </si>
  <si>
    <t>Mastomys_natalensis_MURIDAE_RODENTIA</t>
  </si>
  <si>
    <t>Mazama_americana_CERVIDAE_CETARTIODACTYLA</t>
  </si>
  <si>
    <t>Mazama_gouazoubira_CERVIDAE_CETARTIODACTYLA</t>
  </si>
  <si>
    <t>Megaderma_lyra_MEGADERMATIDAE_CHIROPTERA</t>
  </si>
  <si>
    <t>Megaderma_spasma_MEGADERMATIDAE_CHIROPTERA</t>
  </si>
  <si>
    <t>Meles_meles_MUSTELIDAE_CARNIVORA</t>
  </si>
  <si>
    <t>Mephitis_mephitis_MEPHITIDAE_CARNIVORA</t>
  </si>
  <si>
    <t>Meriones_crassus_MURIDAE_RODENTIA</t>
  </si>
  <si>
    <t>Meriones_libycus_MURIDAE_RODENTIA</t>
  </si>
  <si>
    <t>Meriones_rex_MURIDAE_RODENTIA</t>
  </si>
  <si>
    <t>Meriones_unguiculatus_MURIDAE_RODENTIA</t>
  </si>
  <si>
    <t>Metachirus_nudicaudatus_DIDELPHIDAE_DIDELPHIMORPHIA</t>
  </si>
  <si>
    <t>Mico_argentatus_CALLITRICHIDAE_PRIMATES</t>
  </si>
  <si>
    <t>Microcebus_murinus_CHEIROGALEIDAE_PRIMATES</t>
  </si>
  <si>
    <t>Microtus_agrestis_CRICETIDAE_RODENTIA</t>
  </si>
  <si>
    <t>Microtus_arvalis_CRICETIDAE_RODENTIA</t>
  </si>
  <si>
    <t>Microtus_longicaudus_CRICETIDAE_RODENTIA</t>
  </si>
  <si>
    <t>Microtus_ochrogaster_CRICETIDAE_RODENTIA</t>
  </si>
  <si>
    <t>Microtus_oeconomus_CRICETIDAE_RODENTIA</t>
  </si>
  <si>
    <t>Microtus_pennsylvanicus_CRICETIDAE_RODENTIA</t>
  </si>
  <si>
    <t>Microtus_pinetorum_CRICETIDAE_RODENTIA</t>
  </si>
  <si>
    <t>Microtus_richardsoni_CRICETIDAE_RODENTIA</t>
  </si>
  <si>
    <t>Miniopterus_inflatus_VESPERTILIONIDAE_CHIROPTERA</t>
  </si>
  <si>
    <t>Miniopterus_schreibersii_VESPERTILIONIDAE_CHIROPTERA</t>
  </si>
  <si>
    <t>Miopithecus_talapoin_CERCOPITHECIDAE_PRIMATES</t>
  </si>
  <si>
    <t>Mirounga_leonina_PHOCIDAE_CARNIVORA</t>
  </si>
  <si>
    <t>Mirza_coquereli_CHEIROGALEIDAE_PRIMATES</t>
  </si>
  <si>
    <t>Mirza_zaza_CHEIROGALEIDAE_PRIMATES</t>
  </si>
  <si>
    <t>Molossus_molossus_MOLOSSIDAE_CHIROPTERA</t>
  </si>
  <si>
    <t>Molossus_rufus_MOLOSSIDAE_CHIROPTERA</t>
  </si>
  <si>
    <t>Monodelphis_dimidiata_DIDELPHIDAE_DIDELPHIMORPHIA</t>
  </si>
  <si>
    <t>Monodelphis_domestica_DIDELPHIDAE_DIDELPHIMORPHIA</t>
  </si>
  <si>
    <t>Muntiacus_reevesi_CERVIDAE_CETARTIODACTYLA</t>
  </si>
  <si>
    <t>Mus_minutoides_MURIDAE_RODENTIA</t>
  </si>
  <si>
    <t>Mus_musculus_MURIDAE_RODENTIA</t>
  </si>
  <si>
    <t>Mustela_erminea_MUSTELIDAE_CARNIVORA</t>
  </si>
  <si>
    <t>Mustela_nivalis_MUSTELIDAE_CARNIVORA</t>
  </si>
  <si>
    <t>Mustela_putorius_MUSTELIDAE_CARNIVORA</t>
  </si>
  <si>
    <t>Myocastor_coypus_MYOCASTORIDAE_RODENTIA</t>
  </si>
  <si>
    <t>Myodes_gapperi_CRICETIDAE_RODENTIA</t>
  </si>
  <si>
    <t>Myodes_glareolus_CRICETIDAE_RODENTIA</t>
  </si>
  <si>
    <t>Myotis_daubentonii_VESPERTILIONIDAE_CHIROPTERA</t>
  </si>
  <si>
    <t>Myotis_frater_VESPERTILIONIDAE_CHIROPTERA</t>
  </si>
  <si>
    <t>Myotis_lucifugus_VESPERTILIONIDAE_CHIROPTERA</t>
  </si>
  <si>
    <t>Myotis_myotis_VESPERTILIONIDAE_CHIROPTERA</t>
  </si>
  <si>
    <t>Myotis_mystacinus_VESPERTILIONIDAE_CHIROPTERA</t>
  </si>
  <si>
    <t>Myotis_nattereri_VESPERTILIONIDAE_CHIROPTERA</t>
  </si>
  <si>
    <t>Myrmecophaga_tridactyla_MYRMECOPHAGIDAE_PILOSA</t>
  </si>
  <si>
    <t>Mystromys_albicaudatus_NESOMYIDAE_RODENTIA</t>
  </si>
  <si>
    <t>Nanger_dama_BOVIDAE_CETARTIODACTYLA</t>
  </si>
  <si>
    <t>Nanger_soemmerringii_BOVIDAE_CETARTIODACTYLA</t>
  </si>
  <si>
    <t>Nasua_nasua_PROCYONIDAE_CARNIVORA</t>
  </si>
  <si>
    <t>Neamblysomus_julianae_CHRYSOCHLORIDAE_AFROSORICIDA</t>
  </si>
  <si>
    <t>Necromys_obscurus_CRICETIDAE_RODENTIA</t>
  </si>
  <si>
    <t>Neomys_fodiens_SORICIDAE_EULIPOTYPHLA</t>
  </si>
  <si>
    <t>Neophoca_cinerea_OTARIIDAE_CARNIVORA</t>
  </si>
  <si>
    <t>Neotoma_cinerea_CRICETIDAE_RODENTIA</t>
  </si>
  <si>
    <t>Neotoma_lepida_CRICETIDAE_RODENTIA</t>
  </si>
  <si>
    <t>Neovison_vison_MUSTELIDAE_CARNIVORA</t>
  </si>
  <si>
    <t>Noctilio_leporinus_NOCTILIONIDAE_CHIROPTERA</t>
  </si>
  <si>
    <t>Nomascus_concolor_HYLOBATIDAE_PRIMATES</t>
  </si>
  <si>
    <t>Nomascus_leucogenys_HYLOBATIDAE_PRIMATES</t>
  </si>
  <si>
    <t>Notomys_alexis_MURIDAE_RODENTIA</t>
  </si>
  <si>
    <t>Nyctalus_leisleri_VESPERTILIONIDAE_CHIROPTERA</t>
  </si>
  <si>
    <t>Nyctalus_noctula_VESPERTILIONIDAE_CHIROPTERA</t>
  </si>
  <si>
    <t>Nyctereutes_procyonoides_CANIDAE_CARNIVORA</t>
  </si>
  <si>
    <t>Nycteris_grandis_NYCTERIDAE_CHIROPTERA</t>
  </si>
  <si>
    <t>Nycteris_thebaica_NYCTERIDAE_CHIROPTERA</t>
  </si>
  <si>
    <t>Nycticebus_coucang_LORISIDAE_PRIMATES</t>
  </si>
  <si>
    <t>Octodon_degus_OCTODONTIDAE_RODENTIA</t>
  </si>
  <si>
    <t>Odocoileus_hemionus_CERVIDAE_CETARTIODACTYLA</t>
  </si>
  <si>
    <t>Odocoileus_virginianus_CERVIDAE_CETARTIODACTYLA</t>
  </si>
  <si>
    <t>Okapia_johnstoni_GIRAFFIDAE_CETARTIODACTYLA</t>
  </si>
  <si>
    <t>Oligoryzomys_flavescens_CRICETIDAE_RODENTIA</t>
  </si>
  <si>
    <t>Oligoryzomys_nigripes_CRICETIDAE_RODENTIA</t>
  </si>
  <si>
    <t>Ommatophoca_rossii_PHOCIDAE_CARNIVORA</t>
  </si>
  <si>
    <t>Ondatra_zibethicus_CRICETIDAE_RODENTIA</t>
  </si>
  <si>
    <t>Onychomys_leucogaster_CRICETIDAE_RODENTIA</t>
  </si>
  <si>
    <t>Ornithorhynchus_anatinus_ORNITHORHYNCHIDAE_MONOTREMATA</t>
  </si>
  <si>
    <t>Oryctolagus_cuniculus_LEPORIDAE_LAGOMORPHA</t>
  </si>
  <si>
    <t>Oryx_gazella_BOVIDAE_CETARTIODACTYLA</t>
  </si>
  <si>
    <t>Oryx_leucoryx_BOVIDAE_CETARTIODACTYLA</t>
  </si>
  <si>
    <t>Otolemur_garnettii_GALAGIDAE_PRIMATES</t>
  </si>
  <si>
    <t>Otomys_angoniensis_MURIDAE_RODENTIA</t>
  </si>
  <si>
    <t>Otomys_irroratus_MURIDAE_RODENTIA</t>
  </si>
  <si>
    <t>Otomys_sloggetti_MURIDAE_RODENTIA</t>
  </si>
  <si>
    <t>Otomys_unisulcatus_MURIDAE_RODENTIA</t>
  </si>
  <si>
    <t>Ovibos_moschatus_BOVIDAE_CETARTIODACTYLA</t>
  </si>
  <si>
    <t>Ovis_ammon_BOVIDAE_CETARTIODACTYLA</t>
  </si>
  <si>
    <t>Ovis_orientalis_BOVIDAE_CETARTIODACTYLA</t>
  </si>
  <si>
    <t>Ozotoceros_bezoarticus_CERVIDAE_CETARTIODACTYLA</t>
  </si>
  <si>
    <t>Pagophilus_groenlandicus_PHOCIDAE_CARNIVORA</t>
  </si>
  <si>
    <t>Pan_paniscus_HOMINIDAE_PRIMATES</t>
  </si>
  <si>
    <t>Panthera_leo_FELIDAE_CARNIVORA</t>
  </si>
  <si>
    <t>Panthera_pardus_FELIDAE_CARNIVORA</t>
  </si>
  <si>
    <t>Panthera_tigris_FELIDAE_CARNIVORA</t>
  </si>
  <si>
    <t>Papio_hamadryas_CERCOPITHECIDAE_PRIMATES</t>
  </si>
  <si>
    <t>Paraechinus_aethiopicus_ERINACEIDAE_EULIPOTYPHLA</t>
  </si>
  <si>
    <t>Parotomys_brantsii_MURIDAE_RODENTIA</t>
  </si>
  <si>
    <t>Parotomys_littledalei_MURIDAE_RODENTIA</t>
  </si>
  <si>
    <t>Pecari_tajacu_TAYASSUIDAE_CETARTIODACTYLA</t>
  </si>
  <si>
    <t>Pelea_capreolus_BOVIDAE_CETARTIODACTYLA</t>
  </si>
  <si>
    <t>Peromyscus_leucopus_CRICETIDAE_RODENTIA</t>
  </si>
  <si>
    <t>Peromyscus_maniculatus_CRICETIDAE_RODENTIA</t>
  </si>
  <si>
    <t>Petaurista_alborufus_SCIURIDAE_RODENTIA</t>
  </si>
  <si>
    <t>Petaurista_leucogenys_SCIURIDAE_RODENTIA</t>
  </si>
  <si>
    <t>Petaurista_petaurista_SCIURIDAE_RODENTIA</t>
  </si>
  <si>
    <t>Petaurista_philippensis_SCIURIDAE_RODENTIA</t>
  </si>
  <si>
    <t>Petauroides_volans_PSEUDOCHEIRIDAE_DIPROTODONTIA</t>
  </si>
  <si>
    <t>Petaurus_breviceps_PETAURIDAE_DIPROTODONTIA</t>
  </si>
  <si>
    <t>Petrodromus_tetradactylus_MACROSCELIDIDAE_MACROSCELIDEA</t>
  </si>
  <si>
    <t>Phascolarctos_cinereus_PHASCOLARCTIDAE_DIPROTODONTIA</t>
  </si>
  <si>
    <t>Phataginus_tricuspis_MANIDAE_PHOLIDOTA</t>
  </si>
  <si>
    <t>Phenacomys_intermedius_CRICETIDAE_RODENTIA</t>
  </si>
  <si>
    <t>Philander_frenatus_DIDELPHIDAE_DIDELPHIMORPHIA</t>
  </si>
  <si>
    <t>Philantomba_monticola_BOVIDAE_CETARTIODACTYLA</t>
  </si>
  <si>
    <t>Phoca_vitulina_PHOCIDAE_CARNIVORA</t>
  </si>
  <si>
    <t>Phodopus_roborovskii_CRICETIDAE_RODENTIA</t>
  </si>
  <si>
    <t>Phodopus_sungorus_CRICETIDAE_RODENTIA</t>
  </si>
  <si>
    <t>Phyllostomus_hastatus_PHYLLOSTOMIDAE_CHIROPTERA</t>
  </si>
  <si>
    <t>Phyllotis_darwini_CRICETIDAE_RODENTIA</t>
  </si>
  <si>
    <t>Pipistrellus_kuhlii_VESPERTILIONIDAE_CHIROPTERA</t>
  </si>
  <si>
    <t>Pipistrellus_nathusii_VESPERTILIONIDAE_CHIROPTERA</t>
  </si>
  <si>
    <t>Pipistrellus_pipistrellus_VESPERTILIONIDAE_CHIROPTERA</t>
  </si>
  <si>
    <t>Pithecia_pithecia_PITHECIIDAE_PRIMATES</t>
  </si>
  <si>
    <t>Platyrrhinus_lineatus_PHYLLOSTOMIDAE_CHIROPTERA</t>
  </si>
  <si>
    <t>Platyrrhinus_vittatus_PHYLLOSTOMIDAE_CHIROPTERA</t>
  </si>
  <si>
    <t>Plecotus_auritus_VESPERTILIONIDAE_CHIROPTERA</t>
  </si>
  <si>
    <t>Plecotus_austriacus_VESPERTILIONIDAE_CHIROPTERA</t>
  </si>
  <si>
    <t>Potorous_tridactylus_POTOROIDAE_DIPROTODONTIA</t>
  </si>
  <si>
    <t>Potos_flavus_PROCYONIDAE_CARNIVORA</t>
  </si>
  <si>
    <t>Prionailurus_viverrinus_FELIDAE_CARNIVORA</t>
  </si>
  <si>
    <t>Procapra_gutturosa_BOVIDAE_CETARTIODACTYLA</t>
  </si>
  <si>
    <t>Procavia_capensis_PROCAVIIDAE_HYRACOIDEA</t>
  </si>
  <si>
    <t>Procyon_lotor_PROCYONIDAE_CARNIVORA</t>
  </si>
  <si>
    <t>Propithecus_coquereli_INDRIIDAE_PRIMATES</t>
  </si>
  <si>
    <t>Propithecus_tattersalli_INDRIIDAE_PRIMATES</t>
  </si>
  <si>
    <t>Proteles_cristata_HYAENIDAE_CARNIVORA</t>
  </si>
  <si>
    <t>Psammomys_obesus_MURIDAE_RODENTIA</t>
  </si>
  <si>
    <t>Pseudocheirus_peregrinus_PSEUDOCHEIRIDAE_DIPROTODONTIA</t>
  </si>
  <si>
    <t>Pseudomys_hermannsburgensis_MURIDAE_RODENTIA</t>
  </si>
  <si>
    <t>Pteromys_volans_SCIURIDAE_RODENTIA</t>
  </si>
  <si>
    <t>Pteronotus_parnellii_MORMOOPIDAE_CHIROPTERA</t>
  </si>
  <si>
    <t>Pteropus_alecto_PTEROPODIDAE_CHIROPTERA</t>
  </si>
  <si>
    <t>Pteropus_poliocephalus_PTEROPODIDAE_CHIROPTERA</t>
  </si>
  <si>
    <t>Pudu_puda_CERVIDAE_CETARTIODACTYLA</t>
  </si>
  <si>
    <t>Puma_concolor_FELIDAE_CARNIVORA</t>
  </si>
  <si>
    <t>Pygathrix_cinerea_CERCOPITHECIDAE_PRIMATES</t>
  </si>
  <si>
    <t>Rangifer_tarandus_CERVIDAE_CETARTIODACTYLA</t>
  </si>
  <si>
    <t>Raphicerus_campestris_BOVIDAE_CETARTIODACTYLA</t>
  </si>
  <si>
    <t>Rattus_norvegicus_MURIDAE_RODENTIA</t>
  </si>
  <si>
    <t>Rattus_rattus_MURIDAE_RODENTIA</t>
  </si>
  <si>
    <t>Redunca_arundinum_BOVIDAE_CETARTIODACTYLA</t>
  </si>
  <si>
    <t>Redunca_fulvorufula_BOVIDAE_CETARTIODACTYLA</t>
  </si>
  <si>
    <t>Rhabdomys_pumilio_MURIDAE_RODENTIA</t>
  </si>
  <si>
    <t>Rhinolophus_clivosus_RHINOLOPHIDAE_CHIROPTERA</t>
  </si>
  <si>
    <t>Rhinolophus_ferrumequinum_RHINOLOPHIDAE_CHIROPTERA</t>
  </si>
  <si>
    <t>Rhinolophus_hildebrandtii_RHINOLOPHIDAE_CHIROPTERA</t>
  </si>
  <si>
    <t>Rhinolophus_hipposideros_RHINOLOPHIDAE_CHIROPTERA</t>
  </si>
  <si>
    <t>Rhinopoma_hardwickii_RHINOPOMATIDAE_CHIROPTERA</t>
  </si>
  <si>
    <t>Rhinopoma_microphyllum_RHINOPOMATIDAE_CHIROPTERA</t>
  </si>
  <si>
    <t>Rhynchonycteris_naso_EMBALLONURIDAE_CHIROPTERA</t>
  </si>
  <si>
    <t>Rousettus_aegyptiacus_PTEROPODIDAE_CHIROPTERA</t>
  </si>
  <si>
    <t>Rupicapra_rupicapra_BOVIDAE_CETARTIODACTYLA</t>
  </si>
  <si>
    <t>Saccostomus_campestris_NESOMYIDAE_RODENTIA</t>
  </si>
  <si>
    <t>Saguinus_oedipus_CALLITRICHIDAE_PRIMATES</t>
  </si>
  <si>
    <t>Saimiri_boliviensis_CEBIDAE_PRIMATES</t>
  </si>
  <si>
    <t>Saimiri_sciureus_CEBIDAE_PRIMATES</t>
  </si>
  <si>
    <t>Sapajus_apella_CEBIDAE_PRIMATES</t>
  </si>
  <si>
    <t>Scalopus_aquaticus_TALPIDAE_EULIPOTYPHLA</t>
  </si>
  <si>
    <t>Sciurus_anomalus_SCIURIDAE_RODENTIA</t>
  </si>
  <si>
    <t>Sciurus_carolinensis_SCIURIDAE_RODENTIA</t>
  </si>
  <si>
    <t>Sciurus_griseus_SCIURIDAE_RODENTIA</t>
  </si>
  <si>
    <t>Sciurus_lis_SCIURIDAE_RODENTIA</t>
  </si>
  <si>
    <t>Sciurus_niger_SCIURIDAE_RODENTIA</t>
  </si>
  <si>
    <t>Sciurus_stramineus_SCIURIDAE_RODENTIA</t>
  </si>
  <si>
    <t>Sciurus_vulgaris_SCIURIDAE_RODENTIA</t>
  </si>
  <si>
    <t>Scotophilus_kuhlii_VESPERTILIONIDAE_CHIROPTERA</t>
  </si>
  <si>
    <t>Setifer_setosus_TENRECIDAE_AFROSORICIDA</t>
  </si>
  <si>
    <t>Sminthopsis_crassicaudata_DASYURIDAE_DASYUROMORPHIA</t>
  </si>
  <si>
    <t>Sminthopsis_macroura_DASYURIDAE_DASYUROMORPHIA</t>
  </si>
  <si>
    <t>Sooretamys_angouya_CRICETIDAE_RODENTIA</t>
  </si>
  <si>
    <t>Sorex_araneus_SORICIDAE_EULIPOTYPHLA</t>
  </si>
  <si>
    <t>Sorex_cinereus_SORICIDAE_EULIPOTYPHLA</t>
  </si>
  <si>
    <t>Sorex_fumeus_SORICIDAE_EULIPOTYPHLA</t>
  </si>
  <si>
    <t>Sorex_palustris_SORICIDAE_EULIPOTYPHLA</t>
  </si>
  <si>
    <t>Spermophilus_dauricus_SCIURIDAE_RODENTIA</t>
  </si>
  <si>
    <t>Steatomys_pratensis_NESOMYIDAE_RODENTIA</t>
  </si>
  <si>
    <t>Sturnira_lilium_PHYLLOSTOMIDAE_CHIROPTERA</t>
  </si>
  <si>
    <t>Suncus_etruscus_SORICIDAE_EULIPOTYPHLA</t>
  </si>
  <si>
    <t>Suncus_murinus_SORICIDAE_EULIPOTYPHLA</t>
  </si>
  <si>
    <t>Suricata_suricatta_HERPESTIDAE_CARNIVORA</t>
  </si>
  <si>
    <t>Sus_scrofa_SUIDAE_CETARTIODACTYLA</t>
  </si>
  <si>
    <t>Sylvicapra_grimmia_BOVIDAE_CETARTIODACTYLA</t>
  </si>
  <si>
    <t>Sylvilagus_floridanus_LEPORIDAE_LAGOMORPHA</t>
  </si>
  <si>
    <t>Symphalangus_syndactylus_HYLOBATIDAE_PRIMATES</t>
  </si>
  <si>
    <t>Syncerus_caffer_BOVIDAE_CETARTIODACTYLA</t>
  </si>
  <si>
    <t>Syconycteris_australis_PTEROPODIDAE_CHIROPTERA</t>
  </si>
  <si>
    <t>Syconycteris_australis</t>
  </si>
  <si>
    <t>Tachyglossus_aculeatus_TACHYGLOSSIDAE_MONOTREMATA</t>
  </si>
  <si>
    <t>Tadarida_aegyptiaca_MOLOSSIDAE_CHIROPTERA</t>
  </si>
  <si>
    <t>Tadarida_brasiliensis_MOLOSSIDAE_CHIROPTERA</t>
  </si>
  <si>
    <t>Talpa_europaea_TALPIDAE_EULIPOTYPHLA</t>
  </si>
  <si>
    <t>Tamandua_tetradactyla_MYRMECOPHAGIDAE_PILOSA</t>
  </si>
  <si>
    <t>Tamias_striatus_SCIURIDAE_RODENTIA</t>
  </si>
  <si>
    <t>Tamiasciurus_hudsonicus_SCIURIDAE_RODENTIA</t>
  </si>
  <si>
    <t>Taphozous_melanopogon_EMBALLONURIDAE_CHIROPTERA</t>
  </si>
  <si>
    <t>Tapirus_terrestris_TAPIRIDAE_PERISSODACTYLA</t>
  </si>
  <si>
    <t>Tayassu_pecari_TAYASSUIDAE_CETARTIODACTYLA</t>
  </si>
  <si>
    <t>Thallomys_paedulcus_MURIDAE_RODENTIA</t>
  </si>
  <si>
    <t>Thaptomys_nigrita_CRICETIDAE_RODENTIA</t>
  </si>
  <si>
    <t>Theropithecus_gelada_CERCOPITHECIDAE_PRIMATES</t>
  </si>
  <si>
    <t>Thomomys_bottae_GEOMYIDAE_RODENTIA</t>
  </si>
  <si>
    <t>Thryonomys_swinderianus_THRYONOMYIDAE_RODENTIA</t>
  </si>
  <si>
    <t>Thylogale_thetis_MACROPODIDAE_DIPROTODONTIA</t>
  </si>
  <si>
    <t>Trachypithecus_vetulus_CERCOPITHECIDAE_PRIMATES</t>
  </si>
  <si>
    <t>Tragelaphus_angasii_BOVIDAE_CETARTIODACTYLA</t>
  </si>
  <si>
    <t>Tragelaphus_imberbis_BOVIDAE_CETARTIODACTYLA</t>
  </si>
  <si>
    <t>Tragelaphus_scriptus_BOVIDAE_CETARTIODACTYLA</t>
  </si>
  <si>
    <t>Tragelaphus_spekii_BOVIDAE_CETARTIODACTYLA</t>
  </si>
  <si>
    <t>Tragelaphus_strepsiceros_BOVIDAE_CETARTIODACTYLA</t>
  </si>
  <si>
    <t>Tragelaphus_derbianus_BOVIDAE_CETARTIODACTYLA</t>
  </si>
  <si>
    <t>Tragelaphus_oryx_BOVIDAE_CETARTIODACTYLA</t>
  </si>
  <si>
    <t>Tragulus_javanicus_TRAGULIDAE_CETARTIODACTYLA</t>
  </si>
  <si>
    <t>Tremarctos_ornatus_URSIDAE_CARNIVORA</t>
  </si>
  <si>
    <t>Trichosurus_caninus_PHALANGERIDAE_DIPROTODONTIA</t>
  </si>
  <si>
    <t>Trichosurus_vulpecula_PHALANGERIDAE_DIPROTODONTIA</t>
  </si>
  <si>
    <t>Tscherskia_triton_CRICETIDAE_RODENTIA</t>
  </si>
  <si>
    <t>Tupaia_belangeri_TUPAIIDAE_SCANDENTIA</t>
  </si>
  <si>
    <t>Tupaia_glis_TUPAIIDAE_SCANDENTIA</t>
  </si>
  <si>
    <t>Urocitellus_beldingi_SCIURIDAE_RODENTIA</t>
  </si>
  <si>
    <t>Urocitellus_columbianus_SCIURIDAE_RODENTIA</t>
  </si>
  <si>
    <t>Urocitellus_richardsonii_SCIURIDAE_RODENTIA</t>
  </si>
  <si>
    <t>Urocitellus_undulatus_SCIURIDAE_RODENTIA</t>
  </si>
  <si>
    <t>Urocyon_cinereoargenteus_CANIDAE_CARNIVORA</t>
  </si>
  <si>
    <t>Ursus_arctos_URSIDAE_CARNIVORA</t>
  </si>
  <si>
    <t>Vampyressa_pusilla_PHYLLOSTOMIDAE_CHIROPTERA</t>
  </si>
  <si>
    <t>Varecia_rubra_LEMURIDAE_PRIMATES</t>
  </si>
  <si>
    <t>Varecia_variegata_LEMURIDAE_PRIMATES</t>
  </si>
  <si>
    <t>Vespertilio_murinus_VESPERTILIONIDAE_CHIROPTERA</t>
  </si>
  <si>
    <t>Vicugna_pacos_CAMELIDAE_CETARTIODACTYLA</t>
  </si>
  <si>
    <t>Vombatus_ursinus_VOMBATIDAE_DIPROTODONTIA</t>
  </si>
  <si>
    <t>Vulpes_corsac_CANIDAE_CARNIVORA</t>
  </si>
  <si>
    <t>Vulpes_lagopus_CANIDAE_CARNIVORA</t>
  </si>
  <si>
    <t>Vulpes_vulpes_CANIDAE_CARNIVORA</t>
  </si>
  <si>
    <t>Wallabia_bicolor_MACROPODIDAE_DIPROTODONTIA</t>
  </si>
  <si>
    <t>Zalophus_californianus_OTARIIDAE_CARNIVORA</t>
  </si>
  <si>
    <t>Zapus_hudsonius_DIPODIDAE_RODENTIA</t>
  </si>
  <si>
    <t>Zapus_princeps_DIPODIDAE_RODENTIA</t>
  </si>
  <si>
    <t>Callicebus_cupreus_PITHECIIDAE_PRIMATES</t>
  </si>
  <si>
    <t>Tamias_amoenus_SCIURIDAE_RODENTIA</t>
  </si>
  <si>
    <t>Aethomys_namaquensis_MURIDAE_RODENTIA</t>
  </si>
  <si>
    <t>Myonycteris_angolensis_PTEROPODIDAE_CHIROPTERA</t>
  </si>
  <si>
    <t>Tamias_sibiricus_SCIURIDAE_RODENTIA</t>
  </si>
  <si>
    <t>Cricetomys_emini_NESOMYIDAE_RODENTIA</t>
  </si>
  <si>
    <t>n_Small Intestine</t>
  </si>
  <si>
    <t>Body mass_Small intestine</t>
  </si>
  <si>
    <t>(kg)</t>
  </si>
  <si>
    <t>(cm)</t>
  </si>
  <si>
    <t>n_Large Intestine</t>
  </si>
  <si>
    <t>Body mass_Large Intestine</t>
  </si>
  <si>
    <t>Large Intestine_Length</t>
  </si>
  <si>
    <t>Small Intestine_Length</t>
  </si>
  <si>
    <t>n_Caecum</t>
  </si>
  <si>
    <t>Body mass_Ceaecum</t>
  </si>
  <si>
    <t>Caecum_Length</t>
  </si>
  <si>
    <t>n_Colon</t>
  </si>
  <si>
    <t>Body mass_Colon</t>
  </si>
  <si>
    <t>Colon_Length</t>
  </si>
  <si>
    <t>n_Total Intestine</t>
  </si>
  <si>
    <t>Body mass_Total Intestine</t>
  </si>
  <si>
    <t>Total Intestine_Length</t>
  </si>
  <si>
    <t>Car</t>
  </si>
  <si>
    <t>Greater mouse-tailed bat</t>
  </si>
  <si>
    <t>civilized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</si>
</sst>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44"/>
        <bgColor indexed="22"/>
      </patternFill>
    </fill>
    <fill>
      <patternFill patternType="solid">
        <fgColor indexed="2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31"/>
      </patternFill>
    </fill>
    <fill>
      <patternFill patternType="solid">
        <fgColor rgb="FFFFCCCC"/>
        <bgColor indexed="11"/>
      </patternFill>
    </fill>
    <fill>
      <patternFill patternType="solid">
        <fgColor rgb="FFCCFFFF"/>
        <bgColor indexed="41"/>
      </patternFill>
    </fill>
    <fill>
      <patternFill patternType="solid">
        <fgColor rgb="FFCCFFCC"/>
        <bgColor indexed="42"/>
      </patternFill>
    </fill>
    <fill>
      <patternFill patternType="solid">
        <fgColor rgb="FFE6E6FF"/>
        <bgColor indexed="27"/>
      </patternFill>
    </fill>
    <fill>
      <patternFill patternType="solid">
        <fgColor rgb="FF99CCFF"/>
        <bgColor indexed="31"/>
      </patternFill>
    </fill>
    <fill>
      <patternFill patternType="solid">
        <fgColor theme="0" tint="-0.34998626667073579"/>
        <bgColor indexed="43"/>
      </patternFill>
    </fill>
    <fill>
      <patternFill patternType="solid">
        <fgColor theme="0" tint="-0.499984740745262"/>
        <bgColor indexed="27"/>
      </patternFill>
    </fill>
    <fill>
      <patternFill patternType="solid">
        <fgColor theme="8" tint="0.59999389629810485"/>
        <bgColor indexed="4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2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7"/>
      </patternFill>
    </fill>
    <fill>
      <patternFill patternType="solid">
        <fgColor rgb="FF808080"/>
        <bgColor indexed="27"/>
      </patternFill>
    </fill>
    <fill>
      <patternFill patternType="solid">
        <fgColor rgb="FFFCCCCC"/>
        <bgColor indexed="22"/>
      </patternFill>
    </fill>
    <fill>
      <patternFill patternType="solid">
        <fgColor rgb="FFCCFFFF"/>
        <bgColor indexed="22"/>
      </patternFill>
    </fill>
    <fill>
      <patternFill patternType="solid">
        <fgColor rgb="FFCCFFCC"/>
        <bgColor indexed="22"/>
      </patternFill>
    </fill>
    <fill>
      <patternFill patternType="solid">
        <fgColor rgb="FFE6E6FF"/>
        <bgColor indexed="22"/>
      </patternFill>
    </fill>
    <fill>
      <patternFill patternType="solid">
        <fgColor rgb="FFA6A6A6"/>
        <bgColor indexed="27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">
    <xf numFmtId="0" fontId="0" fillId="0" borderId="0"/>
    <xf numFmtId="0" fontId="4" fillId="0" borderId="0"/>
    <xf numFmtId="0" fontId="2" fillId="0" borderId="0" applyFill="0" applyBorder="0" applyAlignment="0" applyProtection="0"/>
    <xf numFmtId="0" fontId="1" fillId="0" borderId="0"/>
    <xf numFmtId="0" fontId="2" fillId="0" borderId="0"/>
  </cellStyleXfs>
  <cellXfs count="228">
    <xf numFmtId="0" fontId="0" fillId="0" borderId="0" xfId="0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Alignment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center"/>
    </xf>
    <xf numFmtId="2" fontId="5" fillId="0" borderId="0" xfId="2" applyNumberFormat="1" applyFont="1" applyFill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3" applyFont="1" applyFill="1" applyBorder="1" applyAlignment="1">
      <alignment horizontal="left"/>
    </xf>
    <xf numFmtId="2" fontId="5" fillId="0" borderId="0" xfId="3" applyNumberFormat="1" applyFont="1" applyFill="1" applyBorder="1" applyAlignment="1">
      <alignment horizontal="right"/>
    </xf>
    <xf numFmtId="0" fontId="5" fillId="0" borderId="1" xfId="0" applyFont="1" applyFill="1" applyBorder="1" applyAlignment="1"/>
    <xf numFmtId="2" fontId="5" fillId="0" borderId="1" xfId="2" applyNumberFormat="1" applyFont="1" applyFill="1" applyBorder="1" applyAlignment="1" applyProtection="1">
      <alignment horizontal="right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0" fontId="5" fillId="0" borderId="0" xfId="4" applyFont="1" applyFill="1" applyBorder="1" applyAlignment="1">
      <alignment horizontal="left"/>
    </xf>
    <xf numFmtId="0" fontId="5" fillId="0" borderId="0" xfId="4" applyFont="1" applyFill="1" applyAlignment="1">
      <alignment horizontal="left"/>
    </xf>
    <xf numFmtId="2" fontId="5" fillId="0" borderId="1" xfId="4" applyNumberFormat="1" applyFont="1" applyFill="1" applyBorder="1" applyAlignment="1">
      <alignment horizontal="right"/>
    </xf>
    <xf numFmtId="2" fontId="5" fillId="0" borderId="0" xfId="4" applyNumberFormat="1" applyFont="1" applyFill="1" applyAlignment="1">
      <alignment horizontal="right"/>
    </xf>
    <xf numFmtId="2" fontId="5" fillId="0" borderId="0" xfId="4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left"/>
    </xf>
    <xf numFmtId="0" fontId="5" fillId="0" borderId="0" xfId="0" applyFont="1" applyBorder="1" applyAlignment="1"/>
    <xf numFmtId="2" fontId="5" fillId="0" borderId="0" xfId="3" applyNumberFormat="1" applyFont="1" applyFill="1" applyBorder="1" applyAlignment="1">
      <alignment horizontal="left"/>
    </xf>
    <xf numFmtId="0" fontId="5" fillId="0" borderId="0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/>
    </xf>
    <xf numFmtId="0" fontId="5" fillId="0" borderId="1" xfId="3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 applyProtection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2" applyNumberFormat="1" applyFont="1" applyFill="1" applyBorder="1" applyAlignment="1" applyProtection="1">
      <alignment horizontal="right"/>
    </xf>
    <xf numFmtId="164" fontId="5" fillId="0" borderId="0" xfId="3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8" borderId="0" xfId="0" applyNumberFormat="1" applyFont="1" applyFill="1" applyAlignment="1">
      <alignment horizontal="center" vertical="center"/>
    </xf>
    <xf numFmtId="2" fontId="6" fillId="4" borderId="0" xfId="0" applyNumberFormat="1" applyFont="1" applyFill="1" applyBorder="1" applyAlignment="1">
      <alignment horizontal="center" vertical="center"/>
    </xf>
    <xf numFmtId="164" fontId="6" fillId="9" borderId="0" xfId="0" applyNumberFormat="1" applyFont="1" applyFill="1" applyBorder="1" applyAlignment="1">
      <alignment horizontal="center" vertical="center"/>
    </xf>
    <xf numFmtId="2" fontId="6" fillId="5" borderId="0" xfId="0" applyNumberFormat="1" applyFont="1" applyFill="1" applyAlignment="1">
      <alignment horizontal="center" vertical="center"/>
    </xf>
    <xf numFmtId="164" fontId="6" fillId="10" borderId="0" xfId="0" applyNumberFormat="1" applyFont="1" applyFill="1" applyAlignment="1">
      <alignment horizontal="center" vertical="center"/>
    </xf>
    <xf numFmtId="2" fontId="6" fillId="6" borderId="0" xfId="0" applyNumberFormat="1" applyFont="1" applyFill="1" applyAlignment="1">
      <alignment horizontal="center" vertical="center"/>
    </xf>
    <xf numFmtId="164" fontId="6" fillId="11" borderId="0" xfId="0" applyNumberFormat="1" applyFont="1" applyFill="1" applyAlignment="1">
      <alignment horizontal="center" vertical="center"/>
    </xf>
    <xf numFmtId="2" fontId="6" fillId="7" borderId="0" xfId="0" applyNumberFormat="1" applyFont="1" applyFill="1" applyAlignment="1">
      <alignment horizontal="center" vertical="center"/>
    </xf>
    <xf numFmtId="164" fontId="6" fillId="12" borderId="0" xfId="0" applyNumberFormat="1" applyFont="1" applyFill="1" applyAlignment="1">
      <alignment horizontal="center" vertical="center"/>
    </xf>
    <xf numFmtId="2" fontId="7" fillId="0" borderId="0" xfId="0" applyNumberFormat="1" applyFont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right"/>
    </xf>
    <xf numFmtId="0" fontId="0" fillId="0" borderId="0" xfId="0" applyFill="1"/>
    <xf numFmtId="2" fontId="7" fillId="0" borderId="0" xfId="0" applyNumberFormat="1" applyFont="1" applyFill="1" applyAlignment="1">
      <alignment horizontal="right"/>
    </xf>
    <xf numFmtId="2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2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/>
    </xf>
    <xf numFmtId="1" fontId="5" fillId="0" borderId="0" xfId="2" applyNumberFormat="1" applyFont="1" applyFill="1" applyBorder="1" applyAlignment="1" applyProtection="1">
      <alignment horizontal="right"/>
    </xf>
    <xf numFmtId="1" fontId="5" fillId="0" borderId="0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5" fillId="0" borderId="0" xfId="0" applyNumberFormat="1" applyFont="1" applyFill="1" applyAlignment="1">
      <alignment horizontal="right"/>
    </xf>
    <xf numFmtId="1" fontId="5" fillId="0" borderId="0" xfId="0" applyNumberFormat="1" applyFont="1" applyAlignment="1">
      <alignment horizontal="right"/>
    </xf>
    <xf numFmtId="1" fontId="5" fillId="0" borderId="0" xfId="3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1" fontId="5" fillId="0" borderId="1" xfId="3" applyNumberFormat="1" applyFont="1" applyFill="1" applyBorder="1" applyAlignment="1">
      <alignment horizontal="right"/>
    </xf>
    <xf numFmtId="1" fontId="5" fillId="0" borderId="1" xfId="2" applyNumberFormat="1" applyFont="1" applyFill="1" applyBorder="1" applyAlignment="1" applyProtection="1">
      <alignment horizontal="right"/>
    </xf>
    <xf numFmtId="1" fontId="6" fillId="11" borderId="0" xfId="0" applyNumberFormat="1" applyFont="1" applyFill="1" applyAlignment="1">
      <alignment horizontal="center" vertical="center"/>
    </xf>
    <xf numFmtId="1" fontId="5" fillId="0" borderId="0" xfId="4" applyNumberFormat="1" applyFont="1" applyFill="1" applyBorder="1" applyAlignment="1">
      <alignment horizontal="right"/>
    </xf>
    <xf numFmtId="1" fontId="5" fillId="0" borderId="0" xfId="4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Alignment="1">
      <alignment horizontal="right"/>
    </xf>
    <xf numFmtId="2" fontId="6" fillId="13" borderId="0" xfId="0" applyNumberFormat="1" applyFont="1" applyFill="1" applyAlignment="1">
      <alignment horizontal="center" vertical="center"/>
    </xf>
    <xf numFmtId="2" fontId="6" fillId="15" borderId="0" xfId="0" applyNumberFormat="1" applyFont="1" applyFill="1" applyAlignment="1">
      <alignment horizontal="center" vertical="center"/>
    </xf>
    <xf numFmtId="0" fontId="6" fillId="16" borderId="0" xfId="0" applyFont="1" applyFill="1" applyAlignment="1">
      <alignment horizontal="center" vertical="center"/>
    </xf>
    <xf numFmtId="0" fontId="6" fillId="18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6" fillId="17" borderId="0" xfId="0" applyNumberFormat="1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2" fontId="6" fillId="19" borderId="0" xfId="0" applyNumberFormat="1" applyFont="1" applyFill="1" applyAlignment="1">
      <alignment horizontal="center" vertical="center"/>
    </xf>
    <xf numFmtId="0" fontId="6" fillId="16" borderId="0" xfId="0" applyFont="1" applyFill="1" applyAlignment="1">
      <alignment horizontal="left" vertical="center"/>
    </xf>
    <xf numFmtId="0" fontId="5" fillId="0" borderId="0" xfId="4" applyFont="1" applyFill="1" applyBorder="1" applyAlignment="1">
      <alignment horizontal="right"/>
    </xf>
    <xf numFmtId="0" fontId="5" fillId="0" borderId="0" xfId="4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0" xfId="3" applyFont="1" applyFill="1" applyBorder="1" applyAlignment="1">
      <alignment horizontal="right" vertical="center"/>
    </xf>
    <xf numFmtId="1" fontId="6" fillId="10" borderId="0" xfId="0" applyNumberFormat="1" applyFont="1" applyFill="1" applyAlignment="1">
      <alignment horizontal="right" vertical="center"/>
    </xf>
    <xf numFmtId="1" fontId="5" fillId="0" borderId="1" xfId="4" applyNumberFormat="1" applyFont="1" applyFill="1" applyBorder="1" applyAlignment="1">
      <alignment horizontal="right"/>
    </xf>
    <xf numFmtId="1" fontId="5" fillId="0" borderId="0" xfId="3" applyNumberFormat="1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0" fillId="0" borderId="0" xfId="0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6" fillId="13" borderId="0" xfId="0" applyNumberFormat="1" applyFont="1" applyFill="1" applyAlignment="1">
      <alignment horizontal="right" vertical="center"/>
    </xf>
    <xf numFmtId="2" fontId="6" fillId="20" borderId="0" xfId="0" applyNumberFormat="1" applyFont="1" applyFill="1" applyAlignment="1">
      <alignment horizontal="right" vertical="center"/>
    </xf>
    <xf numFmtId="2" fontId="6" fillId="14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" fontId="5" fillId="0" borderId="4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right" vertical="center"/>
    </xf>
    <xf numFmtId="164" fontId="5" fillId="0" borderId="1" xfId="4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5" fillId="0" borderId="1" xfId="3" applyFont="1" applyFill="1" applyBorder="1" applyAlignment="1">
      <alignment horizontal="right" vertical="center"/>
    </xf>
    <xf numFmtId="1" fontId="6" fillId="8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/>
    <xf numFmtId="1" fontId="5" fillId="0" borderId="0" xfId="0" applyNumberFormat="1" applyFont="1" applyFill="1" applyBorder="1" applyAlignment="1"/>
    <xf numFmtId="2" fontId="5" fillId="0" borderId="0" xfId="0" applyNumberFormat="1" applyFont="1" applyFill="1" applyBorder="1" applyAlignment="1"/>
    <xf numFmtId="1" fontId="5" fillId="0" borderId="0" xfId="2" applyNumberFormat="1" applyFont="1" applyFill="1" applyBorder="1" applyAlignment="1" applyProtection="1"/>
    <xf numFmtId="2" fontId="5" fillId="0" borderId="0" xfId="0" applyNumberFormat="1" applyFont="1" applyFill="1" applyAlignment="1"/>
    <xf numFmtId="1" fontId="5" fillId="0" borderId="1" xfId="0" applyNumberFormat="1" applyFont="1" applyFill="1" applyBorder="1" applyAlignment="1"/>
    <xf numFmtId="0" fontId="5" fillId="0" borderId="0" xfId="4" applyFont="1" applyFill="1" applyAlignment="1"/>
    <xf numFmtId="0" fontId="5" fillId="0" borderId="0" xfId="4" applyFont="1" applyFill="1" applyBorder="1" applyAlignment="1"/>
    <xf numFmtId="1" fontId="5" fillId="0" borderId="0" xfId="4" applyNumberFormat="1" applyFont="1" applyFill="1" applyAlignment="1"/>
    <xf numFmtId="0" fontId="0" fillId="0" borderId="0" xfId="0" applyFill="1" applyAlignment="1"/>
    <xf numFmtId="0" fontId="5" fillId="0" borderId="0" xfId="3" applyFont="1" applyFill="1" applyBorder="1" applyAlignment="1">
      <alignment vertical="center"/>
    </xf>
    <xf numFmtId="0" fontId="5" fillId="0" borderId="1" xfId="3" applyFont="1" applyFill="1" applyBorder="1" applyAlignment="1">
      <alignment vertical="center"/>
    </xf>
    <xf numFmtId="0" fontId="0" fillId="0" borderId="0" xfId="0" applyAlignment="1"/>
    <xf numFmtId="2" fontId="6" fillId="9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2" fontId="5" fillId="0" borderId="0" xfId="2" applyNumberFormat="1" applyFont="1" applyFill="1" applyBorder="1" applyAlignment="1" applyProtection="1"/>
    <xf numFmtId="2" fontId="5" fillId="0" borderId="1" xfId="0" applyNumberFormat="1" applyFont="1" applyFill="1" applyBorder="1" applyAlignment="1"/>
    <xf numFmtId="0" fontId="7" fillId="0" borderId="0" xfId="0" applyFont="1" applyFill="1" applyAlignment="1"/>
    <xf numFmtId="2" fontId="5" fillId="0" borderId="0" xfId="0" applyNumberFormat="1" applyFont="1" applyAlignment="1"/>
    <xf numFmtId="1" fontId="5" fillId="0" borderId="1" xfId="2" applyNumberFormat="1" applyFont="1" applyFill="1" applyBorder="1" applyAlignment="1" applyProtection="1"/>
    <xf numFmtId="0" fontId="5" fillId="0" borderId="0" xfId="0" applyFont="1" applyAlignment="1">
      <alignment horizontal="right"/>
    </xf>
    <xf numFmtId="2" fontId="5" fillId="0" borderId="0" xfId="0" applyNumberFormat="1" applyFont="1" applyFill="1" applyAlignment="1">
      <alignment horizontal="right" indent="1"/>
    </xf>
    <xf numFmtId="1" fontId="6" fillId="12" borderId="0" xfId="0" applyNumberFormat="1" applyFont="1" applyFill="1" applyAlignment="1">
      <alignment vertical="center"/>
    </xf>
    <xf numFmtId="1" fontId="5" fillId="0" borderId="0" xfId="3" applyNumberFormat="1" applyFont="1" applyFill="1" applyBorder="1" applyAlignment="1"/>
    <xf numFmtId="164" fontId="5" fillId="0" borderId="0" xfId="0" applyNumberFormat="1" applyFont="1" applyAlignment="1"/>
    <xf numFmtId="1" fontId="7" fillId="0" borderId="0" xfId="0" applyNumberFormat="1" applyFont="1" applyFill="1" applyAlignment="1"/>
    <xf numFmtId="1" fontId="5" fillId="0" borderId="0" xfId="0" applyNumberFormat="1" applyFont="1" applyAlignment="1"/>
    <xf numFmtId="164" fontId="5" fillId="0" borderId="0" xfId="0" applyNumberFormat="1" applyFont="1" applyFill="1" applyAlignment="1">
      <alignment horizontal="right" indent="1"/>
    </xf>
    <xf numFmtId="164" fontId="5" fillId="0" borderId="0" xfId="0" applyNumberFormat="1" applyFont="1" applyFill="1" applyBorder="1" applyAlignment="1">
      <alignment horizontal="right" indent="1"/>
    </xf>
    <xf numFmtId="164" fontId="5" fillId="0" borderId="0" xfId="4" applyNumberFormat="1" applyFont="1" applyFill="1" applyBorder="1" applyAlignment="1">
      <alignment horizontal="right" indent="1"/>
    </xf>
    <xf numFmtId="2" fontId="5" fillId="0" borderId="0" xfId="0" applyNumberFormat="1" applyFont="1" applyFill="1" applyBorder="1" applyAlignment="1">
      <alignment horizontal="right" indent="1"/>
    </xf>
    <xf numFmtId="1" fontId="5" fillId="0" borderId="0" xfId="0" applyNumberFormat="1" applyFont="1" applyFill="1" applyAlignment="1">
      <alignment horizontal="right" indent="1"/>
    </xf>
    <xf numFmtId="2" fontId="7" fillId="0" borderId="0" xfId="0" applyNumberFormat="1" applyFont="1" applyFill="1" applyBorder="1" applyAlignment="1">
      <alignment horizontal="right" indent="1"/>
    </xf>
    <xf numFmtId="2" fontId="5" fillId="0" borderId="0" xfId="2" applyNumberFormat="1" applyFont="1" applyFill="1" applyBorder="1" applyAlignment="1" applyProtection="1">
      <alignment horizontal="right" indent="1"/>
    </xf>
    <xf numFmtId="164" fontId="5" fillId="0" borderId="0" xfId="0" applyNumberFormat="1" applyFont="1" applyFill="1" applyAlignment="1">
      <alignment horizontal="right" vertical="center" indent="1"/>
    </xf>
    <xf numFmtId="164" fontId="5" fillId="0" borderId="0" xfId="2" applyNumberFormat="1" applyFont="1" applyFill="1" applyBorder="1" applyAlignment="1" applyProtection="1">
      <alignment horizontal="right" indent="1"/>
    </xf>
    <xf numFmtId="164" fontId="7" fillId="0" borderId="0" xfId="0" applyNumberFormat="1" applyFont="1" applyFill="1" applyBorder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164" fontId="5" fillId="0" borderId="4" xfId="0" applyNumberFormat="1" applyFont="1" applyFill="1" applyBorder="1" applyAlignment="1">
      <alignment horizontal="right" indent="1"/>
    </xf>
    <xf numFmtId="164" fontId="5" fillId="0" borderId="1" xfId="0" applyNumberFormat="1" applyFont="1" applyFill="1" applyBorder="1" applyAlignment="1">
      <alignment horizontal="right" indent="1"/>
    </xf>
    <xf numFmtId="2" fontId="7" fillId="0" borderId="1" xfId="0" applyNumberFormat="1" applyFont="1" applyFill="1" applyBorder="1" applyAlignment="1">
      <alignment horizontal="right" indent="1"/>
    </xf>
    <xf numFmtId="164" fontId="5" fillId="0" borderId="1" xfId="4" applyNumberFormat="1" applyFont="1" applyFill="1" applyBorder="1" applyAlignment="1">
      <alignment horizontal="right" indent="1"/>
    </xf>
    <xf numFmtId="2" fontId="7" fillId="0" borderId="0" xfId="0" applyNumberFormat="1" applyFont="1" applyFill="1" applyAlignment="1">
      <alignment horizontal="right" indent="1"/>
    </xf>
    <xf numFmtId="2" fontId="5" fillId="0" borderId="0" xfId="3" applyNumberFormat="1" applyFont="1" applyFill="1" applyBorder="1" applyAlignment="1">
      <alignment horizontal="right" indent="1"/>
    </xf>
    <xf numFmtId="1" fontId="5" fillId="0" borderId="0" xfId="2" applyNumberFormat="1" applyFont="1" applyFill="1" applyBorder="1" applyAlignment="1" applyProtection="1">
      <alignment horizontal="right" indent="1"/>
    </xf>
    <xf numFmtId="0" fontId="7" fillId="0" borderId="0" xfId="0" applyFont="1" applyFill="1" applyAlignment="1">
      <alignment horizontal="right" indent="1"/>
    </xf>
    <xf numFmtId="0" fontId="5" fillId="0" borderId="0" xfId="0" applyFont="1" applyFill="1" applyAlignment="1">
      <alignment horizontal="right" indent="1"/>
    </xf>
    <xf numFmtId="164" fontId="5" fillId="0" borderId="0" xfId="4" applyNumberFormat="1" applyFont="1" applyFill="1" applyAlignment="1">
      <alignment horizontal="right" indent="1"/>
    </xf>
    <xf numFmtId="164" fontId="5" fillId="0" borderId="0" xfId="3" applyNumberFormat="1" applyFont="1" applyFill="1" applyBorder="1" applyAlignment="1">
      <alignment horizontal="right" indent="1"/>
    </xf>
    <xf numFmtId="2" fontId="5" fillId="0" borderId="1" xfId="2" applyNumberFormat="1" applyFont="1" applyFill="1" applyBorder="1" applyAlignment="1" applyProtection="1">
      <alignment horizontal="right" indent="1"/>
    </xf>
    <xf numFmtId="2" fontId="5" fillId="0" borderId="0" xfId="4" applyNumberFormat="1" applyFont="1" applyFill="1" applyAlignment="1">
      <alignment horizontal="right" indent="1"/>
    </xf>
    <xf numFmtId="0" fontId="0" fillId="0" borderId="0" xfId="0" applyAlignment="1">
      <alignment horizontal="right" indent="1"/>
    </xf>
    <xf numFmtId="1" fontId="5" fillId="0" borderId="0" xfId="4" applyNumberFormat="1" applyFont="1" applyFill="1" applyBorder="1" applyAlignment="1"/>
    <xf numFmtId="0" fontId="5" fillId="0" borderId="0" xfId="0" applyFont="1" applyFill="1" applyAlignment="1">
      <alignment horizontal="right" vertical="center"/>
    </xf>
    <xf numFmtId="0" fontId="0" fillId="0" borderId="0" xfId="0" applyAlignment="1">
      <alignment horizontal="left"/>
    </xf>
    <xf numFmtId="164" fontId="5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0" fontId="5" fillId="0" borderId="1" xfId="0" applyFont="1" applyBorder="1" applyAlignment="1"/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/>
    <xf numFmtId="0" fontId="7" fillId="0" borderId="1" xfId="0" applyFont="1" applyFill="1" applyBorder="1" applyAlignment="1"/>
    <xf numFmtId="2" fontId="5" fillId="0" borderId="4" xfId="4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" fontId="6" fillId="3" borderId="0" xfId="0" applyNumberFormat="1" applyFont="1" applyFill="1" applyBorder="1" applyAlignment="1">
      <alignment vertical="center"/>
    </xf>
    <xf numFmtId="1" fontId="6" fillId="21" borderId="3" xfId="0" applyNumberFormat="1" applyFont="1" applyFill="1" applyBorder="1" applyAlignment="1">
      <alignment vertical="center"/>
    </xf>
    <xf numFmtId="1" fontId="6" fillId="21" borderId="0" xfId="0" applyNumberFormat="1" applyFont="1" applyFill="1" applyBorder="1" applyAlignment="1">
      <alignment vertical="center"/>
    </xf>
    <xf numFmtId="1" fontId="6" fillId="22" borderId="0" xfId="0" applyNumberFormat="1" applyFont="1" applyFill="1" applyBorder="1" applyAlignment="1">
      <alignment vertical="center"/>
    </xf>
    <xf numFmtId="1" fontId="6" fillId="23" borderId="0" xfId="0" applyNumberFormat="1" applyFont="1" applyFill="1" applyBorder="1" applyAlignment="1">
      <alignment vertical="center"/>
    </xf>
    <xf numFmtId="1" fontId="6" fillId="24" borderId="0" xfId="0" applyNumberFormat="1" applyFont="1" applyFill="1" applyBorder="1" applyAlignment="1">
      <alignment vertical="center"/>
    </xf>
    <xf numFmtId="2" fontId="6" fillId="25" borderId="0" xfId="0" applyNumberFormat="1" applyFont="1" applyFill="1" applyAlignment="1">
      <alignment horizontal="center" vertical="center"/>
    </xf>
    <xf numFmtId="2" fontId="6" fillId="25" borderId="0" xfId="0" applyNumberFormat="1" applyFont="1" applyFill="1" applyAlignment="1">
      <alignment horizontal="right" vertical="center"/>
    </xf>
    <xf numFmtId="9" fontId="3" fillId="26" borderId="0" xfId="0" applyNumberFormat="1" applyFont="1" applyFill="1"/>
    <xf numFmtId="9" fontId="3" fillId="26" borderId="0" xfId="0" applyNumberFormat="1" applyFont="1" applyFill="1" applyAlignment="1">
      <alignment horizontal="center"/>
    </xf>
  </cellXfs>
  <cellStyles count="5">
    <cellStyle name="Comma" xfId="2" builtinId="3"/>
    <cellStyle name="Excel Built-in Normal" xfId="1" xr:uid="{00000000-0005-0000-0000-000001000000}"/>
    <cellStyle name="Normal" xfId="0" builtinId="0"/>
    <cellStyle name="Normal_Sheet1" xfId="3" xr:uid="{00000000-0005-0000-0000-000003000000}"/>
    <cellStyle name="Standard 2" xfId="4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6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66"/>
      <rgbColor rgb="00CCFFFF"/>
      <rgbColor rgb="00660066"/>
      <rgbColor rgb="00FFCCCC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CCFF"/>
      <rgbColor rgb="00CCFFCC"/>
      <rgbColor rgb="00FFFF99"/>
      <rgbColor rgb="0099CCFF"/>
      <rgbColor rgb="00FF9999"/>
      <rgbColor rgb="00FF99FF"/>
      <rgbColor rgb="00FFCC99"/>
      <rgbColor rgb="003366FF"/>
      <rgbColor rgb="0033CCCC"/>
      <rgbColor rgb="00AECF00"/>
      <rgbColor rgb="00FFCC00"/>
      <rgbColor rgb="00FF9900"/>
      <rgbColor rgb="00FF3333"/>
      <rgbColor rgb="00666699"/>
      <rgbColor rgb="00CC996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4DFED"/>
      <color rgb="FF808080"/>
      <color rgb="FFA6A6A6"/>
      <color rgb="FFE6E6FF"/>
      <color rgb="FFCCFFCC"/>
      <color rgb="FFCCFFFF"/>
      <color rgb="FFFCCCCC"/>
      <color rgb="FFEBEBEB"/>
      <color rgb="FFFFFAF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F0C2-52DB-334B-819B-3C69A9876980}">
  <dimension ref="A1:V1189"/>
  <sheetViews>
    <sheetView zoomScale="192" workbookViewId="0">
      <pane xSplit="2" ySplit="2" topLeftCell="R919" activePane="bottomRight" state="frozen"/>
      <selection pane="topRight" activeCell="E1" sqref="E1"/>
      <selection pane="bottomLeft" activeCell="A3" sqref="A3"/>
      <selection pane="bottomRight" sqref="A1:XFD1048576"/>
    </sheetView>
  </sheetViews>
  <sheetFormatPr baseColWidth="10" defaultRowHeight="13" x14ac:dyDescent="0.15"/>
  <cols>
    <col min="1" max="1" width="14.6640625" bestFit="1" customWidth="1"/>
    <col min="2" max="2" width="15.33203125" bestFit="1" customWidth="1"/>
    <col min="3" max="3" width="26.83203125" bestFit="1" customWidth="1"/>
    <col min="4" max="4" width="28.83203125" bestFit="1" customWidth="1"/>
    <col min="5" max="5" width="17.5" style="202" bestFit="1" customWidth="1"/>
    <col min="6" max="6" width="4.1640625" bestFit="1" customWidth="1"/>
    <col min="7" max="7" width="15.33203125" style="158" bestFit="1" customWidth="1"/>
    <col min="8" max="8" width="23.83203125" bestFit="1" customWidth="1"/>
    <col min="9" max="9" width="20" bestFit="1" customWidth="1"/>
    <col min="10" max="10" width="15.33203125" style="158" bestFit="1" customWidth="1"/>
    <col min="11" max="11" width="23.83203125" bestFit="1" customWidth="1"/>
    <col min="12" max="12" width="20" bestFit="1" customWidth="1"/>
    <col min="13" max="13" width="9.83203125" style="74" bestFit="1" customWidth="1"/>
    <col min="14" max="14" width="19.1640625" bestFit="1" customWidth="1"/>
    <col min="15" max="15" width="14.33203125" bestFit="1" customWidth="1"/>
    <col min="16" max="16" width="7.83203125" bestFit="1" customWidth="1"/>
    <col min="17" max="17" width="16" bestFit="1" customWidth="1"/>
    <col min="18" max="18" width="12.33203125" bestFit="1" customWidth="1"/>
    <col min="19" max="19" width="14.6640625" style="158" bestFit="1" customWidth="1"/>
    <col min="20" max="20" width="23.1640625" bestFit="1" customWidth="1"/>
    <col min="21" max="21" width="19.33203125" bestFit="1" customWidth="1"/>
    <col min="22" max="22" width="64.83203125" bestFit="1" customWidth="1"/>
  </cols>
  <sheetData>
    <row r="1" spans="1:22" x14ac:dyDescent="0.15">
      <c r="A1" s="49" t="s">
        <v>0</v>
      </c>
      <c r="B1" s="49" t="s">
        <v>1</v>
      </c>
      <c r="C1" s="81" t="s">
        <v>2</v>
      </c>
      <c r="D1" s="51" t="s">
        <v>1457</v>
      </c>
      <c r="E1" s="52" t="s">
        <v>1458</v>
      </c>
      <c r="F1" s="53" t="s">
        <v>3</v>
      </c>
      <c r="G1" s="219" t="s">
        <v>2114</v>
      </c>
      <c r="H1" s="220" t="s">
        <v>2115</v>
      </c>
      <c r="I1" s="220" t="s">
        <v>2121</v>
      </c>
      <c r="J1" s="221" t="s">
        <v>2118</v>
      </c>
      <c r="K1" s="221" t="s">
        <v>2119</v>
      </c>
      <c r="L1" s="221" t="s">
        <v>2120</v>
      </c>
      <c r="M1" s="222" t="s">
        <v>2122</v>
      </c>
      <c r="N1" s="222" t="s">
        <v>2123</v>
      </c>
      <c r="O1" s="222" t="s">
        <v>2124</v>
      </c>
      <c r="P1" s="223" t="s">
        <v>2125</v>
      </c>
      <c r="Q1" s="223" t="s">
        <v>2126</v>
      </c>
      <c r="R1" s="223" t="s">
        <v>2127</v>
      </c>
      <c r="S1" s="218" t="s">
        <v>2128</v>
      </c>
      <c r="T1" s="218" t="s">
        <v>2129</v>
      </c>
      <c r="U1" s="218" t="s">
        <v>2130</v>
      </c>
      <c r="V1" s="54" t="s">
        <v>4</v>
      </c>
    </row>
    <row r="2" spans="1:22" x14ac:dyDescent="0.15">
      <c r="A2" s="50"/>
      <c r="B2" s="50"/>
      <c r="C2" s="50"/>
      <c r="D2" s="50"/>
      <c r="E2" s="55" t="s">
        <v>1459</v>
      </c>
      <c r="F2" s="56"/>
      <c r="G2" s="144"/>
      <c r="H2" s="57" t="s">
        <v>2116</v>
      </c>
      <c r="I2" s="58" t="s">
        <v>2117</v>
      </c>
      <c r="J2" s="159"/>
      <c r="K2" s="59" t="s">
        <v>2116</v>
      </c>
      <c r="L2" s="60" t="s">
        <v>2117</v>
      </c>
      <c r="M2" s="117"/>
      <c r="N2" s="61" t="s">
        <v>2116</v>
      </c>
      <c r="O2" s="62" t="s">
        <v>2117</v>
      </c>
      <c r="P2" s="97"/>
      <c r="Q2" s="63" t="s">
        <v>2116</v>
      </c>
      <c r="R2" s="64" t="s">
        <v>2117</v>
      </c>
      <c r="S2" s="170"/>
      <c r="T2" s="65" t="s">
        <v>2116</v>
      </c>
      <c r="U2" s="73" t="s">
        <v>2117</v>
      </c>
      <c r="V2" s="56"/>
    </row>
    <row r="3" spans="1:22" x14ac:dyDescent="0.15">
      <c r="A3" s="7" t="s">
        <v>10</v>
      </c>
      <c r="B3" s="8" t="s">
        <v>46</v>
      </c>
      <c r="C3" s="1" t="s">
        <v>1072</v>
      </c>
      <c r="D3" s="1" t="s">
        <v>1073</v>
      </c>
      <c r="E3" s="1" t="s">
        <v>16</v>
      </c>
      <c r="F3" s="1">
        <v>8</v>
      </c>
      <c r="G3" s="146">
        <v>8</v>
      </c>
      <c r="H3" s="40">
        <v>2.7780000000000003E-2</v>
      </c>
      <c r="I3" s="9">
        <v>52.084107000000003</v>
      </c>
      <c r="J3" s="146">
        <v>8</v>
      </c>
      <c r="K3" s="40">
        <v>2.7780000000000003E-2</v>
      </c>
      <c r="L3" s="10">
        <v>12.587076000000001</v>
      </c>
      <c r="M3" s="86">
        <v>8</v>
      </c>
      <c r="N3" s="40">
        <v>2.7780000000000003E-2</v>
      </c>
      <c r="O3" s="10">
        <v>3.1224420000000004</v>
      </c>
      <c r="P3" s="86">
        <v>8</v>
      </c>
      <c r="Q3" s="40">
        <v>2.7780000000000003E-2</v>
      </c>
      <c r="R3" s="10">
        <v>9.4646340000000002</v>
      </c>
      <c r="S3" s="146">
        <v>8</v>
      </c>
      <c r="T3" s="40">
        <v>2.7780000000000003E-2</v>
      </c>
      <c r="U3" s="10">
        <v>64.671182999999999</v>
      </c>
      <c r="V3" s="1" t="s">
        <v>1074</v>
      </c>
    </row>
    <row r="4" spans="1:22" x14ac:dyDescent="0.15">
      <c r="A4" s="7" t="s">
        <v>10</v>
      </c>
      <c r="B4" s="8" t="s">
        <v>46</v>
      </c>
      <c r="C4" s="1" t="s">
        <v>1072</v>
      </c>
      <c r="D4" s="1" t="s">
        <v>1073</v>
      </c>
      <c r="E4" s="1" t="s">
        <v>16</v>
      </c>
      <c r="F4" s="1">
        <v>8</v>
      </c>
      <c r="G4" s="146">
        <v>8</v>
      </c>
      <c r="H4" s="40">
        <v>2.7260000000000003E-2</v>
      </c>
      <c r="I4" s="9">
        <v>50.139310000000002</v>
      </c>
      <c r="J4" s="146">
        <v>8</v>
      </c>
      <c r="K4" s="40">
        <v>2.7260000000000003E-2</v>
      </c>
      <c r="L4" s="10">
        <v>12.821120000000001</v>
      </c>
      <c r="M4" s="86">
        <v>8</v>
      </c>
      <c r="N4" s="40">
        <v>2.7260000000000003E-2</v>
      </c>
      <c r="O4" s="10">
        <v>3.236675</v>
      </c>
      <c r="P4" s="86">
        <v>8</v>
      </c>
      <c r="Q4" s="40">
        <v>2.7260000000000003E-2</v>
      </c>
      <c r="R4" s="10">
        <v>9.5844450000000005</v>
      </c>
      <c r="S4" s="146">
        <v>8</v>
      </c>
      <c r="T4" s="40">
        <v>2.7260000000000003E-2</v>
      </c>
      <c r="U4" s="10">
        <v>62.960430000000002</v>
      </c>
      <c r="V4" s="1" t="s">
        <v>1074</v>
      </c>
    </row>
    <row r="5" spans="1:22" x14ac:dyDescent="0.15">
      <c r="A5" s="7" t="s">
        <v>10</v>
      </c>
      <c r="B5" s="8" t="s">
        <v>46</v>
      </c>
      <c r="C5" s="1" t="s">
        <v>1072</v>
      </c>
      <c r="D5" s="1" t="s">
        <v>1073</v>
      </c>
      <c r="E5" s="1" t="s">
        <v>16</v>
      </c>
      <c r="F5" s="1">
        <v>8</v>
      </c>
      <c r="G5" s="146">
        <v>8</v>
      </c>
      <c r="H5" s="40">
        <v>2.5170000000000001E-2</v>
      </c>
      <c r="I5" s="10">
        <v>48.951000000000001</v>
      </c>
      <c r="J5" s="146">
        <v>8</v>
      </c>
      <c r="K5" s="40">
        <v>2.5170000000000001E-2</v>
      </c>
      <c r="L5" s="10">
        <v>15.07926</v>
      </c>
      <c r="M5" s="86">
        <v>8</v>
      </c>
      <c r="N5" s="40">
        <v>2.5170000000000001E-2</v>
      </c>
      <c r="O5" s="10">
        <v>3.38835</v>
      </c>
      <c r="P5" s="86">
        <v>8</v>
      </c>
      <c r="Q5" s="40">
        <v>2.5170000000000001E-2</v>
      </c>
      <c r="R5" s="10">
        <v>11.690909999999999</v>
      </c>
      <c r="S5" s="146">
        <v>8</v>
      </c>
      <c r="T5" s="40">
        <v>2.5170000000000001E-2</v>
      </c>
      <c r="U5" s="10">
        <v>64.030259999999998</v>
      </c>
      <c r="V5" s="1" t="s">
        <v>1074</v>
      </c>
    </row>
    <row r="6" spans="1:22" x14ac:dyDescent="0.15">
      <c r="A6" s="7" t="s">
        <v>10</v>
      </c>
      <c r="B6" s="8" t="s">
        <v>46</v>
      </c>
      <c r="C6" s="1" t="s">
        <v>1072</v>
      </c>
      <c r="D6" s="1" t="s">
        <v>1073</v>
      </c>
      <c r="E6" s="3" t="s">
        <v>16</v>
      </c>
      <c r="F6" s="3">
        <v>8</v>
      </c>
      <c r="G6" s="146">
        <v>8</v>
      </c>
      <c r="H6" s="40">
        <v>2.792E-2</v>
      </c>
      <c r="I6" s="9">
        <v>51.680696999999995</v>
      </c>
      <c r="J6" s="146">
        <v>8</v>
      </c>
      <c r="K6" s="40">
        <v>2.792E-2</v>
      </c>
      <c r="L6" s="9">
        <v>14.093390999999999</v>
      </c>
      <c r="M6" s="86">
        <v>8</v>
      </c>
      <c r="N6" s="40">
        <v>2.792E-2</v>
      </c>
      <c r="O6" s="9">
        <v>3.5081879999999996</v>
      </c>
      <c r="P6" s="86">
        <v>8</v>
      </c>
      <c r="Q6" s="40">
        <v>2.792E-2</v>
      </c>
      <c r="R6" s="10">
        <v>10.585203</v>
      </c>
      <c r="S6" s="146">
        <v>8</v>
      </c>
      <c r="T6" s="40">
        <v>2.792E-2</v>
      </c>
      <c r="U6" s="10">
        <v>65.774087999999992</v>
      </c>
      <c r="V6" s="1" t="s">
        <v>1074</v>
      </c>
    </row>
    <row r="7" spans="1:22" s="69" customFormat="1" x14ac:dyDescent="0.15">
      <c r="A7" s="7" t="s">
        <v>10</v>
      </c>
      <c r="B7" s="8" t="s">
        <v>46</v>
      </c>
      <c r="C7" s="1" t="s">
        <v>1072</v>
      </c>
      <c r="D7" s="1" t="s">
        <v>1073</v>
      </c>
      <c r="E7" s="3" t="s">
        <v>9</v>
      </c>
      <c r="F7" s="3">
        <v>8</v>
      </c>
      <c r="G7" s="146">
        <v>8</v>
      </c>
      <c r="H7" s="40">
        <v>2.6589999999999999E-2</v>
      </c>
      <c r="I7" s="9">
        <v>40.175459999999994</v>
      </c>
      <c r="J7" s="146">
        <v>8</v>
      </c>
      <c r="K7" s="40">
        <v>2.6589999999999999E-2</v>
      </c>
      <c r="L7" s="9">
        <v>10.657170000000001</v>
      </c>
      <c r="M7" s="86">
        <v>8</v>
      </c>
      <c r="N7" s="40">
        <v>2.6589999999999999E-2</v>
      </c>
      <c r="O7" s="9">
        <v>3.1222799999999999</v>
      </c>
      <c r="P7" s="86">
        <v>8</v>
      </c>
      <c r="Q7" s="40">
        <v>2.6589999999999999E-2</v>
      </c>
      <c r="R7" s="10">
        <v>7.5348900000000008</v>
      </c>
      <c r="S7" s="146">
        <v>8</v>
      </c>
      <c r="T7" s="40">
        <v>2.6589999999999999E-2</v>
      </c>
      <c r="U7" s="10">
        <v>50.832629999999995</v>
      </c>
      <c r="V7" s="3" t="s">
        <v>1075</v>
      </c>
    </row>
    <row r="8" spans="1:22" x14ac:dyDescent="0.15">
      <c r="A8" s="7" t="s">
        <v>10</v>
      </c>
      <c r="B8" s="8" t="s">
        <v>46</v>
      </c>
      <c r="C8" s="1" t="s">
        <v>1072</v>
      </c>
      <c r="D8" s="1" t="s">
        <v>1073</v>
      </c>
      <c r="E8" s="3" t="s">
        <v>9</v>
      </c>
      <c r="F8" s="3">
        <v>9</v>
      </c>
      <c r="G8" s="146">
        <v>9</v>
      </c>
      <c r="H8" s="40">
        <v>3.0019999999999998E-2</v>
      </c>
      <c r="I8" s="9">
        <v>40.950119999999998</v>
      </c>
      <c r="J8" s="146">
        <v>9</v>
      </c>
      <c r="K8" s="40">
        <v>3.0019999999999998E-2</v>
      </c>
      <c r="L8" s="9">
        <v>11.917719999999999</v>
      </c>
      <c r="M8" s="86">
        <v>9</v>
      </c>
      <c r="N8" s="40">
        <v>3.0019999999999998E-2</v>
      </c>
      <c r="O8" s="9">
        <v>3.1759200000000001</v>
      </c>
      <c r="P8" s="86">
        <v>9</v>
      </c>
      <c r="Q8" s="40">
        <v>3.0019999999999998E-2</v>
      </c>
      <c r="R8" s="10">
        <v>8.7417999999999996</v>
      </c>
      <c r="S8" s="146">
        <v>9</v>
      </c>
      <c r="T8" s="40">
        <v>3.0019999999999998E-2</v>
      </c>
      <c r="U8" s="10">
        <v>52.867840000000001</v>
      </c>
      <c r="V8" s="3" t="s">
        <v>1075</v>
      </c>
    </row>
    <row r="9" spans="1:22" x14ac:dyDescent="0.15">
      <c r="A9" s="7" t="s">
        <v>10</v>
      </c>
      <c r="B9" s="8" t="s">
        <v>46</v>
      </c>
      <c r="C9" s="1" t="s">
        <v>1072</v>
      </c>
      <c r="D9" s="1" t="s">
        <v>1073</v>
      </c>
      <c r="E9" s="1" t="s">
        <v>9</v>
      </c>
      <c r="F9" s="1">
        <v>11</v>
      </c>
      <c r="G9" s="146">
        <v>11</v>
      </c>
      <c r="H9" s="40">
        <v>3.4470000000000001E-2</v>
      </c>
      <c r="I9" s="10">
        <v>46.583839999999995</v>
      </c>
      <c r="J9" s="146">
        <v>11</v>
      </c>
      <c r="K9" s="40">
        <v>3.4470000000000001E-2</v>
      </c>
      <c r="L9" s="10">
        <v>12.99222</v>
      </c>
      <c r="M9" s="86">
        <v>11</v>
      </c>
      <c r="N9" s="40">
        <v>3.4470000000000001E-2</v>
      </c>
      <c r="O9" s="10">
        <v>3.3899799999999995</v>
      </c>
      <c r="P9" s="86">
        <v>11</v>
      </c>
      <c r="Q9" s="40">
        <v>3.4470000000000001E-2</v>
      </c>
      <c r="R9" s="10">
        <v>9.6022400000000001</v>
      </c>
      <c r="S9" s="146">
        <v>11</v>
      </c>
      <c r="T9" s="40">
        <v>3.4470000000000001E-2</v>
      </c>
      <c r="U9" s="10">
        <v>59.576059999999998</v>
      </c>
      <c r="V9" s="3" t="s">
        <v>1075</v>
      </c>
    </row>
    <row r="10" spans="1:22" x14ac:dyDescent="0.15">
      <c r="A10" s="7" t="s">
        <v>10</v>
      </c>
      <c r="B10" s="8" t="s">
        <v>46</v>
      </c>
      <c r="C10" s="1" t="s">
        <v>1072</v>
      </c>
      <c r="D10" s="1" t="s">
        <v>1073</v>
      </c>
      <c r="E10" s="1" t="s">
        <v>9</v>
      </c>
      <c r="F10" s="1">
        <v>12</v>
      </c>
      <c r="G10" s="146">
        <v>12</v>
      </c>
      <c r="H10" s="40">
        <v>2.743E-2</v>
      </c>
      <c r="I10" s="10">
        <v>40.864519999999999</v>
      </c>
      <c r="J10" s="146">
        <v>12</v>
      </c>
      <c r="K10" s="40">
        <v>2.743E-2</v>
      </c>
      <c r="L10" s="10">
        <v>12.14251</v>
      </c>
      <c r="M10" s="86">
        <v>12</v>
      </c>
      <c r="N10" s="40">
        <v>2.743E-2</v>
      </c>
      <c r="O10" s="10">
        <v>3.4422199999999998</v>
      </c>
      <c r="P10" s="86">
        <v>12</v>
      </c>
      <c r="Q10" s="40">
        <v>2.743E-2</v>
      </c>
      <c r="R10" s="10">
        <v>8.700289999999999</v>
      </c>
      <c r="S10" s="146">
        <v>12</v>
      </c>
      <c r="T10" s="40">
        <v>2.743E-2</v>
      </c>
      <c r="U10" s="10">
        <v>53.00703</v>
      </c>
      <c r="V10" s="3" t="s">
        <v>1075</v>
      </c>
    </row>
    <row r="11" spans="1:22" x14ac:dyDescent="0.15">
      <c r="A11" s="11" t="s">
        <v>5</v>
      </c>
      <c r="B11" s="12" t="s">
        <v>6</v>
      </c>
      <c r="C11" s="3" t="s">
        <v>7</v>
      </c>
      <c r="D11" s="3" t="s">
        <v>408</v>
      </c>
      <c r="E11" s="3" t="s">
        <v>16</v>
      </c>
      <c r="F11" s="3">
        <v>1</v>
      </c>
      <c r="G11" s="146">
        <v>1</v>
      </c>
      <c r="H11" s="40">
        <v>30</v>
      </c>
      <c r="I11" s="9">
        <v>300.45999999999998</v>
      </c>
      <c r="J11" s="147">
        <v>1</v>
      </c>
      <c r="K11" s="40">
        <v>30</v>
      </c>
      <c r="L11" s="9">
        <v>57</v>
      </c>
      <c r="M11" s="88">
        <v>1</v>
      </c>
      <c r="N11" s="40">
        <v>30</v>
      </c>
      <c r="O11" s="9">
        <v>2.1</v>
      </c>
      <c r="P11" s="88">
        <v>1</v>
      </c>
      <c r="Q11" s="40">
        <v>30</v>
      </c>
      <c r="R11" s="9">
        <v>54.54</v>
      </c>
      <c r="S11" s="147">
        <v>1</v>
      </c>
      <c r="T11" s="40">
        <v>30</v>
      </c>
      <c r="U11" s="10">
        <v>357</v>
      </c>
      <c r="V11" s="3" t="s">
        <v>885</v>
      </c>
    </row>
    <row r="12" spans="1:22" x14ac:dyDescent="0.15">
      <c r="A12" s="7" t="s">
        <v>10</v>
      </c>
      <c r="B12" s="8" t="s">
        <v>11</v>
      </c>
      <c r="C12" s="1" t="s">
        <v>1410</v>
      </c>
      <c r="D12" s="1" t="s">
        <v>871</v>
      </c>
      <c r="E12" s="1" t="s">
        <v>9</v>
      </c>
      <c r="F12" s="1">
        <v>4</v>
      </c>
      <c r="G12" s="146">
        <v>4</v>
      </c>
      <c r="H12" s="40">
        <v>3.7999999999999999E-2</v>
      </c>
      <c r="I12" s="10">
        <v>21.874665</v>
      </c>
      <c r="J12" s="146">
        <v>4</v>
      </c>
      <c r="K12" s="40">
        <v>3.7999999999999999E-2</v>
      </c>
      <c r="L12" s="10">
        <v>18.164032500000005</v>
      </c>
      <c r="M12" s="86">
        <v>4</v>
      </c>
      <c r="N12" s="40">
        <v>3.7999999999999999E-2</v>
      </c>
      <c r="O12" s="10">
        <v>6.3557900000000007</v>
      </c>
      <c r="P12" s="86">
        <v>4</v>
      </c>
      <c r="Q12" s="40">
        <v>3.7999999999999999E-2</v>
      </c>
      <c r="R12" s="10">
        <v>11.808242500000002</v>
      </c>
      <c r="S12" s="146">
        <v>4</v>
      </c>
      <c r="T12" s="40">
        <v>3.7999999999999999E-2</v>
      </c>
      <c r="U12" s="10">
        <v>40.038697500000005</v>
      </c>
      <c r="V12" s="1" t="s">
        <v>875</v>
      </c>
    </row>
    <row r="13" spans="1:22" x14ac:dyDescent="0.15">
      <c r="A13" s="7" t="s">
        <v>10</v>
      </c>
      <c r="B13" s="8" t="s">
        <v>11</v>
      </c>
      <c r="C13" s="1" t="s">
        <v>254</v>
      </c>
      <c r="D13" s="1" t="s">
        <v>872</v>
      </c>
      <c r="E13" s="1" t="s">
        <v>9</v>
      </c>
      <c r="F13" s="1">
        <v>5</v>
      </c>
      <c r="G13" s="146">
        <v>5</v>
      </c>
      <c r="H13" s="40">
        <v>3.4200000000000001E-2</v>
      </c>
      <c r="I13" s="10">
        <v>25.857144000000002</v>
      </c>
      <c r="J13" s="146">
        <v>5</v>
      </c>
      <c r="K13" s="40">
        <v>3.4200000000000001E-2</v>
      </c>
      <c r="L13" s="10">
        <v>18.761202000000001</v>
      </c>
      <c r="M13" s="86">
        <v>5</v>
      </c>
      <c r="N13" s="40">
        <v>3.4200000000000001E-2</v>
      </c>
      <c r="O13" s="10">
        <v>6.39297</v>
      </c>
      <c r="P13" s="86">
        <v>5</v>
      </c>
      <c r="Q13" s="40">
        <v>3.4200000000000001E-2</v>
      </c>
      <c r="R13" s="10">
        <v>12.368232000000001</v>
      </c>
      <c r="S13" s="146">
        <v>5</v>
      </c>
      <c r="T13" s="40">
        <v>3.4200000000000001E-2</v>
      </c>
      <c r="U13" s="10">
        <v>44.618346000000003</v>
      </c>
      <c r="V13" s="1" t="s">
        <v>875</v>
      </c>
    </row>
    <row r="14" spans="1:22" x14ac:dyDescent="0.15">
      <c r="A14" s="11" t="s">
        <v>10</v>
      </c>
      <c r="B14" s="12" t="s">
        <v>11</v>
      </c>
      <c r="C14" s="3" t="s">
        <v>12</v>
      </c>
      <c r="D14" s="3" t="s">
        <v>994</v>
      </c>
      <c r="E14" s="3"/>
      <c r="F14" s="3">
        <v>1</v>
      </c>
      <c r="G14" s="146">
        <v>1</v>
      </c>
      <c r="H14" s="40">
        <v>4.2470000000000001E-2</v>
      </c>
      <c r="I14" s="9">
        <v>32.94</v>
      </c>
      <c r="J14" s="146">
        <v>1</v>
      </c>
      <c r="K14" s="40">
        <v>4.2470000000000001E-2</v>
      </c>
      <c r="L14" s="9">
        <v>22.970000000000002</v>
      </c>
      <c r="M14" s="86">
        <v>1</v>
      </c>
      <c r="N14" s="40">
        <v>4.2470000000000001E-2</v>
      </c>
      <c r="O14" s="9">
        <v>4.78</v>
      </c>
      <c r="P14" s="86">
        <v>1</v>
      </c>
      <c r="Q14" s="40">
        <v>4.2470000000000001E-2</v>
      </c>
      <c r="R14" s="9">
        <v>18.190000000000001</v>
      </c>
      <c r="S14" s="146">
        <v>1</v>
      </c>
      <c r="T14" s="40">
        <v>4.2470000000000001E-2</v>
      </c>
      <c r="U14" s="10">
        <v>55.91</v>
      </c>
      <c r="V14" s="3" t="s">
        <v>8</v>
      </c>
    </row>
    <row r="15" spans="1:22" x14ac:dyDescent="0.15">
      <c r="A15" s="7" t="s">
        <v>10</v>
      </c>
      <c r="B15" s="8" t="s">
        <v>11</v>
      </c>
      <c r="C15" s="3" t="s">
        <v>13</v>
      </c>
      <c r="D15" s="3" t="s">
        <v>837</v>
      </c>
      <c r="E15" s="3" t="s">
        <v>16</v>
      </c>
      <c r="F15" s="3">
        <v>10</v>
      </c>
      <c r="G15" s="4">
        <v>10</v>
      </c>
      <c r="H15" s="40">
        <v>2.111E-2</v>
      </c>
      <c r="I15" s="9">
        <v>18.662880000000001</v>
      </c>
      <c r="J15" s="4">
        <v>10</v>
      </c>
      <c r="K15" s="40">
        <v>2.111E-2</v>
      </c>
      <c r="L15" s="9">
        <v>9.4487679999999994</v>
      </c>
      <c r="M15" s="114">
        <v>10</v>
      </c>
      <c r="N15" s="40">
        <v>2.111E-2</v>
      </c>
      <c r="O15" s="9">
        <v>3.7679529999999999</v>
      </c>
      <c r="P15" s="3">
        <v>10</v>
      </c>
      <c r="Q15" s="40">
        <v>2.111E-2</v>
      </c>
      <c r="R15" s="9">
        <v>5.6808149999999991</v>
      </c>
      <c r="S15" s="4">
        <v>10</v>
      </c>
      <c r="T15" s="40">
        <v>2.111E-2</v>
      </c>
      <c r="U15" s="10">
        <v>28.111648000000002</v>
      </c>
      <c r="V15" s="3" t="s">
        <v>884</v>
      </c>
    </row>
    <row r="16" spans="1:22" x14ac:dyDescent="0.15">
      <c r="A16" s="7" t="s">
        <v>10</v>
      </c>
      <c r="B16" s="8" t="s">
        <v>11</v>
      </c>
      <c r="C16" s="17" t="s">
        <v>13</v>
      </c>
      <c r="D16" s="17" t="s">
        <v>837</v>
      </c>
      <c r="E16" s="1" t="s">
        <v>9</v>
      </c>
      <c r="F16" s="3">
        <v>2</v>
      </c>
      <c r="G16" s="4">
        <v>2</v>
      </c>
      <c r="H16" s="40">
        <v>1.72E-2</v>
      </c>
      <c r="I16" s="9">
        <v>25.815690000000004</v>
      </c>
      <c r="J16" s="4">
        <v>2</v>
      </c>
      <c r="K16" s="40">
        <v>1.72E-2</v>
      </c>
      <c r="L16" s="10">
        <v>7.6224600000000011</v>
      </c>
      <c r="M16" s="114">
        <v>2</v>
      </c>
      <c r="N16" s="40">
        <v>1.72E-2</v>
      </c>
      <c r="O16" s="9">
        <v>2.5168500000000007</v>
      </c>
      <c r="P16" s="3">
        <v>2</v>
      </c>
      <c r="Q16" s="40">
        <v>1.72E-2</v>
      </c>
      <c r="R16" s="26">
        <v>5.1056100000000004</v>
      </c>
      <c r="S16" s="4">
        <v>2</v>
      </c>
      <c r="T16" s="40">
        <v>1.72E-2</v>
      </c>
      <c r="U16" s="10">
        <v>33.438150000000007</v>
      </c>
      <c r="V16" s="3" t="s">
        <v>1024</v>
      </c>
    </row>
    <row r="17" spans="1:22" x14ac:dyDescent="0.15">
      <c r="A17" s="7" t="s">
        <v>630</v>
      </c>
      <c r="B17" s="8" t="s">
        <v>17</v>
      </c>
      <c r="C17" s="28" t="s">
        <v>15</v>
      </c>
      <c r="D17" s="28" t="s">
        <v>14</v>
      </c>
      <c r="E17" s="29" t="s">
        <v>16</v>
      </c>
      <c r="F17" s="29">
        <v>2</v>
      </c>
      <c r="G17" s="147">
        <v>2</v>
      </c>
      <c r="H17" s="42">
        <v>73</v>
      </c>
      <c r="I17" s="32">
        <v>1252</v>
      </c>
      <c r="J17" s="147">
        <v>2</v>
      </c>
      <c r="K17" s="42">
        <v>73</v>
      </c>
      <c r="L17" s="9">
        <v>681.5</v>
      </c>
      <c r="M17" s="88">
        <v>2</v>
      </c>
      <c r="N17" s="42">
        <v>73</v>
      </c>
      <c r="O17" s="32">
        <v>34</v>
      </c>
      <c r="P17" s="88">
        <v>2</v>
      </c>
      <c r="Q17" s="42">
        <v>73</v>
      </c>
      <c r="R17" s="9">
        <v>647.5</v>
      </c>
      <c r="S17" s="147">
        <v>2</v>
      </c>
      <c r="T17" s="42">
        <v>73</v>
      </c>
      <c r="U17" s="9">
        <v>1933.5</v>
      </c>
      <c r="V17" s="29" t="s">
        <v>896</v>
      </c>
    </row>
    <row r="18" spans="1:22" x14ac:dyDescent="0.15">
      <c r="A18" s="7" t="s">
        <v>630</v>
      </c>
      <c r="B18" s="8" t="s">
        <v>17</v>
      </c>
      <c r="C18" s="28" t="s">
        <v>15</v>
      </c>
      <c r="D18" s="28" t="s">
        <v>14</v>
      </c>
      <c r="E18" s="29" t="s">
        <v>16</v>
      </c>
      <c r="F18" s="29">
        <v>12</v>
      </c>
      <c r="G18" s="146">
        <v>12</v>
      </c>
      <c r="H18" s="40">
        <v>89.71</v>
      </c>
      <c r="I18" s="31">
        <v>1283.92</v>
      </c>
      <c r="J18" s="146">
        <v>12</v>
      </c>
      <c r="K18" s="40">
        <v>89.71</v>
      </c>
      <c r="L18" s="10">
        <v>757.08</v>
      </c>
      <c r="M18" s="86">
        <v>12</v>
      </c>
      <c r="N18" s="40">
        <v>89.71</v>
      </c>
      <c r="O18" s="31">
        <v>32.83</v>
      </c>
      <c r="P18" s="86">
        <v>12</v>
      </c>
      <c r="Q18" s="40">
        <v>89.71</v>
      </c>
      <c r="R18" s="10">
        <v>724.25</v>
      </c>
      <c r="S18" s="146">
        <v>12</v>
      </c>
      <c r="T18" s="40">
        <v>89.71</v>
      </c>
      <c r="U18" s="10">
        <v>2041</v>
      </c>
      <c r="V18" s="29" t="s">
        <v>896</v>
      </c>
    </row>
    <row r="19" spans="1:22" x14ac:dyDescent="0.15">
      <c r="A19" s="7" t="s">
        <v>630</v>
      </c>
      <c r="B19" s="8" t="s">
        <v>17</v>
      </c>
      <c r="C19" s="28" t="s">
        <v>19</v>
      </c>
      <c r="D19" s="28" t="s">
        <v>436</v>
      </c>
      <c r="E19" s="1" t="s">
        <v>18</v>
      </c>
      <c r="F19" s="1">
        <v>16</v>
      </c>
      <c r="G19" s="147">
        <v>16</v>
      </c>
      <c r="H19" s="42">
        <v>46</v>
      </c>
      <c r="I19" s="9">
        <v>990</v>
      </c>
      <c r="J19" s="147">
        <v>16</v>
      </c>
      <c r="K19" s="42">
        <v>46</v>
      </c>
      <c r="L19" s="9">
        <v>595</v>
      </c>
      <c r="M19" s="88">
        <v>16</v>
      </c>
      <c r="N19" s="42">
        <v>46</v>
      </c>
      <c r="O19" s="9">
        <v>26</v>
      </c>
      <c r="P19" s="88">
        <v>16</v>
      </c>
      <c r="Q19" s="42">
        <v>46</v>
      </c>
      <c r="R19" s="9">
        <v>569</v>
      </c>
      <c r="S19" s="147">
        <v>16</v>
      </c>
      <c r="T19" s="42">
        <v>46</v>
      </c>
      <c r="U19" s="9">
        <v>1585</v>
      </c>
      <c r="V19" s="29" t="s">
        <v>26</v>
      </c>
    </row>
    <row r="20" spans="1:22" x14ac:dyDescent="0.15">
      <c r="A20" s="7" t="s">
        <v>10</v>
      </c>
      <c r="B20" s="8" t="s">
        <v>11</v>
      </c>
      <c r="C20" s="17" t="s">
        <v>21</v>
      </c>
      <c r="D20" s="17" t="s">
        <v>512</v>
      </c>
      <c r="E20" s="1" t="s">
        <v>9</v>
      </c>
      <c r="F20" s="1">
        <v>8</v>
      </c>
      <c r="G20" s="146">
        <v>8</v>
      </c>
      <c r="H20" s="40">
        <v>8.8999999999999996E-2</v>
      </c>
      <c r="I20" s="9">
        <v>38.994</v>
      </c>
      <c r="J20" s="146">
        <v>8</v>
      </c>
      <c r="K20" s="40">
        <v>8.8999999999999996E-2</v>
      </c>
      <c r="L20" s="10">
        <v>20.568999999999999</v>
      </c>
      <c r="M20" s="86">
        <v>8</v>
      </c>
      <c r="N20" s="40">
        <v>8.8999999999999996E-2</v>
      </c>
      <c r="O20" s="10">
        <v>7.4370000000000003</v>
      </c>
      <c r="P20" s="86">
        <v>8</v>
      </c>
      <c r="Q20" s="40">
        <v>8.8999999999999996E-2</v>
      </c>
      <c r="R20" s="10">
        <v>13.131999999999998</v>
      </c>
      <c r="S20" s="146">
        <v>8</v>
      </c>
      <c r="T20" s="40">
        <v>8.8999999999999996E-2</v>
      </c>
      <c r="U20" s="10">
        <v>59.563000000000002</v>
      </c>
      <c r="V20" s="1" t="s">
        <v>1024</v>
      </c>
    </row>
    <row r="21" spans="1:22" x14ac:dyDescent="0.15">
      <c r="A21" s="7" t="s">
        <v>5</v>
      </c>
      <c r="B21" s="8" t="s">
        <v>246</v>
      </c>
      <c r="C21" s="1" t="s">
        <v>1186</v>
      </c>
      <c r="D21" s="3" t="s">
        <v>1187</v>
      </c>
      <c r="E21" s="3" t="s">
        <v>1579</v>
      </c>
      <c r="F21" s="3">
        <v>1</v>
      </c>
      <c r="G21" s="146"/>
      <c r="H21" s="40"/>
      <c r="I21" s="86"/>
      <c r="J21" s="146"/>
      <c r="K21" s="86"/>
      <c r="L21" s="86"/>
      <c r="M21" s="86"/>
      <c r="N21" s="86"/>
      <c r="O21" s="86"/>
      <c r="P21" s="86"/>
      <c r="Q21" s="86"/>
      <c r="R21" s="86"/>
      <c r="S21" s="147">
        <v>1</v>
      </c>
      <c r="T21" s="9">
        <v>100</v>
      </c>
      <c r="U21" s="10">
        <v>670</v>
      </c>
      <c r="V21" s="1" t="s">
        <v>1188</v>
      </c>
    </row>
    <row r="22" spans="1:22" x14ac:dyDescent="0.15">
      <c r="A22" s="3" t="s">
        <v>5</v>
      </c>
      <c r="B22" s="2" t="s">
        <v>23</v>
      </c>
      <c r="C22" s="3" t="s">
        <v>404</v>
      </c>
      <c r="D22" s="3" t="s">
        <v>972</v>
      </c>
      <c r="E22" s="3" t="s">
        <v>1579</v>
      </c>
      <c r="F22" s="3">
        <v>1</v>
      </c>
      <c r="G22" s="147"/>
      <c r="H22" s="42"/>
      <c r="I22" s="42"/>
      <c r="J22" s="162"/>
      <c r="K22" s="42"/>
      <c r="L22" s="42"/>
      <c r="M22" s="88"/>
      <c r="N22" s="42"/>
      <c r="O22" s="42"/>
      <c r="P22" s="88"/>
      <c r="Q22" s="42"/>
      <c r="R22" s="42"/>
      <c r="S22" s="147">
        <v>1</v>
      </c>
      <c r="T22" s="42">
        <v>4.16</v>
      </c>
      <c r="U22" s="10">
        <v>272</v>
      </c>
      <c r="V22" s="75" t="s">
        <v>885</v>
      </c>
    </row>
    <row r="23" spans="1:22" x14ac:dyDescent="0.15">
      <c r="A23" s="11" t="s">
        <v>5</v>
      </c>
      <c r="B23" s="12" t="s">
        <v>23</v>
      </c>
      <c r="C23" s="3" t="s">
        <v>404</v>
      </c>
      <c r="D23" s="3" t="s">
        <v>972</v>
      </c>
      <c r="E23" s="3" t="s">
        <v>16</v>
      </c>
      <c r="F23" s="3">
        <v>1</v>
      </c>
      <c r="G23" s="147">
        <v>1</v>
      </c>
      <c r="H23" s="42">
        <v>3.25</v>
      </c>
      <c r="I23" s="42">
        <v>156.19</v>
      </c>
      <c r="J23" s="147">
        <v>1</v>
      </c>
      <c r="K23" s="42">
        <v>3.25</v>
      </c>
      <c r="L23" s="42">
        <v>77.569999999999993</v>
      </c>
      <c r="M23" s="88"/>
      <c r="N23" s="42"/>
      <c r="O23" s="42"/>
      <c r="P23" s="88">
        <v>1</v>
      </c>
      <c r="Q23" s="42">
        <v>3.25</v>
      </c>
      <c r="R23" s="42">
        <v>77.569999999999993</v>
      </c>
      <c r="S23" s="147">
        <v>1</v>
      </c>
      <c r="T23" s="42">
        <v>3.25</v>
      </c>
      <c r="U23" s="40">
        <v>233.76</v>
      </c>
      <c r="V23" s="3" t="s">
        <v>8</v>
      </c>
    </row>
    <row r="24" spans="1:22" x14ac:dyDescent="0.15">
      <c r="A24" s="24" t="s">
        <v>10</v>
      </c>
      <c r="B24" s="25" t="s">
        <v>46</v>
      </c>
      <c r="C24" s="16" t="s">
        <v>382</v>
      </c>
      <c r="D24" s="16" t="s">
        <v>651</v>
      </c>
      <c r="E24" s="16" t="s">
        <v>16</v>
      </c>
      <c r="F24" s="16">
        <v>5</v>
      </c>
      <c r="G24" s="6">
        <v>5</v>
      </c>
      <c r="H24" s="41">
        <v>2.7820000000000001E-2</v>
      </c>
      <c r="I24" s="26">
        <v>33.450000000000003</v>
      </c>
      <c r="J24" s="6">
        <v>5</v>
      </c>
      <c r="K24" s="41">
        <v>2.7820000000000001E-2</v>
      </c>
      <c r="L24" s="26">
        <v>10.23</v>
      </c>
      <c r="M24" s="168">
        <v>5</v>
      </c>
      <c r="N24" s="41">
        <v>2.7820000000000001E-2</v>
      </c>
      <c r="O24" s="26">
        <v>2.4900000000000002</v>
      </c>
      <c r="P24" s="16">
        <v>5</v>
      </c>
      <c r="Q24" s="41">
        <v>2.7820000000000001E-2</v>
      </c>
      <c r="R24" s="10">
        <v>7.74</v>
      </c>
      <c r="S24" s="6">
        <v>5</v>
      </c>
      <c r="T24" s="41">
        <v>2.7820000000000001E-2</v>
      </c>
      <c r="U24" s="10">
        <v>43.680000000000007</v>
      </c>
      <c r="V24" s="16" t="s">
        <v>1091</v>
      </c>
    </row>
    <row r="25" spans="1:22" x14ac:dyDescent="0.15">
      <c r="A25" s="7" t="s">
        <v>217</v>
      </c>
      <c r="B25" s="8" t="s">
        <v>46</v>
      </c>
      <c r="C25" s="1" t="s">
        <v>382</v>
      </c>
      <c r="D25" s="1" t="s">
        <v>651</v>
      </c>
      <c r="E25" s="1" t="s">
        <v>16</v>
      </c>
      <c r="F25" s="1">
        <v>5</v>
      </c>
      <c r="G25" s="5">
        <v>5</v>
      </c>
      <c r="H25" s="40">
        <v>2.6179999999999998E-2</v>
      </c>
      <c r="I25" s="10">
        <v>37.5</v>
      </c>
      <c r="J25" s="5">
        <v>5</v>
      </c>
      <c r="K25" s="40">
        <v>2.6179999999999998E-2</v>
      </c>
      <c r="L25" s="10">
        <v>9.16</v>
      </c>
      <c r="M25" s="80">
        <v>5</v>
      </c>
      <c r="N25" s="40">
        <v>2.6179999999999998E-2</v>
      </c>
      <c r="O25" s="10">
        <v>3.09</v>
      </c>
      <c r="P25" s="1">
        <v>5</v>
      </c>
      <c r="Q25" s="40">
        <v>2.6179999999999998E-2</v>
      </c>
      <c r="R25" s="10">
        <v>6.07</v>
      </c>
      <c r="S25" s="5">
        <v>5</v>
      </c>
      <c r="T25" s="40">
        <v>2.6179999999999998E-2</v>
      </c>
      <c r="U25" s="10">
        <v>46.66</v>
      </c>
      <c r="V25" s="1" t="s">
        <v>1091</v>
      </c>
    </row>
    <row r="26" spans="1:22" x14ac:dyDescent="0.15">
      <c r="A26" s="7" t="s">
        <v>10</v>
      </c>
      <c r="B26" s="8" t="s">
        <v>46</v>
      </c>
      <c r="C26" s="1" t="s">
        <v>382</v>
      </c>
      <c r="D26" s="1" t="s">
        <v>651</v>
      </c>
      <c r="E26" s="1" t="s">
        <v>9</v>
      </c>
      <c r="F26" s="1">
        <v>27</v>
      </c>
      <c r="G26" s="5">
        <v>27</v>
      </c>
      <c r="H26" s="40">
        <v>2.0199999999999999E-2</v>
      </c>
      <c r="I26" s="10">
        <v>51.5</v>
      </c>
      <c r="J26" s="5">
        <v>27</v>
      </c>
      <c r="K26" s="40">
        <v>2.0199999999999999E-2</v>
      </c>
      <c r="L26" s="9">
        <v>9</v>
      </c>
      <c r="M26" s="80">
        <v>27</v>
      </c>
      <c r="N26" s="40">
        <v>2.0199999999999999E-2</v>
      </c>
      <c r="O26" s="10">
        <v>3</v>
      </c>
      <c r="P26" s="1">
        <v>27</v>
      </c>
      <c r="Q26" s="40">
        <v>2.0199999999999999E-2</v>
      </c>
      <c r="R26" s="10">
        <v>6</v>
      </c>
      <c r="S26" s="5">
        <v>27</v>
      </c>
      <c r="T26" s="40">
        <v>2.0199999999999999E-2</v>
      </c>
      <c r="U26" s="10">
        <v>63</v>
      </c>
      <c r="V26" s="1" t="s">
        <v>1163</v>
      </c>
    </row>
    <row r="27" spans="1:22" x14ac:dyDescent="0.15">
      <c r="A27" s="7" t="s">
        <v>10</v>
      </c>
      <c r="B27" s="8" t="s">
        <v>46</v>
      </c>
      <c r="C27" s="3" t="s">
        <v>652</v>
      </c>
      <c r="D27" s="1" t="s">
        <v>653</v>
      </c>
      <c r="E27" s="3" t="s">
        <v>18</v>
      </c>
      <c r="F27" s="3">
        <v>84</v>
      </c>
      <c r="G27" s="146">
        <v>84</v>
      </c>
      <c r="H27" s="40">
        <v>5.0900000000000001E-2</v>
      </c>
      <c r="I27" s="9">
        <v>74.3</v>
      </c>
      <c r="J27" s="146">
        <v>84</v>
      </c>
      <c r="K27" s="40">
        <v>5.0900000000000001E-2</v>
      </c>
      <c r="L27" s="9">
        <v>10.199999999999999</v>
      </c>
      <c r="M27" s="86">
        <v>84</v>
      </c>
      <c r="N27" s="40">
        <v>5.0900000000000001E-2</v>
      </c>
      <c r="O27" s="9">
        <v>4</v>
      </c>
      <c r="P27" s="86">
        <v>84</v>
      </c>
      <c r="Q27" s="40">
        <v>5.0900000000000001E-2</v>
      </c>
      <c r="R27" s="10">
        <v>6.1999999999999993</v>
      </c>
      <c r="S27" s="146">
        <v>84</v>
      </c>
      <c r="T27" s="40">
        <v>5.0900000000000001E-2</v>
      </c>
      <c r="U27" s="10">
        <v>95.1</v>
      </c>
      <c r="V27" s="3" t="s">
        <v>964</v>
      </c>
    </row>
    <row r="28" spans="1:22" x14ac:dyDescent="0.15">
      <c r="A28" s="7" t="s">
        <v>10</v>
      </c>
      <c r="B28" s="8" t="s">
        <v>46</v>
      </c>
      <c r="C28" s="3" t="s">
        <v>866</v>
      </c>
      <c r="D28" s="3" t="s">
        <v>686</v>
      </c>
      <c r="E28" s="3" t="s">
        <v>9</v>
      </c>
      <c r="F28" s="3">
        <v>4</v>
      </c>
      <c r="G28" s="146">
        <v>4</v>
      </c>
      <c r="H28" s="40">
        <v>3.2000000000000001E-2</v>
      </c>
      <c r="I28" s="10">
        <v>44</v>
      </c>
      <c r="J28" s="146"/>
      <c r="K28" s="86"/>
      <c r="L28" s="86"/>
      <c r="M28" s="86"/>
      <c r="N28" s="86"/>
      <c r="O28" s="86"/>
      <c r="P28" s="86"/>
      <c r="Q28" s="86"/>
      <c r="R28" s="86"/>
      <c r="S28" s="146"/>
      <c r="T28" s="86"/>
      <c r="U28" s="10"/>
      <c r="V28" s="3" t="s">
        <v>910</v>
      </c>
    </row>
    <row r="29" spans="1:22" x14ac:dyDescent="0.15">
      <c r="A29" s="7" t="s">
        <v>630</v>
      </c>
      <c r="B29" s="8" t="s">
        <v>17</v>
      </c>
      <c r="C29" s="28" t="s">
        <v>24</v>
      </c>
      <c r="D29" s="28" t="s">
        <v>437</v>
      </c>
      <c r="E29" s="28" t="s">
        <v>25</v>
      </c>
      <c r="F29" s="28">
        <v>39</v>
      </c>
      <c r="G29" s="146">
        <v>39</v>
      </c>
      <c r="H29" s="40">
        <v>126.7</v>
      </c>
      <c r="I29" s="32">
        <v>2037</v>
      </c>
      <c r="J29" s="146">
        <v>39</v>
      </c>
      <c r="K29" s="40">
        <v>126.7</v>
      </c>
      <c r="L29" s="10">
        <v>1881</v>
      </c>
      <c r="M29" s="86">
        <v>39</v>
      </c>
      <c r="N29" s="40">
        <v>126.7</v>
      </c>
      <c r="O29" s="32">
        <v>47</v>
      </c>
      <c r="P29" s="86">
        <v>39</v>
      </c>
      <c r="Q29" s="40">
        <v>126.7</v>
      </c>
      <c r="R29" s="9">
        <v>1834</v>
      </c>
      <c r="S29" s="146">
        <v>39</v>
      </c>
      <c r="T29" s="40">
        <v>126.7</v>
      </c>
      <c r="U29" s="10">
        <v>3918</v>
      </c>
      <c r="V29" s="28" t="s">
        <v>27</v>
      </c>
    </row>
    <row r="30" spans="1:22" x14ac:dyDescent="0.15">
      <c r="A30" s="7" t="s">
        <v>630</v>
      </c>
      <c r="B30" s="8" t="s">
        <v>17</v>
      </c>
      <c r="C30" s="29" t="s">
        <v>24</v>
      </c>
      <c r="D30" s="29" t="s">
        <v>437</v>
      </c>
      <c r="E30" s="29" t="s">
        <v>25</v>
      </c>
      <c r="F30" s="29">
        <v>3</v>
      </c>
      <c r="G30" s="147">
        <v>3</v>
      </c>
      <c r="H30" s="42">
        <v>137</v>
      </c>
      <c r="I30" s="32">
        <v>1860</v>
      </c>
      <c r="J30" s="147">
        <v>3</v>
      </c>
      <c r="K30" s="42">
        <v>137</v>
      </c>
      <c r="L30" s="9">
        <v>1037</v>
      </c>
      <c r="M30" s="88">
        <v>3</v>
      </c>
      <c r="N30" s="42">
        <v>137</v>
      </c>
      <c r="O30" s="32">
        <v>42</v>
      </c>
      <c r="P30" s="88">
        <v>3</v>
      </c>
      <c r="Q30" s="42">
        <v>137</v>
      </c>
      <c r="R30" s="9">
        <v>995</v>
      </c>
      <c r="S30" s="147">
        <v>3</v>
      </c>
      <c r="T30" s="42">
        <v>137</v>
      </c>
      <c r="U30" s="9">
        <v>2897</v>
      </c>
      <c r="V30" s="29" t="s">
        <v>26</v>
      </c>
    </row>
    <row r="31" spans="1:22" x14ac:dyDescent="0.15">
      <c r="A31" s="7" t="s">
        <v>630</v>
      </c>
      <c r="B31" s="8" t="s">
        <v>31</v>
      </c>
      <c r="C31" s="3" t="s">
        <v>29</v>
      </c>
      <c r="D31" s="3" t="s">
        <v>438</v>
      </c>
      <c r="E31" s="1" t="s">
        <v>16</v>
      </c>
      <c r="F31" s="1">
        <v>2</v>
      </c>
      <c r="G31" s="146">
        <v>2</v>
      </c>
      <c r="H31" s="40">
        <v>370</v>
      </c>
      <c r="I31" s="10">
        <v>2500</v>
      </c>
      <c r="J31" s="146"/>
      <c r="K31" s="40"/>
      <c r="L31" s="10"/>
      <c r="M31" s="86">
        <v>2</v>
      </c>
      <c r="N31" s="40">
        <v>370</v>
      </c>
      <c r="O31" s="10">
        <v>52</v>
      </c>
      <c r="P31" s="86"/>
      <c r="Q31" s="40"/>
      <c r="R31" s="10"/>
      <c r="S31" s="146"/>
      <c r="T31" s="40"/>
      <c r="U31" s="10"/>
      <c r="V31" s="1" t="s">
        <v>28</v>
      </c>
    </row>
    <row r="32" spans="1:22" x14ac:dyDescent="0.15">
      <c r="A32" s="7" t="s">
        <v>630</v>
      </c>
      <c r="B32" s="8" t="s">
        <v>31</v>
      </c>
      <c r="C32" s="28" t="s">
        <v>29</v>
      </c>
      <c r="D32" s="28" t="s">
        <v>438</v>
      </c>
      <c r="E32" s="29" t="s">
        <v>25</v>
      </c>
      <c r="F32" s="29">
        <v>34</v>
      </c>
      <c r="G32" s="146">
        <v>34</v>
      </c>
      <c r="H32" s="40">
        <v>277.5</v>
      </c>
      <c r="I32" s="10">
        <v>2760</v>
      </c>
      <c r="J32" s="146">
        <v>34</v>
      </c>
      <c r="K32" s="40">
        <v>277.5</v>
      </c>
      <c r="L32" s="9">
        <v>1600</v>
      </c>
      <c r="M32" s="86"/>
      <c r="N32" s="40"/>
      <c r="O32" s="31"/>
      <c r="P32" s="99"/>
      <c r="Q32" s="44"/>
      <c r="R32" s="10"/>
      <c r="S32" s="146">
        <v>34</v>
      </c>
      <c r="T32" s="40">
        <v>277.5</v>
      </c>
      <c r="U32" s="9">
        <v>4370</v>
      </c>
      <c r="V32" s="29" t="s">
        <v>30</v>
      </c>
    </row>
    <row r="33" spans="1:22" x14ac:dyDescent="0.15">
      <c r="A33" s="11" t="s">
        <v>32</v>
      </c>
      <c r="B33" s="12" t="s">
        <v>73</v>
      </c>
      <c r="C33" s="3" t="s">
        <v>1532</v>
      </c>
      <c r="D33" s="3" t="s">
        <v>1533</v>
      </c>
      <c r="E33" s="3" t="s">
        <v>16</v>
      </c>
      <c r="F33" s="3">
        <v>1</v>
      </c>
      <c r="G33" s="146">
        <v>1</v>
      </c>
      <c r="H33" s="40">
        <v>3.75</v>
      </c>
      <c r="I33" s="13">
        <v>162</v>
      </c>
      <c r="J33" s="146">
        <v>1</v>
      </c>
      <c r="K33" s="40">
        <v>3.75</v>
      </c>
      <c r="L33" s="13">
        <v>67</v>
      </c>
      <c r="M33" s="86">
        <v>1</v>
      </c>
      <c r="N33" s="40">
        <v>3.75</v>
      </c>
      <c r="O33" s="13">
        <v>7</v>
      </c>
      <c r="P33" s="86">
        <v>1</v>
      </c>
      <c r="Q33" s="40">
        <v>3.75</v>
      </c>
      <c r="R33" s="9">
        <v>60</v>
      </c>
      <c r="S33" s="146">
        <v>1</v>
      </c>
      <c r="T33" s="40">
        <v>3.75</v>
      </c>
      <c r="U33" s="10">
        <v>229</v>
      </c>
      <c r="V33" s="3" t="s">
        <v>8</v>
      </c>
    </row>
    <row r="34" spans="1:22" x14ac:dyDescent="0.15">
      <c r="A34" s="11" t="s">
        <v>32</v>
      </c>
      <c r="B34" s="12" t="s">
        <v>33</v>
      </c>
      <c r="C34" s="3" t="s">
        <v>34</v>
      </c>
      <c r="D34" s="3" t="s">
        <v>745</v>
      </c>
      <c r="E34" s="3" t="s">
        <v>16</v>
      </c>
      <c r="F34" s="3">
        <v>1</v>
      </c>
      <c r="G34" s="146">
        <v>1</v>
      </c>
      <c r="H34" s="40">
        <v>4.4000000000000004</v>
      </c>
      <c r="I34" s="13">
        <v>130.30000000000001</v>
      </c>
      <c r="J34" s="146">
        <v>1</v>
      </c>
      <c r="K34" s="40">
        <v>4.4000000000000004</v>
      </c>
      <c r="L34" s="13">
        <v>78.72</v>
      </c>
      <c r="M34" s="86">
        <v>1</v>
      </c>
      <c r="N34" s="40">
        <v>4.4000000000000004</v>
      </c>
      <c r="O34" s="13">
        <v>2.57</v>
      </c>
      <c r="P34" s="86">
        <v>1</v>
      </c>
      <c r="Q34" s="40">
        <v>4.4000000000000004</v>
      </c>
      <c r="R34" s="9">
        <v>76.150000000000006</v>
      </c>
      <c r="S34" s="146">
        <v>1</v>
      </c>
      <c r="T34" s="40">
        <v>4.4000000000000004</v>
      </c>
      <c r="U34" s="10">
        <v>209.02</v>
      </c>
      <c r="V34" s="3" t="s">
        <v>940</v>
      </c>
    </row>
    <row r="35" spans="1:22" x14ac:dyDescent="0.15">
      <c r="A35" s="11" t="s">
        <v>32</v>
      </c>
      <c r="B35" s="12" t="s">
        <v>33</v>
      </c>
      <c r="C35" s="3" t="s">
        <v>34</v>
      </c>
      <c r="D35" s="3" t="s">
        <v>745</v>
      </c>
      <c r="E35" s="3" t="s">
        <v>16</v>
      </c>
      <c r="F35" s="3">
        <v>1</v>
      </c>
      <c r="G35" s="146">
        <v>1</v>
      </c>
      <c r="H35" s="40">
        <v>3.5</v>
      </c>
      <c r="I35" s="13">
        <v>114.8</v>
      </c>
      <c r="J35" s="146">
        <v>1</v>
      </c>
      <c r="K35" s="40">
        <v>3.5</v>
      </c>
      <c r="L35" s="13">
        <v>80.66</v>
      </c>
      <c r="M35" s="86">
        <v>1</v>
      </c>
      <c r="N35" s="40">
        <v>3.5</v>
      </c>
      <c r="O35" s="13">
        <v>9.44</v>
      </c>
      <c r="P35" s="86">
        <v>1</v>
      </c>
      <c r="Q35" s="40">
        <v>3.5</v>
      </c>
      <c r="R35" s="9">
        <v>71.22</v>
      </c>
      <c r="S35" s="146">
        <v>1</v>
      </c>
      <c r="T35" s="40">
        <v>3.5</v>
      </c>
      <c r="U35" s="10">
        <v>195.45999999999998</v>
      </c>
      <c r="V35" s="3" t="s">
        <v>940</v>
      </c>
    </row>
    <row r="36" spans="1:22" x14ac:dyDescent="0.15">
      <c r="A36" s="7" t="s">
        <v>32</v>
      </c>
      <c r="B36" s="8" t="s">
        <v>33</v>
      </c>
      <c r="C36" s="17" t="s">
        <v>35</v>
      </c>
      <c r="D36" s="17" t="s">
        <v>800</v>
      </c>
      <c r="E36" s="35" t="s">
        <v>9</v>
      </c>
      <c r="F36" s="36">
        <v>1</v>
      </c>
      <c r="G36" s="156">
        <v>1</v>
      </c>
      <c r="H36" s="40">
        <v>6.35</v>
      </c>
      <c r="I36" s="18">
        <v>238.5</v>
      </c>
      <c r="J36" s="156">
        <v>1</v>
      </c>
      <c r="K36" s="40">
        <v>6.35</v>
      </c>
      <c r="L36" s="18">
        <v>70</v>
      </c>
      <c r="M36" s="116">
        <v>1</v>
      </c>
      <c r="N36" s="40">
        <v>6.35</v>
      </c>
      <c r="O36" s="18">
        <v>12</v>
      </c>
      <c r="P36" s="36">
        <v>1</v>
      </c>
      <c r="Q36" s="42">
        <v>6.35</v>
      </c>
      <c r="R36" s="10">
        <v>58</v>
      </c>
      <c r="S36" s="156">
        <v>1</v>
      </c>
      <c r="T36" s="40">
        <v>6.35</v>
      </c>
      <c r="U36" s="10">
        <v>308.5</v>
      </c>
      <c r="V36" s="36" t="s">
        <v>941</v>
      </c>
    </row>
    <row r="37" spans="1:22" x14ac:dyDescent="0.15">
      <c r="A37" s="8" t="s">
        <v>93</v>
      </c>
      <c r="B37" s="8" t="s">
        <v>835</v>
      </c>
      <c r="C37" s="8" t="s">
        <v>1355</v>
      </c>
      <c r="D37" s="8" t="s">
        <v>1356</v>
      </c>
      <c r="E37" s="8" t="s">
        <v>16</v>
      </c>
      <c r="F37" s="8">
        <v>1</v>
      </c>
      <c r="G37" s="145"/>
      <c r="H37" s="72"/>
      <c r="I37" s="72"/>
      <c r="J37" s="160"/>
      <c r="K37" s="72"/>
      <c r="L37" s="72"/>
      <c r="M37" s="85"/>
      <c r="N37" s="72"/>
      <c r="O37" s="72"/>
      <c r="P37" s="85"/>
      <c r="Q37" s="72"/>
      <c r="R37" s="72"/>
      <c r="S37" s="145">
        <v>1</v>
      </c>
      <c r="T37" s="72">
        <v>5.3999999999999999E-2</v>
      </c>
      <c r="U37" s="71">
        <v>43.1</v>
      </c>
      <c r="V37" s="3" t="s">
        <v>1569</v>
      </c>
    </row>
    <row r="38" spans="1:22" x14ac:dyDescent="0.15">
      <c r="A38" s="8" t="s">
        <v>93</v>
      </c>
      <c r="B38" s="8" t="s">
        <v>835</v>
      </c>
      <c r="C38" s="8" t="s">
        <v>1355</v>
      </c>
      <c r="D38" s="8" t="s">
        <v>1356</v>
      </c>
      <c r="E38" s="8" t="s">
        <v>16</v>
      </c>
      <c r="F38" s="8">
        <v>1</v>
      </c>
      <c r="G38" s="145"/>
      <c r="H38" s="72"/>
      <c r="I38" s="72"/>
      <c r="J38" s="160"/>
      <c r="K38" s="72"/>
      <c r="L38" s="72"/>
      <c r="M38" s="85"/>
      <c r="N38" s="72"/>
      <c r="O38" s="72"/>
      <c r="P38" s="85"/>
      <c r="Q38" s="72"/>
      <c r="R38" s="72"/>
      <c r="S38" s="145">
        <v>1</v>
      </c>
      <c r="T38" s="72">
        <v>5.3999999999999999E-2</v>
      </c>
      <c r="U38" s="71">
        <v>38.9</v>
      </c>
      <c r="V38" s="3" t="s">
        <v>1569</v>
      </c>
    </row>
    <row r="39" spans="1:22" x14ac:dyDescent="0.15">
      <c r="A39" s="8" t="s">
        <v>93</v>
      </c>
      <c r="B39" s="8" t="s">
        <v>835</v>
      </c>
      <c r="C39" s="8" t="s">
        <v>1355</v>
      </c>
      <c r="D39" s="8" t="s">
        <v>1356</v>
      </c>
      <c r="E39" s="8" t="s">
        <v>16</v>
      </c>
      <c r="F39" s="8">
        <v>1</v>
      </c>
      <c r="G39" s="145"/>
      <c r="H39" s="72"/>
      <c r="I39" s="72"/>
      <c r="J39" s="160"/>
      <c r="K39" s="72"/>
      <c r="L39" s="72"/>
      <c r="M39" s="85"/>
      <c r="N39" s="72"/>
      <c r="O39" s="72"/>
      <c r="P39" s="85"/>
      <c r="Q39" s="72"/>
      <c r="R39" s="72"/>
      <c r="S39" s="145">
        <v>1</v>
      </c>
      <c r="T39" s="72">
        <v>5.3999999999999999E-2</v>
      </c>
      <c r="U39" s="71">
        <v>41.9</v>
      </c>
      <c r="V39" s="3" t="s">
        <v>1569</v>
      </c>
    </row>
    <row r="40" spans="1:22" x14ac:dyDescent="0.15">
      <c r="A40" s="8" t="s">
        <v>93</v>
      </c>
      <c r="B40" s="8" t="s">
        <v>835</v>
      </c>
      <c r="C40" s="8" t="s">
        <v>1355</v>
      </c>
      <c r="D40" s="8" t="s">
        <v>1356</v>
      </c>
      <c r="E40" s="8" t="s">
        <v>16</v>
      </c>
      <c r="F40" s="8">
        <v>1</v>
      </c>
      <c r="G40" s="145"/>
      <c r="H40" s="72"/>
      <c r="I40" s="72"/>
      <c r="J40" s="160"/>
      <c r="K40" s="72"/>
      <c r="L40" s="72"/>
      <c r="M40" s="85"/>
      <c r="N40" s="72"/>
      <c r="O40" s="72"/>
      <c r="P40" s="85"/>
      <c r="Q40" s="72"/>
      <c r="R40" s="72"/>
      <c r="S40" s="145">
        <v>1</v>
      </c>
      <c r="T40" s="72">
        <v>0.04</v>
      </c>
      <c r="U40" s="71">
        <v>32.4</v>
      </c>
      <c r="V40" s="3" t="s">
        <v>1569</v>
      </c>
    </row>
    <row r="41" spans="1:22" x14ac:dyDescent="0.15">
      <c r="A41" s="7" t="s">
        <v>93</v>
      </c>
      <c r="B41" s="8" t="s">
        <v>835</v>
      </c>
      <c r="C41" s="3" t="s">
        <v>255</v>
      </c>
      <c r="D41" s="3" t="s">
        <v>836</v>
      </c>
      <c r="E41" s="8" t="s">
        <v>16</v>
      </c>
      <c r="F41" s="3">
        <v>10</v>
      </c>
      <c r="G41" s="145"/>
      <c r="H41" s="72"/>
      <c r="I41" s="72"/>
      <c r="J41" s="160"/>
      <c r="K41" s="72"/>
      <c r="L41" s="72"/>
      <c r="M41" s="85"/>
      <c r="N41" s="72"/>
      <c r="O41" s="72"/>
      <c r="P41" s="85"/>
      <c r="Q41" s="72"/>
      <c r="R41" s="72"/>
      <c r="S41" s="146">
        <v>10</v>
      </c>
      <c r="T41" s="40">
        <v>6.0999999999999999E-2</v>
      </c>
      <c r="U41" s="10">
        <v>39.149736000000004</v>
      </c>
      <c r="V41" s="3" t="s">
        <v>884</v>
      </c>
    </row>
    <row r="42" spans="1:22" x14ac:dyDescent="0.15">
      <c r="A42" s="7" t="s">
        <v>630</v>
      </c>
      <c r="B42" s="8" t="s">
        <v>17</v>
      </c>
      <c r="C42" s="28" t="s">
        <v>1143</v>
      </c>
      <c r="D42" s="28" t="s">
        <v>1144</v>
      </c>
      <c r="E42" s="28" t="s">
        <v>16</v>
      </c>
      <c r="F42" s="28">
        <v>1</v>
      </c>
      <c r="G42" s="147">
        <v>1</v>
      </c>
      <c r="H42" s="42">
        <v>90</v>
      </c>
      <c r="I42" s="32">
        <v>1655</v>
      </c>
      <c r="J42" s="200">
        <v>1</v>
      </c>
      <c r="K42" s="42">
        <v>90</v>
      </c>
      <c r="L42" s="9">
        <v>730</v>
      </c>
      <c r="M42" s="88">
        <v>1</v>
      </c>
      <c r="N42" s="42">
        <v>90</v>
      </c>
      <c r="O42" s="32">
        <v>38</v>
      </c>
      <c r="P42" s="98">
        <v>1</v>
      </c>
      <c r="Q42" s="42">
        <v>90</v>
      </c>
      <c r="R42" s="9">
        <v>692</v>
      </c>
      <c r="S42" s="147">
        <v>1</v>
      </c>
      <c r="T42" s="42">
        <v>90</v>
      </c>
      <c r="U42" s="9">
        <v>2385</v>
      </c>
      <c r="V42" s="29" t="s">
        <v>1145</v>
      </c>
    </row>
    <row r="43" spans="1:22" s="69" customFormat="1" x14ac:dyDescent="0.15">
      <c r="A43" s="7" t="s">
        <v>276</v>
      </c>
      <c r="B43" s="8" t="s">
        <v>277</v>
      </c>
      <c r="C43" s="3" t="s">
        <v>1488</v>
      </c>
      <c r="D43" s="1" t="s">
        <v>1489</v>
      </c>
      <c r="E43" s="1" t="s">
        <v>16</v>
      </c>
      <c r="F43" s="1">
        <v>1</v>
      </c>
      <c r="G43" s="155"/>
      <c r="I43" s="10"/>
      <c r="J43" s="146"/>
      <c r="K43" s="40"/>
      <c r="L43" s="10"/>
      <c r="M43" s="86"/>
      <c r="N43" s="40"/>
      <c r="O43" s="10"/>
      <c r="P43" s="86"/>
      <c r="Q43" s="40"/>
      <c r="R43" s="10"/>
      <c r="S43" s="146">
        <v>1</v>
      </c>
      <c r="T43" s="40">
        <v>2.8000000000000001E-2</v>
      </c>
      <c r="U43" s="10">
        <v>15.01</v>
      </c>
      <c r="V43" s="1" t="s">
        <v>1490</v>
      </c>
    </row>
    <row r="44" spans="1:22" s="69" customFormat="1" x14ac:dyDescent="0.15">
      <c r="A44" s="7" t="s">
        <v>276</v>
      </c>
      <c r="B44" s="8" t="s">
        <v>277</v>
      </c>
      <c r="C44" s="3" t="s">
        <v>1488</v>
      </c>
      <c r="D44" s="1" t="s">
        <v>1489</v>
      </c>
      <c r="E44" s="1" t="s">
        <v>16</v>
      </c>
      <c r="F44" s="1">
        <v>1</v>
      </c>
      <c r="G44" s="155"/>
      <c r="I44" s="10"/>
      <c r="J44" s="146"/>
      <c r="K44" s="40"/>
      <c r="L44" s="10"/>
      <c r="M44" s="86"/>
      <c r="N44" s="40"/>
      <c r="O44" s="10"/>
      <c r="P44" s="86"/>
      <c r="Q44" s="40"/>
      <c r="R44" s="10"/>
      <c r="S44" s="146">
        <v>1</v>
      </c>
      <c r="T44" s="40">
        <v>2.1999999999999999E-2</v>
      </c>
      <c r="U44" s="10">
        <v>17.12</v>
      </c>
      <c r="V44" s="1" t="s">
        <v>1490</v>
      </c>
    </row>
    <row r="45" spans="1:22" s="69" customFormat="1" x14ac:dyDescent="0.15">
      <c r="A45" s="7" t="s">
        <v>276</v>
      </c>
      <c r="B45" s="8" t="s">
        <v>277</v>
      </c>
      <c r="C45" s="3" t="s">
        <v>1488</v>
      </c>
      <c r="D45" s="1" t="s">
        <v>1489</v>
      </c>
      <c r="E45" s="1" t="s">
        <v>16</v>
      </c>
      <c r="F45" s="1">
        <v>1</v>
      </c>
      <c r="G45" s="155"/>
      <c r="I45" s="10"/>
      <c r="J45" s="146"/>
      <c r="K45" s="40"/>
      <c r="L45" s="10"/>
      <c r="M45" s="86"/>
      <c r="N45" s="40"/>
      <c r="O45" s="10"/>
      <c r="P45" s="86"/>
      <c r="Q45" s="40"/>
      <c r="R45" s="10"/>
      <c r="S45" s="146">
        <v>1</v>
      </c>
      <c r="T45" s="40">
        <v>2.9000000000000001E-2</v>
      </c>
      <c r="U45" s="10">
        <v>12.16</v>
      </c>
      <c r="V45" s="1" t="s">
        <v>1490</v>
      </c>
    </row>
    <row r="46" spans="1:22" s="69" customFormat="1" x14ac:dyDescent="0.15">
      <c r="A46" s="7" t="s">
        <v>276</v>
      </c>
      <c r="B46" s="8" t="s">
        <v>277</v>
      </c>
      <c r="C46" s="3" t="s">
        <v>1488</v>
      </c>
      <c r="D46" s="1" t="s">
        <v>1489</v>
      </c>
      <c r="E46" s="1" t="s">
        <v>16</v>
      </c>
      <c r="F46" s="1">
        <v>1</v>
      </c>
      <c r="G46" s="155"/>
      <c r="I46" s="10"/>
      <c r="J46" s="146"/>
      <c r="K46" s="40"/>
      <c r="L46" s="10"/>
      <c r="M46" s="86"/>
      <c r="N46" s="40"/>
      <c r="O46" s="10"/>
      <c r="P46" s="86"/>
      <c r="Q46" s="40"/>
      <c r="R46" s="10"/>
      <c r="S46" s="146">
        <v>1</v>
      </c>
      <c r="T46" s="40">
        <v>2.5000000000000001E-2</v>
      </c>
      <c r="U46" s="10">
        <v>15.71</v>
      </c>
      <c r="V46" s="1" t="s">
        <v>1490</v>
      </c>
    </row>
    <row r="47" spans="1:22" s="69" customFormat="1" x14ac:dyDescent="0.15">
      <c r="A47" s="7" t="s">
        <v>276</v>
      </c>
      <c r="B47" s="8" t="s">
        <v>277</v>
      </c>
      <c r="C47" s="3" t="s">
        <v>1488</v>
      </c>
      <c r="D47" s="1" t="s">
        <v>1489</v>
      </c>
      <c r="E47" s="1" t="s">
        <v>16</v>
      </c>
      <c r="F47" s="1">
        <v>1</v>
      </c>
      <c r="G47" s="155"/>
      <c r="I47" s="10"/>
      <c r="J47" s="146"/>
      <c r="K47" s="40"/>
      <c r="L47" s="10"/>
      <c r="M47" s="86"/>
      <c r="N47" s="40"/>
      <c r="O47" s="10"/>
      <c r="P47" s="86"/>
      <c r="Q47" s="40"/>
      <c r="R47" s="10"/>
      <c r="S47" s="146">
        <v>1</v>
      </c>
      <c r="T47" s="40">
        <v>2.1999999999999999E-2</v>
      </c>
      <c r="U47" s="10">
        <v>21.86</v>
      </c>
      <c r="V47" s="1" t="s">
        <v>1490</v>
      </c>
    </row>
    <row r="48" spans="1:22" s="69" customFormat="1" x14ac:dyDescent="0.15">
      <c r="A48" s="7" t="s">
        <v>276</v>
      </c>
      <c r="B48" s="8" t="s">
        <v>277</v>
      </c>
      <c r="C48" s="3" t="s">
        <v>1488</v>
      </c>
      <c r="D48" s="1" t="s">
        <v>1489</v>
      </c>
      <c r="E48" s="1" t="s">
        <v>16</v>
      </c>
      <c r="F48" s="1">
        <v>1</v>
      </c>
      <c r="G48" s="155"/>
      <c r="I48" s="10"/>
      <c r="J48" s="146"/>
      <c r="K48" s="40"/>
      <c r="L48" s="10"/>
      <c r="M48" s="86"/>
      <c r="N48" s="40"/>
      <c r="O48" s="10"/>
      <c r="P48" s="86"/>
      <c r="Q48" s="40"/>
      <c r="R48" s="10"/>
      <c r="S48" s="146">
        <v>1</v>
      </c>
      <c r="T48" s="40">
        <v>2.5000000000000001E-2</v>
      </c>
      <c r="U48" s="10">
        <v>13.01</v>
      </c>
      <c r="V48" s="1" t="s">
        <v>1490</v>
      </c>
    </row>
    <row r="49" spans="1:22" s="69" customFormat="1" x14ac:dyDescent="0.15">
      <c r="A49" s="7" t="s">
        <v>630</v>
      </c>
      <c r="B49" s="8" t="s">
        <v>17</v>
      </c>
      <c r="C49" s="29" t="s">
        <v>256</v>
      </c>
      <c r="D49" s="29" t="s">
        <v>439</v>
      </c>
      <c r="E49" s="29" t="s">
        <v>25</v>
      </c>
      <c r="F49" s="29">
        <v>7</v>
      </c>
      <c r="G49" s="152">
        <v>7</v>
      </c>
      <c r="H49" s="40">
        <v>40.549999999999997</v>
      </c>
      <c r="I49" s="31">
        <v>918</v>
      </c>
      <c r="J49" s="152">
        <v>7</v>
      </c>
      <c r="K49" s="40">
        <v>40.549999999999997</v>
      </c>
      <c r="L49" s="10">
        <v>459.5</v>
      </c>
      <c r="M49" s="113">
        <v>7</v>
      </c>
      <c r="N49" s="40">
        <v>40.549999999999997</v>
      </c>
      <c r="O49" s="31">
        <v>34.5</v>
      </c>
      <c r="P49" s="29">
        <v>7</v>
      </c>
      <c r="Q49" s="40">
        <v>40.549999999999997</v>
      </c>
      <c r="R49" s="10">
        <v>425</v>
      </c>
      <c r="S49" s="152">
        <v>7</v>
      </c>
      <c r="T49" s="40">
        <v>40.549999999999997</v>
      </c>
      <c r="U49" s="10">
        <v>1377.5</v>
      </c>
      <c r="V49" s="29" t="s">
        <v>36</v>
      </c>
    </row>
    <row r="50" spans="1:22" s="69" customFormat="1" x14ac:dyDescent="0.15">
      <c r="A50" s="7" t="s">
        <v>630</v>
      </c>
      <c r="B50" s="8" t="s">
        <v>17</v>
      </c>
      <c r="C50" s="1" t="s">
        <v>256</v>
      </c>
      <c r="D50" s="1" t="s">
        <v>439</v>
      </c>
      <c r="E50" s="1" t="s">
        <v>18</v>
      </c>
      <c r="F50" s="1">
        <v>16</v>
      </c>
      <c r="G50" s="5">
        <v>16</v>
      </c>
      <c r="H50" s="42">
        <v>36</v>
      </c>
      <c r="I50" s="9">
        <v>1320</v>
      </c>
      <c r="J50" s="5">
        <v>16</v>
      </c>
      <c r="K50" s="42">
        <v>36</v>
      </c>
      <c r="L50" s="9">
        <v>598</v>
      </c>
      <c r="M50" s="80">
        <v>16</v>
      </c>
      <c r="N50" s="42">
        <v>36</v>
      </c>
      <c r="O50" s="9">
        <v>31</v>
      </c>
      <c r="P50" s="1">
        <v>16</v>
      </c>
      <c r="Q50" s="42">
        <v>36</v>
      </c>
      <c r="R50" s="9">
        <v>567</v>
      </c>
      <c r="S50" s="5">
        <v>16</v>
      </c>
      <c r="T50" s="42">
        <v>36</v>
      </c>
      <c r="U50" s="9">
        <v>1918</v>
      </c>
      <c r="V50" s="29" t="s">
        <v>26</v>
      </c>
    </row>
    <row r="51" spans="1:22" s="69" customFormat="1" x14ac:dyDescent="0.15">
      <c r="A51" s="7" t="s">
        <v>630</v>
      </c>
      <c r="B51" s="8" t="s">
        <v>17</v>
      </c>
      <c r="C51" s="28" t="s">
        <v>386</v>
      </c>
      <c r="D51" s="28" t="s">
        <v>440</v>
      </c>
      <c r="E51" s="1" t="s">
        <v>16</v>
      </c>
      <c r="F51" s="1">
        <v>1</v>
      </c>
      <c r="G51" s="5">
        <v>1</v>
      </c>
      <c r="H51" s="40">
        <v>31.5</v>
      </c>
      <c r="I51" s="10">
        <v>1167</v>
      </c>
      <c r="J51" s="5">
        <v>1</v>
      </c>
      <c r="K51" s="40">
        <v>31.5</v>
      </c>
      <c r="L51" s="10">
        <v>594</v>
      </c>
      <c r="M51" s="80">
        <v>1</v>
      </c>
      <c r="N51" s="40">
        <v>31.5</v>
      </c>
      <c r="O51" s="10">
        <v>24</v>
      </c>
      <c r="P51" s="1">
        <v>1</v>
      </c>
      <c r="Q51" s="40">
        <v>31.5</v>
      </c>
      <c r="R51" s="10">
        <v>570</v>
      </c>
      <c r="S51" s="5">
        <v>1</v>
      </c>
      <c r="T51" s="40">
        <v>31.5</v>
      </c>
      <c r="U51" s="10">
        <v>1761</v>
      </c>
      <c r="V51" s="1" t="s">
        <v>1146</v>
      </c>
    </row>
    <row r="52" spans="1:22" s="69" customFormat="1" x14ac:dyDescent="0.15">
      <c r="A52" s="7" t="s">
        <v>630</v>
      </c>
      <c r="B52" s="8" t="s">
        <v>17</v>
      </c>
      <c r="C52" s="1" t="s">
        <v>386</v>
      </c>
      <c r="D52" s="1" t="s">
        <v>440</v>
      </c>
      <c r="E52" s="1" t="s">
        <v>16</v>
      </c>
      <c r="F52" s="1">
        <v>14</v>
      </c>
      <c r="G52" s="5">
        <v>14</v>
      </c>
      <c r="H52" s="40">
        <v>25.2</v>
      </c>
      <c r="I52" s="10">
        <v>1120</v>
      </c>
      <c r="J52" s="5">
        <v>14</v>
      </c>
      <c r="K52" s="40">
        <v>25.2</v>
      </c>
      <c r="L52" s="9">
        <v>410</v>
      </c>
      <c r="M52" s="80">
        <v>14</v>
      </c>
      <c r="N52" s="40">
        <v>25.2</v>
      </c>
      <c r="O52" s="9">
        <v>14.5</v>
      </c>
      <c r="P52" s="1">
        <v>14</v>
      </c>
      <c r="Q52" s="40">
        <v>25.2</v>
      </c>
      <c r="R52" s="9">
        <v>395.5</v>
      </c>
      <c r="S52" s="5">
        <v>14</v>
      </c>
      <c r="T52" s="40">
        <v>25.2</v>
      </c>
      <c r="U52" s="9">
        <v>1530</v>
      </c>
      <c r="V52" s="1" t="s">
        <v>1539</v>
      </c>
    </row>
    <row r="53" spans="1:22" s="69" customFormat="1" x14ac:dyDescent="0.15">
      <c r="A53" s="11" t="s">
        <v>5</v>
      </c>
      <c r="B53" s="12" t="s">
        <v>37</v>
      </c>
      <c r="C53" s="3" t="s">
        <v>1253</v>
      </c>
      <c r="D53" s="3" t="s">
        <v>730</v>
      </c>
      <c r="E53" s="3" t="s">
        <v>16</v>
      </c>
      <c r="F53" s="3">
        <v>1</v>
      </c>
      <c r="G53" s="146"/>
      <c r="H53" s="40"/>
      <c r="I53" s="13"/>
      <c r="J53" s="163"/>
      <c r="K53" s="43"/>
      <c r="L53" s="13"/>
      <c r="M53" s="87"/>
      <c r="N53" s="43"/>
      <c r="O53" s="13"/>
      <c r="P53" s="87"/>
      <c r="Q53" s="43"/>
      <c r="R53" s="9"/>
      <c r="S53" s="4">
        <v>1</v>
      </c>
      <c r="T53" s="42">
        <v>1.95</v>
      </c>
      <c r="U53" s="10">
        <v>165.6</v>
      </c>
      <c r="V53" s="3" t="s">
        <v>885</v>
      </c>
    </row>
    <row r="54" spans="1:22" s="69" customFormat="1" x14ac:dyDescent="0.15">
      <c r="A54" s="11" t="s">
        <v>5</v>
      </c>
      <c r="B54" s="12" t="s">
        <v>37</v>
      </c>
      <c r="C54" s="3" t="s">
        <v>1253</v>
      </c>
      <c r="D54" s="3" t="s">
        <v>730</v>
      </c>
      <c r="E54" s="3" t="s">
        <v>16</v>
      </c>
      <c r="F54" s="3">
        <v>1</v>
      </c>
      <c r="G54" s="146"/>
      <c r="H54" s="40"/>
      <c r="I54" s="13"/>
      <c r="J54" s="163"/>
      <c r="K54" s="43"/>
      <c r="L54" s="13"/>
      <c r="M54" s="87"/>
      <c r="N54" s="43"/>
      <c r="O54" s="13"/>
      <c r="P54" s="87"/>
      <c r="Q54" s="43"/>
      <c r="R54" s="9"/>
      <c r="S54" s="4">
        <v>1</v>
      </c>
      <c r="T54" s="42">
        <v>3.2</v>
      </c>
      <c r="U54" s="10">
        <v>131.58000000000001</v>
      </c>
      <c r="V54" s="3" t="s">
        <v>885</v>
      </c>
    </row>
    <row r="55" spans="1:22" s="69" customFormat="1" x14ac:dyDescent="0.15">
      <c r="A55" s="11" t="s">
        <v>5</v>
      </c>
      <c r="B55" s="12" t="s">
        <v>37</v>
      </c>
      <c r="C55" s="3" t="s">
        <v>1253</v>
      </c>
      <c r="D55" s="3" t="s">
        <v>730</v>
      </c>
      <c r="E55" s="3" t="s">
        <v>16</v>
      </c>
      <c r="F55" s="3">
        <v>1</v>
      </c>
      <c r="G55" s="146"/>
      <c r="H55" s="40"/>
      <c r="I55" s="13"/>
      <c r="J55" s="163"/>
      <c r="K55" s="43"/>
      <c r="L55" s="13"/>
      <c r="M55" s="87"/>
      <c r="N55" s="43"/>
      <c r="O55" s="13"/>
      <c r="P55" s="87"/>
      <c r="Q55" s="43"/>
      <c r="R55" s="9"/>
      <c r="S55" s="4">
        <v>1</v>
      </c>
      <c r="T55" s="42">
        <v>2.25</v>
      </c>
      <c r="U55" s="10">
        <v>140.88</v>
      </c>
      <c r="V55" s="3" t="s">
        <v>885</v>
      </c>
    </row>
    <row r="56" spans="1:22" s="69" customFormat="1" x14ac:dyDescent="0.15">
      <c r="A56" s="11" t="s">
        <v>5</v>
      </c>
      <c r="B56" s="12" t="s">
        <v>37</v>
      </c>
      <c r="C56" s="3" t="s">
        <v>1253</v>
      </c>
      <c r="D56" s="3" t="s">
        <v>730</v>
      </c>
      <c r="E56" s="3" t="s">
        <v>16</v>
      </c>
      <c r="F56" s="3">
        <v>1</v>
      </c>
      <c r="G56" s="146"/>
      <c r="H56" s="40"/>
      <c r="I56" s="13"/>
      <c r="J56" s="163"/>
      <c r="K56" s="43"/>
      <c r="L56" s="13"/>
      <c r="M56" s="87"/>
      <c r="N56" s="43"/>
      <c r="O56" s="13"/>
      <c r="P56" s="87"/>
      <c r="Q56" s="43"/>
      <c r="R56" s="9"/>
      <c r="S56" s="4">
        <v>1</v>
      </c>
      <c r="T56" s="42">
        <v>3.3</v>
      </c>
      <c r="U56" s="10">
        <v>138.31</v>
      </c>
      <c r="V56" s="3" t="s">
        <v>885</v>
      </c>
    </row>
    <row r="57" spans="1:22" s="69" customFormat="1" x14ac:dyDescent="0.15">
      <c r="A57" s="7" t="s">
        <v>10</v>
      </c>
      <c r="B57" s="8" t="s">
        <v>11</v>
      </c>
      <c r="C57" s="3" t="s">
        <v>257</v>
      </c>
      <c r="D57" s="3" t="s">
        <v>823</v>
      </c>
      <c r="E57" s="3" t="s">
        <v>9</v>
      </c>
      <c r="F57" s="3">
        <v>5</v>
      </c>
      <c r="G57" s="4">
        <v>5</v>
      </c>
      <c r="H57" s="40">
        <v>2.2499999999999999E-2</v>
      </c>
      <c r="I57" s="9">
        <v>27.57</v>
      </c>
      <c r="J57" s="4">
        <v>5</v>
      </c>
      <c r="K57" s="40">
        <v>2.2499999999999999E-2</v>
      </c>
      <c r="L57" s="9">
        <v>8.91</v>
      </c>
      <c r="M57" s="114">
        <v>5</v>
      </c>
      <c r="N57" s="40">
        <v>2.2499999999999999E-2</v>
      </c>
      <c r="O57" s="9">
        <v>2.5099999999999998</v>
      </c>
      <c r="P57" s="3">
        <v>5</v>
      </c>
      <c r="Q57" s="40">
        <v>2.2499999999999999E-2</v>
      </c>
      <c r="R57" s="26">
        <v>6.4</v>
      </c>
      <c r="S57" s="4">
        <v>5</v>
      </c>
      <c r="T57" s="40">
        <v>2.2499999999999999E-2</v>
      </c>
      <c r="U57" s="10">
        <v>36.480000000000004</v>
      </c>
      <c r="V57" s="3" t="s">
        <v>953</v>
      </c>
    </row>
    <row r="58" spans="1:22" s="69" customFormat="1" x14ac:dyDescent="0.15">
      <c r="A58" s="7" t="s">
        <v>10</v>
      </c>
      <c r="B58" s="8" t="s">
        <v>11</v>
      </c>
      <c r="C58" s="3" t="s">
        <v>257</v>
      </c>
      <c r="D58" s="3" t="s">
        <v>823</v>
      </c>
      <c r="E58" s="3" t="s">
        <v>9</v>
      </c>
      <c r="F58" s="3">
        <v>9</v>
      </c>
      <c r="G58" s="4">
        <v>9</v>
      </c>
      <c r="H58" s="40">
        <v>1.7600000000000001E-2</v>
      </c>
      <c r="I58" s="9">
        <v>28.35</v>
      </c>
      <c r="J58" s="4">
        <v>9</v>
      </c>
      <c r="K58" s="40">
        <v>1.7600000000000001E-2</v>
      </c>
      <c r="L58" s="9">
        <v>7.77</v>
      </c>
      <c r="M58" s="114">
        <v>9</v>
      </c>
      <c r="N58" s="40">
        <v>1.7600000000000001E-2</v>
      </c>
      <c r="O58" s="9">
        <v>2.56</v>
      </c>
      <c r="P58" s="3">
        <v>9</v>
      </c>
      <c r="Q58" s="40">
        <v>1.7600000000000001E-2</v>
      </c>
      <c r="R58" s="26">
        <v>5.2099999999999991</v>
      </c>
      <c r="S58" s="4">
        <v>9</v>
      </c>
      <c r="T58" s="40">
        <v>1.7600000000000001E-2</v>
      </c>
      <c r="U58" s="10">
        <v>36.120000000000005</v>
      </c>
      <c r="V58" s="3" t="s">
        <v>953</v>
      </c>
    </row>
    <row r="59" spans="1:22" s="69" customFormat="1" x14ac:dyDescent="0.15">
      <c r="A59" s="7" t="s">
        <v>10</v>
      </c>
      <c r="B59" s="8" t="s">
        <v>11</v>
      </c>
      <c r="C59" s="3" t="s">
        <v>257</v>
      </c>
      <c r="D59" s="3" t="s">
        <v>823</v>
      </c>
      <c r="E59" s="3" t="s">
        <v>9</v>
      </c>
      <c r="F59" s="3">
        <v>5</v>
      </c>
      <c r="G59" s="4">
        <v>5</v>
      </c>
      <c r="H59" s="40">
        <v>2.06E-2</v>
      </c>
      <c r="I59" s="9">
        <v>29.72</v>
      </c>
      <c r="J59" s="4">
        <v>5</v>
      </c>
      <c r="K59" s="40">
        <v>2.06E-2</v>
      </c>
      <c r="L59" s="9">
        <v>8.7799999999999994</v>
      </c>
      <c r="M59" s="114">
        <v>5</v>
      </c>
      <c r="N59" s="40">
        <v>2.06E-2</v>
      </c>
      <c r="O59" s="9">
        <v>2.74</v>
      </c>
      <c r="P59" s="3">
        <v>5</v>
      </c>
      <c r="Q59" s="40">
        <v>2.06E-2</v>
      </c>
      <c r="R59" s="26">
        <v>6.0399999999999991</v>
      </c>
      <c r="S59" s="4">
        <v>5</v>
      </c>
      <c r="T59" s="40">
        <v>2.06E-2</v>
      </c>
      <c r="U59" s="10">
        <v>38.5</v>
      </c>
      <c r="V59" s="3" t="s">
        <v>953</v>
      </c>
    </row>
    <row r="60" spans="1:22" s="69" customFormat="1" x14ac:dyDescent="0.15">
      <c r="A60" s="7" t="s">
        <v>10</v>
      </c>
      <c r="B60" s="8" t="s">
        <v>11</v>
      </c>
      <c r="C60" s="3" t="s">
        <v>257</v>
      </c>
      <c r="D60" s="3" t="s">
        <v>823</v>
      </c>
      <c r="E60" s="3" t="s">
        <v>9</v>
      </c>
      <c r="F60" s="3">
        <v>5</v>
      </c>
      <c r="G60" s="4">
        <v>5</v>
      </c>
      <c r="H60" s="40">
        <v>2.4300000000000002E-2</v>
      </c>
      <c r="I60" s="9">
        <v>32.15</v>
      </c>
      <c r="J60" s="4">
        <v>5</v>
      </c>
      <c r="K60" s="40">
        <v>2.4300000000000002E-2</v>
      </c>
      <c r="L60" s="9">
        <v>10.1</v>
      </c>
      <c r="M60" s="114">
        <v>5</v>
      </c>
      <c r="N60" s="40">
        <v>2.4300000000000002E-2</v>
      </c>
      <c r="O60" s="9">
        <v>3.06</v>
      </c>
      <c r="P60" s="3">
        <v>5</v>
      </c>
      <c r="Q60" s="40">
        <v>2.4300000000000002E-2</v>
      </c>
      <c r="R60" s="26">
        <v>7.0399999999999991</v>
      </c>
      <c r="S60" s="4">
        <v>5</v>
      </c>
      <c r="T60" s="40">
        <v>2.4300000000000002E-2</v>
      </c>
      <c r="U60" s="10">
        <v>42.25</v>
      </c>
      <c r="V60" s="3" t="s">
        <v>953</v>
      </c>
    </row>
    <row r="61" spans="1:22" s="69" customFormat="1" x14ac:dyDescent="0.15">
      <c r="A61" s="7" t="s">
        <v>10</v>
      </c>
      <c r="B61" s="8" t="s">
        <v>11</v>
      </c>
      <c r="C61" s="3" t="s">
        <v>257</v>
      </c>
      <c r="D61" s="3" t="s">
        <v>823</v>
      </c>
      <c r="E61" s="3" t="s">
        <v>9</v>
      </c>
      <c r="F61" s="3">
        <v>5</v>
      </c>
      <c r="G61" s="4">
        <v>5</v>
      </c>
      <c r="H61" s="40">
        <v>2.47E-2</v>
      </c>
      <c r="I61" s="9">
        <v>32.880000000000003</v>
      </c>
      <c r="J61" s="4">
        <v>5</v>
      </c>
      <c r="K61" s="40">
        <v>2.47E-2</v>
      </c>
      <c r="L61" s="9">
        <v>9.82</v>
      </c>
      <c r="M61" s="114">
        <v>5</v>
      </c>
      <c r="N61" s="40">
        <v>2.47E-2</v>
      </c>
      <c r="O61" s="9">
        <v>3.15</v>
      </c>
      <c r="P61" s="3">
        <v>5</v>
      </c>
      <c r="Q61" s="40">
        <v>2.47E-2</v>
      </c>
      <c r="R61" s="26">
        <v>6.67</v>
      </c>
      <c r="S61" s="4">
        <v>5</v>
      </c>
      <c r="T61" s="40">
        <v>2.47E-2</v>
      </c>
      <c r="U61" s="10">
        <v>42.7</v>
      </c>
      <c r="V61" s="3" t="s">
        <v>953</v>
      </c>
    </row>
    <row r="62" spans="1:22" s="69" customFormat="1" x14ac:dyDescent="0.15">
      <c r="A62" s="7" t="s">
        <v>10</v>
      </c>
      <c r="B62" s="8" t="s">
        <v>11</v>
      </c>
      <c r="C62" s="3" t="s">
        <v>257</v>
      </c>
      <c r="D62" s="3" t="s">
        <v>823</v>
      </c>
      <c r="E62" s="3" t="s">
        <v>9</v>
      </c>
      <c r="F62" s="3">
        <v>9</v>
      </c>
      <c r="G62" s="4">
        <v>9</v>
      </c>
      <c r="H62" s="40">
        <v>2.63E-2</v>
      </c>
      <c r="I62" s="9">
        <v>31</v>
      </c>
      <c r="J62" s="4">
        <v>9</v>
      </c>
      <c r="K62" s="40">
        <v>2.63E-2</v>
      </c>
      <c r="L62" s="9">
        <v>8.14</v>
      </c>
      <c r="M62" s="114">
        <v>9</v>
      </c>
      <c r="N62" s="40">
        <v>2.63E-2</v>
      </c>
      <c r="O62" s="9">
        <v>3.2</v>
      </c>
      <c r="P62" s="3">
        <v>9</v>
      </c>
      <c r="Q62" s="40">
        <v>2.63E-2</v>
      </c>
      <c r="R62" s="26">
        <v>4.9400000000000004</v>
      </c>
      <c r="S62" s="4">
        <v>9</v>
      </c>
      <c r="T62" s="40">
        <v>2.63E-2</v>
      </c>
      <c r="U62" s="10">
        <v>39.14</v>
      </c>
      <c r="V62" s="3" t="s">
        <v>953</v>
      </c>
    </row>
    <row r="63" spans="1:22" s="69" customFormat="1" x14ac:dyDescent="0.15">
      <c r="A63" s="7" t="s">
        <v>10</v>
      </c>
      <c r="B63" s="8" t="s">
        <v>11</v>
      </c>
      <c r="C63" s="3" t="s">
        <v>257</v>
      </c>
      <c r="D63" s="3" t="s">
        <v>823</v>
      </c>
      <c r="E63" s="3" t="s">
        <v>9</v>
      </c>
      <c r="F63" s="3">
        <v>6</v>
      </c>
      <c r="G63" s="4">
        <v>6</v>
      </c>
      <c r="H63" s="40">
        <v>2.41E-2</v>
      </c>
      <c r="I63" s="9">
        <v>32.51</v>
      </c>
      <c r="J63" s="4">
        <v>6</v>
      </c>
      <c r="K63" s="40">
        <v>2.41E-2</v>
      </c>
      <c r="L63" s="9">
        <v>10.01</v>
      </c>
      <c r="M63" s="114">
        <v>6</v>
      </c>
      <c r="N63" s="40">
        <v>2.41E-2</v>
      </c>
      <c r="O63" s="9">
        <v>3.43</v>
      </c>
      <c r="P63" s="3">
        <v>6</v>
      </c>
      <c r="Q63" s="40">
        <v>2.41E-2</v>
      </c>
      <c r="R63" s="26">
        <v>6.58</v>
      </c>
      <c r="S63" s="4">
        <v>6</v>
      </c>
      <c r="T63" s="40">
        <v>2.41E-2</v>
      </c>
      <c r="U63" s="10">
        <v>42.519999999999996</v>
      </c>
      <c r="V63" s="3" t="s">
        <v>953</v>
      </c>
    </row>
    <row r="64" spans="1:22" s="69" customFormat="1" x14ac:dyDescent="0.15">
      <c r="A64" s="7" t="s">
        <v>10</v>
      </c>
      <c r="B64" s="8" t="s">
        <v>11</v>
      </c>
      <c r="C64" s="3" t="s">
        <v>257</v>
      </c>
      <c r="D64" s="3" t="s">
        <v>823</v>
      </c>
      <c r="E64" s="3" t="s">
        <v>9</v>
      </c>
      <c r="F64" s="3">
        <v>6</v>
      </c>
      <c r="G64" s="4">
        <v>6</v>
      </c>
      <c r="H64" s="40">
        <v>3.15E-2</v>
      </c>
      <c r="I64" s="9">
        <v>34.57</v>
      </c>
      <c r="J64" s="4">
        <v>6</v>
      </c>
      <c r="K64" s="40">
        <v>3.15E-2</v>
      </c>
      <c r="L64" s="9">
        <v>9.69</v>
      </c>
      <c r="M64" s="114">
        <v>6</v>
      </c>
      <c r="N64" s="40">
        <v>3.15E-2</v>
      </c>
      <c r="O64" s="9">
        <v>3.56</v>
      </c>
      <c r="P64" s="3">
        <v>6</v>
      </c>
      <c r="Q64" s="40">
        <v>3.15E-2</v>
      </c>
      <c r="R64" s="26">
        <v>6.129999999999999</v>
      </c>
      <c r="S64" s="4">
        <v>6</v>
      </c>
      <c r="T64" s="40">
        <v>3.15E-2</v>
      </c>
      <c r="U64" s="10">
        <v>44.26</v>
      </c>
      <c r="V64" s="3" t="s">
        <v>953</v>
      </c>
    </row>
    <row r="65" spans="1:22" s="69" customFormat="1" x14ac:dyDescent="0.15">
      <c r="A65" s="11" t="s">
        <v>10</v>
      </c>
      <c r="B65" s="12" t="s">
        <v>11</v>
      </c>
      <c r="C65" s="3" t="s">
        <v>38</v>
      </c>
      <c r="D65" s="3" t="s">
        <v>996</v>
      </c>
      <c r="E65" s="1" t="s">
        <v>9</v>
      </c>
      <c r="F65" s="3">
        <v>1</v>
      </c>
      <c r="G65" s="4">
        <v>1</v>
      </c>
      <c r="H65" s="40">
        <v>2.0320000000000001E-2</v>
      </c>
      <c r="I65" s="13">
        <v>50.8</v>
      </c>
      <c r="J65" s="4">
        <v>1</v>
      </c>
      <c r="K65" s="40">
        <v>2.0320000000000001E-2</v>
      </c>
      <c r="L65" s="13">
        <v>22.94</v>
      </c>
      <c r="M65" s="114">
        <v>1</v>
      </c>
      <c r="N65" s="40">
        <v>2.0320000000000001E-2</v>
      </c>
      <c r="O65" s="13">
        <v>3.55</v>
      </c>
      <c r="P65" s="3">
        <v>1</v>
      </c>
      <c r="Q65" s="40">
        <v>2.0320000000000001E-2</v>
      </c>
      <c r="R65" s="9">
        <v>19.39</v>
      </c>
      <c r="S65" s="4">
        <v>1</v>
      </c>
      <c r="T65" s="40">
        <v>2.0320000000000001E-2</v>
      </c>
      <c r="U65" s="10">
        <v>73.739999999999995</v>
      </c>
      <c r="V65" s="3" t="s">
        <v>8</v>
      </c>
    </row>
    <row r="66" spans="1:22" s="69" customFormat="1" x14ac:dyDescent="0.15">
      <c r="A66" s="11" t="s">
        <v>10</v>
      </c>
      <c r="B66" s="12" t="s">
        <v>11</v>
      </c>
      <c r="C66" s="3" t="s">
        <v>38</v>
      </c>
      <c r="D66" s="3" t="s">
        <v>996</v>
      </c>
      <c r="E66" s="1" t="s">
        <v>9</v>
      </c>
      <c r="F66" s="3">
        <v>1</v>
      </c>
      <c r="G66" s="4">
        <v>1</v>
      </c>
      <c r="H66" s="40">
        <v>2.0750000000000001E-2</v>
      </c>
      <c r="I66" s="13">
        <v>44.77</v>
      </c>
      <c r="J66" s="4">
        <v>1</v>
      </c>
      <c r="K66" s="40">
        <v>2.0750000000000001E-2</v>
      </c>
      <c r="L66" s="13">
        <v>21.68</v>
      </c>
      <c r="M66" s="114">
        <v>1</v>
      </c>
      <c r="N66" s="40">
        <v>2.0750000000000001E-2</v>
      </c>
      <c r="O66" s="13">
        <v>4.57</v>
      </c>
      <c r="P66" s="3">
        <v>1</v>
      </c>
      <c r="Q66" s="40">
        <v>2.0750000000000001E-2</v>
      </c>
      <c r="R66" s="9">
        <v>17.11</v>
      </c>
      <c r="S66" s="4">
        <v>1</v>
      </c>
      <c r="T66" s="40">
        <v>2.0750000000000001E-2</v>
      </c>
      <c r="U66" s="10">
        <v>66.45</v>
      </c>
      <c r="V66" s="3" t="s">
        <v>8</v>
      </c>
    </row>
    <row r="67" spans="1:22" s="69" customFormat="1" x14ac:dyDescent="0.15">
      <c r="A67" s="11" t="s">
        <v>10</v>
      </c>
      <c r="B67" s="12" t="s">
        <v>11</v>
      </c>
      <c r="C67" s="15" t="s">
        <v>38</v>
      </c>
      <c r="D67" s="15" t="s">
        <v>996</v>
      </c>
      <c r="E67" s="1" t="s">
        <v>9</v>
      </c>
      <c r="F67" s="3">
        <v>1</v>
      </c>
      <c r="G67" s="4">
        <v>1</v>
      </c>
      <c r="H67" s="40">
        <v>3.2340000000000001E-2</v>
      </c>
      <c r="I67" s="13">
        <v>40.020000000000003</v>
      </c>
      <c r="J67" s="4">
        <v>1</v>
      </c>
      <c r="K67" s="40">
        <v>3.2340000000000001E-2</v>
      </c>
      <c r="L67" s="13">
        <v>21.72</v>
      </c>
      <c r="M67" s="114">
        <v>1</v>
      </c>
      <c r="N67" s="40">
        <v>3.2340000000000001E-2</v>
      </c>
      <c r="O67" s="13">
        <v>5.09</v>
      </c>
      <c r="P67" s="3">
        <v>1</v>
      </c>
      <c r="Q67" s="40">
        <v>3.2340000000000001E-2</v>
      </c>
      <c r="R67" s="9">
        <v>16.63</v>
      </c>
      <c r="S67" s="4">
        <v>1</v>
      </c>
      <c r="T67" s="40">
        <v>3.2340000000000001E-2</v>
      </c>
      <c r="U67" s="10">
        <v>61.74</v>
      </c>
      <c r="V67" s="3" t="s">
        <v>8</v>
      </c>
    </row>
    <row r="68" spans="1:22" s="69" customFormat="1" x14ac:dyDescent="0.15">
      <c r="A68" s="11" t="s">
        <v>10</v>
      </c>
      <c r="B68" s="12" t="s">
        <v>11</v>
      </c>
      <c r="C68" s="3" t="s">
        <v>38</v>
      </c>
      <c r="D68" s="3" t="s">
        <v>996</v>
      </c>
      <c r="E68" s="3" t="s">
        <v>9</v>
      </c>
      <c r="F68" s="3">
        <v>1</v>
      </c>
      <c r="G68" s="4">
        <v>1</v>
      </c>
      <c r="H68" s="40">
        <v>2.6760000000000003E-2</v>
      </c>
      <c r="I68" s="13">
        <v>48.76</v>
      </c>
      <c r="J68" s="4">
        <v>1</v>
      </c>
      <c r="K68" s="40">
        <v>2.6760000000000003E-2</v>
      </c>
      <c r="L68" s="13">
        <v>23.369999999999997</v>
      </c>
      <c r="M68" s="114">
        <v>1</v>
      </c>
      <c r="N68" s="40">
        <v>2.6760000000000003E-2</v>
      </c>
      <c r="O68" s="13">
        <v>6.51</v>
      </c>
      <c r="P68" s="3">
        <v>1</v>
      </c>
      <c r="Q68" s="40">
        <v>2.6760000000000003E-2</v>
      </c>
      <c r="R68" s="9">
        <v>16.86</v>
      </c>
      <c r="S68" s="4">
        <v>1</v>
      </c>
      <c r="T68" s="40">
        <v>2.6760000000000003E-2</v>
      </c>
      <c r="U68" s="10">
        <v>72.13</v>
      </c>
      <c r="V68" s="3" t="s">
        <v>8</v>
      </c>
    </row>
    <row r="69" spans="1:22" x14ac:dyDescent="0.15">
      <c r="A69" s="7" t="s">
        <v>10</v>
      </c>
      <c r="B69" s="8" t="s">
        <v>11</v>
      </c>
      <c r="C69" s="3" t="s">
        <v>39</v>
      </c>
      <c r="D69" s="3" t="s">
        <v>650</v>
      </c>
      <c r="E69" s="3" t="s">
        <v>9</v>
      </c>
      <c r="F69" s="3">
        <v>12</v>
      </c>
      <c r="G69" s="4">
        <v>12</v>
      </c>
      <c r="H69" s="40">
        <v>1.512E-2</v>
      </c>
      <c r="I69" s="9">
        <v>30</v>
      </c>
      <c r="J69" s="4">
        <v>12</v>
      </c>
      <c r="K69" s="40">
        <v>1.512E-2</v>
      </c>
      <c r="L69" s="9">
        <v>10.1</v>
      </c>
      <c r="M69" s="114">
        <v>12</v>
      </c>
      <c r="N69" s="40">
        <v>1.512E-2</v>
      </c>
      <c r="O69" s="9">
        <v>3.8</v>
      </c>
      <c r="P69" s="3">
        <v>12</v>
      </c>
      <c r="Q69" s="40">
        <v>1.512E-2</v>
      </c>
      <c r="R69" s="26">
        <v>6.3</v>
      </c>
      <c r="S69" s="4">
        <v>12</v>
      </c>
      <c r="T69" s="40">
        <v>1.512E-2</v>
      </c>
      <c r="U69" s="10">
        <v>44</v>
      </c>
      <c r="V69" s="3" t="s">
        <v>963</v>
      </c>
    </row>
    <row r="70" spans="1:22" s="69" customFormat="1" x14ac:dyDescent="0.15">
      <c r="A70" s="7" t="s">
        <v>10</v>
      </c>
      <c r="B70" s="8" t="s">
        <v>11</v>
      </c>
      <c r="C70" s="3" t="s">
        <v>39</v>
      </c>
      <c r="D70" s="3" t="s">
        <v>650</v>
      </c>
      <c r="E70" s="3" t="s">
        <v>18</v>
      </c>
      <c r="F70" s="3">
        <v>8</v>
      </c>
      <c r="G70" s="4">
        <v>8</v>
      </c>
      <c r="H70" s="40">
        <v>1.932E-2</v>
      </c>
      <c r="I70" s="9">
        <v>39.4</v>
      </c>
      <c r="J70" s="4">
        <v>8</v>
      </c>
      <c r="K70" s="40">
        <v>1.932E-2</v>
      </c>
      <c r="L70" s="9">
        <v>10.1</v>
      </c>
      <c r="M70" s="114">
        <v>8</v>
      </c>
      <c r="N70" s="40">
        <v>1.932E-2</v>
      </c>
      <c r="O70" s="9">
        <v>3.8</v>
      </c>
      <c r="P70" s="3">
        <v>8</v>
      </c>
      <c r="Q70" s="40">
        <v>1.932E-2</v>
      </c>
      <c r="R70" s="26">
        <v>6.3</v>
      </c>
      <c r="S70" s="4">
        <v>8</v>
      </c>
      <c r="T70" s="40">
        <v>1.932E-2</v>
      </c>
      <c r="U70" s="10">
        <v>53.5</v>
      </c>
      <c r="V70" s="3" t="s">
        <v>963</v>
      </c>
    </row>
    <row r="71" spans="1:22" s="69" customFormat="1" x14ac:dyDescent="0.15">
      <c r="A71" s="11" t="s">
        <v>10</v>
      </c>
      <c r="B71" s="12" t="s">
        <v>11</v>
      </c>
      <c r="C71" s="3" t="s">
        <v>39</v>
      </c>
      <c r="D71" s="3" t="s">
        <v>650</v>
      </c>
      <c r="E71" s="3" t="s">
        <v>9</v>
      </c>
      <c r="F71" s="3">
        <v>1</v>
      </c>
      <c r="G71" s="4">
        <v>1</v>
      </c>
      <c r="H71" s="40">
        <v>1.7920000000000002E-2</v>
      </c>
      <c r="I71" s="13">
        <v>33.799999999999997</v>
      </c>
      <c r="J71" s="4">
        <v>1</v>
      </c>
      <c r="K71" s="40">
        <v>1.7920000000000002E-2</v>
      </c>
      <c r="L71" s="13">
        <v>16.71</v>
      </c>
      <c r="M71" s="114">
        <v>1</v>
      </c>
      <c r="N71" s="40">
        <v>1.7920000000000002E-2</v>
      </c>
      <c r="O71" s="13">
        <v>3.48</v>
      </c>
      <c r="P71" s="3">
        <v>1</v>
      </c>
      <c r="Q71" s="40">
        <v>1.7920000000000002E-2</v>
      </c>
      <c r="R71" s="9">
        <v>13.23</v>
      </c>
      <c r="S71" s="4">
        <v>1</v>
      </c>
      <c r="T71" s="40">
        <v>1.7920000000000002E-2</v>
      </c>
      <c r="U71" s="10">
        <v>50.51</v>
      </c>
      <c r="V71" s="3" t="s">
        <v>8</v>
      </c>
    </row>
    <row r="72" spans="1:22" s="69" customFormat="1" x14ac:dyDescent="0.15">
      <c r="A72" s="11" t="s">
        <v>10</v>
      </c>
      <c r="B72" s="12" t="s">
        <v>11</v>
      </c>
      <c r="C72" s="3" t="s">
        <v>39</v>
      </c>
      <c r="D72" s="3" t="s">
        <v>650</v>
      </c>
      <c r="E72" s="3" t="s">
        <v>9</v>
      </c>
      <c r="F72" s="3">
        <v>1</v>
      </c>
      <c r="G72" s="4">
        <v>1</v>
      </c>
      <c r="H72" s="40">
        <v>1.8630000000000001E-2</v>
      </c>
      <c r="I72" s="13">
        <v>39.92</v>
      </c>
      <c r="J72" s="4">
        <v>1</v>
      </c>
      <c r="K72" s="40">
        <v>1.8630000000000001E-2</v>
      </c>
      <c r="L72" s="13">
        <v>18.82</v>
      </c>
      <c r="M72" s="114">
        <v>1</v>
      </c>
      <c r="N72" s="40">
        <v>1.8630000000000001E-2</v>
      </c>
      <c r="O72" s="13">
        <v>4.4800000000000004</v>
      </c>
      <c r="P72" s="3">
        <v>1</v>
      </c>
      <c r="Q72" s="40">
        <v>1.8630000000000001E-2</v>
      </c>
      <c r="R72" s="9">
        <v>14.34</v>
      </c>
      <c r="S72" s="4">
        <v>1</v>
      </c>
      <c r="T72" s="40">
        <v>1.8630000000000001E-2</v>
      </c>
      <c r="U72" s="10">
        <v>58.74</v>
      </c>
      <c r="V72" s="3" t="s">
        <v>8</v>
      </c>
    </row>
    <row r="73" spans="1:22" s="69" customFormat="1" x14ac:dyDescent="0.15">
      <c r="A73" s="11" t="s">
        <v>5</v>
      </c>
      <c r="B73" s="12" t="s">
        <v>40</v>
      </c>
      <c r="C73" s="3" t="s">
        <v>41</v>
      </c>
      <c r="D73" s="3" t="s">
        <v>1197</v>
      </c>
      <c r="E73" s="3" t="s">
        <v>16</v>
      </c>
      <c r="F73" s="3">
        <v>1</v>
      </c>
      <c r="G73" s="147">
        <v>1</v>
      </c>
      <c r="H73" s="42">
        <v>10.3</v>
      </c>
      <c r="I73" s="13">
        <v>204.73</v>
      </c>
      <c r="J73" s="147">
        <v>1</v>
      </c>
      <c r="K73" s="42">
        <v>10.3</v>
      </c>
      <c r="L73" s="13">
        <v>32.869999999999997</v>
      </c>
      <c r="M73" s="87"/>
      <c r="N73" s="43"/>
      <c r="O73" s="13"/>
      <c r="P73" s="88">
        <v>1</v>
      </c>
      <c r="Q73" s="42">
        <v>10.3</v>
      </c>
      <c r="R73" s="9">
        <v>32.869999999999997</v>
      </c>
      <c r="S73" s="147">
        <v>1</v>
      </c>
      <c r="T73" s="42">
        <v>10.3</v>
      </c>
      <c r="U73" s="9">
        <v>237.6</v>
      </c>
      <c r="V73" s="3" t="s">
        <v>885</v>
      </c>
    </row>
    <row r="74" spans="1:22" s="69" customFormat="1" x14ac:dyDescent="0.15">
      <c r="A74" s="11" t="s">
        <v>5</v>
      </c>
      <c r="B74" s="12" t="s">
        <v>40</v>
      </c>
      <c r="C74" s="3" t="s">
        <v>41</v>
      </c>
      <c r="D74" s="3" t="s">
        <v>1197</v>
      </c>
      <c r="E74" s="3" t="s">
        <v>16</v>
      </c>
      <c r="F74" s="3">
        <v>1</v>
      </c>
      <c r="G74" s="146">
        <v>1</v>
      </c>
      <c r="H74" s="40">
        <v>10.4</v>
      </c>
      <c r="I74" s="13">
        <v>246.14</v>
      </c>
      <c r="J74" s="146">
        <v>1</v>
      </c>
      <c r="K74" s="40">
        <v>10.4</v>
      </c>
      <c r="L74" s="13">
        <v>51.76</v>
      </c>
      <c r="M74" s="87"/>
      <c r="N74" s="43"/>
      <c r="O74" s="13"/>
      <c r="P74" s="86">
        <v>1</v>
      </c>
      <c r="Q74" s="40">
        <v>10.4</v>
      </c>
      <c r="R74" s="9">
        <v>51.76</v>
      </c>
      <c r="S74" s="146">
        <v>1</v>
      </c>
      <c r="T74" s="40">
        <v>10.4</v>
      </c>
      <c r="U74" s="10">
        <v>297.89999999999998</v>
      </c>
      <c r="V74" s="3" t="s">
        <v>885</v>
      </c>
    </row>
    <row r="75" spans="1:22" s="69" customFormat="1" x14ac:dyDescent="0.15">
      <c r="A75" s="7" t="s">
        <v>5</v>
      </c>
      <c r="B75" s="8" t="s">
        <v>111</v>
      </c>
      <c r="C75" s="3" t="s">
        <v>405</v>
      </c>
      <c r="D75" s="3" t="s">
        <v>798</v>
      </c>
      <c r="E75" s="3" t="s">
        <v>9</v>
      </c>
      <c r="F75" s="3">
        <v>1</v>
      </c>
      <c r="G75" s="149">
        <v>1</v>
      </c>
      <c r="H75" s="43">
        <v>37</v>
      </c>
      <c r="I75" s="18">
        <v>1150</v>
      </c>
      <c r="J75" s="149">
        <v>1</v>
      </c>
      <c r="K75" s="43">
        <v>37</v>
      </c>
      <c r="L75" s="18">
        <v>1150</v>
      </c>
      <c r="M75" s="87">
        <v>1</v>
      </c>
      <c r="N75" s="43">
        <v>37</v>
      </c>
      <c r="O75" s="18">
        <v>1150</v>
      </c>
      <c r="P75" s="87">
        <v>1</v>
      </c>
      <c r="Q75" s="43">
        <v>37</v>
      </c>
      <c r="R75" s="18">
        <v>1150</v>
      </c>
      <c r="S75" s="149">
        <v>1</v>
      </c>
      <c r="T75" s="43">
        <v>37</v>
      </c>
      <c r="U75" s="18">
        <v>1150</v>
      </c>
      <c r="V75" s="3" t="s">
        <v>897</v>
      </c>
    </row>
    <row r="76" spans="1:22" s="69" customFormat="1" x14ac:dyDescent="0.15">
      <c r="A76" s="7" t="s">
        <v>5</v>
      </c>
      <c r="B76" s="8" t="s">
        <v>111</v>
      </c>
      <c r="C76" s="15" t="s">
        <v>405</v>
      </c>
      <c r="D76" s="15" t="s">
        <v>798</v>
      </c>
      <c r="E76" s="15" t="s">
        <v>9</v>
      </c>
      <c r="F76" s="15">
        <v>1</v>
      </c>
      <c r="G76" s="149">
        <v>1</v>
      </c>
      <c r="H76" s="43">
        <v>32</v>
      </c>
      <c r="I76" s="39">
        <v>1020</v>
      </c>
      <c r="J76" s="167">
        <v>1</v>
      </c>
      <c r="K76" s="43">
        <v>32</v>
      </c>
      <c r="L76" s="39">
        <v>1020</v>
      </c>
      <c r="M76" s="96">
        <v>1</v>
      </c>
      <c r="N76" s="43">
        <v>32</v>
      </c>
      <c r="O76" s="39">
        <v>1020</v>
      </c>
      <c r="P76" s="87">
        <v>1</v>
      </c>
      <c r="Q76" s="43">
        <v>32</v>
      </c>
      <c r="R76" s="18">
        <v>1020</v>
      </c>
      <c r="S76" s="149">
        <v>1</v>
      </c>
      <c r="T76" s="43">
        <v>32</v>
      </c>
      <c r="U76" s="18">
        <v>1020</v>
      </c>
      <c r="V76" s="15" t="s">
        <v>897</v>
      </c>
    </row>
    <row r="77" spans="1:22" s="69" customFormat="1" x14ac:dyDescent="0.15">
      <c r="A77" s="7" t="s">
        <v>5</v>
      </c>
      <c r="B77" s="8" t="s">
        <v>111</v>
      </c>
      <c r="C77" s="3" t="s">
        <v>405</v>
      </c>
      <c r="D77" s="3" t="s">
        <v>798</v>
      </c>
      <c r="E77" s="3" t="s">
        <v>9</v>
      </c>
      <c r="F77" s="3">
        <v>1</v>
      </c>
      <c r="G77" s="149">
        <v>1</v>
      </c>
      <c r="H77" s="43">
        <v>54</v>
      </c>
      <c r="I77" s="18">
        <v>1500</v>
      </c>
      <c r="J77" s="149">
        <v>1</v>
      </c>
      <c r="K77" s="43">
        <v>54</v>
      </c>
      <c r="L77" s="18">
        <v>1500</v>
      </c>
      <c r="M77" s="87">
        <v>1</v>
      </c>
      <c r="N77" s="43">
        <v>54</v>
      </c>
      <c r="O77" s="18">
        <v>1500</v>
      </c>
      <c r="P77" s="87">
        <v>1</v>
      </c>
      <c r="Q77" s="43">
        <v>54</v>
      </c>
      <c r="R77" s="18">
        <v>1500</v>
      </c>
      <c r="S77" s="149">
        <v>1</v>
      </c>
      <c r="T77" s="43">
        <v>54</v>
      </c>
      <c r="U77" s="18">
        <v>1500</v>
      </c>
      <c r="V77" s="3" t="s">
        <v>897</v>
      </c>
    </row>
    <row r="78" spans="1:22" s="69" customFormat="1" x14ac:dyDescent="0.15">
      <c r="A78" s="7" t="s">
        <v>5</v>
      </c>
      <c r="B78" s="8" t="s">
        <v>111</v>
      </c>
      <c r="C78" s="1" t="s">
        <v>405</v>
      </c>
      <c r="D78" s="1" t="s">
        <v>798</v>
      </c>
      <c r="E78" s="3" t="s">
        <v>9</v>
      </c>
      <c r="F78" s="3">
        <v>1</v>
      </c>
      <c r="G78" s="149">
        <v>1</v>
      </c>
      <c r="H78" s="43">
        <v>55</v>
      </c>
      <c r="I78" s="18">
        <v>1440</v>
      </c>
      <c r="J78" s="149">
        <v>1</v>
      </c>
      <c r="K78" s="43">
        <v>55</v>
      </c>
      <c r="L78" s="18">
        <v>1440</v>
      </c>
      <c r="M78" s="87">
        <v>1</v>
      </c>
      <c r="N78" s="43">
        <v>55</v>
      </c>
      <c r="O78" s="18">
        <v>1440</v>
      </c>
      <c r="P78" s="87">
        <v>1</v>
      </c>
      <c r="Q78" s="43">
        <v>55</v>
      </c>
      <c r="R78" s="18">
        <v>1440</v>
      </c>
      <c r="S78" s="149">
        <v>1</v>
      </c>
      <c r="T78" s="43">
        <v>55</v>
      </c>
      <c r="U78" s="18">
        <v>1440</v>
      </c>
      <c r="V78" s="3" t="s">
        <v>897</v>
      </c>
    </row>
    <row r="79" spans="1:22" s="69" customFormat="1" x14ac:dyDescent="0.15">
      <c r="A79" s="7" t="s">
        <v>5</v>
      </c>
      <c r="B79" s="8" t="s">
        <v>111</v>
      </c>
      <c r="C79" s="1" t="s">
        <v>405</v>
      </c>
      <c r="D79" s="1" t="s">
        <v>798</v>
      </c>
      <c r="E79" s="3" t="s">
        <v>9</v>
      </c>
      <c r="F79" s="3">
        <v>1</v>
      </c>
      <c r="G79" s="149">
        <v>1</v>
      </c>
      <c r="H79" s="43">
        <v>36</v>
      </c>
      <c r="I79" s="18">
        <v>1250</v>
      </c>
      <c r="J79" s="149">
        <v>1</v>
      </c>
      <c r="K79" s="43">
        <v>36</v>
      </c>
      <c r="L79" s="18">
        <v>1250</v>
      </c>
      <c r="M79" s="87">
        <v>1</v>
      </c>
      <c r="N79" s="43">
        <v>36</v>
      </c>
      <c r="O79" s="18">
        <v>1250</v>
      </c>
      <c r="P79" s="87">
        <v>1</v>
      </c>
      <c r="Q79" s="43">
        <v>36</v>
      </c>
      <c r="R79" s="18">
        <v>1250</v>
      </c>
      <c r="S79" s="149">
        <v>1</v>
      </c>
      <c r="T79" s="43">
        <v>36</v>
      </c>
      <c r="U79" s="18">
        <v>1250</v>
      </c>
      <c r="V79" s="3" t="s">
        <v>897</v>
      </c>
    </row>
    <row r="80" spans="1:22" s="69" customFormat="1" x14ac:dyDescent="0.15">
      <c r="A80" s="7" t="s">
        <v>5</v>
      </c>
      <c r="B80" s="8" t="s">
        <v>111</v>
      </c>
      <c r="C80" s="1" t="s">
        <v>405</v>
      </c>
      <c r="D80" s="1" t="s">
        <v>798</v>
      </c>
      <c r="E80" s="3" t="s">
        <v>9</v>
      </c>
      <c r="F80" s="1">
        <v>1</v>
      </c>
      <c r="G80" s="146">
        <v>1</v>
      </c>
      <c r="H80" s="40">
        <v>22</v>
      </c>
      <c r="I80" s="10">
        <v>1240</v>
      </c>
      <c r="J80" s="146">
        <v>1</v>
      </c>
      <c r="K80" s="40">
        <v>22</v>
      </c>
      <c r="L80" s="10">
        <v>1240</v>
      </c>
      <c r="M80" s="86">
        <v>1</v>
      </c>
      <c r="N80" s="40">
        <v>22</v>
      </c>
      <c r="O80" s="10">
        <v>1240</v>
      </c>
      <c r="P80" s="86">
        <v>1</v>
      </c>
      <c r="Q80" s="40">
        <v>22</v>
      </c>
      <c r="R80" s="10">
        <v>1240</v>
      </c>
      <c r="S80" s="146">
        <v>1</v>
      </c>
      <c r="T80" s="40">
        <v>22</v>
      </c>
      <c r="U80" s="10">
        <v>1240</v>
      </c>
      <c r="V80" s="3" t="s">
        <v>897</v>
      </c>
    </row>
    <row r="81" spans="1:22" s="69" customFormat="1" x14ac:dyDescent="0.15">
      <c r="A81" s="7" t="s">
        <v>42</v>
      </c>
      <c r="B81" s="8" t="s">
        <v>43</v>
      </c>
      <c r="C81" s="3" t="s">
        <v>1269</v>
      </c>
      <c r="D81" s="3" t="s">
        <v>1270</v>
      </c>
      <c r="E81" s="1" t="s">
        <v>1579</v>
      </c>
      <c r="F81" s="3">
        <v>1</v>
      </c>
      <c r="G81" s="146"/>
      <c r="H81" s="40"/>
      <c r="I81" s="86"/>
      <c r="J81" s="146"/>
      <c r="K81" s="86"/>
      <c r="L81" s="86"/>
      <c r="M81" s="86"/>
      <c r="N81" s="86"/>
      <c r="O81" s="86"/>
      <c r="P81" s="86"/>
      <c r="Q81" s="86"/>
      <c r="R81" s="86"/>
      <c r="S81" s="4">
        <v>1</v>
      </c>
      <c r="T81" s="40">
        <v>6.3899999999999998E-2</v>
      </c>
      <c r="U81" s="10">
        <v>34.68</v>
      </c>
      <c r="V81" s="3" t="s">
        <v>44</v>
      </c>
    </row>
    <row r="82" spans="1:22" s="69" customFormat="1" x14ac:dyDescent="0.15">
      <c r="A82" s="7" t="s">
        <v>42</v>
      </c>
      <c r="B82" s="8" t="s">
        <v>43</v>
      </c>
      <c r="C82" s="3" t="s">
        <v>1271</v>
      </c>
      <c r="D82" s="3" t="s">
        <v>1272</v>
      </c>
      <c r="E82" s="3" t="s">
        <v>1579</v>
      </c>
      <c r="F82" s="3">
        <v>1</v>
      </c>
      <c r="G82" s="146"/>
      <c r="H82" s="40"/>
      <c r="I82" s="86"/>
      <c r="J82" s="146"/>
      <c r="K82" s="86"/>
      <c r="L82" s="86"/>
      <c r="M82" s="86"/>
      <c r="N82" s="86"/>
      <c r="O82" s="86"/>
      <c r="P82" s="86"/>
      <c r="Q82" s="86"/>
      <c r="R82" s="86"/>
      <c r="S82" s="4">
        <v>1</v>
      </c>
      <c r="T82" s="40">
        <v>3.9299999999999995E-2</v>
      </c>
      <c r="U82" s="10">
        <v>31.3</v>
      </c>
      <c r="V82" s="3" t="s">
        <v>45</v>
      </c>
    </row>
    <row r="83" spans="1:22" s="69" customFormat="1" x14ac:dyDescent="0.15">
      <c r="A83" s="7" t="s">
        <v>42</v>
      </c>
      <c r="B83" s="8" t="s">
        <v>43</v>
      </c>
      <c r="C83" s="1" t="s">
        <v>387</v>
      </c>
      <c r="D83" s="1" t="s">
        <v>702</v>
      </c>
      <c r="E83" s="1" t="s">
        <v>1579</v>
      </c>
      <c r="F83" s="1">
        <v>3</v>
      </c>
      <c r="G83" s="146"/>
      <c r="H83" s="40"/>
      <c r="I83" s="10"/>
      <c r="J83" s="150"/>
      <c r="K83" s="40"/>
      <c r="L83" s="10"/>
      <c r="M83" s="86"/>
      <c r="N83" s="40"/>
      <c r="O83" s="10"/>
      <c r="P83" s="86"/>
      <c r="Q83" s="40"/>
      <c r="R83" s="10"/>
      <c r="S83" s="1">
        <v>3</v>
      </c>
      <c r="T83" s="40">
        <v>6.9900000000000004E-2</v>
      </c>
      <c r="U83" s="10">
        <v>47.8</v>
      </c>
      <c r="V83" s="1" t="s">
        <v>911</v>
      </c>
    </row>
    <row r="84" spans="1:22" x14ac:dyDescent="0.15">
      <c r="A84" s="7" t="s">
        <v>42</v>
      </c>
      <c r="B84" s="8" t="s">
        <v>43</v>
      </c>
      <c r="C84" s="1" t="s">
        <v>387</v>
      </c>
      <c r="D84" s="1" t="s">
        <v>702</v>
      </c>
      <c r="E84" s="1" t="s">
        <v>16</v>
      </c>
      <c r="F84" s="1">
        <v>8</v>
      </c>
      <c r="G84" s="146"/>
      <c r="H84" s="40"/>
      <c r="I84" s="10"/>
      <c r="J84" s="150"/>
      <c r="K84" s="40"/>
      <c r="L84" s="10"/>
      <c r="M84" s="86"/>
      <c r="N84" s="40"/>
      <c r="O84" s="10"/>
      <c r="P84" s="86"/>
      <c r="Q84" s="40"/>
      <c r="R84" s="10"/>
      <c r="S84" s="1">
        <v>8</v>
      </c>
      <c r="T84" s="40">
        <v>7.2999999999999995E-2</v>
      </c>
      <c r="U84" s="10">
        <v>39.83</v>
      </c>
      <c r="V84" s="3" t="s">
        <v>1543</v>
      </c>
    </row>
    <row r="85" spans="1:22" x14ac:dyDescent="0.15">
      <c r="A85" s="7" t="s">
        <v>42</v>
      </c>
      <c r="B85" s="8" t="s">
        <v>43</v>
      </c>
      <c r="C85" s="1" t="s">
        <v>387</v>
      </c>
      <c r="D85" s="1" t="s">
        <v>702</v>
      </c>
      <c r="E85" s="1" t="s">
        <v>16</v>
      </c>
      <c r="F85" s="1">
        <v>8</v>
      </c>
      <c r="G85" s="146"/>
      <c r="H85" s="40"/>
      <c r="I85" s="10"/>
      <c r="J85" s="150"/>
      <c r="K85" s="40"/>
      <c r="L85" s="10"/>
      <c r="M85" s="86"/>
      <c r="N85" s="40"/>
      <c r="O85" s="10"/>
      <c r="P85" s="86"/>
      <c r="Q85" s="40"/>
      <c r="R85" s="10"/>
      <c r="S85" s="1">
        <v>8</v>
      </c>
      <c r="T85" s="40">
        <v>7.4999999999999997E-2</v>
      </c>
      <c r="U85" s="9">
        <v>38.94</v>
      </c>
      <c r="V85" s="1" t="s">
        <v>1543</v>
      </c>
    </row>
    <row r="86" spans="1:22" x14ac:dyDescent="0.15">
      <c r="A86" s="7" t="s">
        <v>10</v>
      </c>
      <c r="B86" s="8" t="s">
        <v>46</v>
      </c>
      <c r="C86" s="1" t="s">
        <v>882</v>
      </c>
      <c r="D86" s="1" t="s">
        <v>997</v>
      </c>
      <c r="E86" s="1" t="s">
        <v>9</v>
      </c>
      <c r="F86" s="1">
        <v>4</v>
      </c>
      <c r="G86" s="5">
        <v>4</v>
      </c>
      <c r="H86" s="40">
        <v>9.9000000000000005E-2</v>
      </c>
      <c r="I86" s="10">
        <v>55.482999999999997</v>
      </c>
      <c r="J86" s="5">
        <v>4</v>
      </c>
      <c r="K86" s="40">
        <v>9.9000000000000005E-2</v>
      </c>
      <c r="L86" s="10">
        <v>57.517000000000003</v>
      </c>
      <c r="M86" s="80">
        <v>4</v>
      </c>
      <c r="N86" s="40">
        <v>9.9000000000000005E-2</v>
      </c>
      <c r="O86" s="10">
        <v>15</v>
      </c>
      <c r="P86" s="1">
        <v>4</v>
      </c>
      <c r="Q86" s="40">
        <v>9.9000000000000005E-2</v>
      </c>
      <c r="R86" s="10">
        <v>42.517000000000003</v>
      </c>
      <c r="S86" s="5">
        <v>4</v>
      </c>
      <c r="T86" s="40">
        <v>9.9000000000000005E-2</v>
      </c>
      <c r="U86" s="10">
        <v>113</v>
      </c>
      <c r="V86" s="1" t="s">
        <v>1125</v>
      </c>
    </row>
    <row r="87" spans="1:22" x14ac:dyDescent="0.15">
      <c r="A87" s="11" t="s">
        <v>10</v>
      </c>
      <c r="B87" s="12" t="s">
        <v>46</v>
      </c>
      <c r="C87" s="3" t="s">
        <v>882</v>
      </c>
      <c r="D87" s="3" t="s">
        <v>997</v>
      </c>
      <c r="E87" s="3" t="s">
        <v>9</v>
      </c>
      <c r="F87" s="3">
        <v>1</v>
      </c>
      <c r="G87" s="4">
        <v>1</v>
      </c>
      <c r="H87" s="40">
        <v>4.0570000000000002E-2</v>
      </c>
      <c r="I87" s="13">
        <v>49.27</v>
      </c>
      <c r="J87" s="4">
        <v>1</v>
      </c>
      <c r="K87" s="40">
        <v>4.0570000000000002E-2</v>
      </c>
      <c r="L87" s="13">
        <v>33.35</v>
      </c>
      <c r="M87" s="114">
        <v>1</v>
      </c>
      <c r="N87" s="40">
        <v>4.0570000000000002E-2</v>
      </c>
      <c r="O87" s="13">
        <v>9.99</v>
      </c>
      <c r="P87" s="3">
        <v>1</v>
      </c>
      <c r="Q87" s="40">
        <v>4.0570000000000002E-2</v>
      </c>
      <c r="R87" s="9">
        <v>23.36</v>
      </c>
      <c r="S87" s="4">
        <v>1</v>
      </c>
      <c r="T87" s="40">
        <v>4.0570000000000002E-2</v>
      </c>
      <c r="U87" s="10">
        <v>82.62</v>
      </c>
      <c r="V87" s="3" t="s">
        <v>8</v>
      </c>
    </row>
    <row r="88" spans="1:22" x14ac:dyDescent="0.15">
      <c r="A88" s="11" t="s">
        <v>10</v>
      </c>
      <c r="B88" s="12" t="s">
        <v>46</v>
      </c>
      <c r="C88" s="3" t="s">
        <v>882</v>
      </c>
      <c r="D88" s="3" t="s">
        <v>997</v>
      </c>
      <c r="E88" s="3" t="s">
        <v>9</v>
      </c>
      <c r="F88" s="3">
        <v>1</v>
      </c>
      <c r="G88" s="4">
        <v>1</v>
      </c>
      <c r="H88" s="40">
        <v>4.3630000000000002E-2</v>
      </c>
      <c r="I88" s="13">
        <v>47.67</v>
      </c>
      <c r="J88" s="4">
        <v>1</v>
      </c>
      <c r="K88" s="40">
        <v>4.3630000000000002E-2</v>
      </c>
      <c r="L88" s="13">
        <v>38.839999999999996</v>
      </c>
      <c r="M88" s="114">
        <v>1</v>
      </c>
      <c r="N88" s="40">
        <v>4.3630000000000002E-2</v>
      </c>
      <c r="O88" s="13">
        <v>10.78</v>
      </c>
      <c r="P88" s="3">
        <v>1</v>
      </c>
      <c r="Q88" s="40">
        <v>4.3630000000000002E-2</v>
      </c>
      <c r="R88" s="9">
        <v>28.06</v>
      </c>
      <c r="S88" s="4">
        <v>1</v>
      </c>
      <c r="T88" s="40">
        <v>4.3630000000000002E-2</v>
      </c>
      <c r="U88" s="10">
        <v>86.509999999999991</v>
      </c>
      <c r="V88" s="3" t="s">
        <v>8</v>
      </c>
    </row>
    <row r="89" spans="1:22" x14ac:dyDescent="0.15">
      <c r="A89" s="11" t="s">
        <v>10</v>
      </c>
      <c r="B89" s="12" t="s">
        <v>46</v>
      </c>
      <c r="C89" s="3" t="s">
        <v>882</v>
      </c>
      <c r="D89" s="3" t="s">
        <v>997</v>
      </c>
      <c r="E89" s="3" t="s">
        <v>9</v>
      </c>
      <c r="F89" s="3">
        <v>1</v>
      </c>
      <c r="G89" s="4">
        <v>1</v>
      </c>
      <c r="H89" s="40">
        <v>6.2200000000000005E-2</v>
      </c>
      <c r="I89" s="13">
        <v>39.380000000000003</v>
      </c>
      <c r="J89" s="4">
        <v>1</v>
      </c>
      <c r="K89" s="40">
        <v>6.2200000000000005E-2</v>
      </c>
      <c r="L89" s="13">
        <v>44.01</v>
      </c>
      <c r="M89" s="114">
        <v>1</v>
      </c>
      <c r="N89" s="40">
        <v>6.2200000000000005E-2</v>
      </c>
      <c r="O89" s="13">
        <v>12.58</v>
      </c>
      <c r="P89" s="3">
        <v>1</v>
      </c>
      <c r="Q89" s="40">
        <v>6.2200000000000005E-2</v>
      </c>
      <c r="R89" s="9">
        <v>31.43</v>
      </c>
      <c r="S89" s="4">
        <v>1</v>
      </c>
      <c r="T89" s="40">
        <v>6.2200000000000005E-2</v>
      </c>
      <c r="U89" s="10">
        <v>83.39</v>
      </c>
      <c r="V89" s="3" t="s">
        <v>8</v>
      </c>
    </row>
    <row r="90" spans="1:22" x14ac:dyDescent="0.15">
      <c r="A90" s="11" t="s">
        <v>10</v>
      </c>
      <c r="B90" s="12" t="s">
        <v>46</v>
      </c>
      <c r="C90" s="3" t="s">
        <v>882</v>
      </c>
      <c r="D90" s="3" t="s">
        <v>997</v>
      </c>
      <c r="E90" s="3" t="s">
        <v>9</v>
      </c>
      <c r="F90" s="3">
        <v>1</v>
      </c>
      <c r="G90" s="4">
        <v>1</v>
      </c>
      <c r="H90" s="40">
        <v>6.1409999999999999E-2</v>
      </c>
      <c r="I90" s="13">
        <v>39.700000000000003</v>
      </c>
      <c r="J90" s="4">
        <v>1</v>
      </c>
      <c r="K90" s="40">
        <v>6.1409999999999999E-2</v>
      </c>
      <c r="L90" s="13">
        <v>50.2</v>
      </c>
      <c r="M90" s="114">
        <v>1</v>
      </c>
      <c r="N90" s="40">
        <v>6.1409999999999999E-2</v>
      </c>
      <c r="O90" s="13">
        <v>16.73</v>
      </c>
      <c r="P90" s="3">
        <v>1</v>
      </c>
      <c r="Q90" s="40">
        <v>6.1409999999999999E-2</v>
      </c>
      <c r="R90" s="9">
        <v>33.47</v>
      </c>
      <c r="S90" s="4">
        <v>1</v>
      </c>
      <c r="T90" s="40">
        <v>6.1409999999999999E-2</v>
      </c>
      <c r="U90" s="10">
        <v>89.9</v>
      </c>
      <c r="V90" s="3" t="s">
        <v>8</v>
      </c>
    </row>
    <row r="91" spans="1:22" x14ac:dyDescent="0.15">
      <c r="A91" s="7" t="s">
        <v>10</v>
      </c>
      <c r="B91" s="8" t="s">
        <v>46</v>
      </c>
      <c r="C91" s="1" t="s">
        <v>882</v>
      </c>
      <c r="D91" s="1" t="s">
        <v>997</v>
      </c>
      <c r="E91" s="1" t="s">
        <v>9</v>
      </c>
      <c r="F91" s="1">
        <v>7</v>
      </c>
      <c r="G91" s="5">
        <v>7</v>
      </c>
      <c r="H91" s="40">
        <v>0.21</v>
      </c>
      <c r="I91" s="10">
        <v>57</v>
      </c>
      <c r="J91" s="5">
        <v>7</v>
      </c>
      <c r="K91" s="40">
        <v>0.21</v>
      </c>
      <c r="L91" s="10">
        <v>65</v>
      </c>
      <c r="M91" s="80">
        <v>7</v>
      </c>
      <c r="N91" s="40">
        <v>0.21</v>
      </c>
      <c r="O91" s="10">
        <v>22</v>
      </c>
      <c r="P91" s="1">
        <v>7</v>
      </c>
      <c r="Q91" s="40">
        <v>0.21</v>
      </c>
      <c r="R91" s="10">
        <v>43</v>
      </c>
      <c r="S91" s="5">
        <v>7</v>
      </c>
      <c r="T91" s="40">
        <v>0.21</v>
      </c>
      <c r="U91" s="10">
        <v>122</v>
      </c>
      <c r="V91" s="1" t="s">
        <v>970</v>
      </c>
    </row>
    <row r="92" spans="1:22" x14ac:dyDescent="0.15">
      <c r="A92" s="7" t="s">
        <v>42</v>
      </c>
      <c r="B92" s="8" t="s">
        <v>1303</v>
      </c>
      <c r="C92" s="3" t="s">
        <v>1304</v>
      </c>
      <c r="D92" s="3" t="s">
        <v>1305</v>
      </c>
      <c r="E92" s="3" t="s">
        <v>1579</v>
      </c>
      <c r="F92" s="3">
        <v>1</v>
      </c>
      <c r="G92" s="4"/>
      <c r="H92" s="40"/>
      <c r="I92" s="9"/>
      <c r="J92" s="148"/>
      <c r="K92" s="9"/>
      <c r="L92" s="9"/>
      <c r="M92" s="9"/>
      <c r="N92" s="9"/>
      <c r="O92" s="9"/>
      <c r="P92" s="9"/>
      <c r="Q92" s="9"/>
      <c r="R92" s="9"/>
      <c r="S92" s="4">
        <v>1</v>
      </c>
      <c r="T92" s="40">
        <v>1.2800000000000001E-2</v>
      </c>
      <c r="U92" s="10">
        <v>11.7</v>
      </c>
      <c r="V92" s="3" t="s">
        <v>45</v>
      </c>
    </row>
    <row r="93" spans="1:22" x14ac:dyDescent="0.15">
      <c r="A93" s="7" t="s">
        <v>52</v>
      </c>
      <c r="B93" s="8" t="s">
        <v>108</v>
      </c>
      <c r="C93" s="3" t="s">
        <v>707</v>
      </c>
      <c r="D93" s="3" t="s">
        <v>708</v>
      </c>
      <c r="E93" s="1" t="s">
        <v>16</v>
      </c>
      <c r="F93" s="1">
        <v>6</v>
      </c>
      <c r="G93" s="146"/>
      <c r="H93" s="40"/>
      <c r="I93" s="10"/>
      <c r="J93" s="150"/>
      <c r="K93" s="10"/>
      <c r="L93" s="10"/>
      <c r="M93" s="86"/>
      <c r="N93" s="10"/>
      <c r="O93" s="10"/>
      <c r="P93" s="86"/>
      <c r="Q93" s="10"/>
      <c r="R93" s="10"/>
      <c r="S93" s="146">
        <v>6</v>
      </c>
      <c r="T93" s="10">
        <v>0.2238</v>
      </c>
      <c r="U93" s="10">
        <v>78</v>
      </c>
      <c r="V93" s="3" t="s">
        <v>1363</v>
      </c>
    </row>
    <row r="94" spans="1:22" x14ac:dyDescent="0.15">
      <c r="A94" s="7" t="s">
        <v>52</v>
      </c>
      <c r="B94" s="8" t="s">
        <v>108</v>
      </c>
      <c r="C94" s="3" t="s">
        <v>707</v>
      </c>
      <c r="D94" s="3" t="s">
        <v>708</v>
      </c>
      <c r="E94" s="1" t="s">
        <v>16</v>
      </c>
      <c r="F94" s="1">
        <v>6</v>
      </c>
      <c r="G94" s="146"/>
      <c r="H94" s="40"/>
      <c r="I94" s="10"/>
      <c r="J94" s="150"/>
      <c r="K94" s="10"/>
      <c r="L94" s="10"/>
      <c r="M94" s="86"/>
      <c r="N94" s="10"/>
      <c r="O94" s="10"/>
      <c r="P94" s="86"/>
      <c r="Q94" s="10"/>
      <c r="R94" s="10"/>
      <c r="S94" s="146">
        <v>6</v>
      </c>
      <c r="T94" s="10">
        <v>0.25519999999999998</v>
      </c>
      <c r="U94" s="10">
        <v>84.9</v>
      </c>
      <c r="V94" s="3" t="s">
        <v>1363</v>
      </c>
    </row>
    <row r="95" spans="1:22" x14ac:dyDescent="0.15">
      <c r="A95" s="7" t="s">
        <v>52</v>
      </c>
      <c r="B95" s="8" t="s">
        <v>108</v>
      </c>
      <c r="C95" s="3" t="s">
        <v>707</v>
      </c>
      <c r="D95" s="3" t="s">
        <v>708</v>
      </c>
      <c r="E95" s="1" t="s">
        <v>18</v>
      </c>
      <c r="F95" s="1">
        <v>6</v>
      </c>
      <c r="G95" s="146"/>
      <c r="H95" s="40"/>
      <c r="I95" s="10"/>
      <c r="J95" s="150"/>
      <c r="K95" s="10"/>
      <c r="L95" s="10"/>
      <c r="M95" s="86"/>
      <c r="N95" s="10"/>
      <c r="O95" s="10"/>
      <c r="P95" s="86"/>
      <c r="Q95" s="10"/>
      <c r="R95" s="10"/>
      <c r="S95" s="146">
        <v>6</v>
      </c>
      <c r="T95" s="10">
        <v>0.439</v>
      </c>
      <c r="U95" s="10">
        <v>54.1</v>
      </c>
      <c r="V95" s="3" t="s">
        <v>919</v>
      </c>
    </row>
    <row r="96" spans="1:22" x14ac:dyDescent="0.15">
      <c r="A96" s="7" t="s">
        <v>52</v>
      </c>
      <c r="B96" s="8" t="s">
        <v>108</v>
      </c>
      <c r="C96" s="3" t="s">
        <v>707</v>
      </c>
      <c r="D96" s="3" t="s">
        <v>708</v>
      </c>
      <c r="E96" s="1" t="s">
        <v>16</v>
      </c>
      <c r="F96" s="1">
        <v>1</v>
      </c>
      <c r="G96" s="146"/>
      <c r="H96" s="40"/>
      <c r="I96" s="10"/>
      <c r="J96" s="150"/>
      <c r="K96" s="10"/>
      <c r="L96" s="10"/>
      <c r="M96" s="86"/>
      <c r="N96" s="10"/>
      <c r="O96" s="10"/>
      <c r="P96" s="86"/>
      <c r="Q96" s="10"/>
      <c r="R96" s="10"/>
      <c r="S96" s="146">
        <v>1</v>
      </c>
      <c r="T96" s="10">
        <v>0.34499999999999997</v>
      </c>
      <c r="U96" s="10">
        <v>70</v>
      </c>
      <c r="V96" s="3" t="s">
        <v>8</v>
      </c>
    </row>
    <row r="97" spans="1:22" x14ac:dyDescent="0.15">
      <c r="A97" s="7" t="s">
        <v>52</v>
      </c>
      <c r="B97" s="8" t="s">
        <v>108</v>
      </c>
      <c r="C97" s="3" t="s">
        <v>707</v>
      </c>
      <c r="D97" s="3" t="s">
        <v>708</v>
      </c>
      <c r="E97" s="1" t="s">
        <v>16</v>
      </c>
      <c r="F97" s="1">
        <v>1</v>
      </c>
      <c r="G97" s="146"/>
      <c r="H97" s="40"/>
      <c r="I97" s="10"/>
      <c r="J97" s="150"/>
      <c r="K97" s="10"/>
      <c r="L97" s="10"/>
      <c r="M97" s="86"/>
      <c r="N97" s="10"/>
      <c r="O97" s="10"/>
      <c r="P97" s="86"/>
      <c r="Q97" s="10"/>
      <c r="R97" s="10"/>
      <c r="S97" s="146">
        <v>1</v>
      </c>
      <c r="T97" s="10">
        <v>0.65300000000000002</v>
      </c>
      <c r="U97" s="10">
        <v>107.2</v>
      </c>
      <c r="V97" s="3" t="s">
        <v>8</v>
      </c>
    </row>
    <row r="98" spans="1:22" x14ac:dyDescent="0.15">
      <c r="A98" s="7" t="s">
        <v>52</v>
      </c>
      <c r="B98" s="8" t="s">
        <v>108</v>
      </c>
      <c r="C98" s="3" t="s">
        <v>707</v>
      </c>
      <c r="D98" s="3" t="s">
        <v>708</v>
      </c>
      <c r="E98" s="1" t="s">
        <v>16</v>
      </c>
      <c r="F98" s="1">
        <v>1</v>
      </c>
      <c r="G98" s="146"/>
      <c r="H98" s="40"/>
      <c r="I98" s="10"/>
      <c r="J98" s="150"/>
      <c r="K98" s="10"/>
      <c r="L98" s="10"/>
      <c r="M98" s="86"/>
      <c r="N98" s="10"/>
      <c r="O98" s="10"/>
      <c r="P98" s="86"/>
      <c r="Q98" s="10"/>
      <c r="R98" s="10"/>
      <c r="S98" s="146">
        <v>1</v>
      </c>
      <c r="T98" s="10">
        <v>0.1951</v>
      </c>
      <c r="U98" s="10">
        <v>113.3</v>
      </c>
      <c r="V98" s="3" t="s">
        <v>8</v>
      </c>
    </row>
    <row r="99" spans="1:22" x14ac:dyDescent="0.15">
      <c r="A99" s="11" t="s">
        <v>32</v>
      </c>
      <c r="B99" s="12" t="s">
        <v>33</v>
      </c>
      <c r="C99" s="3" t="s">
        <v>48</v>
      </c>
      <c r="D99" s="3" t="s">
        <v>746</v>
      </c>
      <c r="E99" s="3" t="s">
        <v>16</v>
      </c>
      <c r="F99" s="3">
        <v>1</v>
      </c>
      <c r="G99" s="4">
        <v>1</v>
      </c>
      <c r="H99" s="40">
        <v>8.07</v>
      </c>
      <c r="I99" s="13">
        <v>210.62</v>
      </c>
      <c r="J99" s="4">
        <v>1</v>
      </c>
      <c r="K99" s="40">
        <v>8.07</v>
      </c>
      <c r="L99" s="13">
        <v>72.600000000000009</v>
      </c>
      <c r="M99" s="114">
        <v>1</v>
      </c>
      <c r="N99" s="40">
        <v>8.07</v>
      </c>
      <c r="O99" s="13">
        <v>12.9</v>
      </c>
      <c r="P99" s="3">
        <v>1</v>
      </c>
      <c r="Q99" s="40">
        <v>8.07</v>
      </c>
      <c r="R99" s="9">
        <v>59.7</v>
      </c>
      <c r="S99" s="4">
        <v>1</v>
      </c>
      <c r="T99" s="40">
        <v>8.07</v>
      </c>
      <c r="U99" s="10">
        <v>283.22000000000003</v>
      </c>
      <c r="V99" s="3" t="s">
        <v>940</v>
      </c>
    </row>
    <row r="100" spans="1:22" x14ac:dyDescent="0.15">
      <c r="A100" s="7" t="s">
        <v>630</v>
      </c>
      <c r="B100" s="8" t="s">
        <v>31</v>
      </c>
      <c r="C100" s="28" t="s">
        <v>49</v>
      </c>
      <c r="D100" s="28" t="s">
        <v>727</v>
      </c>
      <c r="E100" s="29" t="s">
        <v>16</v>
      </c>
      <c r="F100" s="29">
        <v>1</v>
      </c>
      <c r="G100" s="146">
        <v>1</v>
      </c>
      <c r="H100" s="40">
        <v>57</v>
      </c>
      <c r="I100" s="31">
        <v>841</v>
      </c>
      <c r="J100" s="146">
        <v>1</v>
      </c>
      <c r="K100" s="40">
        <v>57</v>
      </c>
      <c r="L100" s="10">
        <v>562</v>
      </c>
      <c r="M100" s="86">
        <v>1</v>
      </c>
      <c r="N100" s="40">
        <v>57</v>
      </c>
      <c r="O100" s="31">
        <v>41</v>
      </c>
      <c r="P100" s="86">
        <v>1</v>
      </c>
      <c r="Q100" s="40">
        <v>57</v>
      </c>
      <c r="R100" s="10">
        <v>521</v>
      </c>
      <c r="S100" s="146">
        <v>1</v>
      </c>
      <c r="T100" s="40">
        <v>57</v>
      </c>
      <c r="U100" s="9">
        <v>1403</v>
      </c>
      <c r="V100" s="29" t="s">
        <v>896</v>
      </c>
    </row>
    <row r="101" spans="1:22" s="69" customFormat="1" x14ac:dyDescent="0.15">
      <c r="A101" s="7" t="s">
        <v>630</v>
      </c>
      <c r="B101" s="8" t="s">
        <v>31</v>
      </c>
      <c r="C101" s="3" t="s">
        <v>49</v>
      </c>
      <c r="D101" s="3" t="s">
        <v>727</v>
      </c>
      <c r="E101" s="1" t="s">
        <v>18</v>
      </c>
      <c r="F101" s="1">
        <v>9</v>
      </c>
      <c r="G101" s="146">
        <v>9</v>
      </c>
      <c r="H101" s="40">
        <v>57.7</v>
      </c>
      <c r="I101" s="10">
        <v>1078</v>
      </c>
      <c r="J101" s="146">
        <v>9</v>
      </c>
      <c r="K101" s="40">
        <v>57.7</v>
      </c>
      <c r="L101" s="10">
        <v>637</v>
      </c>
      <c r="M101" s="86">
        <v>9</v>
      </c>
      <c r="N101" s="40">
        <v>57.7</v>
      </c>
      <c r="O101" s="10">
        <v>32.5</v>
      </c>
      <c r="P101" s="86">
        <v>9</v>
      </c>
      <c r="Q101" s="40">
        <v>57.7</v>
      </c>
      <c r="R101" s="10">
        <v>604.5</v>
      </c>
      <c r="S101" s="146">
        <v>9</v>
      </c>
      <c r="T101" s="40">
        <v>57.7</v>
      </c>
      <c r="U101" s="9">
        <v>1715</v>
      </c>
      <c r="V101" s="1" t="s">
        <v>1118</v>
      </c>
    </row>
    <row r="102" spans="1:22" s="69" customFormat="1" x14ac:dyDescent="0.15">
      <c r="A102" s="7" t="s">
        <v>630</v>
      </c>
      <c r="B102" s="8" t="s">
        <v>31</v>
      </c>
      <c r="C102" s="28" t="s">
        <v>258</v>
      </c>
      <c r="D102" s="28" t="s">
        <v>441</v>
      </c>
      <c r="E102" s="29" t="s">
        <v>16</v>
      </c>
      <c r="F102" s="29">
        <v>1</v>
      </c>
      <c r="G102" s="146">
        <v>1</v>
      </c>
      <c r="H102" s="40">
        <v>34</v>
      </c>
      <c r="I102" s="31">
        <v>873</v>
      </c>
      <c r="J102" s="146">
        <v>1</v>
      </c>
      <c r="K102" s="40">
        <v>34</v>
      </c>
      <c r="L102" s="10">
        <v>485</v>
      </c>
      <c r="M102" s="86">
        <v>1</v>
      </c>
      <c r="N102" s="40">
        <v>34</v>
      </c>
      <c r="O102" s="31">
        <v>26</v>
      </c>
      <c r="P102" s="86">
        <v>1</v>
      </c>
      <c r="Q102" s="40">
        <v>34</v>
      </c>
      <c r="R102" s="10">
        <v>459</v>
      </c>
      <c r="S102" s="146">
        <v>1</v>
      </c>
      <c r="T102" s="40">
        <v>34</v>
      </c>
      <c r="U102" s="10">
        <v>1358</v>
      </c>
      <c r="V102" s="29" t="s">
        <v>896</v>
      </c>
    </row>
    <row r="103" spans="1:22" s="69" customFormat="1" x14ac:dyDescent="0.15">
      <c r="A103" s="7" t="s">
        <v>630</v>
      </c>
      <c r="B103" s="8" t="s">
        <v>50</v>
      </c>
      <c r="C103" s="3" t="s">
        <v>1036</v>
      </c>
      <c r="D103" s="3" t="s">
        <v>1037</v>
      </c>
      <c r="E103" s="3" t="s">
        <v>16</v>
      </c>
      <c r="F103" s="3">
        <v>1</v>
      </c>
      <c r="G103" s="146">
        <v>1</v>
      </c>
      <c r="H103" s="40">
        <v>57</v>
      </c>
      <c r="I103" s="9">
        <v>989</v>
      </c>
      <c r="J103" s="146">
        <v>1</v>
      </c>
      <c r="K103" s="40">
        <v>57</v>
      </c>
      <c r="L103" s="9">
        <v>399</v>
      </c>
      <c r="M103" s="86">
        <v>1</v>
      </c>
      <c r="N103" s="40">
        <v>57</v>
      </c>
      <c r="O103" s="9">
        <v>12</v>
      </c>
      <c r="P103" s="86">
        <v>1</v>
      </c>
      <c r="Q103" s="40">
        <v>57</v>
      </c>
      <c r="R103" s="9">
        <v>387</v>
      </c>
      <c r="S103" s="146">
        <v>1</v>
      </c>
      <c r="T103" s="40">
        <v>57</v>
      </c>
      <c r="U103" s="9">
        <v>1388</v>
      </c>
      <c r="V103" s="1" t="s">
        <v>1031</v>
      </c>
    </row>
    <row r="104" spans="1:22" s="69" customFormat="1" x14ac:dyDescent="0.15">
      <c r="A104" s="7" t="s">
        <v>630</v>
      </c>
      <c r="B104" s="8" t="s">
        <v>51</v>
      </c>
      <c r="C104" s="1" t="s">
        <v>259</v>
      </c>
      <c r="D104" s="1" t="s">
        <v>807</v>
      </c>
      <c r="E104" s="1" t="s">
        <v>9</v>
      </c>
      <c r="F104" s="1">
        <v>1</v>
      </c>
      <c r="G104" s="146">
        <v>1</v>
      </c>
      <c r="H104" s="42">
        <v>2570</v>
      </c>
      <c r="I104" s="9">
        <v>2700</v>
      </c>
      <c r="J104" s="146">
        <v>1</v>
      </c>
      <c r="K104" s="42">
        <v>2570</v>
      </c>
      <c r="L104" s="9">
        <v>247</v>
      </c>
      <c r="M104" s="86">
        <v>1</v>
      </c>
      <c r="N104" s="42">
        <v>2570</v>
      </c>
      <c r="O104" s="9">
        <v>17</v>
      </c>
      <c r="P104" s="86">
        <v>1</v>
      </c>
      <c r="Q104" s="42">
        <v>2570</v>
      </c>
      <c r="R104" s="9">
        <v>230</v>
      </c>
      <c r="S104" s="146">
        <v>1</v>
      </c>
      <c r="T104" s="42">
        <v>2570</v>
      </c>
      <c r="U104" s="9">
        <v>2947</v>
      </c>
      <c r="V104" s="1" t="s">
        <v>900</v>
      </c>
    </row>
    <row r="105" spans="1:22" s="69" customFormat="1" x14ac:dyDescent="0.15">
      <c r="A105" s="7" t="s">
        <v>630</v>
      </c>
      <c r="B105" s="8" t="s">
        <v>51</v>
      </c>
      <c r="C105" s="1" t="s">
        <v>259</v>
      </c>
      <c r="D105" s="1" t="s">
        <v>807</v>
      </c>
      <c r="E105" s="1" t="s">
        <v>9</v>
      </c>
      <c r="F105" s="1">
        <v>1</v>
      </c>
      <c r="G105" s="146">
        <v>1</v>
      </c>
      <c r="H105" s="40">
        <v>2765</v>
      </c>
      <c r="I105" s="10">
        <v>2800</v>
      </c>
      <c r="J105" s="146">
        <v>1</v>
      </c>
      <c r="K105" s="40">
        <v>2765</v>
      </c>
      <c r="L105" s="10">
        <v>294</v>
      </c>
      <c r="M105" s="86">
        <v>1</v>
      </c>
      <c r="N105" s="40">
        <v>2765</v>
      </c>
      <c r="O105" s="10">
        <v>29</v>
      </c>
      <c r="P105" s="86">
        <v>1</v>
      </c>
      <c r="Q105" s="40">
        <v>2765</v>
      </c>
      <c r="R105" s="10">
        <v>265</v>
      </c>
      <c r="S105" s="146">
        <v>1</v>
      </c>
      <c r="T105" s="40">
        <v>2765</v>
      </c>
      <c r="U105" s="10">
        <v>3094</v>
      </c>
      <c r="V105" s="1" t="s">
        <v>900</v>
      </c>
    </row>
    <row r="106" spans="1:22" s="69" customFormat="1" x14ac:dyDescent="0.15">
      <c r="A106" s="7" t="s">
        <v>630</v>
      </c>
      <c r="B106" s="8" t="s">
        <v>51</v>
      </c>
      <c r="C106" s="3" t="s">
        <v>259</v>
      </c>
      <c r="D106" s="3" t="s">
        <v>807</v>
      </c>
      <c r="E106" s="3" t="s">
        <v>9</v>
      </c>
      <c r="F106" s="3">
        <v>1</v>
      </c>
      <c r="G106" s="146">
        <v>1</v>
      </c>
      <c r="H106" s="40">
        <v>2950</v>
      </c>
      <c r="I106" s="9">
        <v>2800</v>
      </c>
      <c r="J106" s="146">
        <v>1</v>
      </c>
      <c r="K106" s="40">
        <v>2950</v>
      </c>
      <c r="L106" s="10">
        <v>327</v>
      </c>
      <c r="M106" s="86">
        <v>1</v>
      </c>
      <c r="N106" s="40">
        <v>2950</v>
      </c>
      <c r="O106" s="10">
        <v>27</v>
      </c>
      <c r="P106" s="86">
        <v>1</v>
      </c>
      <c r="Q106" s="40">
        <v>2950</v>
      </c>
      <c r="R106" s="10">
        <v>300</v>
      </c>
      <c r="S106" s="146">
        <v>1</v>
      </c>
      <c r="T106" s="40">
        <v>2950</v>
      </c>
      <c r="U106" s="10">
        <v>3127</v>
      </c>
      <c r="V106" s="1" t="s">
        <v>900</v>
      </c>
    </row>
    <row r="107" spans="1:22" s="69" customFormat="1" x14ac:dyDescent="0.15">
      <c r="A107" s="7" t="s">
        <v>630</v>
      </c>
      <c r="B107" s="8" t="s">
        <v>51</v>
      </c>
      <c r="C107" s="3" t="s">
        <v>259</v>
      </c>
      <c r="D107" s="3" t="s">
        <v>807</v>
      </c>
      <c r="E107" s="3" t="s">
        <v>9</v>
      </c>
      <c r="F107" s="3">
        <v>1</v>
      </c>
      <c r="G107" s="146">
        <v>1</v>
      </c>
      <c r="H107" s="40">
        <v>5350</v>
      </c>
      <c r="I107" s="9">
        <v>3000</v>
      </c>
      <c r="J107" s="146">
        <v>1</v>
      </c>
      <c r="K107" s="40">
        <v>5350</v>
      </c>
      <c r="L107" s="10">
        <v>340</v>
      </c>
      <c r="M107" s="86">
        <v>1</v>
      </c>
      <c r="N107" s="40">
        <v>5350</v>
      </c>
      <c r="O107" s="10">
        <v>40</v>
      </c>
      <c r="P107" s="86">
        <v>1</v>
      </c>
      <c r="Q107" s="40">
        <v>5350</v>
      </c>
      <c r="R107" s="10">
        <v>300</v>
      </c>
      <c r="S107" s="146">
        <v>1</v>
      </c>
      <c r="T107" s="40">
        <v>5350</v>
      </c>
      <c r="U107" s="10">
        <v>3340</v>
      </c>
      <c r="V107" s="1" t="s">
        <v>900</v>
      </c>
    </row>
    <row r="108" spans="1:22" s="69" customFormat="1" x14ac:dyDescent="0.15">
      <c r="A108" s="7" t="s">
        <v>630</v>
      </c>
      <c r="B108" s="8" t="s">
        <v>51</v>
      </c>
      <c r="C108" s="3" t="s">
        <v>1411</v>
      </c>
      <c r="D108" s="3" t="s">
        <v>667</v>
      </c>
      <c r="E108" s="1" t="s">
        <v>9</v>
      </c>
      <c r="F108" s="1">
        <v>1</v>
      </c>
      <c r="G108" s="147">
        <v>1</v>
      </c>
      <c r="H108" s="42">
        <v>2400</v>
      </c>
      <c r="I108" s="9">
        <v>3540</v>
      </c>
      <c r="J108" s="147">
        <v>1</v>
      </c>
      <c r="K108" s="42">
        <v>2400</v>
      </c>
      <c r="L108" s="9">
        <v>343</v>
      </c>
      <c r="M108" s="88">
        <v>1</v>
      </c>
      <c r="N108" s="42">
        <v>2400</v>
      </c>
      <c r="O108" s="9">
        <v>39</v>
      </c>
      <c r="P108" s="88">
        <v>1</v>
      </c>
      <c r="Q108" s="42">
        <v>2400</v>
      </c>
      <c r="R108" s="9">
        <v>304</v>
      </c>
      <c r="S108" s="147">
        <v>1</v>
      </c>
      <c r="T108" s="42">
        <v>2400</v>
      </c>
      <c r="U108" s="9">
        <v>3883</v>
      </c>
      <c r="V108" s="1" t="s">
        <v>905</v>
      </c>
    </row>
    <row r="109" spans="1:22" s="69" customFormat="1" x14ac:dyDescent="0.15">
      <c r="A109" s="7" t="s">
        <v>10</v>
      </c>
      <c r="B109" s="8" t="s">
        <v>260</v>
      </c>
      <c r="C109" s="3" t="s">
        <v>261</v>
      </c>
      <c r="D109" s="3" t="s">
        <v>845</v>
      </c>
      <c r="E109" s="3" t="s">
        <v>9</v>
      </c>
      <c r="F109" s="3">
        <v>1</v>
      </c>
      <c r="G109" s="4">
        <v>1</v>
      </c>
      <c r="H109" s="40">
        <v>0.24399999999999999</v>
      </c>
      <c r="I109" s="9">
        <v>28</v>
      </c>
      <c r="J109" s="4">
        <v>1</v>
      </c>
      <c r="K109" s="40">
        <v>0.24399999999999999</v>
      </c>
      <c r="L109" s="9">
        <v>57.7</v>
      </c>
      <c r="M109" s="114">
        <v>1</v>
      </c>
      <c r="N109" s="40">
        <v>0.24399999999999999</v>
      </c>
      <c r="O109" s="9">
        <v>18.5</v>
      </c>
      <c r="P109" s="3">
        <v>1</v>
      </c>
      <c r="Q109" s="40">
        <v>0.24399999999999999</v>
      </c>
      <c r="R109" s="9">
        <v>39.200000000000003</v>
      </c>
      <c r="S109" s="4">
        <v>1</v>
      </c>
      <c r="T109" s="40">
        <v>0.24399999999999999</v>
      </c>
      <c r="U109" s="10">
        <v>92.7</v>
      </c>
      <c r="V109" s="3" t="s">
        <v>1574</v>
      </c>
    </row>
    <row r="110" spans="1:22" x14ac:dyDescent="0.15">
      <c r="A110" s="7" t="s">
        <v>10</v>
      </c>
      <c r="B110" s="8" t="s">
        <v>260</v>
      </c>
      <c r="C110" s="3" t="s">
        <v>261</v>
      </c>
      <c r="D110" s="3" t="s">
        <v>845</v>
      </c>
      <c r="E110" s="3" t="s">
        <v>9</v>
      </c>
      <c r="F110" s="3">
        <v>1</v>
      </c>
      <c r="G110" s="4">
        <v>1</v>
      </c>
      <c r="H110" s="40">
        <v>0.67900000000000005</v>
      </c>
      <c r="I110" s="9">
        <v>47.599999999999994</v>
      </c>
      <c r="J110" s="4">
        <v>1</v>
      </c>
      <c r="K110" s="40">
        <v>0.67900000000000005</v>
      </c>
      <c r="L110" s="9">
        <v>70.5</v>
      </c>
      <c r="M110" s="114">
        <v>1</v>
      </c>
      <c r="N110" s="40">
        <v>0.67900000000000005</v>
      </c>
      <c r="O110" s="9">
        <v>19.5</v>
      </c>
      <c r="P110" s="3">
        <v>1</v>
      </c>
      <c r="Q110" s="40">
        <v>0.67900000000000005</v>
      </c>
      <c r="R110" s="10">
        <v>51</v>
      </c>
      <c r="S110" s="4">
        <v>1</v>
      </c>
      <c r="T110" s="40">
        <v>0.67900000000000005</v>
      </c>
      <c r="U110" s="10">
        <v>127.1</v>
      </c>
      <c r="V110" s="3" t="s">
        <v>1574</v>
      </c>
    </row>
    <row r="111" spans="1:22" x14ac:dyDescent="0.15">
      <c r="A111" s="7" t="s">
        <v>10</v>
      </c>
      <c r="B111" s="8" t="s">
        <v>260</v>
      </c>
      <c r="C111" s="3" t="s">
        <v>261</v>
      </c>
      <c r="D111" s="3" t="s">
        <v>845</v>
      </c>
      <c r="E111" s="3" t="s">
        <v>9</v>
      </c>
      <c r="F111" s="3">
        <v>1</v>
      </c>
      <c r="G111" s="4">
        <v>1</v>
      </c>
      <c r="H111" s="40">
        <v>0.29799999999999999</v>
      </c>
      <c r="I111" s="9">
        <v>55.2</v>
      </c>
      <c r="J111" s="4">
        <v>1</v>
      </c>
      <c r="K111" s="40">
        <v>0.29799999999999999</v>
      </c>
      <c r="L111" s="9">
        <v>68.5</v>
      </c>
      <c r="M111" s="114">
        <v>1</v>
      </c>
      <c r="N111" s="40">
        <v>0.29799999999999999</v>
      </c>
      <c r="O111" s="9">
        <v>16</v>
      </c>
      <c r="P111" s="3">
        <v>1</v>
      </c>
      <c r="Q111" s="40">
        <v>0.29799999999999999</v>
      </c>
      <c r="R111" s="10">
        <v>52.5</v>
      </c>
      <c r="S111" s="4">
        <v>1</v>
      </c>
      <c r="T111" s="40">
        <v>0.29799999999999999</v>
      </c>
      <c r="U111" s="10">
        <v>130.9</v>
      </c>
      <c r="V111" s="3" t="s">
        <v>1574</v>
      </c>
    </row>
    <row r="112" spans="1:22" x14ac:dyDescent="0.15">
      <c r="A112" s="7" t="s">
        <v>10</v>
      </c>
      <c r="B112" s="8" t="s">
        <v>260</v>
      </c>
      <c r="C112" s="3" t="s">
        <v>261</v>
      </c>
      <c r="D112" s="3" t="s">
        <v>845</v>
      </c>
      <c r="E112" s="3" t="s">
        <v>9</v>
      </c>
      <c r="F112" s="3">
        <v>1</v>
      </c>
      <c r="G112" s="4">
        <v>1</v>
      </c>
      <c r="H112" s="40">
        <v>0.252</v>
      </c>
      <c r="I112" s="9">
        <v>52.900000000000006</v>
      </c>
      <c r="J112" s="4">
        <v>1</v>
      </c>
      <c r="K112" s="40">
        <v>0.252</v>
      </c>
      <c r="L112" s="10">
        <v>68.400000000000006</v>
      </c>
      <c r="M112" s="114">
        <v>1</v>
      </c>
      <c r="N112" s="40">
        <v>0.252</v>
      </c>
      <c r="O112" s="9">
        <v>15</v>
      </c>
      <c r="P112" s="3">
        <v>1</v>
      </c>
      <c r="Q112" s="40">
        <v>0.252</v>
      </c>
      <c r="R112" s="9">
        <v>53.4</v>
      </c>
      <c r="S112" s="4">
        <v>1</v>
      </c>
      <c r="T112" s="40">
        <v>0.252</v>
      </c>
      <c r="U112" s="10">
        <v>130</v>
      </c>
      <c r="V112" s="3" t="s">
        <v>1574</v>
      </c>
    </row>
    <row r="113" spans="1:22" x14ac:dyDescent="0.15">
      <c r="A113" s="7" t="s">
        <v>10</v>
      </c>
      <c r="B113" s="8" t="s">
        <v>260</v>
      </c>
      <c r="C113" s="3" t="s">
        <v>261</v>
      </c>
      <c r="D113" s="3" t="s">
        <v>845</v>
      </c>
      <c r="E113" s="3" t="s">
        <v>9</v>
      </c>
      <c r="F113" s="3">
        <v>1</v>
      </c>
      <c r="G113" s="4">
        <v>1</v>
      </c>
      <c r="H113" s="40">
        <v>0.27800000000000002</v>
      </c>
      <c r="I113" s="9">
        <v>50</v>
      </c>
      <c r="J113" s="4">
        <v>1</v>
      </c>
      <c r="K113" s="40">
        <v>0.27800000000000002</v>
      </c>
      <c r="L113" s="10">
        <v>72.7</v>
      </c>
      <c r="M113" s="114">
        <v>1</v>
      </c>
      <c r="N113" s="40">
        <v>0.27800000000000002</v>
      </c>
      <c r="O113" s="9">
        <v>17</v>
      </c>
      <c r="P113" s="3">
        <v>1</v>
      </c>
      <c r="Q113" s="40">
        <v>0.27800000000000002</v>
      </c>
      <c r="R113" s="9">
        <v>55.7</v>
      </c>
      <c r="S113" s="4">
        <v>1</v>
      </c>
      <c r="T113" s="40">
        <v>0.27800000000000002</v>
      </c>
      <c r="U113" s="10">
        <v>130.9</v>
      </c>
      <c r="V113" s="3" t="s">
        <v>1574</v>
      </c>
    </row>
    <row r="114" spans="1:22" x14ac:dyDescent="0.15">
      <c r="A114" s="7" t="s">
        <v>10</v>
      </c>
      <c r="B114" s="8" t="s">
        <v>260</v>
      </c>
      <c r="C114" s="3" t="s">
        <v>261</v>
      </c>
      <c r="D114" s="3" t="s">
        <v>845</v>
      </c>
      <c r="E114" s="3" t="s">
        <v>9</v>
      </c>
      <c r="F114" s="3">
        <v>1</v>
      </c>
      <c r="G114" s="4">
        <v>1</v>
      </c>
      <c r="H114" s="40">
        <v>0.61199999999999999</v>
      </c>
      <c r="I114" s="9">
        <v>57</v>
      </c>
      <c r="J114" s="4">
        <v>1</v>
      </c>
      <c r="K114" s="40">
        <v>0.61199999999999999</v>
      </c>
      <c r="L114" s="9">
        <v>73</v>
      </c>
      <c r="M114" s="114">
        <v>1</v>
      </c>
      <c r="N114" s="40">
        <v>0.61199999999999999</v>
      </c>
      <c r="O114" s="9">
        <v>17</v>
      </c>
      <c r="P114" s="3">
        <v>1</v>
      </c>
      <c r="Q114" s="40">
        <v>0.61199999999999999</v>
      </c>
      <c r="R114" s="10">
        <v>56</v>
      </c>
      <c r="S114" s="4">
        <v>1</v>
      </c>
      <c r="T114" s="40">
        <v>0.61199999999999999</v>
      </c>
      <c r="U114" s="10">
        <v>139.5</v>
      </c>
      <c r="V114" s="3" t="s">
        <v>1574</v>
      </c>
    </row>
    <row r="115" spans="1:22" x14ac:dyDescent="0.15">
      <c r="A115" s="7" t="s">
        <v>10</v>
      </c>
      <c r="B115" s="8" t="s">
        <v>260</v>
      </c>
      <c r="C115" s="3" t="s">
        <v>261</v>
      </c>
      <c r="D115" s="3" t="s">
        <v>845</v>
      </c>
      <c r="E115" s="3" t="s">
        <v>9</v>
      </c>
      <c r="F115" s="3">
        <v>1</v>
      </c>
      <c r="G115" s="4">
        <v>1</v>
      </c>
      <c r="H115" s="40">
        <v>0.66800000000000004</v>
      </c>
      <c r="I115" s="9">
        <v>46.7</v>
      </c>
      <c r="J115" s="4">
        <v>1</v>
      </c>
      <c r="K115" s="40">
        <v>0.66800000000000004</v>
      </c>
      <c r="L115" s="9">
        <v>79.5</v>
      </c>
      <c r="M115" s="114">
        <v>1</v>
      </c>
      <c r="N115" s="42">
        <v>0.66800000000000004</v>
      </c>
      <c r="O115" s="9">
        <v>23</v>
      </c>
      <c r="P115" s="3">
        <v>1</v>
      </c>
      <c r="Q115" s="42">
        <v>0.66800000000000004</v>
      </c>
      <c r="R115" s="10">
        <v>56.5</v>
      </c>
      <c r="S115" s="4">
        <v>1</v>
      </c>
      <c r="T115" s="40">
        <v>0.66800000000000004</v>
      </c>
      <c r="U115" s="9">
        <v>136.19999999999999</v>
      </c>
      <c r="V115" s="3" t="s">
        <v>1574</v>
      </c>
    </row>
    <row r="116" spans="1:22" x14ac:dyDescent="0.15">
      <c r="A116" s="7" t="s">
        <v>10</v>
      </c>
      <c r="B116" s="8" t="s">
        <v>260</v>
      </c>
      <c r="C116" s="3" t="s">
        <v>261</v>
      </c>
      <c r="D116" s="1" t="s">
        <v>845</v>
      </c>
      <c r="E116" s="3" t="s">
        <v>9</v>
      </c>
      <c r="F116" s="3">
        <v>1</v>
      </c>
      <c r="G116" s="4">
        <v>1</v>
      </c>
      <c r="H116" s="40">
        <v>0.93500000000000005</v>
      </c>
      <c r="I116" s="9">
        <v>59</v>
      </c>
      <c r="J116" s="4">
        <v>1</v>
      </c>
      <c r="K116" s="40">
        <v>0.93500000000000005</v>
      </c>
      <c r="L116" s="9">
        <v>88.5</v>
      </c>
      <c r="M116" s="114">
        <v>1</v>
      </c>
      <c r="N116" s="40">
        <v>0.93500000000000005</v>
      </c>
      <c r="O116" s="9">
        <v>23.5</v>
      </c>
      <c r="P116" s="3">
        <v>1</v>
      </c>
      <c r="Q116" s="40">
        <v>0.93500000000000005</v>
      </c>
      <c r="R116" s="10">
        <v>65</v>
      </c>
      <c r="S116" s="4">
        <v>1</v>
      </c>
      <c r="T116" s="40">
        <v>0.93500000000000005</v>
      </c>
      <c r="U116" s="10">
        <v>158.69999999999999</v>
      </c>
      <c r="V116" s="3" t="s">
        <v>1574</v>
      </c>
    </row>
    <row r="117" spans="1:22" x14ac:dyDescent="0.15">
      <c r="A117" s="7" t="s">
        <v>10</v>
      </c>
      <c r="B117" s="8" t="s">
        <v>260</v>
      </c>
      <c r="C117" s="3" t="s">
        <v>261</v>
      </c>
      <c r="D117" s="1" t="s">
        <v>845</v>
      </c>
      <c r="E117" s="3" t="s">
        <v>9</v>
      </c>
      <c r="F117" s="3">
        <v>1</v>
      </c>
      <c r="G117" s="4">
        <v>1</v>
      </c>
      <c r="H117" s="40">
        <v>1.05</v>
      </c>
      <c r="I117" s="9">
        <v>56.3</v>
      </c>
      <c r="J117" s="4">
        <v>1</v>
      </c>
      <c r="K117" s="40">
        <v>1.05</v>
      </c>
      <c r="L117" s="9">
        <v>92</v>
      </c>
      <c r="M117" s="114">
        <v>1</v>
      </c>
      <c r="N117" s="40">
        <v>1.05</v>
      </c>
      <c r="O117" s="9">
        <v>23.5</v>
      </c>
      <c r="P117" s="3">
        <v>1</v>
      </c>
      <c r="Q117" s="40">
        <v>1.05</v>
      </c>
      <c r="R117" s="10">
        <v>68.5</v>
      </c>
      <c r="S117" s="4">
        <v>1</v>
      </c>
      <c r="T117" s="40">
        <v>1.05</v>
      </c>
      <c r="U117" s="10">
        <v>159.30000000000001</v>
      </c>
      <c r="V117" s="3" t="s">
        <v>1574</v>
      </c>
    </row>
    <row r="118" spans="1:22" x14ac:dyDescent="0.15">
      <c r="A118" s="24" t="s">
        <v>10</v>
      </c>
      <c r="B118" s="25" t="s">
        <v>260</v>
      </c>
      <c r="C118" s="16" t="s">
        <v>261</v>
      </c>
      <c r="D118" s="16" t="s">
        <v>845</v>
      </c>
      <c r="E118" s="16" t="s">
        <v>16</v>
      </c>
      <c r="F118" s="16">
        <v>4</v>
      </c>
      <c r="G118" s="6">
        <v>4</v>
      </c>
      <c r="H118" s="41">
        <v>0.89600000000000002</v>
      </c>
      <c r="I118" s="26">
        <v>37.229999999999997</v>
      </c>
      <c r="J118" s="6">
        <v>4</v>
      </c>
      <c r="K118" s="41">
        <v>0.89600000000000002</v>
      </c>
      <c r="L118" s="26">
        <v>55.63</v>
      </c>
      <c r="M118" s="168">
        <v>4</v>
      </c>
      <c r="N118" s="41">
        <v>0.89600000000000002</v>
      </c>
      <c r="O118" s="26">
        <v>14.3</v>
      </c>
      <c r="P118" s="16">
        <v>4</v>
      </c>
      <c r="Q118" s="41">
        <v>0.89600000000000002</v>
      </c>
      <c r="R118" s="26">
        <v>41.28</v>
      </c>
      <c r="S118" s="6">
        <v>4</v>
      </c>
      <c r="T118" s="41">
        <v>0.89600000000000002</v>
      </c>
      <c r="U118" s="26">
        <v>92.86</v>
      </c>
      <c r="V118" s="1" t="s">
        <v>1570</v>
      </c>
    </row>
    <row r="119" spans="1:22" x14ac:dyDescent="0.15">
      <c r="A119" s="7" t="s">
        <v>630</v>
      </c>
      <c r="B119" s="8" t="s">
        <v>17</v>
      </c>
      <c r="C119" s="29" t="s">
        <v>710</v>
      </c>
      <c r="D119" s="29" t="s">
        <v>711</v>
      </c>
      <c r="E119" s="29" t="s">
        <v>25</v>
      </c>
      <c r="F119" s="29">
        <v>1</v>
      </c>
      <c r="G119" s="152">
        <v>1</v>
      </c>
      <c r="H119" s="42">
        <v>130</v>
      </c>
      <c r="I119" s="32">
        <v>1242</v>
      </c>
      <c r="J119" s="152">
        <v>1</v>
      </c>
      <c r="K119" s="42">
        <v>130</v>
      </c>
      <c r="L119" s="9">
        <v>829</v>
      </c>
      <c r="M119" s="113">
        <v>1</v>
      </c>
      <c r="N119" s="42">
        <v>130</v>
      </c>
      <c r="O119" s="9">
        <v>36</v>
      </c>
      <c r="P119" s="29">
        <v>1</v>
      </c>
      <c r="Q119" s="42">
        <v>130</v>
      </c>
      <c r="R119" s="9">
        <v>793</v>
      </c>
      <c r="S119" s="152">
        <v>1</v>
      </c>
      <c r="T119" s="42">
        <v>130</v>
      </c>
      <c r="U119" s="9">
        <v>2071</v>
      </c>
      <c r="V119" s="29" t="s">
        <v>896</v>
      </c>
    </row>
    <row r="120" spans="1:22" x14ac:dyDescent="0.15">
      <c r="A120" s="7" t="s">
        <v>630</v>
      </c>
      <c r="B120" s="8" t="s">
        <v>17</v>
      </c>
      <c r="C120" s="28" t="s">
        <v>1412</v>
      </c>
      <c r="D120" s="28" t="s">
        <v>712</v>
      </c>
      <c r="E120" s="29" t="s">
        <v>16</v>
      </c>
      <c r="F120" s="29">
        <v>2</v>
      </c>
      <c r="G120" s="152">
        <v>2</v>
      </c>
      <c r="H120" s="42">
        <v>575</v>
      </c>
      <c r="I120" s="32">
        <v>3285.5</v>
      </c>
      <c r="J120" s="152">
        <v>2</v>
      </c>
      <c r="K120" s="42">
        <v>575</v>
      </c>
      <c r="L120" s="9">
        <v>887</v>
      </c>
      <c r="M120" s="113">
        <v>2</v>
      </c>
      <c r="N120" s="42">
        <v>575</v>
      </c>
      <c r="O120" s="32">
        <v>81</v>
      </c>
      <c r="P120" s="29">
        <v>2</v>
      </c>
      <c r="Q120" s="42">
        <v>575</v>
      </c>
      <c r="R120" s="9">
        <v>806</v>
      </c>
      <c r="S120" s="152">
        <v>2</v>
      </c>
      <c r="T120" s="42">
        <v>575</v>
      </c>
      <c r="U120" s="9">
        <v>4172.5</v>
      </c>
      <c r="V120" s="29" t="s">
        <v>896</v>
      </c>
    </row>
    <row r="121" spans="1:22" x14ac:dyDescent="0.15">
      <c r="A121" s="11" t="s">
        <v>52</v>
      </c>
      <c r="B121" s="12" t="s">
        <v>53</v>
      </c>
      <c r="C121" s="3" t="s">
        <v>54</v>
      </c>
      <c r="D121" s="3" t="s">
        <v>561</v>
      </c>
      <c r="E121" s="3" t="s">
        <v>9</v>
      </c>
      <c r="F121" s="3">
        <v>49</v>
      </c>
      <c r="G121" s="146"/>
      <c r="H121" s="40"/>
      <c r="I121" s="13"/>
      <c r="J121" s="163"/>
      <c r="K121" s="43"/>
      <c r="L121" s="13"/>
      <c r="M121" s="87"/>
      <c r="N121" s="43"/>
      <c r="O121" s="13"/>
      <c r="P121" s="87"/>
      <c r="Q121" s="43"/>
      <c r="R121" s="9"/>
      <c r="S121" s="147">
        <v>49</v>
      </c>
      <c r="T121" s="42">
        <v>1.6300000000000002E-2</v>
      </c>
      <c r="U121" s="10">
        <v>46.1</v>
      </c>
      <c r="V121" s="3" t="s">
        <v>898</v>
      </c>
    </row>
    <row r="122" spans="1:22" x14ac:dyDescent="0.15">
      <c r="A122" s="11" t="s">
        <v>52</v>
      </c>
      <c r="B122" s="12" t="s">
        <v>53</v>
      </c>
      <c r="C122" s="3" t="s">
        <v>54</v>
      </c>
      <c r="D122" s="3" t="s">
        <v>561</v>
      </c>
      <c r="E122" s="3" t="s">
        <v>9</v>
      </c>
      <c r="F122" s="3">
        <v>1</v>
      </c>
      <c r="G122" s="146"/>
      <c r="H122" s="40"/>
      <c r="I122" s="13"/>
      <c r="J122" s="163"/>
      <c r="K122" s="43"/>
      <c r="L122" s="13"/>
      <c r="M122" s="87"/>
      <c r="N122" s="43"/>
      <c r="O122" s="66"/>
      <c r="P122" s="90"/>
      <c r="Q122" s="43"/>
      <c r="R122" s="9"/>
      <c r="S122" s="147">
        <v>1</v>
      </c>
      <c r="T122" s="42">
        <v>1.7287E-2</v>
      </c>
      <c r="U122" s="10">
        <v>53.08</v>
      </c>
      <c r="V122" s="3" t="s">
        <v>8</v>
      </c>
    </row>
    <row r="123" spans="1:22" x14ac:dyDescent="0.15">
      <c r="A123" s="11" t="s">
        <v>52</v>
      </c>
      <c r="B123" s="12" t="s">
        <v>53</v>
      </c>
      <c r="C123" s="3" t="s">
        <v>54</v>
      </c>
      <c r="D123" s="3" t="s">
        <v>561</v>
      </c>
      <c r="E123" s="3" t="s">
        <v>9</v>
      </c>
      <c r="F123" s="3">
        <v>1</v>
      </c>
      <c r="G123" s="146"/>
      <c r="H123" s="40"/>
      <c r="I123" s="13"/>
      <c r="J123" s="163"/>
      <c r="K123" s="43"/>
      <c r="L123" s="13"/>
      <c r="M123" s="87"/>
      <c r="N123" s="43"/>
      <c r="O123" s="13"/>
      <c r="P123" s="87"/>
      <c r="Q123" s="43"/>
      <c r="R123" s="9"/>
      <c r="S123" s="147">
        <v>1</v>
      </c>
      <c r="T123" s="42">
        <v>1.9942000000000001E-2</v>
      </c>
      <c r="U123" s="10">
        <v>47.92</v>
      </c>
      <c r="V123" s="3" t="s">
        <v>8</v>
      </c>
    </row>
    <row r="124" spans="1:22" x14ac:dyDescent="0.15">
      <c r="A124" s="11" t="s">
        <v>52</v>
      </c>
      <c r="B124" s="12" t="s">
        <v>53</v>
      </c>
      <c r="C124" s="3" t="s">
        <v>54</v>
      </c>
      <c r="D124" s="3" t="s">
        <v>561</v>
      </c>
      <c r="E124" s="3" t="s">
        <v>9</v>
      </c>
      <c r="F124" s="3">
        <v>1</v>
      </c>
      <c r="G124" s="146"/>
      <c r="H124" s="40"/>
      <c r="I124" s="13"/>
      <c r="J124" s="163"/>
      <c r="K124" s="43"/>
      <c r="L124" s="13"/>
      <c r="M124" s="87"/>
      <c r="N124" s="43"/>
      <c r="O124" s="13"/>
      <c r="P124" s="87"/>
      <c r="Q124" s="43"/>
      <c r="R124" s="9"/>
      <c r="S124" s="147">
        <v>1</v>
      </c>
      <c r="T124" s="42">
        <v>2.1492999999999998E-2</v>
      </c>
      <c r="U124" s="10">
        <v>51.46</v>
      </c>
      <c r="V124" s="3" t="s">
        <v>8</v>
      </c>
    </row>
    <row r="125" spans="1:22" x14ac:dyDescent="0.15">
      <c r="A125" s="11" t="s">
        <v>52</v>
      </c>
      <c r="B125" s="12" t="s">
        <v>53</v>
      </c>
      <c r="C125" s="3" t="s">
        <v>54</v>
      </c>
      <c r="D125" s="3" t="s">
        <v>561</v>
      </c>
      <c r="E125" s="3" t="s">
        <v>9</v>
      </c>
      <c r="F125" s="3">
        <v>1</v>
      </c>
      <c r="G125" s="146"/>
      <c r="H125" s="40"/>
      <c r="I125" s="13"/>
      <c r="J125" s="163"/>
      <c r="K125" s="43"/>
      <c r="L125" s="13"/>
      <c r="M125" s="87"/>
      <c r="N125" s="43"/>
      <c r="O125" s="13"/>
      <c r="P125" s="87"/>
      <c r="Q125" s="43"/>
      <c r="R125" s="9"/>
      <c r="S125" s="147">
        <v>1</v>
      </c>
      <c r="T125" s="42">
        <v>1.5356E-2</v>
      </c>
      <c r="U125" s="10">
        <v>40.450000000000003</v>
      </c>
      <c r="V125" s="3" t="s">
        <v>8</v>
      </c>
    </row>
    <row r="126" spans="1:22" x14ac:dyDescent="0.15">
      <c r="A126" s="11" t="s">
        <v>630</v>
      </c>
      <c r="B126" s="12" t="s">
        <v>31</v>
      </c>
      <c r="C126" s="28" t="s">
        <v>262</v>
      </c>
      <c r="D126" s="28" t="s">
        <v>442</v>
      </c>
      <c r="E126" s="29" t="s">
        <v>16</v>
      </c>
      <c r="F126" s="29">
        <v>1</v>
      </c>
      <c r="G126" s="146">
        <v>1</v>
      </c>
      <c r="H126" s="40">
        <v>56</v>
      </c>
      <c r="I126" s="31">
        <v>877</v>
      </c>
      <c r="J126" s="146">
        <v>1</v>
      </c>
      <c r="K126" s="40">
        <v>56</v>
      </c>
      <c r="L126" s="10">
        <v>472</v>
      </c>
      <c r="M126" s="86">
        <v>1</v>
      </c>
      <c r="N126" s="40">
        <v>56</v>
      </c>
      <c r="O126" s="10">
        <v>32</v>
      </c>
      <c r="P126" s="86">
        <v>1</v>
      </c>
      <c r="Q126" s="40">
        <v>56</v>
      </c>
      <c r="R126" s="10">
        <v>440</v>
      </c>
      <c r="S126" s="146">
        <v>1</v>
      </c>
      <c r="T126" s="40">
        <v>56</v>
      </c>
      <c r="U126" s="10">
        <v>1349</v>
      </c>
      <c r="V126" s="1" t="s">
        <v>896</v>
      </c>
    </row>
    <row r="127" spans="1:22" x14ac:dyDescent="0.15">
      <c r="A127" s="7" t="s">
        <v>630</v>
      </c>
      <c r="B127" s="8" t="s">
        <v>17</v>
      </c>
      <c r="C127" s="29" t="s">
        <v>1064</v>
      </c>
      <c r="D127" s="29" t="s">
        <v>1065</v>
      </c>
      <c r="E127" s="29" t="s">
        <v>16</v>
      </c>
      <c r="F127" s="29">
        <v>1</v>
      </c>
      <c r="G127" s="152">
        <v>1</v>
      </c>
      <c r="H127" s="40">
        <v>600</v>
      </c>
      <c r="I127" s="10">
        <v>3195</v>
      </c>
      <c r="J127" s="152">
        <v>1</v>
      </c>
      <c r="K127" s="40">
        <v>600</v>
      </c>
      <c r="L127" s="10">
        <v>897</v>
      </c>
      <c r="M127" s="113">
        <v>1</v>
      </c>
      <c r="N127" s="40">
        <v>600</v>
      </c>
      <c r="O127" s="31">
        <v>67</v>
      </c>
      <c r="P127" s="29">
        <v>1</v>
      </c>
      <c r="Q127" s="40">
        <v>600</v>
      </c>
      <c r="R127" s="10">
        <v>830</v>
      </c>
      <c r="S127" s="152">
        <v>1</v>
      </c>
      <c r="T127" s="40">
        <v>600</v>
      </c>
      <c r="U127" s="10">
        <v>4092</v>
      </c>
      <c r="V127" s="29" t="s">
        <v>896</v>
      </c>
    </row>
    <row r="128" spans="1:22" x14ac:dyDescent="0.15">
      <c r="A128" s="7" t="s">
        <v>630</v>
      </c>
      <c r="B128" s="8" t="s">
        <v>17</v>
      </c>
      <c r="C128" s="1" t="s">
        <v>786</v>
      </c>
      <c r="D128" s="1" t="s">
        <v>787</v>
      </c>
      <c r="E128" s="1" t="s">
        <v>16</v>
      </c>
      <c r="F128" s="1">
        <v>3</v>
      </c>
      <c r="G128" s="5">
        <v>3</v>
      </c>
      <c r="H128" s="40">
        <v>474.3</v>
      </c>
      <c r="I128" s="10">
        <v>4073.3</v>
      </c>
      <c r="J128" s="5">
        <v>3</v>
      </c>
      <c r="K128" s="40">
        <v>474.3</v>
      </c>
      <c r="L128" s="10">
        <v>1011.7</v>
      </c>
      <c r="M128" s="80">
        <v>3</v>
      </c>
      <c r="N128" s="40">
        <v>474.3</v>
      </c>
      <c r="O128" s="10">
        <v>57</v>
      </c>
      <c r="P128" s="1">
        <v>3</v>
      </c>
      <c r="Q128" s="40">
        <v>474.3</v>
      </c>
      <c r="R128" s="10">
        <v>954.7</v>
      </c>
      <c r="S128" s="5">
        <v>3</v>
      </c>
      <c r="T128" s="40">
        <v>474.3</v>
      </c>
      <c r="U128" s="10">
        <v>5085</v>
      </c>
      <c r="V128" s="1" t="s">
        <v>56</v>
      </c>
    </row>
    <row r="129" spans="1:22" x14ac:dyDescent="0.15">
      <c r="A129" s="7" t="s">
        <v>42</v>
      </c>
      <c r="B129" s="8" t="s">
        <v>43</v>
      </c>
      <c r="C129" s="3" t="s">
        <v>1273</v>
      </c>
      <c r="D129" s="3" t="s">
        <v>1274</v>
      </c>
      <c r="E129" s="3" t="s">
        <v>1579</v>
      </c>
      <c r="F129" s="3">
        <v>1</v>
      </c>
      <c r="G129" s="146"/>
      <c r="H129" s="40"/>
      <c r="I129" s="86"/>
      <c r="J129" s="146"/>
      <c r="K129" s="86"/>
      <c r="L129" s="86"/>
      <c r="M129" s="86"/>
      <c r="N129" s="86"/>
      <c r="O129" s="86"/>
      <c r="P129" s="86"/>
      <c r="Q129" s="86"/>
      <c r="R129" s="86"/>
      <c r="S129" s="146">
        <v>1</v>
      </c>
      <c r="T129" s="40">
        <v>4.7E-2</v>
      </c>
      <c r="U129" s="10">
        <v>30.3</v>
      </c>
      <c r="V129" s="3" t="s">
        <v>45</v>
      </c>
    </row>
    <row r="130" spans="1:22" x14ac:dyDescent="0.15">
      <c r="A130" s="7" t="s">
        <v>506</v>
      </c>
      <c r="B130" s="8" t="s">
        <v>507</v>
      </c>
      <c r="C130" s="3" t="s">
        <v>641</v>
      </c>
      <c r="D130" s="3" t="s">
        <v>642</v>
      </c>
      <c r="E130" s="3" t="s">
        <v>18</v>
      </c>
      <c r="F130" s="3">
        <v>4</v>
      </c>
      <c r="G130" s="146"/>
      <c r="H130" s="40"/>
      <c r="I130" s="86"/>
      <c r="J130" s="146"/>
      <c r="K130" s="86"/>
      <c r="L130" s="86"/>
      <c r="M130" s="86"/>
      <c r="N130" s="86"/>
      <c r="O130" s="86"/>
      <c r="P130" s="86"/>
      <c r="Q130" s="86"/>
      <c r="R130" s="86"/>
      <c r="S130" s="146">
        <v>4</v>
      </c>
      <c r="T130" s="40">
        <v>3</v>
      </c>
      <c r="U130" s="10">
        <v>198.5</v>
      </c>
      <c r="V130" s="3" t="s">
        <v>939</v>
      </c>
    </row>
    <row r="131" spans="1:22" x14ac:dyDescent="0.15">
      <c r="A131" s="7" t="s">
        <v>630</v>
      </c>
      <c r="B131" s="8" t="s">
        <v>17</v>
      </c>
      <c r="C131" s="28" t="s">
        <v>403</v>
      </c>
      <c r="D131" s="28" t="s">
        <v>443</v>
      </c>
      <c r="E131" s="29" t="s">
        <v>16</v>
      </c>
      <c r="F131" s="29">
        <v>1</v>
      </c>
      <c r="G131" s="152">
        <v>1</v>
      </c>
      <c r="H131" s="40">
        <v>53</v>
      </c>
      <c r="I131" s="10">
        <v>1565</v>
      </c>
      <c r="J131" s="152">
        <v>1</v>
      </c>
      <c r="K131" s="40">
        <v>53</v>
      </c>
      <c r="L131" s="10">
        <v>442</v>
      </c>
      <c r="M131" s="113">
        <v>1</v>
      </c>
      <c r="N131" s="40">
        <v>53</v>
      </c>
      <c r="O131" s="31">
        <v>26</v>
      </c>
      <c r="P131" s="29">
        <v>1</v>
      </c>
      <c r="Q131" s="40">
        <v>53</v>
      </c>
      <c r="R131" s="10">
        <v>416</v>
      </c>
      <c r="S131" s="152">
        <v>1</v>
      </c>
      <c r="T131" s="40">
        <v>53</v>
      </c>
      <c r="U131" s="9">
        <v>2007</v>
      </c>
      <c r="V131" s="29" t="s">
        <v>1541</v>
      </c>
    </row>
    <row r="132" spans="1:22" x14ac:dyDescent="0.15">
      <c r="A132" s="7" t="s">
        <v>630</v>
      </c>
      <c r="B132" s="8" t="s">
        <v>17</v>
      </c>
      <c r="C132" s="28" t="s">
        <v>1534</v>
      </c>
      <c r="D132" s="28" t="s">
        <v>1535</v>
      </c>
      <c r="E132" s="3" t="s">
        <v>16</v>
      </c>
      <c r="F132" s="29">
        <v>1</v>
      </c>
      <c r="G132" s="152">
        <v>1</v>
      </c>
      <c r="H132" s="40">
        <v>352</v>
      </c>
      <c r="I132" s="10">
        <v>2762.5</v>
      </c>
      <c r="J132" s="152">
        <v>1</v>
      </c>
      <c r="K132" s="40">
        <v>352</v>
      </c>
      <c r="L132" s="10">
        <v>1280.5</v>
      </c>
      <c r="M132" s="113">
        <v>1</v>
      </c>
      <c r="N132" s="40">
        <v>352</v>
      </c>
      <c r="O132" s="31">
        <v>81.5</v>
      </c>
      <c r="P132" s="29">
        <v>1</v>
      </c>
      <c r="Q132" s="40">
        <v>352</v>
      </c>
      <c r="R132" s="10">
        <v>1199</v>
      </c>
      <c r="S132" s="152">
        <v>1</v>
      </c>
      <c r="T132" s="40">
        <v>352</v>
      </c>
      <c r="U132" s="9">
        <v>4043</v>
      </c>
      <c r="V132" s="29" t="s">
        <v>8</v>
      </c>
    </row>
    <row r="133" spans="1:22" s="69" customFormat="1" x14ac:dyDescent="0.15">
      <c r="A133" s="7" t="s">
        <v>93</v>
      </c>
      <c r="B133" s="8" t="s">
        <v>835</v>
      </c>
      <c r="C133" s="3" t="s">
        <v>1357</v>
      </c>
      <c r="D133" s="3" t="s">
        <v>1358</v>
      </c>
      <c r="E133" s="8" t="s">
        <v>16</v>
      </c>
      <c r="F133" s="3">
        <v>1</v>
      </c>
      <c r="G133" s="146"/>
      <c r="H133" s="40"/>
      <c r="I133" s="40"/>
      <c r="J133" s="161"/>
      <c r="K133" s="40"/>
      <c r="L133" s="40"/>
      <c r="M133" s="86"/>
      <c r="N133" s="40"/>
      <c r="O133" s="40"/>
      <c r="P133" s="86"/>
      <c r="Q133" s="40"/>
      <c r="R133" s="40"/>
      <c r="S133" s="146">
        <v>1</v>
      </c>
      <c r="T133" s="40">
        <v>2.7E-2</v>
      </c>
      <c r="U133" s="10">
        <v>16.100000000000001</v>
      </c>
      <c r="V133" s="125" t="s">
        <v>1569</v>
      </c>
    </row>
    <row r="134" spans="1:22" x14ac:dyDescent="0.15">
      <c r="A134" s="7" t="s">
        <v>93</v>
      </c>
      <c r="B134" s="8" t="s">
        <v>835</v>
      </c>
      <c r="C134" s="3" t="s">
        <v>1357</v>
      </c>
      <c r="D134" s="3" t="s">
        <v>1358</v>
      </c>
      <c r="E134" s="8" t="s">
        <v>16</v>
      </c>
      <c r="F134" s="3">
        <v>1</v>
      </c>
      <c r="G134" s="146"/>
      <c r="H134" s="40"/>
      <c r="I134" s="42"/>
      <c r="J134" s="161"/>
      <c r="K134" s="40"/>
      <c r="L134" s="42"/>
      <c r="M134" s="86"/>
      <c r="N134" s="40"/>
      <c r="O134" s="42"/>
      <c r="P134" s="86"/>
      <c r="Q134" s="40"/>
      <c r="R134" s="40"/>
      <c r="S134" s="146">
        <v>1</v>
      </c>
      <c r="T134" s="40">
        <v>2.8000000000000001E-2</v>
      </c>
      <c r="U134" s="10">
        <v>20.7</v>
      </c>
      <c r="V134" s="125" t="s">
        <v>1569</v>
      </c>
    </row>
    <row r="135" spans="1:22" x14ac:dyDescent="0.15">
      <c r="A135" s="7" t="s">
        <v>93</v>
      </c>
      <c r="B135" s="8" t="s">
        <v>835</v>
      </c>
      <c r="C135" s="3" t="s">
        <v>1357</v>
      </c>
      <c r="D135" s="3" t="s">
        <v>1358</v>
      </c>
      <c r="E135" s="8" t="s">
        <v>16</v>
      </c>
      <c r="F135" s="3">
        <v>1</v>
      </c>
      <c r="G135" s="146"/>
      <c r="H135" s="40"/>
      <c r="I135" s="40"/>
      <c r="J135" s="161"/>
      <c r="K135" s="40"/>
      <c r="L135" s="40"/>
      <c r="M135" s="86"/>
      <c r="N135" s="40"/>
      <c r="O135" s="40"/>
      <c r="P135" s="86"/>
      <c r="Q135" s="40"/>
      <c r="R135" s="40"/>
      <c r="S135" s="146">
        <v>1</v>
      </c>
      <c r="T135" s="40">
        <v>2.5000000000000001E-2</v>
      </c>
      <c r="U135" s="10">
        <v>17</v>
      </c>
      <c r="V135" s="125" t="s">
        <v>1569</v>
      </c>
    </row>
    <row r="136" spans="1:22" x14ac:dyDescent="0.15">
      <c r="A136" s="7" t="s">
        <v>93</v>
      </c>
      <c r="B136" s="8" t="s">
        <v>835</v>
      </c>
      <c r="C136" s="3" t="s">
        <v>1357</v>
      </c>
      <c r="D136" s="3" t="s">
        <v>1358</v>
      </c>
      <c r="E136" s="8" t="s">
        <v>16</v>
      </c>
      <c r="F136" s="3">
        <v>1</v>
      </c>
      <c r="G136" s="146"/>
      <c r="H136" s="40"/>
      <c r="I136" s="40"/>
      <c r="J136" s="161"/>
      <c r="K136" s="40"/>
      <c r="L136" s="40"/>
      <c r="M136" s="86"/>
      <c r="N136" s="40"/>
      <c r="O136" s="40"/>
      <c r="P136" s="86"/>
      <c r="Q136" s="40"/>
      <c r="R136" s="40"/>
      <c r="S136" s="146">
        <v>1</v>
      </c>
      <c r="T136" s="40">
        <v>2.5999999999999999E-2</v>
      </c>
      <c r="U136" s="10">
        <v>13.6</v>
      </c>
      <c r="V136" s="125" t="s">
        <v>1569</v>
      </c>
    </row>
    <row r="137" spans="1:22" x14ac:dyDescent="0.15">
      <c r="A137" s="7" t="s">
        <v>93</v>
      </c>
      <c r="B137" s="8" t="s">
        <v>835</v>
      </c>
      <c r="C137" s="3" t="s">
        <v>1357</v>
      </c>
      <c r="D137" s="3" t="s">
        <v>1358</v>
      </c>
      <c r="E137" s="8" t="s">
        <v>16</v>
      </c>
      <c r="F137" s="3">
        <v>1</v>
      </c>
      <c r="G137" s="146"/>
      <c r="H137" s="40"/>
      <c r="I137" s="40"/>
      <c r="J137" s="161"/>
      <c r="K137" s="40"/>
      <c r="L137" s="40"/>
      <c r="M137" s="86"/>
      <c r="N137" s="40"/>
      <c r="O137" s="40"/>
      <c r="P137" s="86"/>
      <c r="Q137" s="40"/>
      <c r="R137" s="40"/>
      <c r="S137" s="146">
        <v>1</v>
      </c>
      <c r="T137" s="40">
        <v>2.5999999999999999E-2</v>
      </c>
      <c r="U137" s="10">
        <v>17.2</v>
      </c>
      <c r="V137" s="125" t="s">
        <v>1569</v>
      </c>
    </row>
    <row r="138" spans="1:22" x14ac:dyDescent="0.15">
      <c r="A138" s="7" t="s">
        <v>93</v>
      </c>
      <c r="B138" s="8" t="s">
        <v>835</v>
      </c>
      <c r="C138" s="3" t="s">
        <v>1357</v>
      </c>
      <c r="D138" s="3" t="s">
        <v>1358</v>
      </c>
      <c r="E138" s="8" t="s">
        <v>16</v>
      </c>
      <c r="F138" s="3">
        <v>1</v>
      </c>
      <c r="G138" s="146"/>
      <c r="H138" s="40"/>
      <c r="I138" s="40"/>
      <c r="J138" s="161"/>
      <c r="K138" s="40"/>
      <c r="L138" s="40"/>
      <c r="M138" s="86"/>
      <c r="N138" s="40"/>
      <c r="O138" s="40"/>
      <c r="P138" s="86"/>
      <c r="Q138" s="40"/>
      <c r="R138" s="40"/>
      <c r="S138" s="146">
        <v>1</v>
      </c>
      <c r="T138" s="40">
        <v>2.7E-2</v>
      </c>
      <c r="U138" s="10">
        <v>21.5</v>
      </c>
      <c r="V138" s="125" t="s">
        <v>1569</v>
      </c>
    </row>
    <row r="139" spans="1:22" x14ac:dyDescent="0.15">
      <c r="A139" s="7" t="s">
        <v>32</v>
      </c>
      <c r="B139" s="8" t="s">
        <v>58</v>
      </c>
      <c r="C139" s="17" t="s">
        <v>59</v>
      </c>
      <c r="D139" s="17" t="s">
        <v>474</v>
      </c>
      <c r="E139" s="35" t="s">
        <v>16</v>
      </c>
      <c r="F139" s="36">
        <v>3</v>
      </c>
      <c r="G139" s="156">
        <v>3</v>
      </c>
      <c r="H139" s="40">
        <v>0.34300000000000003</v>
      </c>
      <c r="I139" s="18">
        <v>49</v>
      </c>
      <c r="J139" s="156">
        <v>3</v>
      </c>
      <c r="K139" s="40">
        <v>0.34300000000000003</v>
      </c>
      <c r="L139" s="18">
        <v>23</v>
      </c>
      <c r="M139" s="116">
        <v>3</v>
      </c>
      <c r="N139" s="40">
        <v>0.34300000000000003</v>
      </c>
      <c r="O139" s="18">
        <v>5.7</v>
      </c>
      <c r="P139" s="36">
        <v>3</v>
      </c>
      <c r="Q139" s="40">
        <v>0.34300000000000003</v>
      </c>
      <c r="R139" s="10">
        <v>17.3</v>
      </c>
      <c r="S139" s="156">
        <v>3</v>
      </c>
      <c r="T139" s="40">
        <v>0.34300000000000003</v>
      </c>
      <c r="U139" s="10">
        <v>72</v>
      </c>
      <c r="V139" s="36" t="s">
        <v>942</v>
      </c>
    </row>
    <row r="140" spans="1:22" x14ac:dyDescent="0.15">
      <c r="A140" s="11" t="s">
        <v>32</v>
      </c>
      <c r="B140" s="12" t="s">
        <v>58</v>
      </c>
      <c r="C140" s="3" t="s">
        <v>59</v>
      </c>
      <c r="D140" s="3" t="s">
        <v>474</v>
      </c>
      <c r="E140" s="3" t="s">
        <v>16</v>
      </c>
      <c r="F140" s="3">
        <v>1</v>
      </c>
      <c r="G140" s="4">
        <v>1</v>
      </c>
      <c r="H140" s="40">
        <v>0.31160000000000004</v>
      </c>
      <c r="I140" s="13">
        <v>81.66</v>
      </c>
      <c r="J140" s="4">
        <v>1</v>
      </c>
      <c r="K140" s="40">
        <v>0.31160000000000004</v>
      </c>
      <c r="L140" s="13">
        <v>50.71</v>
      </c>
      <c r="M140" s="114">
        <v>1</v>
      </c>
      <c r="N140" s="40">
        <v>0.31160000000000004</v>
      </c>
      <c r="O140" s="13">
        <v>4.22</v>
      </c>
      <c r="P140" s="3">
        <v>1</v>
      </c>
      <c r="Q140" s="40">
        <v>0.31160000000000004</v>
      </c>
      <c r="R140" s="9">
        <v>46.49</v>
      </c>
      <c r="S140" s="4">
        <v>1</v>
      </c>
      <c r="T140" s="40">
        <v>0.31160000000000004</v>
      </c>
      <c r="U140" s="10">
        <v>132.37</v>
      </c>
      <c r="V140" s="1" t="s">
        <v>940</v>
      </c>
    </row>
    <row r="141" spans="1:22" x14ac:dyDescent="0.15">
      <c r="A141" s="11" t="s">
        <v>32</v>
      </c>
      <c r="B141" s="12" t="s">
        <v>58</v>
      </c>
      <c r="C141" s="3" t="s">
        <v>59</v>
      </c>
      <c r="D141" s="3" t="s">
        <v>474</v>
      </c>
      <c r="E141" s="3" t="s">
        <v>16</v>
      </c>
      <c r="F141" s="3">
        <v>1</v>
      </c>
      <c r="G141" s="4">
        <v>1</v>
      </c>
      <c r="H141" s="40">
        <v>0.27500000000000002</v>
      </c>
      <c r="I141" s="13">
        <v>61.48</v>
      </c>
      <c r="J141" s="4">
        <v>1</v>
      </c>
      <c r="K141" s="40">
        <v>0.27500000000000002</v>
      </c>
      <c r="L141" s="13">
        <v>30.950000000000003</v>
      </c>
      <c r="M141" s="114">
        <v>1</v>
      </c>
      <c r="N141" s="40">
        <v>0.27500000000000002</v>
      </c>
      <c r="O141" s="13">
        <v>4.99</v>
      </c>
      <c r="P141" s="3">
        <v>1</v>
      </c>
      <c r="Q141" s="40">
        <v>0.27500000000000002</v>
      </c>
      <c r="R141" s="9">
        <v>25.96</v>
      </c>
      <c r="S141" s="4">
        <v>1</v>
      </c>
      <c r="T141" s="40">
        <v>0.27500000000000002</v>
      </c>
      <c r="U141" s="10">
        <v>92.43</v>
      </c>
      <c r="V141" s="3" t="s">
        <v>940</v>
      </c>
    </row>
    <row r="142" spans="1:22" x14ac:dyDescent="0.15">
      <c r="A142" s="7" t="s">
        <v>10</v>
      </c>
      <c r="B142" s="8" t="s">
        <v>75</v>
      </c>
      <c r="C142" s="1" t="s">
        <v>521</v>
      </c>
      <c r="D142" s="1" t="s">
        <v>522</v>
      </c>
      <c r="E142" s="1" t="s">
        <v>16</v>
      </c>
      <c r="F142" s="1">
        <v>4</v>
      </c>
      <c r="G142" s="146">
        <v>4</v>
      </c>
      <c r="H142" s="40">
        <v>0.16950000000000001</v>
      </c>
      <c r="I142" s="10">
        <v>86</v>
      </c>
      <c r="J142" s="146">
        <v>4</v>
      </c>
      <c r="K142" s="40">
        <v>0.16950000000000001</v>
      </c>
      <c r="L142" s="10">
        <v>27.5</v>
      </c>
      <c r="M142" s="86">
        <v>4</v>
      </c>
      <c r="N142" s="40">
        <v>0.16950000000000001</v>
      </c>
      <c r="O142" s="10">
        <v>5.0999999999999996</v>
      </c>
      <c r="P142" s="86">
        <v>4</v>
      </c>
      <c r="Q142" s="40">
        <v>0.16950000000000001</v>
      </c>
      <c r="R142" s="10">
        <v>22.37</v>
      </c>
      <c r="S142" s="146">
        <v>4</v>
      </c>
      <c r="T142" s="40">
        <v>0.16950000000000001</v>
      </c>
      <c r="U142" s="10">
        <v>113.3</v>
      </c>
      <c r="V142" s="1" t="s">
        <v>959</v>
      </c>
    </row>
    <row r="143" spans="1:22" x14ac:dyDescent="0.15">
      <c r="A143" s="7" t="s">
        <v>10</v>
      </c>
      <c r="B143" s="8" t="s">
        <v>75</v>
      </c>
      <c r="C143" s="1" t="s">
        <v>523</v>
      </c>
      <c r="D143" s="1" t="s">
        <v>524</v>
      </c>
      <c r="E143" s="1" t="s">
        <v>16</v>
      </c>
      <c r="F143" s="1">
        <v>1</v>
      </c>
      <c r="G143" s="146">
        <v>1</v>
      </c>
      <c r="H143" s="40">
        <v>0.21</v>
      </c>
      <c r="I143" s="10">
        <v>50</v>
      </c>
      <c r="J143" s="146">
        <v>1</v>
      </c>
      <c r="K143" s="40">
        <v>0.21</v>
      </c>
      <c r="L143" s="10">
        <v>22</v>
      </c>
      <c r="M143" s="86">
        <v>1</v>
      </c>
      <c r="N143" s="40">
        <v>0.21</v>
      </c>
      <c r="O143" s="10">
        <v>5</v>
      </c>
      <c r="P143" s="86">
        <v>1</v>
      </c>
      <c r="Q143" s="40">
        <v>0.21</v>
      </c>
      <c r="R143" s="10">
        <v>17</v>
      </c>
      <c r="S143" s="146">
        <v>1</v>
      </c>
      <c r="T143" s="40">
        <v>0.21</v>
      </c>
      <c r="U143" s="10">
        <v>72</v>
      </c>
      <c r="V143" s="1" t="s">
        <v>959</v>
      </c>
    </row>
    <row r="144" spans="1:22" x14ac:dyDescent="0.15">
      <c r="A144" s="7" t="s">
        <v>10</v>
      </c>
      <c r="B144" s="8" t="s">
        <v>75</v>
      </c>
      <c r="C144" s="1" t="s">
        <v>1413</v>
      </c>
      <c r="D144" s="1" t="s">
        <v>525</v>
      </c>
      <c r="E144" s="1" t="s">
        <v>16</v>
      </c>
      <c r="F144" s="1">
        <v>1</v>
      </c>
      <c r="G144" s="146">
        <v>1</v>
      </c>
      <c r="H144" s="40">
        <v>3.5000000000000003E-2</v>
      </c>
      <c r="I144" s="10">
        <v>71.5</v>
      </c>
      <c r="J144" s="146">
        <v>1</v>
      </c>
      <c r="K144" s="40">
        <v>3.5000000000000003E-2</v>
      </c>
      <c r="L144" s="10">
        <v>32</v>
      </c>
      <c r="M144" s="86">
        <v>1</v>
      </c>
      <c r="N144" s="40">
        <v>3.5000000000000003E-2</v>
      </c>
      <c r="O144" s="10">
        <v>7</v>
      </c>
      <c r="P144" s="86">
        <v>1</v>
      </c>
      <c r="Q144" s="40">
        <v>3.5000000000000003E-2</v>
      </c>
      <c r="R144" s="10">
        <v>25</v>
      </c>
      <c r="S144" s="146">
        <v>1</v>
      </c>
      <c r="T144" s="40">
        <v>3.5000000000000003E-2</v>
      </c>
      <c r="U144" s="10">
        <v>103.5</v>
      </c>
      <c r="V144" s="1" t="s">
        <v>959</v>
      </c>
    </row>
    <row r="145" spans="1:22" x14ac:dyDescent="0.15">
      <c r="A145" s="7" t="s">
        <v>10</v>
      </c>
      <c r="B145" s="8" t="s">
        <v>75</v>
      </c>
      <c r="C145" s="1" t="s">
        <v>1413</v>
      </c>
      <c r="D145" s="1" t="s">
        <v>525</v>
      </c>
      <c r="E145" s="1" t="s">
        <v>16</v>
      </c>
      <c r="F145" s="1">
        <v>1</v>
      </c>
      <c r="G145" s="146">
        <v>1</v>
      </c>
      <c r="H145" s="40">
        <v>0.51200000000000001</v>
      </c>
      <c r="I145" s="10">
        <v>118.3</v>
      </c>
      <c r="J145" s="146">
        <v>1</v>
      </c>
      <c r="K145" s="40">
        <v>0.51200000000000001</v>
      </c>
      <c r="L145" s="10">
        <v>52.8</v>
      </c>
      <c r="M145" s="86">
        <v>1</v>
      </c>
      <c r="N145" s="40">
        <v>0.51200000000000001</v>
      </c>
      <c r="O145" s="10">
        <v>8.8000000000000007</v>
      </c>
      <c r="P145" s="100">
        <v>1</v>
      </c>
      <c r="Q145" s="77">
        <v>0.51200000000000001</v>
      </c>
      <c r="R145" s="10">
        <v>44</v>
      </c>
      <c r="S145" s="173">
        <v>1</v>
      </c>
      <c r="T145" s="77">
        <v>0.51200000000000001</v>
      </c>
      <c r="U145" s="10">
        <v>171.1</v>
      </c>
      <c r="V145" s="1" t="s">
        <v>8</v>
      </c>
    </row>
    <row r="146" spans="1:22" x14ac:dyDescent="0.15">
      <c r="A146" s="7" t="s">
        <v>10</v>
      </c>
      <c r="B146" s="8" t="s">
        <v>75</v>
      </c>
      <c r="C146" s="3" t="s">
        <v>578</v>
      </c>
      <c r="D146" s="1" t="s">
        <v>579</v>
      </c>
      <c r="E146" s="3" t="s">
        <v>9</v>
      </c>
      <c r="F146" s="3">
        <v>13</v>
      </c>
      <c r="G146" s="147">
        <v>13</v>
      </c>
      <c r="H146" s="40">
        <v>0.129</v>
      </c>
      <c r="I146" s="9">
        <v>80.7</v>
      </c>
      <c r="J146" s="147">
        <v>13</v>
      </c>
      <c r="K146" s="40">
        <v>0.129</v>
      </c>
      <c r="L146" s="9">
        <v>41.4</v>
      </c>
      <c r="M146" s="88">
        <v>13</v>
      </c>
      <c r="N146" s="40">
        <v>0.129</v>
      </c>
      <c r="O146" s="9">
        <v>8.8000000000000007</v>
      </c>
      <c r="P146" s="88">
        <v>13</v>
      </c>
      <c r="Q146" s="40">
        <v>0.129</v>
      </c>
      <c r="R146" s="10">
        <v>32.599999999999994</v>
      </c>
      <c r="S146" s="147">
        <v>13</v>
      </c>
      <c r="T146" s="40">
        <v>0.129</v>
      </c>
      <c r="U146" s="10">
        <v>122.1</v>
      </c>
      <c r="V146" s="1" t="s">
        <v>898</v>
      </c>
    </row>
    <row r="147" spans="1:22" x14ac:dyDescent="0.15">
      <c r="A147" s="7" t="s">
        <v>10</v>
      </c>
      <c r="B147" s="8" t="s">
        <v>46</v>
      </c>
      <c r="C147" s="15" t="s">
        <v>1159</v>
      </c>
      <c r="D147" s="15" t="s">
        <v>1160</v>
      </c>
      <c r="E147" s="1" t="s">
        <v>9</v>
      </c>
      <c r="F147" s="15">
        <v>45</v>
      </c>
      <c r="G147" s="146">
        <v>45</v>
      </c>
      <c r="H147" s="40">
        <v>1.54E-2</v>
      </c>
      <c r="I147" s="22">
        <v>34.299999999999997</v>
      </c>
      <c r="J147" s="146">
        <v>45</v>
      </c>
      <c r="K147" s="40">
        <v>1.54E-2</v>
      </c>
      <c r="L147" s="9">
        <v>8.9</v>
      </c>
      <c r="M147" s="86">
        <v>45</v>
      </c>
      <c r="N147" s="40">
        <v>1.54E-2</v>
      </c>
      <c r="O147" s="10">
        <v>3.1</v>
      </c>
      <c r="P147" s="86">
        <v>45</v>
      </c>
      <c r="Q147" s="46">
        <v>1.54E-2</v>
      </c>
      <c r="R147" s="10">
        <v>5.8000000000000007</v>
      </c>
      <c r="S147" s="151">
        <v>45</v>
      </c>
      <c r="T147" s="40">
        <v>1.54E-2</v>
      </c>
      <c r="U147" s="10">
        <v>43.199999999999996</v>
      </c>
      <c r="V147" s="1" t="s">
        <v>1163</v>
      </c>
    </row>
    <row r="148" spans="1:22" x14ac:dyDescent="0.15">
      <c r="A148" s="7" t="s">
        <v>10</v>
      </c>
      <c r="B148" s="8" t="s">
        <v>46</v>
      </c>
      <c r="C148" s="1" t="s">
        <v>1161</v>
      </c>
      <c r="D148" s="1" t="s">
        <v>1162</v>
      </c>
      <c r="E148" s="1" t="s">
        <v>9</v>
      </c>
      <c r="F148" s="1">
        <v>42</v>
      </c>
      <c r="G148" s="146">
        <v>42</v>
      </c>
      <c r="H148" s="40">
        <v>2.0899999999999998E-2</v>
      </c>
      <c r="I148" s="10">
        <v>33.299999999999997</v>
      </c>
      <c r="J148" s="146">
        <v>42</v>
      </c>
      <c r="K148" s="40">
        <v>2.0899999999999998E-2</v>
      </c>
      <c r="L148" s="9">
        <v>10.5</v>
      </c>
      <c r="M148" s="86">
        <v>42</v>
      </c>
      <c r="N148" s="40">
        <v>2.0899999999999998E-2</v>
      </c>
      <c r="O148" s="10">
        <v>3.3</v>
      </c>
      <c r="P148" s="86">
        <v>42</v>
      </c>
      <c r="Q148" s="40">
        <v>2.0899999999999998E-2</v>
      </c>
      <c r="R148" s="10">
        <v>7.2</v>
      </c>
      <c r="S148" s="146">
        <v>42</v>
      </c>
      <c r="T148" s="40">
        <v>2.0899999999999998E-2</v>
      </c>
      <c r="U148" s="10">
        <v>43.8</v>
      </c>
      <c r="V148" s="1" t="s">
        <v>1163</v>
      </c>
    </row>
    <row r="149" spans="1:22" x14ac:dyDescent="0.15">
      <c r="A149" s="7" t="s">
        <v>88</v>
      </c>
      <c r="B149" s="8" t="s">
        <v>89</v>
      </c>
      <c r="C149" s="3" t="s">
        <v>385</v>
      </c>
      <c r="D149" s="1" t="s">
        <v>649</v>
      </c>
      <c r="E149" s="3" t="s">
        <v>1579</v>
      </c>
      <c r="F149" s="3">
        <v>3</v>
      </c>
      <c r="G149" s="4">
        <v>3</v>
      </c>
      <c r="H149" s="40">
        <v>0.3</v>
      </c>
      <c r="I149" s="10">
        <v>60.5</v>
      </c>
      <c r="J149" s="4">
        <v>3</v>
      </c>
      <c r="K149" s="40">
        <v>0.3</v>
      </c>
      <c r="L149" s="10">
        <v>34.799999999999997</v>
      </c>
      <c r="M149" s="114">
        <v>3</v>
      </c>
      <c r="N149" s="40">
        <v>0.3</v>
      </c>
      <c r="O149" s="10">
        <v>9.5</v>
      </c>
      <c r="P149" s="3">
        <v>3</v>
      </c>
      <c r="Q149" s="40">
        <v>0.3</v>
      </c>
      <c r="R149" s="10">
        <v>25.299999999999997</v>
      </c>
      <c r="S149" s="4">
        <v>3</v>
      </c>
      <c r="T149" s="40">
        <v>0.3</v>
      </c>
      <c r="U149" s="10">
        <v>95.3</v>
      </c>
      <c r="V149" s="1" t="s">
        <v>1078</v>
      </c>
    </row>
    <row r="150" spans="1:22" x14ac:dyDescent="0.15">
      <c r="A150" s="7" t="s">
        <v>88</v>
      </c>
      <c r="B150" s="8" t="s">
        <v>89</v>
      </c>
      <c r="C150" s="3" t="s">
        <v>1491</v>
      </c>
      <c r="D150" s="1" t="s">
        <v>1492</v>
      </c>
      <c r="E150" s="1" t="s">
        <v>1579</v>
      </c>
      <c r="F150" s="1">
        <v>5</v>
      </c>
      <c r="G150" s="146">
        <v>5</v>
      </c>
      <c r="H150" s="40">
        <v>0.221</v>
      </c>
      <c r="I150" s="10">
        <v>50.62</v>
      </c>
      <c r="J150" s="146">
        <v>5</v>
      </c>
      <c r="K150" s="40">
        <v>0.221</v>
      </c>
      <c r="L150" s="10">
        <v>24.32</v>
      </c>
      <c r="M150" s="100">
        <v>5</v>
      </c>
      <c r="N150" s="77">
        <v>0.221</v>
      </c>
      <c r="O150" s="10">
        <v>5.94</v>
      </c>
      <c r="P150" s="100">
        <v>5</v>
      </c>
      <c r="Q150" s="77">
        <v>0.221</v>
      </c>
      <c r="R150" s="10">
        <v>18.38</v>
      </c>
      <c r="S150" s="173">
        <v>5</v>
      </c>
      <c r="T150" s="77">
        <v>0.221</v>
      </c>
      <c r="U150" s="9">
        <v>74.94</v>
      </c>
      <c r="V150" s="1" t="s">
        <v>1493</v>
      </c>
    </row>
    <row r="151" spans="1:22" x14ac:dyDescent="0.15">
      <c r="A151" s="7" t="s">
        <v>630</v>
      </c>
      <c r="B151" s="8" t="s">
        <v>1435</v>
      </c>
      <c r="C151" s="3" t="s">
        <v>1175</v>
      </c>
      <c r="D151" s="3" t="s">
        <v>1176</v>
      </c>
      <c r="E151" s="3" t="s">
        <v>16</v>
      </c>
      <c r="F151" s="3">
        <v>1</v>
      </c>
      <c r="G151" s="146">
        <v>1</v>
      </c>
      <c r="H151" s="40">
        <v>506</v>
      </c>
      <c r="I151" s="9">
        <v>1900</v>
      </c>
      <c r="J151" s="146">
        <v>1</v>
      </c>
      <c r="K151" s="40">
        <v>506</v>
      </c>
      <c r="L151" s="10">
        <v>1010</v>
      </c>
      <c r="M151" s="86">
        <v>1</v>
      </c>
      <c r="N151" s="40">
        <v>506</v>
      </c>
      <c r="O151" s="10">
        <v>39</v>
      </c>
      <c r="P151" s="86">
        <v>1</v>
      </c>
      <c r="Q151" s="40">
        <v>506</v>
      </c>
      <c r="R151" s="10">
        <v>971</v>
      </c>
      <c r="S151" s="146">
        <v>1</v>
      </c>
      <c r="T151" s="40">
        <v>506</v>
      </c>
      <c r="U151" s="10">
        <v>2910</v>
      </c>
      <c r="V151" s="3" t="s">
        <v>8</v>
      </c>
    </row>
    <row r="152" spans="1:22" x14ac:dyDescent="0.15">
      <c r="A152" s="11" t="s">
        <v>5</v>
      </c>
      <c r="B152" s="12" t="s">
        <v>61</v>
      </c>
      <c r="C152" s="3" t="s">
        <v>1575</v>
      </c>
      <c r="D152" s="3" t="s">
        <v>731</v>
      </c>
      <c r="E152" s="3" t="s">
        <v>16</v>
      </c>
      <c r="F152" s="3">
        <v>1</v>
      </c>
      <c r="G152" s="146">
        <v>1</v>
      </c>
      <c r="H152" s="40">
        <v>40</v>
      </c>
      <c r="I152" s="13">
        <v>446.55</v>
      </c>
      <c r="J152" s="146">
        <v>1</v>
      </c>
      <c r="K152" s="40">
        <v>40</v>
      </c>
      <c r="L152" s="13">
        <v>95.039999999999992</v>
      </c>
      <c r="M152" s="86">
        <v>1</v>
      </c>
      <c r="N152" s="40">
        <v>40</v>
      </c>
      <c r="O152" s="13">
        <v>11.66</v>
      </c>
      <c r="P152" s="86">
        <v>1</v>
      </c>
      <c r="Q152" s="40">
        <v>40</v>
      </c>
      <c r="R152" s="9">
        <v>83.38</v>
      </c>
      <c r="S152" s="146">
        <v>1</v>
      </c>
      <c r="T152" s="40">
        <v>40</v>
      </c>
      <c r="U152" s="10">
        <v>541.59</v>
      </c>
      <c r="V152" s="3" t="s">
        <v>885</v>
      </c>
    </row>
    <row r="153" spans="1:22" x14ac:dyDescent="0.15">
      <c r="A153" s="11" t="s">
        <v>5</v>
      </c>
      <c r="B153" s="12" t="s">
        <v>61</v>
      </c>
      <c r="C153" s="3" t="s">
        <v>1575</v>
      </c>
      <c r="D153" s="3" t="s">
        <v>731</v>
      </c>
      <c r="E153" s="3" t="s">
        <v>16</v>
      </c>
      <c r="F153" s="3">
        <v>1</v>
      </c>
      <c r="G153" s="146">
        <v>1</v>
      </c>
      <c r="H153" s="40">
        <v>36</v>
      </c>
      <c r="I153" s="9">
        <v>346.02</v>
      </c>
      <c r="J153" s="146">
        <v>1</v>
      </c>
      <c r="K153" s="40">
        <v>36</v>
      </c>
      <c r="L153" s="9">
        <v>79.820000000000007</v>
      </c>
      <c r="M153" s="86">
        <v>1</v>
      </c>
      <c r="N153" s="40">
        <v>36</v>
      </c>
      <c r="O153" s="9">
        <v>13.37</v>
      </c>
      <c r="P153" s="86">
        <v>1</v>
      </c>
      <c r="Q153" s="40">
        <v>36</v>
      </c>
      <c r="R153" s="9">
        <v>66.45</v>
      </c>
      <c r="S153" s="146">
        <v>1</v>
      </c>
      <c r="T153" s="40">
        <v>36</v>
      </c>
      <c r="U153" s="10">
        <v>425.84</v>
      </c>
      <c r="V153" s="3" t="s">
        <v>885</v>
      </c>
    </row>
    <row r="154" spans="1:22" x14ac:dyDescent="0.15">
      <c r="A154" s="7" t="s">
        <v>630</v>
      </c>
      <c r="B154" s="8" t="s">
        <v>17</v>
      </c>
      <c r="C154" s="3" t="s">
        <v>788</v>
      </c>
      <c r="D154" s="3" t="s">
        <v>789</v>
      </c>
      <c r="E154" s="3" t="s">
        <v>16</v>
      </c>
      <c r="F154" s="3">
        <v>3</v>
      </c>
      <c r="G154" s="4">
        <v>3</v>
      </c>
      <c r="H154" s="40">
        <v>52.5</v>
      </c>
      <c r="I154" s="9">
        <v>953</v>
      </c>
      <c r="J154" s="4">
        <v>3</v>
      </c>
      <c r="K154" s="40">
        <v>52.5</v>
      </c>
      <c r="L154" s="10">
        <v>441</v>
      </c>
      <c r="M154" s="114">
        <v>3</v>
      </c>
      <c r="N154" s="40">
        <v>52.5</v>
      </c>
      <c r="O154" s="9">
        <v>21</v>
      </c>
      <c r="P154" s="3">
        <v>3</v>
      </c>
      <c r="Q154" s="40">
        <v>52.5</v>
      </c>
      <c r="R154" s="9">
        <v>420</v>
      </c>
      <c r="S154" s="4">
        <v>3</v>
      </c>
      <c r="T154" s="40">
        <v>52.5</v>
      </c>
      <c r="U154" s="10">
        <v>1394</v>
      </c>
      <c r="V154" s="3" t="s">
        <v>56</v>
      </c>
    </row>
    <row r="155" spans="1:22" x14ac:dyDescent="0.15">
      <c r="A155" s="7" t="s">
        <v>630</v>
      </c>
      <c r="B155" s="8" t="s">
        <v>17</v>
      </c>
      <c r="C155" s="1" t="s">
        <v>444</v>
      </c>
      <c r="D155" s="1" t="s">
        <v>445</v>
      </c>
      <c r="E155" s="1" t="s">
        <v>16</v>
      </c>
      <c r="F155" s="1">
        <v>1</v>
      </c>
      <c r="G155" s="5">
        <v>1</v>
      </c>
      <c r="H155" s="40">
        <v>86</v>
      </c>
      <c r="I155" s="10">
        <v>1579</v>
      </c>
      <c r="J155" s="5">
        <v>1</v>
      </c>
      <c r="K155" s="40">
        <v>86</v>
      </c>
      <c r="L155" s="10">
        <v>640</v>
      </c>
      <c r="M155" s="80">
        <v>1</v>
      </c>
      <c r="N155" s="40">
        <v>86</v>
      </c>
      <c r="O155" s="10">
        <v>23</v>
      </c>
      <c r="P155" s="1">
        <v>1</v>
      </c>
      <c r="Q155" s="40">
        <v>86</v>
      </c>
      <c r="R155" s="10">
        <v>617</v>
      </c>
      <c r="S155" s="5">
        <v>1</v>
      </c>
      <c r="T155" s="40">
        <v>86</v>
      </c>
      <c r="U155" s="10">
        <v>2219</v>
      </c>
      <c r="V155" s="3" t="s">
        <v>896</v>
      </c>
    </row>
    <row r="156" spans="1:22" x14ac:dyDescent="0.15">
      <c r="A156" s="11" t="s">
        <v>630</v>
      </c>
      <c r="B156" s="12" t="s">
        <v>31</v>
      </c>
      <c r="C156" s="15" t="s">
        <v>62</v>
      </c>
      <c r="D156" s="15" t="s">
        <v>446</v>
      </c>
      <c r="E156" s="3" t="s">
        <v>9</v>
      </c>
      <c r="F156" s="15">
        <v>1</v>
      </c>
      <c r="G156" s="146">
        <v>1</v>
      </c>
      <c r="H156" s="40">
        <v>20</v>
      </c>
      <c r="I156" s="20">
        <v>1097.25</v>
      </c>
      <c r="J156" s="146">
        <v>1</v>
      </c>
      <c r="K156" s="40">
        <v>20</v>
      </c>
      <c r="L156" s="13">
        <v>273.39000000000004</v>
      </c>
      <c r="M156" s="86">
        <v>1</v>
      </c>
      <c r="N156" s="40">
        <v>20</v>
      </c>
      <c r="O156" s="20">
        <v>16.41</v>
      </c>
      <c r="P156" s="94">
        <v>1</v>
      </c>
      <c r="Q156" s="46">
        <v>20</v>
      </c>
      <c r="R156" s="22">
        <v>256.98</v>
      </c>
      <c r="S156" s="151">
        <v>1</v>
      </c>
      <c r="T156" s="40">
        <v>20</v>
      </c>
      <c r="U156" s="10">
        <v>1370.64</v>
      </c>
      <c r="V156" s="33" t="s">
        <v>896</v>
      </c>
    </row>
    <row r="157" spans="1:22" x14ac:dyDescent="0.15">
      <c r="A157" s="7" t="s">
        <v>42</v>
      </c>
      <c r="B157" s="8" t="s">
        <v>43</v>
      </c>
      <c r="C157" s="3" t="s">
        <v>264</v>
      </c>
      <c r="D157" s="3" t="s">
        <v>1102</v>
      </c>
      <c r="E157" s="1" t="s">
        <v>1579</v>
      </c>
      <c r="F157" s="1">
        <v>1</v>
      </c>
      <c r="G157" s="146"/>
      <c r="H157" s="40"/>
      <c r="I157" s="10"/>
      <c r="J157" s="150"/>
      <c r="K157" s="40"/>
      <c r="L157" s="10"/>
      <c r="M157" s="86"/>
      <c r="N157" s="40"/>
      <c r="O157" s="10"/>
      <c r="P157" s="86"/>
      <c r="Q157" s="40"/>
      <c r="R157" s="10"/>
      <c r="S157" s="146">
        <v>1</v>
      </c>
      <c r="T157" s="40">
        <v>1.61E-2</v>
      </c>
      <c r="U157" s="10">
        <v>20.85</v>
      </c>
      <c r="V157" s="15" t="s">
        <v>44</v>
      </c>
    </row>
    <row r="158" spans="1:22" x14ac:dyDescent="0.15">
      <c r="A158" s="7" t="s">
        <v>42</v>
      </c>
      <c r="B158" s="8" t="s">
        <v>43</v>
      </c>
      <c r="C158" s="3" t="s">
        <v>264</v>
      </c>
      <c r="D158" s="3" t="s">
        <v>1102</v>
      </c>
      <c r="E158" s="29" t="s">
        <v>25</v>
      </c>
      <c r="F158" s="1">
        <v>20</v>
      </c>
      <c r="G158" s="146"/>
      <c r="H158" s="40"/>
      <c r="I158" s="10"/>
      <c r="J158" s="150"/>
      <c r="K158" s="40"/>
      <c r="L158" s="10"/>
      <c r="M158" s="86"/>
      <c r="N158" s="40"/>
      <c r="O158" s="10"/>
      <c r="P158" s="86"/>
      <c r="Q158" s="40"/>
      <c r="R158" s="10"/>
      <c r="S158" s="146">
        <v>20</v>
      </c>
      <c r="T158" s="40">
        <v>1.7299999999999999E-2</v>
      </c>
      <c r="U158" s="10">
        <v>20</v>
      </c>
      <c r="V158" s="15" t="s">
        <v>1103</v>
      </c>
    </row>
    <row r="159" spans="1:22" x14ac:dyDescent="0.15">
      <c r="A159" s="7" t="s">
        <v>10</v>
      </c>
      <c r="B159" s="8" t="s">
        <v>63</v>
      </c>
      <c r="C159" s="1" t="s">
        <v>388</v>
      </c>
      <c r="D159" s="1" t="s">
        <v>998</v>
      </c>
      <c r="E159" s="1" t="s">
        <v>9</v>
      </c>
      <c r="F159" s="1">
        <v>4</v>
      </c>
      <c r="G159" s="5">
        <v>4</v>
      </c>
      <c r="H159" s="40">
        <v>21.75</v>
      </c>
      <c r="I159" s="10">
        <v>551.26499999999999</v>
      </c>
      <c r="J159" s="5">
        <v>4</v>
      </c>
      <c r="K159" s="40">
        <v>21.75</v>
      </c>
      <c r="L159" s="10">
        <v>264.74</v>
      </c>
      <c r="M159" s="80">
        <v>4</v>
      </c>
      <c r="N159" s="40">
        <v>21.75</v>
      </c>
      <c r="O159" s="10">
        <v>45</v>
      </c>
      <c r="P159" s="1">
        <v>4</v>
      </c>
      <c r="Q159" s="40">
        <v>21.75</v>
      </c>
      <c r="R159" s="10">
        <v>219.74</v>
      </c>
      <c r="S159" s="5">
        <v>4</v>
      </c>
      <c r="T159" s="40">
        <v>21.75</v>
      </c>
      <c r="U159" s="10">
        <v>816.005</v>
      </c>
      <c r="V159" s="15" t="s">
        <v>1125</v>
      </c>
    </row>
    <row r="160" spans="1:22" x14ac:dyDescent="0.15">
      <c r="A160" s="11" t="s">
        <v>10</v>
      </c>
      <c r="B160" s="12" t="s">
        <v>63</v>
      </c>
      <c r="C160" s="3" t="s">
        <v>388</v>
      </c>
      <c r="D160" s="3" t="s">
        <v>998</v>
      </c>
      <c r="E160" s="3" t="s">
        <v>9</v>
      </c>
      <c r="F160" s="3">
        <v>1</v>
      </c>
      <c r="G160" s="4">
        <v>1</v>
      </c>
      <c r="H160" s="40">
        <v>16.3</v>
      </c>
      <c r="I160" s="13">
        <v>701.71999999999991</v>
      </c>
      <c r="J160" s="4">
        <v>1</v>
      </c>
      <c r="K160" s="40">
        <v>16.3</v>
      </c>
      <c r="L160" s="13">
        <v>227.22000000000003</v>
      </c>
      <c r="M160" s="114">
        <v>1</v>
      </c>
      <c r="N160" s="40">
        <v>16.3</v>
      </c>
      <c r="O160" s="13">
        <v>48.81</v>
      </c>
      <c r="P160" s="3">
        <v>1</v>
      </c>
      <c r="Q160" s="40">
        <v>16.3</v>
      </c>
      <c r="R160" s="9">
        <v>178.41000000000003</v>
      </c>
      <c r="S160" s="4">
        <v>1</v>
      </c>
      <c r="T160" s="40">
        <v>16.3</v>
      </c>
      <c r="U160" s="10">
        <v>928.93999999999994</v>
      </c>
      <c r="V160" s="3" t="s">
        <v>8</v>
      </c>
    </row>
    <row r="161" spans="1:22" x14ac:dyDescent="0.15">
      <c r="A161" s="7" t="s">
        <v>10</v>
      </c>
      <c r="B161" s="8" t="s">
        <v>63</v>
      </c>
      <c r="C161" s="3" t="s">
        <v>388</v>
      </c>
      <c r="D161" s="3" t="s">
        <v>998</v>
      </c>
      <c r="E161" s="3" t="s">
        <v>18</v>
      </c>
      <c r="F161" s="3">
        <v>4</v>
      </c>
      <c r="G161" s="4">
        <v>4</v>
      </c>
      <c r="H161" s="40">
        <v>8.5</v>
      </c>
      <c r="I161" s="9">
        <v>543</v>
      </c>
      <c r="J161" s="4">
        <v>4</v>
      </c>
      <c r="K161" s="40">
        <v>8.5</v>
      </c>
      <c r="L161" s="9">
        <v>166</v>
      </c>
      <c r="M161" s="114">
        <v>4</v>
      </c>
      <c r="N161" s="40">
        <v>8.5</v>
      </c>
      <c r="O161" s="9">
        <v>39</v>
      </c>
      <c r="P161" s="3">
        <v>4</v>
      </c>
      <c r="Q161" s="40">
        <v>8.5</v>
      </c>
      <c r="R161" s="10">
        <v>127</v>
      </c>
      <c r="S161" s="4">
        <v>4</v>
      </c>
      <c r="T161" s="40">
        <v>8.5</v>
      </c>
      <c r="U161" s="10">
        <v>709</v>
      </c>
      <c r="V161" s="3" t="s">
        <v>1058</v>
      </c>
    </row>
    <row r="162" spans="1:22" x14ac:dyDescent="0.15">
      <c r="A162" s="11" t="s">
        <v>10</v>
      </c>
      <c r="B162" s="12" t="s">
        <v>63</v>
      </c>
      <c r="C162" s="3" t="s">
        <v>64</v>
      </c>
      <c r="D162" s="3" t="s">
        <v>999</v>
      </c>
      <c r="E162" s="3" t="s">
        <v>9</v>
      </c>
      <c r="F162" s="3">
        <v>6</v>
      </c>
      <c r="G162" s="4">
        <v>6</v>
      </c>
      <c r="H162" s="40">
        <v>20</v>
      </c>
      <c r="I162" s="13">
        <v>365.5</v>
      </c>
      <c r="J162" s="4">
        <v>6</v>
      </c>
      <c r="K162" s="40">
        <v>20</v>
      </c>
      <c r="L162" s="13">
        <v>166.6</v>
      </c>
      <c r="M162" s="114">
        <v>6</v>
      </c>
      <c r="N162" s="40">
        <v>20</v>
      </c>
      <c r="O162" s="13">
        <v>48.4</v>
      </c>
      <c r="P162" s="3">
        <v>6</v>
      </c>
      <c r="Q162" s="40">
        <v>20</v>
      </c>
      <c r="R162" s="9">
        <v>166.6</v>
      </c>
      <c r="S162" s="4">
        <v>6</v>
      </c>
      <c r="T162" s="40">
        <v>20</v>
      </c>
      <c r="U162" s="10">
        <v>580.5</v>
      </c>
      <c r="V162" s="3" t="s">
        <v>1482</v>
      </c>
    </row>
    <row r="163" spans="1:22" x14ac:dyDescent="0.15">
      <c r="A163" s="11" t="s">
        <v>10</v>
      </c>
      <c r="B163" s="12" t="s">
        <v>63</v>
      </c>
      <c r="C163" s="3" t="s">
        <v>64</v>
      </c>
      <c r="D163" s="3" t="s">
        <v>999</v>
      </c>
      <c r="E163" s="3" t="s">
        <v>9</v>
      </c>
      <c r="F163" s="3">
        <v>6</v>
      </c>
      <c r="G163" s="4">
        <v>6</v>
      </c>
      <c r="H163" s="40">
        <v>18</v>
      </c>
      <c r="I163" s="13">
        <v>312</v>
      </c>
      <c r="J163" s="4">
        <v>6</v>
      </c>
      <c r="K163" s="40">
        <v>18</v>
      </c>
      <c r="L163" s="13">
        <v>144.4</v>
      </c>
      <c r="M163" s="114">
        <v>6</v>
      </c>
      <c r="N163" s="40">
        <v>18</v>
      </c>
      <c r="O163" s="13">
        <v>44.8</v>
      </c>
      <c r="P163" s="3">
        <v>6</v>
      </c>
      <c r="Q163" s="40">
        <v>18</v>
      </c>
      <c r="R163" s="9">
        <v>144.4</v>
      </c>
      <c r="S163" s="4">
        <v>6</v>
      </c>
      <c r="T163" s="40">
        <v>18</v>
      </c>
      <c r="U163" s="10">
        <v>501.2</v>
      </c>
      <c r="V163" s="3" t="s">
        <v>1482</v>
      </c>
    </row>
    <row r="164" spans="1:22" x14ac:dyDescent="0.15">
      <c r="A164" s="11" t="s">
        <v>10</v>
      </c>
      <c r="B164" s="12" t="s">
        <v>63</v>
      </c>
      <c r="C164" s="3" t="s">
        <v>64</v>
      </c>
      <c r="D164" s="3" t="s">
        <v>999</v>
      </c>
      <c r="E164" s="3" t="s">
        <v>9</v>
      </c>
      <c r="F164" s="3">
        <v>6</v>
      </c>
      <c r="G164" s="4">
        <v>6</v>
      </c>
      <c r="H164" s="40">
        <v>19</v>
      </c>
      <c r="I164" s="13">
        <v>397</v>
      </c>
      <c r="J164" s="4">
        <v>6</v>
      </c>
      <c r="K164" s="40">
        <v>19</v>
      </c>
      <c r="L164" s="13">
        <v>166.2</v>
      </c>
      <c r="M164" s="114">
        <v>6</v>
      </c>
      <c r="N164" s="40">
        <v>19</v>
      </c>
      <c r="O164" s="13">
        <v>48.4</v>
      </c>
      <c r="P164" s="3">
        <v>6</v>
      </c>
      <c r="Q164" s="40">
        <v>19</v>
      </c>
      <c r="R164" s="9">
        <v>166.2</v>
      </c>
      <c r="S164" s="4">
        <v>6</v>
      </c>
      <c r="T164" s="40">
        <v>19</v>
      </c>
      <c r="U164" s="10">
        <v>611.6</v>
      </c>
      <c r="V164" s="3" t="s">
        <v>1482</v>
      </c>
    </row>
    <row r="165" spans="1:22" x14ac:dyDescent="0.15">
      <c r="A165" s="11" t="s">
        <v>10</v>
      </c>
      <c r="B165" s="12" t="s">
        <v>63</v>
      </c>
      <c r="C165" s="3" t="s">
        <v>64</v>
      </c>
      <c r="D165" s="3" t="s">
        <v>999</v>
      </c>
      <c r="E165" s="3" t="s">
        <v>9</v>
      </c>
      <c r="F165" s="3">
        <v>6</v>
      </c>
      <c r="G165" s="4">
        <v>6</v>
      </c>
      <c r="H165" s="40">
        <v>19.5</v>
      </c>
      <c r="I165" s="13">
        <v>436</v>
      </c>
      <c r="J165" s="4">
        <v>6</v>
      </c>
      <c r="K165" s="40">
        <v>19.5</v>
      </c>
      <c r="L165" s="13">
        <v>148.9</v>
      </c>
      <c r="M165" s="114">
        <v>6</v>
      </c>
      <c r="N165" s="40">
        <v>19.5</v>
      </c>
      <c r="O165" s="13">
        <v>48.3</v>
      </c>
      <c r="P165" s="3">
        <v>6</v>
      </c>
      <c r="Q165" s="40">
        <v>19.5</v>
      </c>
      <c r="R165" s="9">
        <v>148.9</v>
      </c>
      <c r="S165" s="4">
        <v>6</v>
      </c>
      <c r="T165" s="40">
        <v>19.5</v>
      </c>
      <c r="U165" s="10">
        <v>633.19999999999993</v>
      </c>
      <c r="V165" s="3" t="s">
        <v>1482</v>
      </c>
    </row>
    <row r="166" spans="1:22" x14ac:dyDescent="0.15">
      <c r="A166" s="11" t="s">
        <v>10</v>
      </c>
      <c r="B166" s="12" t="s">
        <v>63</v>
      </c>
      <c r="C166" s="3" t="s">
        <v>64</v>
      </c>
      <c r="D166" s="3" t="s">
        <v>999</v>
      </c>
      <c r="E166" s="3" t="s">
        <v>9</v>
      </c>
      <c r="F166" s="3">
        <v>6</v>
      </c>
      <c r="G166" s="4">
        <v>6</v>
      </c>
      <c r="H166" s="40">
        <v>19.5</v>
      </c>
      <c r="I166" s="13">
        <v>397</v>
      </c>
      <c r="J166" s="4">
        <v>6</v>
      </c>
      <c r="K166" s="40">
        <v>19.5</v>
      </c>
      <c r="L166" s="13">
        <v>170.8</v>
      </c>
      <c r="M166" s="114">
        <v>6</v>
      </c>
      <c r="N166" s="40">
        <v>19.5</v>
      </c>
      <c r="O166" s="13">
        <v>42.3</v>
      </c>
      <c r="P166" s="3">
        <v>6</v>
      </c>
      <c r="Q166" s="40">
        <v>19.5</v>
      </c>
      <c r="R166" s="9">
        <v>170.8</v>
      </c>
      <c r="S166" s="4">
        <v>6</v>
      </c>
      <c r="T166" s="40">
        <v>19.5</v>
      </c>
      <c r="U166" s="10">
        <v>610.09999999999991</v>
      </c>
      <c r="V166" s="3" t="s">
        <v>1482</v>
      </c>
    </row>
    <row r="167" spans="1:22" x14ac:dyDescent="0.15">
      <c r="A167" s="11" t="s">
        <v>10</v>
      </c>
      <c r="B167" s="12" t="s">
        <v>63</v>
      </c>
      <c r="C167" s="3" t="s">
        <v>64</v>
      </c>
      <c r="D167" s="3" t="s">
        <v>999</v>
      </c>
      <c r="E167" s="3" t="s">
        <v>9</v>
      </c>
      <c r="F167" s="3">
        <v>6</v>
      </c>
      <c r="G167" s="4">
        <v>6</v>
      </c>
      <c r="H167" s="40">
        <v>19.100000000000001</v>
      </c>
      <c r="I167" s="13">
        <v>436</v>
      </c>
      <c r="J167" s="4">
        <v>6</v>
      </c>
      <c r="K167" s="40">
        <v>19.100000000000001</v>
      </c>
      <c r="L167" s="13">
        <v>145.6</v>
      </c>
      <c r="M167" s="114">
        <v>6</v>
      </c>
      <c r="N167" s="40">
        <v>19.100000000000001</v>
      </c>
      <c r="O167" s="13">
        <v>48.8</v>
      </c>
      <c r="P167" s="3">
        <v>6</v>
      </c>
      <c r="Q167" s="40">
        <v>19.100000000000001</v>
      </c>
      <c r="R167" s="9">
        <v>145.6</v>
      </c>
      <c r="S167" s="4">
        <v>6</v>
      </c>
      <c r="T167" s="40">
        <v>19.100000000000001</v>
      </c>
      <c r="U167" s="10">
        <v>630.4</v>
      </c>
      <c r="V167" s="3" t="s">
        <v>1482</v>
      </c>
    </row>
    <row r="168" spans="1:22" s="69" customFormat="1" x14ac:dyDescent="0.15">
      <c r="A168" s="7" t="s">
        <v>10</v>
      </c>
      <c r="B168" s="8" t="s">
        <v>63</v>
      </c>
      <c r="C168" s="1" t="s">
        <v>64</v>
      </c>
      <c r="D168" s="1" t="s">
        <v>999</v>
      </c>
      <c r="E168" s="1" t="s">
        <v>9</v>
      </c>
      <c r="F168" s="1">
        <v>15</v>
      </c>
      <c r="G168" s="5">
        <v>15</v>
      </c>
      <c r="H168" s="40">
        <v>13.685</v>
      </c>
      <c r="I168" s="10">
        <v>536.80000000000007</v>
      </c>
      <c r="J168" s="5">
        <v>15</v>
      </c>
      <c r="K168" s="40">
        <v>13.685</v>
      </c>
      <c r="L168" s="13">
        <v>262.39999999999998</v>
      </c>
      <c r="M168" s="80">
        <v>15</v>
      </c>
      <c r="N168" s="40">
        <v>13.685</v>
      </c>
      <c r="O168" s="10">
        <v>56</v>
      </c>
      <c r="P168" s="1">
        <v>15</v>
      </c>
      <c r="Q168" s="40">
        <v>13.685</v>
      </c>
      <c r="R168" s="10">
        <v>262.39999999999998</v>
      </c>
      <c r="S168" s="5">
        <v>15</v>
      </c>
      <c r="T168" s="40">
        <v>13.685</v>
      </c>
      <c r="U168" s="10">
        <v>855.2</v>
      </c>
      <c r="V168" s="1" t="s">
        <v>1125</v>
      </c>
    </row>
    <row r="169" spans="1:22" s="69" customFormat="1" x14ac:dyDescent="0.15">
      <c r="A169" s="11" t="s">
        <v>10</v>
      </c>
      <c r="B169" s="12" t="s">
        <v>63</v>
      </c>
      <c r="C169" s="3" t="s">
        <v>64</v>
      </c>
      <c r="D169" s="3" t="s">
        <v>999</v>
      </c>
      <c r="E169" s="3" t="s">
        <v>9</v>
      </c>
      <c r="F169" s="3">
        <v>1</v>
      </c>
      <c r="G169" s="4">
        <v>1</v>
      </c>
      <c r="H169" s="40">
        <v>11.98915</v>
      </c>
      <c r="I169" s="13">
        <v>275.69</v>
      </c>
      <c r="J169" s="4">
        <v>1</v>
      </c>
      <c r="K169" s="40">
        <v>11.98915</v>
      </c>
      <c r="L169" s="13">
        <v>173.8</v>
      </c>
      <c r="M169" s="114">
        <v>1</v>
      </c>
      <c r="N169" s="40">
        <v>11.98915</v>
      </c>
      <c r="O169" s="13">
        <v>41.06</v>
      </c>
      <c r="P169" s="3">
        <v>1</v>
      </c>
      <c r="Q169" s="40">
        <v>11.98915</v>
      </c>
      <c r="R169" s="9">
        <v>132.74</v>
      </c>
      <c r="S169" s="4">
        <v>1</v>
      </c>
      <c r="T169" s="40">
        <v>11.98915</v>
      </c>
      <c r="U169" s="10">
        <v>490.55</v>
      </c>
      <c r="V169" s="3" t="s">
        <v>8</v>
      </c>
    </row>
    <row r="170" spans="1:22" s="69" customFormat="1" x14ac:dyDescent="0.15">
      <c r="A170" s="11" t="s">
        <v>10</v>
      </c>
      <c r="B170" s="12" t="s">
        <v>63</v>
      </c>
      <c r="C170" s="3" t="s">
        <v>64</v>
      </c>
      <c r="D170" s="3" t="s">
        <v>999</v>
      </c>
      <c r="E170" s="3" t="s">
        <v>9</v>
      </c>
      <c r="F170" s="3">
        <v>1</v>
      </c>
      <c r="G170" s="4">
        <v>1</v>
      </c>
      <c r="H170" s="40">
        <v>20</v>
      </c>
      <c r="I170" s="13">
        <v>539.22</v>
      </c>
      <c r="J170" s="4">
        <v>1</v>
      </c>
      <c r="K170" s="40">
        <v>20</v>
      </c>
      <c r="L170" s="13">
        <v>234.76</v>
      </c>
      <c r="M170" s="114">
        <v>1</v>
      </c>
      <c r="N170" s="40">
        <v>20</v>
      </c>
      <c r="O170" s="13">
        <v>55.6</v>
      </c>
      <c r="P170" s="3">
        <v>1</v>
      </c>
      <c r="Q170" s="40">
        <v>20</v>
      </c>
      <c r="R170" s="9">
        <v>179.16</v>
      </c>
      <c r="S170" s="4">
        <v>1</v>
      </c>
      <c r="T170" s="40">
        <v>20</v>
      </c>
      <c r="U170" s="10">
        <v>829.58</v>
      </c>
      <c r="V170" s="3" t="s">
        <v>8</v>
      </c>
    </row>
    <row r="171" spans="1:22" s="69" customFormat="1" x14ac:dyDescent="0.15">
      <c r="A171" s="11" t="s">
        <v>10</v>
      </c>
      <c r="B171" s="12" t="s">
        <v>63</v>
      </c>
      <c r="C171" s="3" t="s">
        <v>64</v>
      </c>
      <c r="D171" s="3" t="s">
        <v>999</v>
      </c>
      <c r="E171" s="3" t="s">
        <v>9</v>
      </c>
      <c r="F171" s="3">
        <v>1</v>
      </c>
      <c r="G171" s="4">
        <v>1</v>
      </c>
      <c r="H171" s="40">
        <v>14.7</v>
      </c>
      <c r="I171" s="13">
        <v>475.08000000000004</v>
      </c>
      <c r="J171" s="4">
        <v>1</v>
      </c>
      <c r="K171" s="40">
        <v>14.7</v>
      </c>
      <c r="L171" s="13">
        <v>196.51</v>
      </c>
      <c r="M171" s="114">
        <v>1</v>
      </c>
      <c r="N171" s="40">
        <v>14.7</v>
      </c>
      <c r="O171" s="13">
        <v>57.76</v>
      </c>
      <c r="P171" s="3">
        <v>1</v>
      </c>
      <c r="Q171" s="40">
        <v>14.7</v>
      </c>
      <c r="R171" s="9">
        <v>138.75</v>
      </c>
      <c r="S171" s="4">
        <v>1</v>
      </c>
      <c r="T171" s="40">
        <v>14.7</v>
      </c>
      <c r="U171" s="10">
        <v>729.35</v>
      </c>
      <c r="V171" s="3" t="s">
        <v>8</v>
      </c>
    </row>
    <row r="172" spans="1:22" s="69" customFormat="1" x14ac:dyDescent="0.15">
      <c r="A172" s="11" t="s">
        <v>32</v>
      </c>
      <c r="B172" s="12" t="s">
        <v>58</v>
      </c>
      <c r="C172" s="3" t="s">
        <v>67</v>
      </c>
      <c r="D172" s="3" t="s">
        <v>475</v>
      </c>
      <c r="E172" s="3" t="s">
        <v>16</v>
      </c>
      <c r="F172" s="3">
        <v>1</v>
      </c>
      <c r="G172" s="146">
        <v>1</v>
      </c>
      <c r="H172" s="40">
        <v>0.16300000000000001</v>
      </c>
      <c r="I172" s="13">
        <v>40.68</v>
      </c>
      <c r="J172" s="146">
        <v>1</v>
      </c>
      <c r="K172" s="40">
        <v>0.16300000000000001</v>
      </c>
      <c r="L172" s="13">
        <v>28.53</v>
      </c>
      <c r="M172" s="86">
        <v>1</v>
      </c>
      <c r="N172" s="40">
        <v>0.16300000000000001</v>
      </c>
      <c r="O172" s="13">
        <v>4.57</v>
      </c>
      <c r="P172" s="86">
        <v>1</v>
      </c>
      <c r="Q172" s="40">
        <v>0.16300000000000001</v>
      </c>
      <c r="R172" s="9">
        <v>23.96</v>
      </c>
      <c r="S172" s="146">
        <v>1</v>
      </c>
      <c r="T172" s="40">
        <v>0.16300000000000001</v>
      </c>
      <c r="U172" s="10">
        <v>69.210000000000008</v>
      </c>
      <c r="V172" s="3" t="s">
        <v>940</v>
      </c>
    </row>
    <row r="173" spans="1:22" s="69" customFormat="1" x14ac:dyDescent="0.15">
      <c r="A173" s="7" t="s">
        <v>32</v>
      </c>
      <c r="B173" s="8" t="s">
        <v>68</v>
      </c>
      <c r="C173" s="17" t="s">
        <v>1464</v>
      </c>
      <c r="D173" s="17" t="s">
        <v>801</v>
      </c>
      <c r="E173" s="35" t="s">
        <v>9</v>
      </c>
      <c r="F173" s="36">
        <v>1</v>
      </c>
      <c r="G173" s="146"/>
      <c r="H173" s="40"/>
      <c r="I173" s="9"/>
      <c r="J173" s="146"/>
      <c r="K173" s="40"/>
      <c r="L173" s="9"/>
      <c r="M173" s="86">
        <v>1</v>
      </c>
      <c r="N173" s="40">
        <v>2.9</v>
      </c>
      <c r="O173" s="18">
        <v>4</v>
      </c>
      <c r="P173" s="86"/>
      <c r="Q173" s="40"/>
      <c r="R173" s="9"/>
      <c r="S173" s="146"/>
      <c r="T173" s="40"/>
      <c r="U173" s="10"/>
      <c r="V173" s="36" t="s">
        <v>941</v>
      </c>
    </row>
    <row r="174" spans="1:22" s="69" customFormat="1" x14ac:dyDescent="0.15">
      <c r="A174" s="7" t="s">
        <v>630</v>
      </c>
      <c r="B174" s="8" t="s">
        <v>17</v>
      </c>
      <c r="C174" s="33" t="s">
        <v>1414</v>
      </c>
      <c r="D174" s="33" t="s">
        <v>713</v>
      </c>
      <c r="E174" s="33" t="s">
        <v>25</v>
      </c>
      <c r="F174" s="33">
        <v>1</v>
      </c>
      <c r="G174" s="153">
        <v>1</v>
      </c>
      <c r="H174" s="40">
        <v>8.3000000000000007</v>
      </c>
      <c r="I174" s="30">
        <v>433</v>
      </c>
      <c r="J174" s="153">
        <v>1</v>
      </c>
      <c r="K174" s="40">
        <v>8.3000000000000007</v>
      </c>
      <c r="L174" s="10">
        <v>206</v>
      </c>
      <c r="M174" s="112">
        <v>1</v>
      </c>
      <c r="N174" s="40">
        <v>8.3000000000000007</v>
      </c>
      <c r="O174" s="22">
        <v>22</v>
      </c>
      <c r="P174" s="28">
        <v>1</v>
      </c>
      <c r="Q174" s="40">
        <v>8.3000000000000007</v>
      </c>
      <c r="R174" s="22">
        <v>184</v>
      </c>
      <c r="S174" s="153">
        <v>1</v>
      </c>
      <c r="T174" s="40">
        <v>8.3000000000000007</v>
      </c>
      <c r="U174" s="10">
        <v>639</v>
      </c>
      <c r="V174" s="33" t="s">
        <v>896</v>
      </c>
    </row>
    <row r="175" spans="1:22" s="69" customFormat="1" x14ac:dyDescent="0.15">
      <c r="A175" s="7" t="s">
        <v>69</v>
      </c>
      <c r="B175" s="8" t="s">
        <v>1417</v>
      </c>
      <c r="C175" s="3" t="s">
        <v>648</v>
      </c>
      <c r="D175" s="3" t="s">
        <v>70</v>
      </c>
      <c r="E175" s="3" t="s">
        <v>16</v>
      </c>
      <c r="F175" s="3">
        <v>1</v>
      </c>
      <c r="G175" s="4">
        <v>1</v>
      </c>
      <c r="H175" s="40">
        <v>1500</v>
      </c>
      <c r="I175" s="9">
        <v>1420</v>
      </c>
      <c r="J175" s="4">
        <v>1</v>
      </c>
      <c r="K175" s="40">
        <v>1500</v>
      </c>
      <c r="L175" s="22">
        <v>500</v>
      </c>
      <c r="M175" s="114">
        <v>1</v>
      </c>
      <c r="N175" s="40">
        <v>1500</v>
      </c>
      <c r="O175" s="9">
        <v>72</v>
      </c>
      <c r="P175" s="3">
        <v>1</v>
      </c>
      <c r="Q175" s="40">
        <v>1500</v>
      </c>
      <c r="R175" s="10">
        <v>428</v>
      </c>
      <c r="S175" s="4">
        <v>1</v>
      </c>
      <c r="T175" s="40">
        <v>1500</v>
      </c>
      <c r="U175" s="10">
        <v>1920</v>
      </c>
      <c r="V175" s="15" t="s">
        <v>8</v>
      </c>
    </row>
    <row r="176" spans="1:22" s="69" customFormat="1" x14ac:dyDescent="0.15">
      <c r="A176" s="7" t="s">
        <v>32</v>
      </c>
      <c r="B176" s="8" t="s">
        <v>73</v>
      </c>
      <c r="C176" s="3" t="s">
        <v>767</v>
      </c>
      <c r="D176" s="3" t="s">
        <v>768</v>
      </c>
      <c r="E176" s="1" t="s">
        <v>9</v>
      </c>
      <c r="F176" s="3">
        <v>1</v>
      </c>
      <c r="G176" s="146">
        <v>1</v>
      </c>
      <c r="H176" s="40">
        <v>2.1</v>
      </c>
      <c r="I176" s="9">
        <v>165</v>
      </c>
      <c r="J176" s="146">
        <v>1</v>
      </c>
      <c r="K176" s="40">
        <v>2.1</v>
      </c>
      <c r="L176" s="9">
        <v>83</v>
      </c>
      <c r="M176" s="86">
        <v>1</v>
      </c>
      <c r="N176" s="40">
        <v>2.1</v>
      </c>
      <c r="O176" s="9">
        <v>5.0999999999999996</v>
      </c>
      <c r="P176" s="86">
        <v>1</v>
      </c>
      <c r="Q176" s="40">
        <v>2.1</v>
      </c>
      <c r="R176" s="9">
        <v>77.900000000000006</v>
      </c>
      <c r="S176" s="146">
        <v>1</v>
      </c>
      <c r="T176" s="40">
        <v>2.1</v>
      </c>
      <c r="U176" s="10">
        <v>248</v>
      </c>
      <c r="V176" s="15" t="s">
        <v>1479</v>
      </c>
    </row>
    <row r="177" spans="1:22" s="69" customFormat="1" x14ac:dyDescent="0.15">
      <c r="A177" s="7" t="s">
        <v>32</v>
      </c>
      <c r="B177" s="8" t="s">
        <v>73</v>
      </c>
      <c r="C177" s="3" t="s">
        <v>767</v>
      </c>
      <c r="D177" s="3" t="s">
        <v>768</v>
      </c>
      <c r="E177" s="1" t="s">
        <v>9</v>
      </c>
      <c r="F177" s="3">
        <v>1</v>
      </c>
      <c r="G177" s="147">
        <v>1</v>
      </c>
      <c r="H177" s="42">
        <v>2.6</v>
      </c>
      <c r="I177" s="9">
        <v>169.5</v>
      </c>
      <c r="J177" s="147">
        <v>1</v>
      </c>
      <c r="K177" s="42">
        <v>2.6</v>
      </c>
      <c r="L177" s="22">
        <v>123</v>
      </c>
      <c r="M177" s="86">
        <v>1</v>
      </c>
      <c r="N177" s="42">
        <v>2.6</v>
      </c>
      <c r="O177" s="9">
        <v>8</v>
      </c>
      <c r="P177" s="86">
        <v>1</v>
      </c>
      <c r="Q177" s="42">
        <v>2.6</v>
      </c>
      <c r="R177" s="9">
        <v>115</v>
      </c>
      <c r="S177" s="146">
        <v>1</v>
      </c>
      <c r="T177" s="42">
        <v>2.6</v>
      </c>
      <c r="U177" s="9">
        <v>292.5</v>
      </c>
      <c r="V177" s="15" t="s">
        <v>1479</v>
      </c>
    </row>
    <row r="178" spans="1:22" s="69" customFormat="1" x14ac:dyDescent="0.15">
      <c r="A178" s="7" t="s">
        <v>32</v>
      </c>
      <c r="B178" s="8" t="s">
        <v>73</v>
      </c>
      <c r="C178" s="3" t="s">
        <v>767</v>
      </c>
      <c r="D178" s="3" t="s">
        <v>768</v>
      </c>
      <c r="E178" s="1" t="s">
        <v>9</v>
      </c>
      <c r="F178" s="3">
        <v>1</v>
      </c>
      <c r="G178" s="146">
        <v>1</v>
      </c>
      <c r="H178" s="40">
        <v>3.4</v>
      </c>
      <c r="I178" s="9">
        <v>189</v>
      </c>
      <c r="J178" s="146">
        <v>1</v>
      </c>
      <c r="K178" s="40">
        <v>3.4</v>
      </c>
      <c r="L178" s="9">
        <v>120</v>
      </c>
      <c r="M178" s="86">
        <v>1</v>
      </c>
      <c r="N178" s="40">
        <v>3.4</v>
      </c>
      <c r="O178" s="9">
        <v>4.2</v>
      </c>
      <c r="P178" s="86">
        <v>1</v>
      </c>
      <c r="Q178" s="40">
        <v>3.4</v>
      </c>
      <c r="R178" s="9">
        <v>115.8</v>
      </c>
      <c r="S178" s="146">
        <v>1</v>
      </c>
      <c r="T178" s="40">
        <v>3.4</v>
      </c>
      <c r="U178" s="10">
        <v>309</v>
      </c>
      <c r="V178" s="15" t="s">
        <v>1479</v>
      </c>
    </row>
    <row r="179" spans="1:22" x14ac:dyDescent="0.15">
      <c r="A179" s="7" t="s">
        <v>32</v>
      </c>
      <c r="B179" s="8" t="s">
        <v>73</v>
      </c>
      <c r="C179" s="3" t="s">
        <v>767</v>
      </c>
      <c r="D179" s="3" t="s">
        <v>768</v>
      </c>
      <c r="E179" s="1" t="s">
        <v>9</v>
      </c>
      <c r="F179" s="3">
        <v>1</v>
      </c>
      <c r="G179" s="146">
        <v>1</v>
      </c>
      <c r="H179" s="40">
        <v>4.9000000000000004</v>
      </c>
      <c r="I179" s="9">
        <v>247</v>
      </c>
      <c r="J179" s="146">
        <v>1</v>
      </c>
      <c r="K179" s="40">
        <v>4.9000000000000004</v>
      </c>
      <c r="L179" s="22">
        <v>113.6</v>
      </c>
      <c r="M179" s="86">
        <v>1</v>
      </c>
      <c r="N179" s="40">
        <v>4.9000000000000004</v>
      </c>
      <c r="O179" s="9">
        <v>4.2</v>
      </c>
      <c r="P179" s="86">
        <v>1</v>
      </c>
      <c r="Q179" s="40">
        <v>4.9000000000000004</v>
      </c>
      <c r="R179" s="9">
        <v>109.39999999999999</v>
      </c>
      <c r="S179" s="146">
        <v>1</v>
      </c>
      <c r="T179" s="40">
        <v>4.9000000000000004</v>
      </c>
      <c r="U179" s="10">
        <v>360.6</v>
      </c>
      <c r="V179" s="15" t="s">
        <v>1479</v>
      </c>
    </row>
    <row r="180" spans="1:22" x14ac:dyDescent="0.15">
      <c r="A180" s="7" t="s">
        <v>32</v>
      </c>
      <c r="B180" s="8" t="s">
        <v>73</v>
      </c>
      <c r="C180" s="3" t="s">
        <v>1230</v>
      </c>
      <c r="D180" s="3" t="s">
        <v>769</v>
      </c>
      <c r="E180" s="1" t="s">
        <v>9</v>
      </c>
      <c r="F180" s="3">
        <v>1</v>
      </c>
      <c r="G180" s="146">
        <v>1</v>
      </c>
      <c r="H180" s="40">
        <v>2.9</v>
      </c>
      <c r="I180" s="9">
        <v>207</v>
      </c>
      <c r="J180" s="146">
        <v>1</v>
      </c>
      <c r="K180" s="40">
        <v>2.9</v>
      </c>
      <c r="L180" s="22">
        <v>68</v>
      </c>
      <c r="M180" s="86">
        <v>1</v>
      </c>
      <c r="N180" s="40">
        <v>2.9</v>
      </c>
      <c r="O180" s="9">
        <v>11</v>
      </c>
      <c r="P180" s="86">
        <v>1</v>
      </c>
      <c r="Q180" s="40">
        <v>2.9</v>
      </c>
      <c r="R180" s="9">
        <v>57</v>
      </c>
      <c r="S180" s="146">
        <v>1</v>
      </c>
      <c r="T180" s="40">
        <v>2.9</v>
      </c>
      <c r="U180" s="10">
        <v>275</v>
      </c>
      <c r="V180" s="1" t="s">
        <v>1479</v>
      </c>
    </row>
    <row r="181" spans="1:22" x14ac:dyDescent="0.15">
      <c r="A181" s="7" t="s">
        <v>32</v>
      </c>
      <c r="B181" s="8" t="s">
        <v>73</v>
      </c>
      <c r="C181" s="3" t="s">
        <v>1230</v>
      </c>
      <c r="D181" s="1" t="s">
        <v>769</v>
      </c>
      <c r="E181" s="1" t="s">
        <v>9</v>
      </c>
      <c r="F181" s="1">
        <v>1</v>
      </c>
      <c r="G181" s="146">
        <v>1</v>
      </c>
      <c r="H181" s="40">
        <v>1.7</v>
      </c>
      <c r="I181" s="10">
        <v>159</v>
      </c>
      <c r="J181" s="146">
        <v>1</v>
      </c>
      <c r="K181" s="40">
        <v>1.7</v>
      </c>
      <c r="L181" s="22">
        <v>49.5</v>
      </c>
      <c r="M181" s="86">
        <v>1</v>
      </c>
      <c r="N181" s="40">
        <v>1.7</v>
      </c>
      <c r="O181" s="10">
        <v>5.8</v>
      </c>
      <c r="P181" s="86">
        <v>1</v>
      </c>
      <c r="Q181" s="40">
        <v>1.7</v>
      </c>
      <c r="R181" s="9">
        <v>43.7</v>
      </c>
      <c r="S181" s="146">
        <v>1</v>
      </c>
      <c r="T181" s="40">
        <v>1.7</v>
      </c>
      <c r="U181" s="10">
        <v>208.5</v>
      </c>
      <c r="V181" s="1" t="s">
        <v>1479</v>
      </c>
    </row>
    <row r="182" spans="1:22" x14ac:dyDescent="0.15">
      <c r="A182" s="7" t="s">
        <v>32</v>
      </c>
      <c r="B182" s="8" t="s">
        <v>73</v>
      </c>
      <c r="C182" s="1" t="s">
        <v>770</v>
      </c>
      <c r="D182" s="1" t="s">
        <v>771</v>
      </c>
      <c r="E182" s="1" t="s">
        <v>9</v>
      </c>
      <c r="F182" s="1">
        <v>1</v>
      </c>
      <c r="G182" s="146">
        <v>1</v>
      </c>
      <c r="H182" s="42">
        <v>3.55</v>
      </c>
      <c r="I182" s="9">
        <v>138</v>
      </c>
      <c r="J182" s="146">
        <v>1</v>
      </c>
      <c r="K182" s="42">
        <v>3.55</v>
      </c>
      <c r="L182" s="22">
        <v>98.5</v>
      </c>
      <c r="M182" s="86">
        <v>1</v>
      </c>
      <c r="N182" s="42">
        <v>3.55</v>
      </c>
      <c r="O182" s="9">
        <v>5.5</v>
      </c>
      <c r="P182" s="86">
        <v>1</v>
      </c>
      <c r="Q182" s="42">
        <v>3.55</v>
      </c>
      <c r="R182" s="9">
        <v>93</v>
      </c>
      <c r="S182" s="146">
        <v>1</v>
      </c>
      <c r="T182" s="42">
        <v>3.55</v>
      </c>
      <c r="U182" s="9">
        <v>236.5</v>
      </c>
      <c r="V182" s="1" t="s">
        <v>1479</v>
      </c>
    </row>
    <row r="183" spans="1:22" x14ac:dyDescent="0.15">
      <c r="A183" s="7" t="s">
        <v>32</v>
      </c>
      <c r="B183" s="8" t="s">
        <v>73</v>
      </c>
      <c r="C183" s="1" t="s">
        <v>770</v>
      </c>
      <c r="D183" s="1" t="s">
        <v>771</v>
      </c>
      <c r="E183" s="1" t="s">
        <v>9</v>
      </c>
      <c r="F183" s="1">
        <v>1</v>
      </c>
      <c r="G183" s="146">
        <v>1</v>
      </c>
      <c r="H183" s="40">
        <v>4.3</v>
      </c>
      <c r="I183" s="10">
        <v>201</v>
      </c>
      <c r="J183" s="146">
        <v>1</v>
      </c>
      <c r="K183" s="40">
        <v>4.3</v>
      </c>
      <c r="L183" s="22">
        <v>98.5</v>
      </c>
      <c r="M183" s="86">
        <v>1</v>
      </c>
      <c r="N183" s="40">
        <v>4.3</v>
      </c>
      <c r="O183" s="10">
        <v>9.6999999999999993</v>
      </c>
      <c r="P183" s="86">
        <v>1</v>
      </c>
      <c r="Q183" s="40">
        <v>4.3</v>
      </c>
      <c r="R183" s="9">
        <v>88.8</v>
      </c>
      <c r="S183" s="146">
        <v>1</v>
      </c>
      <c r="T183" s="40">
        <v>4.3</v>
      </c>
      <c r="U183" s="10">
        <v>299.5</v>
      </c>
      <c r="V183" s="1" t="s">
        <v>1479</v>
      </c>
    </row>
    <row r="184" spans="1:22" x14ac:dyDescent="0.15">
      <c r="A184" s="7" t="s">
        <v>32</v>
      </c>
      <c r="B184" s="8" t="s">
        <v>73</v>
      </c>
      <c r="C184" s="1" t="s">
        <v>772</v>
      </c>
      <c r="D184" s="1" t="s">
        <v>773</v>
      </c>
      <c r="E184" s="1" t="s">
        <v>9</v>
      </c>
      <c r="F184" s="3">
        <v>1</v>
      </c>
      <c r="G184" s="146">
        <v>1</v>
      </c>
      <c r="H184" s="40">
        <v>3.8</v>
      </c>
      <c r="I184" s="9">
        <v>239</v>
      </c>
      <c r="J184" s="146">
        <v>1</v>
      </c>
      <c r="K184" s="40">
        <v>3.8</v>
      </c>
      <c r="L184" s="22">
        <v>110</v>
      </c>
      <c r="M184" s="86">
        <v>1</v>
      </c>
      <c r="N184" s="40">
        <v>3.8</v>
      </c>
      <c r="O184" s="9">
        <v>14.5</v>
      </c>
      <c r="P184" s="86">
        <v>1</v>
      </c>
      <c r="Q184" s="40">
        <v>3.8</v>
      </c>
      <c r="R184" s="9">
        <v>95.5</v>
      </c>
      <c r="S184" s="146">
        <v>1</v>
      </c>
      <c r="T184" s="40">
        <v>3.8</v>
      </c>
      <c r="U184" s="10">
        <v>349</v>
      </c>
      <c r="V184" s="1" t="s">
        <v>1479</v>
      </c>
    </row>
    <row r="185" spans="1:22" x14ac:dyDescent="0.15">
      <c r="A185" s="7" t="s">
        <v>32</v>
      </c>
      <c r="B185" s="8" t="s">
        <v>73</v>
      </c>
      <c r="C185" s="1" t="s">
        <v>774</v>
      </c>
      <c r="D185" s="1" t="s">
        <v>775</v>
      </c>
      <c r="E185" s="1" t="s">
        <v>9</v>
      </c>
      <c r="F185" s="3">
        <v>1</v>
      </c>
      <c r="G185" s="4">
        <v>1</v>
      </c>
      <c r="H185" s="40">
        <v>1.59</v>
      </c>
      <c r="I185" s="9">
        <v>156</v>
      </c>
      <c r="J185" s="4">
        <v>1</v>
      </c>
      <c r="K185" s="40">
        <v>1.59</v>
      </c>
      <c r="L185" s="22">
        <v>31</v>
      </c>
      <c r="M185" s="114">
        <v>1</v>
      </c>
      <c r="N185" s="40">
        <v>1.59</v>
      </c>
      <c r="O185" s="9">
        <v>3.8</v>
      </c>
      <c r="P185" s="3">
        <v>1</v>
      </c>
      <c r="Q185" s="40">
        <v>1.59</v>
      </c>
      <c r="R185" s="9">
        <v>27.2</v>
      </c>
      <c r="S185" s="4">
        <v>1</v>
      </c>
      <c r="T185" s="40">
        <v>1.59</v>
      </c>
      <c r="U185" s="10">
        <v>187</v>
      </c>
      <c r="V185" s="1" t="s">
        <v>1479</v>
      </c>
    </row>
    <row r="186" spans="1:22" x14ac:dyDescent="0.15">
      <c r="A186" s="7" t="s">
        <v>32</v>
      </c>
      <c r="B186" s="8" t="s">
        <v>73</v>
      </c>
      <c r="C186" s="3" t="s">
        <v>774</v>
      </c>
      <c r="D186" s="1" t="s">
        <v>775</v>
      </c>
      <c r="E186" s="1" t="s">
        <v>9</v>
      </c>
      <c r="F186" s="1">
        <v>1</v>
      </c>
      <c r="G186" s="5">
        <v>1</v>
      </c>
      <c r="H186" s="40">
        <v>1.25</v>
      </c>
      <c r="I186" s="10">
        <v>151</v>
      </c>
      <c r="J186" s="5">
        <v>1</v>
      </c>
      <c r="K186" s="40">
        <v>1.25</v>
      </c>
      <c r="L186" s="22">
        <v>39.5</v>
      </c>
      <c r="M186" s="80">
        <v>1</v>
      </c>
      <c r="N186" s="40">
        <v>1.25</v>
      </c>
      <c r="O186" s="10">
        <v>4</v>
      </c>
      <c r="P186" s="1">
        <v>1</v>
      </c>
      <c r="Q186" s="40">
        <v>1.25</v>
      </c>
      <c r="R186" s="9">
        <v>35.5</v>
      </c>
      <c r="S186" s="5">
        <v>1</v>
      </c>
      <c r="T186" s="40">
        <v>1.25</v>
      </c>
      <c r="U186" s="10">
        <v>190.5</v>
      </c>
      <c r="V186" s="1" t="s">
        <v>1479</v>
      </c>
    </row>
    <row r="187" spans="1:22" x14ac:dyDescent="0.15">
      <c r="A187" s="7" t="s">
        <v>32</v>
      </c>
      <c r="B187" s="8" t="s">
        <v>73</v>
      </c>
      <c r="C187" s="1" t="s">
        <v>774</v>
      </c>
      <c r="D187" s="1" t="s">
        <v>775</v>
      </c>
      <c r="E187" s="1" t="s">
        <v>9</v>
      </c>
      <c r="F187" s="1">
        <v>1</v>
      </c>
      <c r="G187" s="5">
        <v>1</v>
      </c>
      <c r="H187" s="40">
        <v>2.79</v>
      </c>
      <c r="I187" s="10">
        <v>201</v>
      </c>
      <c r="J187" s="5">
        <v>1</v>
      </c>
      <c r="K187" s="40">
        <v>2.79</v>
      </c>
      <c r="L187" s="22">
        <v>87.5</v>
      </c>
      <c r="M187" s="80">
        <v>1</v>
      </c>
      <c r="N187" s="40">
        <v>2.79</v>
      </c>
      <c r="O187" s="10">
        <v>8.5</v>
      </c>
      <c r="P187" s="1">
        <v>1</v>
      </c>
      <c r="Q187" s="40">
        <v>2.79</v>
      </c>
      <c r="R187" s="9">
        <v>79</v>
      </c>
      <c r="S187" s="5">
        <v>1</v>
      </c>
      <c r="T187" s="40">
        <v>2.79</v>
      </c>
      <c r="U187" s="10">
        <v>288.5</v>
      </c>
      <c r="V187" s="1" t="s">
        <v>1479</v>
      </c>
    </row>
    <row r="188" spans="1:22" x14ac:dyDescent="0.15">
      <c r="A188" s="7" t="s">
        <v>32</v>
      </c>
      <c r="B188" s="8" t="s">
        <v>73</v>
      </c>
      <c r="C188" s="1" t="s">
        <v>774</v>
      </c>
      <c r="D188" s="1" t="s">
        <v>775</v>
      </c>
      <c r="E188" s="1" t="s">
        <v>9</v>
      </c>
      <c r="F188" s="1">
        <v>1</v>
      </c>
      <c r="G188" s="5">
        <v>1</v>
      </c>
      <c r="H188" s="40">
        <v>3</v>
      </c>
      <c r="I188" s="10">
        <v>197.5</v>
      </c>
      <c r="J188" s="5">
        <v>1</v>
      </c>
      <c r="K188" s="40">
        <v>3</v>
      </c>
      <c r="L188" s="22">
        <v>82</v>
      </c>
      <c r="M188" s="80">
        <v>1</v>
      </c>
      <c r="N188" s="40">
        <v>3</v>
      </c>
      <c r="O188" s="9">
        <v>6.5</v>
      </c>
      <c r="P188" s="1">
        <v>1</v>
      </c>
      <c r="Q188" s="40">
        <v>3</v>
      </c>
      <c r="R188" s="9">
        <v>75.5</v>
      </c>
      <c r="S188" s="5">
        <v>1</v>
      </c>
      <c r="T188" s="40">
        <v>3</v>
      </c>
      <c r="U188" s="9">
        <v>279.5</v>
      </c>
      <c r="V188" s="1" t="s">
        <v>1479</v>
      </c>
    </row>
    <row r="189" spans="1:22" x14ac:dyDescent="0.15">
      <c r="A189" s="7" t="s">
        <v>32</v>
      </c>
      <c r="B189" s="8" t="s">
        <v>73</v>
      </c>
      <c r="C189" s="1" t="s">
        <v>774</v>
      </c>
      <c r="D189" s="1" t="s">
        <v>775</v>
      </c>
      <c r="E189" s="1" t="s">
        <v>9</v>
      </c>
      <c r="F189" s="1">
        <v>1</v>
      </c>
      <c r="G189" s="5">
        <v>1</v>
      </c>
      <c r="H189" s="40">
        <v>2.87</v>
      </c>
      <c r="I189" s="10">
        <v>210</v>
      </c>
      <c r="J189" s="5">
        <v>1</v>
      </c>
      <c r="K189" s="40">
        <v>2.87</v>
      </c>
      <c r="L189" s="9">
        <v>70</v>
      </c>
      <c r="M189" s="80">
        <v>1</v>
      </c>
      <c r="N189" s="40">
        <v>2.87</v>
      </c>
      <c r="O189" s="9">
        <v>7.5</v>
      </c>
      <c r="P189" s="1">
        <v>1</v>
      </c>
      <c r="Q189" s="40">
        <v>2.87</v>
      </c>
      <c r="R189" s="9">
        <v>62.5</v>
      </c>
      <c r="S189" s="5">
        <v>1</v>
      </c>
      <c r="T189" s="40">
        <v>2.87</v>
      </c>
      <c r="U189" s="9">
        <v>280</v>
      </c>
      <c r="V189" s="1" t="s">
        <v>1479</v>
      </c>
    </row>
    <row r="190" spans="1:22" x14ac:dyDescent="0.15">
      <c r="A190" s="7" t="s">
        <v>32</v>
      </c>
      <c r="B190" s="8" t="s">
        <v>73</v>
      </c>
      <c r="C190" s="1" t="s">
        <v>774</v>
      </c>
      <c r="D190" s="1" t="s">
        <v>775</v>
      </c>
      <c r="E190" s="1" t="s">
        <v>9</v>
      </c>
      <c r="F190" s="1">
        <v>1</v>
      </c>
      <c r="G190" s="5">
        <v>1</v>
      </c>
      <c r="H190" s="40">
        <v>3.4</v>
      </c>
      <c r="I190" s="10">
        <v>210</v>
      </c>
      <c r="J190" s="5">
        <v>1</v>
      </c>
      <c r="K190" s="40">
        <v>3.4</v>
      </c>
      <c r="L190" s="23">
        <v>79.5</v>
      </c>
      <c r="M190" s="80">
        <v>1</v>
      </c>
      <c r="N190" s="40">
        <v>3.4</v>
      </c>
      <c r="O190" s="9">
        <v>8</v>
      </c>
      <c r="P190" s="1">
        <v>1</v>
      </c>
      <c r="Q190" s="40">
        <v>3.4</v>
      </c>
      <c r="R190" s="9">
        <v>71.5</v>
      </c>
      <c r="S190" s="5">
        <v>1</v>
      </c>
      <c r="T190" s="40">
        <v>3.4</v>
      </c>
      <c r="U190" s="9">
        <v>289.5</v>
      </c>
      <c r="V190" s="1" t="s">
        <v>1479</v>
      </c>
    </row>
    <row r="191" spans="1:22" x14ac:dyDescent="0.15">
      <c r="A191" s="7" t="s">
        <v>630</v>
      </c>
      <c r="B191" s="8" t="s">
        <v>31</v>
      </c>
      <c r="C191" s="29" t="s">
        <v>266</v>
      </c>
      <c r="D191" s="29" t="s">
        <v>472</v>
      </c>
      <c r="E191" s="29" t="s">
        <v>16</v>
      </c>
      <c r="F191" s="29">
        <v>1</v>
      </c>
      <c r="G191" s="154">
        <v>1</v>
      </c>
      <c r="H191" s="44">
        <v>190</v>
      </c>
      <c r="I191" s="31">
        <v>1839</v>
      </c>
      <c r="J191" s="154">
        <v>1</v>
      </c>
      <c r="K191" s="44">
        <v>190</v>
      </c>
      <c r="L191" s="211">
        <v>1164</v>
      </c>
      <c r="M191" s="99">
        <v>1</v>
      </c>
      <c r="N191" s="44">
        <v>190</v>
      </c>
      <c r="O191" s="31">
        <v>41</v>
      </c>
      <c r="P191" s="99">
        <v>1</v>
      </c>
      <c r="Q191" s="44">
        <v>190</v>
      </c>
      <c r="R191" s="31">
        <v>1123</v>
      </c>
      <c r="S191" s="154">
        <v>1</v>
      </c>
      <c r="T191" s="44">
        <v>190</v>
      </c>
      <c r="U191" s="31">
        <v>3003</v>
      </c>
      <c r="V191" s="29" t="s">
        <v>896</v>
      </c>
    </row>
    <row r="192" spans="1:22" x14ac:dyDescent="0.15">
      <c r="A192" s="7" t="s">
        <v>630</v>
      </c>
      <c r="B192" s="8" t="s">
        <v>31</v>
      </c>
      <c r="C192" s="3" t="s">
        <v>265</v>
      </c>
      <c r="D192" s="3" t="s">
        <v>473</v>
      </c>
      <c r="E192" s="1" t="s">
        <v>18</v>
      </c>
      <c r="F192" s="1">
        <v>7</v>
      </c>
      <c r="G192" s="5">
        <v>7</v>
      </c>
      <c r="H192" s="40">
        <v>46.8</v>
      </c>
      <c r="I192" s="10">
        <v>1313.0480000000002</v>
      </c>
      <c r="J192" s="5">
        <v>7</v>
      </c>
      <c r="K192" s="40">
        <v>46.8</v>
      </c>
      <c r="L192" s="9">
        <v>630.15200000000004</v>
      </c>
      <c r="M192" s="88"/>
      <c r="N192" s="42"/>
      <c r="O192" s="10"/>
      <c r="P192" s="86"/>
      <c r="Q192" s="40"/>
      <c r="R192" s="10"/>
      <c r="S192" s="5">
        <v>7</v>
      </c>
      <c r="T192" s="40">
        <v>46.8</v>
      </c>
      <c r="U192" s="10">
        <v>1943.2000000000003</v>
      </c>
      <c r="V192" s="1" t="s">
        <v>901</v>
      </c>
    </row>
    <row r="193" spans="1:22" x14ac:dyDescent="0.15">
      <c r="A193" s="7" t="s">
        <v>630</v>
      </c>
      <c r="B193" s="8" t="s">
        <v>31</v>
      </c>
      <c r="C193" s="3" t="s">
        <v>265</v>
      </c>
      <c r="D193" s="3" t="s">
        <v>473</v>
      </c>
      <c r="E193" s="3" t="s">
        <v>18</v>
      </c>
      <c r="F193" s="3">
        <v>5</v>
      </c>
      <c r="G193" s="4">
        <v>5</v>
      </c>
      <c r="H193" s="40">
        <v>58.5</v>
      </c>
      <c r="I193" s="9">
        <v>1357.1</v>
      </c>
      <c r="J193" s="4">
        <v>5</v>
      </c>
      <c r="K193" s="40">
        <v>58.5</v>
      </c>
      <c r="L193" s="23">
        <v>634.52199999999993</v>
      </c>
      <c r="M193" s="88"/>
      <c r="N193" s="42"/>
      <c r="O193" s="10"/>
      <c r="P193" s="86"/>
      <c r="Q193" s="40"/>
      <c r="R193" s="10"/>
      <c r="S193" s="4">
        <v>5</v>
      </c>
      <c r="T193" s="40">
        <v>58.5</v>
      </c>
      <c r="U193" s="10">
        <v>1991.6219999999998</v>
      </c>
      <c r="V193" s="1" t="s">
        <v>901</v>
      </c>
    </row>
    <row r="194" spans="1:22" x14ac:dyDescent="0.15">
      <c r="A194" s="7" t="s">
        <v>630</v>
      </c>
      <c r="B194" s="8" t="s">
        <v>31</v>
      </c>
      <c r="C194" s="3" t="s">
        <v>265</v>
      </c>
      <c r="D194" s="3" t="s">
        <v>473</v>
      </c>
      <c r="E194" s="1" t="s">
        <v>18</v>
      </c>
      <c r="F194" s="1">
        <v>7</v>
      </c>
      <c r="G194" s="4">
        <v>7</v>
      </c>
      <c r="H194" s="42">
        <v>46.9</v>
      </c>
      <c r="I194" s="9">
        <v>1327.1680000000001</v>
      </c>
      <c r="J194" s="4">
        <v>7</v>
      </c>
      <c r="K194" s="42">
        <v>46.9</v>
      </c>
      <c r="L194" s="9">
        <v>682.096</v>
      </c>
      <c r="M194" s="88"/>
      <c r="N194" s="42"/>
      <c r="O194" s="9"/>
      <c r="P194" s="88"/>
      <c r="Q194" s="42"/>
      <c r="R194" s="9"/>
      <c r="S194" s="4">
        <v>7</v>
      </c>
      <c r="T194" s="42">
        <v>46.9</v>
      </c>
      <c r="U194" s="9">
        <v>2009.2640000000001</v>
      </c>
      <c r="V194" s="1" t="s">
        <v>901</v>
      </c>
    </row>
    <row r="195" spans="1:22" s="69" customFormat="1" x14ac:dyDescent="0.15">
      <c r="A195" s="7" t="s">
        <v>630</v>
      </c>
      <c r="B195" s="8" t="s">
        <v>31</v>
      </c>
      <c r="C195" s="3" t="s">
        <v>265</v>
      </c>
      <c r="D195" s="3" t="s">
        <v>473</v>
      </c>
      <c r="E195" s="1" t="s">
        <v>18</v>
      </c>
      <c r="F195" s="1">
        <v>4</v>
      </c>
      <c r="G195" s="5">
        <v>4</v>
      </c>
      <c r="H195" s="40">
        <v>70.099999999999994</v>
      </c>
      <c r="I195" s="10">
        <v>1464.8050000000001</v>
      </c>
      <c r="J195" s="5">
        <v>4</v>
      </c>
      <c r="K195" s="40">
        <v>70.099999999999994</v>
      </c>
      <c r="L195" s="23">
        <v>797.81000000000006</v>
      </c>
      <c r="M195" s="88"/>
      <c r="N195" s="42"/>
      <c r="O195" s="9"/>
      <c r="P195" s="88"/>
      <c r="Q195" s="42"/>
      <c r="R195" s="10"/>
      <c r="S195" s="5">
        <v>4</v>
      </c>
      <c r="T195" s="40">
        <v>70.099999999999994</v>
      </c>
      <c r="U195" s="9">
        <v>2262.6150000000002</v>
      </c>
      <c r="V195" s="1" t="s">
        <v>901</v>
      </c>
    </row>
    <row r="196" spans="1:22" s="69" customFormat="1" x14ac:dyDescent="0.15">
      <c r="A196" s="7" t="s">
        <v>621</v>
      </c>
      <c r="B196" s="8" t="s">
        <v>622</v>
      </c>
      <c r="C196" s="3" t="s">
        <v>623</v>
      </c>
      <c r="D196" s="1" t="s">
        <v>624</v>
      </c>
      <c r="E196" s="1" t="s">
        <v>1579</v>
      </c>
      <c r="F196" s="1">
        <v>1</v>
      </c>
      <c r="G196" s="146">
        <v>1</v>
      </c>
      <c r="H196" s="40">
        <v>3.887</v>
      </c>
      <c r="I196" s="10">
        <v>242</v>
      </c>
      <c r="J196" s="146">
        <v>1</v>
      </c>
      <c r="K196" s="40">
        <v>3.887</v>
      </c>
      <c r="L196" s="10">
        <v>38</v>
      </c>
      <c r="M196" s="86">
        <v>1</v>
      </c>
      <c r="N196" s="40">
        <v>3.887</v>
      </c>
      <c r="O196" s="10">
        <v>8.5</v>
      </c>
      <c r="P196" s="86">
        <v>1</v>
      </c>
      <c r="Q196" s="40">
        <v>3.887</v>
      </c>
      <c r="R196" s="10">
        <v>29.5</v>
      </c>
      <c r="S196" s="146">
        <v>1</v>
      </c>
      <c r="T196" s="40">
        <v>3.887</v>
      </c>
      <c r="U196" s="10">
        <v>280</v>
      </c>
      <c r="V196" s="1" t="s">
        <v>1549</v>
      </c>
    </row>
    <row r="197" spans="1:22" s="69" customFormat="1" x14ac:dyDescent="0.15">
      <c r="A197" s="7" t="s">
        <v>32</v>
      </c>
      <c r="B197" s="8" t="s">
        <v>1425</v>
      </c>
      <c r="C197" s="3" t="s">
        <v>599</v>
      </c>
      <c r="D197" s="3" t="s">
        <v>600</v>
      </c>
      <c r="E197" s="3" t="s">
        <v>9</v>
      </c>
      <c r="F197" s="3">
        <v>1</v>
      </c>
      <c r="G197" s="4">
        <v>1</v>
      </c>
      <c r="H197" s="40">
        <v>0.375</v>
      </c>
      <c r="I197" s="9">
        <v>95.7</v>
      </c>
      <c r="J197" s="4">
        <v>1</v>
      </c>
      <c r="K197" s="40">
        <v>0.375</v>
      </c>
      <c r="L197" s="9">
        <v>14.3</v>
      </c>
      <c r="M197" s="114">
        <v>1</v>
      </c>
      <c r="N197" s="40">
        <v>0.375</v>
      </c>
      <c r="O197" s="9">
        <v>5.9</v>
      </c>
      <c r="P197" s="3">
        <v>1</v>
      </c>
      <c r="Q197" s="40">
        <v>0.375</v>
      </c>
      <c r="R197" s="10">
        <v>8.4</v>
      </c>
      <c r="S197" s="4">
        <v>1</v>
      </c>
      <c r="T197" s="40">
        <v>0.375</v>
      </c>
      <c r="U197" s="10">
        <v>110</v>
      </c>
      <c r="V197" s="3" t="s">
        <v>947</v>
      </c>
    </row>
    <row r="198" spans="1:22" s="69" customFormat="1" x14ac:dyDescent="0.15">
      <c r="A198" s="7" t="s">
        <v>32</v>
      </c>
      <c r="B198" s="8" t="s">
        <v>1425</v>
      </c>
      <c r="C198" s="1" t="s">
        <v>71</v>
      </c>
      <c r="D198" s="1" t="s">
        <v>476</v>
      </c>
      <c r="E198" s="1" t="s">
        <v>16</v>
      </c>
      <c r="F198" s="1">
        <v>6</v>
      </c>
      <c r="G198" s="5">
        <v>6</v>
      </c>
      <c r="H198" s="40">
        <v>0.18230000000000002</v>
      </c>
      <c r="I198" s="10">
        <v>103.87</v>
      </c>
      <c r="J198" s="5">
        <v>6</v>
      </c>
      <c r="K198" s="40">
        <v>0.18230000000000002</v>
      </c>
      <c r="L198" s="10">
        <v>18.149999999999999</v>
      </c>
      <c r="M198" s="80">
        <v>6</v>
      </c>
      <c r="N198" s="40">
        <v>0.18230000000000002</v>
      </c>
      <c r="O198" s="10">
        <v>4.4800000000000004</v>
      </c>
      <c r="P198" s="1">
        <v>6</v>
      </c>
      <c r="Q198" s="40">
        <v>0.18230000000000002</v>
      </c>
      <c r="R198" s="10">
        <v>13.67</v>
      </c>
      <c r="S198" s="5">
        <v>6</v>
      </c>
      <c r="T198" s="40">
        <v>0.18230000000000002</v>
      </c>
      <c r="U198" s="10">
        <v>122.02000000000001</v>
      </c>
      <c r="V198" s="1" t="s">
        <v>948</v>
      </c>
    </row>
    <row r="199" spans="1:22" s="69" customFormat="1" x14ac:dyDescent="0.15">
      <c r="A199" s="11" t="s">
        <v>32</v>
      </c>
      <c r="B199" s="12" t="s">
        <v>1425</v>
      </c>
      <c r="C199" s="3" t="s">
        <v>71</v>
      </c>
      <c r="D199" s="3" t="s">
        <v>476</v>
      </c>
      <c r="E199" s="3" t="s">
        <v>16</v>
      </c>
      <c r="F199" s="3">
        <v>1</v>
      </c>
      <c r="G199" s="4">
        <v>1</v>
      </c>
      <c r="H199" s="40">
        <v>0.23100000000000001</v>
      </c>
      <c r="I199" s="13">
        <v>114.57</v>
      </c>
      <c r="J199" s="4">
        <v>1</v>
      </c>
      <c r="K199" s="40">
        <v>0.23100000000000001</v>
      </c>
      <c r="L199" s="13">
        <v>18.84</v>
      </c>
      <c r="M199" s="114">
        <v>1</v>
      </c>
      <c r="N199" s="40">
        <v>0.23100000000000001</v>
      </c>
      <c r="O199" s="13">
        <v>4.55</v>
      </c>
      <c r="P199" s="3">
        <v>1</v>
      </c>
      <c r="Q199" s="40">
        <v>0.23100000000000001</v>
      </c>
      <c r="R199" s="9">
        <v>14.29</v>
      </c>
      <c r="S199" s="4">
        <v>1</v>
      </c>
      <c r="T199" s="40">
        <v>0.23100000000000001</v>
      </c>
      <c r="U199" s="10">
        <v>133.41</v>
      </c>
      <c r="V199" s="14" t="s">
        <v>940</v>
      </c>
    </row>
    <row r="200" spans="1:22" s="69" customFormat="1" x14ac:dyDescent="0.15">
      <c r="A200" s="11" t="s">
        <v>32</v>
      </c>
      <c r="B200" s="12" t="s">
        <v>1425</v>
      </c>
      <c r="C200" s="3" t="s">
        <v>71</v>
      </c>
      <c r="D200" s="3" t="s">
        <v>476</v>
      </c>
      <c r="E200" s="3" t="s">
        <v>16</v>
      </c>
      <c r="F200" s="3">
        <v>1</v>
      </c>
      <c r="G200" s="4">
        <v>1</v>
      </c>
      <c r="H200" s="40">
        <v>0.16200000000000001</v>
      </c>
      <c r="I200" s="13">
        <v>114.14</v>
      </c>
      <c r="J200" s="4">
        <v>1</v>
      </c>
      <c r="K200" s="40">
        <v>0.16200000000000001</v>
      </c>
      <c r="L200" s="13">
        <v>22.939999999999998</v>
      </c>
      <c r="M200" s="114">
        <v>1</v>
      </c>
      <c r="N200" s="40">
        <v>0.16200000000000001</v>
      </c>
      <c r="O200" s="13">
        <v>4.74</v>
      </c>
      <c r="P200" s="3">
        <v>1</v>
      </c>
      <c r="Q200" s="40">
        <v>0.16200000000000001</v>
      </c>
      <c r="R200" s="9">
        <v>18.2</v>
      </c>
      <c r="S200" s="4">
        <v>1</v>
      </c>
      <c r="T200" s="40">
        <v>0.16200000000000001</v>
      </c>
      <c r="U200" s="10">
        <v>137.07999999999998</v>
      </c>
      <c r="V200" s="3" t="s">
        <v>940</v>
      </c>
    </row>
    <row r="201" spans="1:22" s="69" customFormat="1" x14ac:dyDescent="0.15">
      <c r="A201" s="7" t="s">
        <v>42</v>
      </c>
      <c r="B201" s="8" t="s">
        <v>72</v>
      </c>
      <c r="C201" s="3" t="s">
        <v>1257</v>
      </c>
      <c r="D201" s="3" t="s">
        <v>1258</v>
      </c>
      <c r="E201" s="15" t="s">
        <v>1579</v>
      </c>
      <c r="F201" s="15">
        <v>1</v>
      </c>
      <c r="G201" s="146"/>
      <c r="H201" s="40"/>
      <c r="I201" s="94"/>
      <c r="J201" s="146"/>
      <c r="K201" s="86"/>
      <c r="L201" s="133"/>
      <c r="M201" s="86"/>
      <c r="N201" s="86"/>
      <c r="O201" s="94"/>
      <c r="P201" s="86"/>
      <c r="Q201" s="94"/>
      <c r="R201" s="94"/>
      <c r="S201" s="146">
        <v>1</v>
      </c>
      <c r="T201" s="40">
        <v>0.16900000000000001</v>
      </c>
      <c r="U201" s="10">
        <v>34</v>
      </c>
      <c r="V201" s="3" t="s">
        <v>45</v>
      </c>
    </row>
    <row r="202" spans="1:22" s="69" customFormat="1" x14ac:dyDescent="0.15">
      <c r="A202" s="7" t="s">
        <v>10</v>
      </c>
      <c r="B202" s="8" t="s">
        <v>267</v>
      </c>
      <c r="C202" s="1" t="s">
        <v>268</v>
      </c>
      <c r="D202" s="15" t="s">
        <v>847</v>
      </c>
      <c r="E202" s="15" t="s">
        <v>1579</v>
      </c>
      <c r="F202" s="15">
        <v>1</v>
      </c>
      <c r="G202" s="5">
        <v>1</v>
      </c>
      <c r="H202" s="68">
        <v>0.52</v>
      </c>
      <c r="I202" s="22">
        <v>122.5</v>
      </c>
      <c r="J202" s="5">
        <v>1</v>
      </c>
      <c r="K202" s="68">
        <v>0.52</v>
      </c>
      <c r="L202" s="22">
        <v>177.9</v>
      </c>
      <c r="M202" s="80">
        <v>1</v>
      </c>
      <c r="N202" s="68">
        <v>0.52</v>
      </c>
      <c r="O202" s="22">
        <v>17</v>
      </c>
      <c r="P202" s="1">
        <v>1</v>
      </c>
      <c r="Q202" s="68">
        <v>0.52</v>
      </c>
      <c r="R202" s="22">
        <v>160.9</v>
      </c>
      <c r="S202" s="5">
        <v>1</v>
      </c>
      <c r="T202" s="68">
        <v>0.52</v>
      </c>
      <c r="U202" s="22">
        <v>300.39999999999998</v>
      </c>
      <c r="V202" s="1" t="s">
        <v>969</v>
      </c>
    </row>
    <row r="203" spans="1:22" s="69" customFormat="1" x14ac:dyDescent="0.15">
      <c r="A203" s="7" t="s">
        <v>10</v>
      </c>
      <c r="B203" s="8" t="s">
        <v>267</v>
      </c>
      <c r="C203" s="15" t="s">
        <v>268</v>
      </c>
      <c r="D203" s="15" t="s">
        <v>847</v>
      </c>
      <c r="E203" s="15" t="s">
        <v>1579</v>
      </c>
      <c r="F203" s="15">
        <v>1</v>
      </c>
      <c r="G203" s="5">
        <v>1</v>
      </c>
      <c r="H203" s="40">
        <v>0.57999999999999996</v>
      </c>
      <c r="I203" s="22">
        <v>142</v>
      </c>
      <c r="J203" s="5">
        <v>1</v>
      </c>
      <c r="K203" s="40">
        <v>0.57999999999999996</v>
      </c>
      <c r="L203" s="23">
        <v>180.5</v>
      </c>
      <c r="M203" s="80">
        <v>1</v>
      </c>
      <c r="N203" s="40">
        <v>0.57999999999999996</v>
      </c>
      <c r="O203" s="22">
        <v>13.5</v>
      </c>
      <c r="P203" s="1">
        <v>1</v>
      </c>
      <c r="Q203" s="40">
        <v>0.57999999999999996</v>
      </c>
      <c r="R203" s="22">
        <v>167</v>
      </c>
      <c r="S203" s="5">
        <v>1</v>
      </c>
      <c r="T203" s="40">
        <v>0.57999999999999996</v>
      </c>
      <c r="U203" s="10">
        <v>322.5</v>
      </c>
      <c r="V203" s="15" t="s">
        <v>969</v>
      </c>
    </row>
    <row r="204" spans="1:22" s="69" customFormat="1" x14ac:dyDescent="0.15">
      <c r="A204" s="7" t="s">
        <v>10</v>
      </c>
      <c r="B204" s="8" t="s">
        <v>267</v>
      </c>
      <c r="C204" s="1" t="s">
        <v>268</v>
      </c>
      <c r="D204" s="1" t="s">
        <v>847</v>
      </c>
      <c r="E204" s="1" t="s">
        <v>1579</v>
      </c>
      <c r="F204" s="1">
        <v>1</v>
      </c>
      <c r="G204" s="5">
        <v>1</v>
      </c>
      <c r="H204" s="40">
        <v>0.46</v>
      </c>
      <c r="I204" s="10">
        <v>141</v>
      </c>
      <c r="J204" s="5">
        <v>1</v>
      </c>
      <c r="K204" s="40">
        <v>0.46</v>
      </c>
      <c r="L204" s="9">
        <v>194.8</v>
      </c>
      <c r="M204" s="80">
        <v>1</v>
      </c>
      <c r="N204" s="40">
        <v>0.46</v>
      </c>
      <c r="O204" s="10">
        <v>20.5</v>
      </c>
      <c r="P204" s="1">
        <v>1</v>
      </c>
      <c r="Q204" s="40">
        <v>0.46</v>
      </c>
      <c r="R204" s="10">
        <v>174.3</v>
      </c>
      <c r="S204" s="5">
        <v>1</v>
      </c>
      <c r="T204" s="40">
        <v>0.46</v>
      </c>
      <c r="U204" s="10">
        <v>335.8</v>
      </c>
      <c r="V204" s="1" t="s">
        <v>969</v>
      </c>
    </row>
    <row r="205" spans="1:22" s="69" customFormat="1" x14ac:dyDescent="0.15">
      <c r="A205" s="7" t="s">
        <v>10</v>
      </c>
      <c r="B205" s="8" t="s">
        <v>267</v>
      </c>
      <c r="C205" s="1" t="s">
        <v>268</v>
      </c>
      <c r="D205" s="1" t="s">
        <v>847</v>
      </c>
      <c r="E205" s="1" t="s">
        <v>1579</v>
      </c>
      <c r="F205" s="1">
        <v>1</v>
      </c>
      <c r="G205" s="5">
        <v>1</v>
      </c>
      <c r="H205" s="40">
        <v>0.66</v>
      </c>
      <c r="I205" s="10">
        <v>150</v>
      </c>
      <c r="J205" s="5">
        <v>1</v>
      </c>
      <c r="K205" s="40">
        <v>0.66</v>
      </c>
      <c r="L205" s="9">
        <v>193.5</v>
      </c>
      <c r="M205" s="80">
        <v>1</v>
      </c>
      <c r="N205" s="40">
        <v>0.66</v>
      </c>
      <c r="O205" s="10">
        <v>12.5</v>
      </c>
      <c r="P205" s="1">
        <v>1</v>
      </c>
      <c r="Q205" s="40">
        <v>0.66</v>
      </c>
      <c r="R205" s="10">
        <v>181</v>
      </c>
      <c r="S205" s="5">
        <v>1</v>
      </c>
      <c r="T205" s="40">
        <v>0.66</v>
      </c>
      <c r="U205" s="10">
        <v>343.5</v>
      </c>
      <c r="V205" s="1" t="s">
        <v>969</v>
      </c>
    </row>
    <row r="206" spans="1:22" s="69" customFormat="1" x14ac:dyDescent="0.15">
      <c r="A206" s="7" t="s">
        <v>10</v>
      </c>
      <c r="B206" s="8" t="s">
        <v>267</v>
      </c>
      <c r="C206" s="1" t="s">
        <v>268</v>
      </c>
      <c r="D206" s="1" t="s">
        <v>847</v>
      </c>
      <c r="E206" s="1" t="s">
        <v>1579</v>
      </c>
      <c r="F206" s="1">
        <v>1</v>
      </c>
      <c r="G206" s="5">
        <v>1</v>
      </c>
      <c r="H206" s="46">
        <v>0.64</v>
      </c>
      <c r="I206" s="22">
        <v>142.30000000000001</v>
      </c>
      <c r="J206" s="5">
        <v>1</v>
      </c>
      <c r="K206" s="46">
        <v>0.64</v>
      </c>
      <c r="L206" s="22">
        <v>211.6</v>
      </c>
      <c r="M206" s="80">
        <v>1</v>
      </c>
      <c r="N206" s="46">
        <v>0.64</v>
      </c>
      <c r="O206" s="22">
        <v>16.100000000000001</v>
      </c>
      <c r="P206" s="1">
        <v>1</v>
      </c>
      <c r="Q206" s="46">
        <v>0.64</v>
      </c>
      <c r="R206" s="22">
        <v>195.5</v>
      </c>
      <c r="S206" s="5">
        <v>1</v>
      </c>
      <c r="T206" s="46">
        <v>0.64</v>
      </c>
      <c r="U206" s="22">
        <v>353.9</v>
      </c>
      <c r="V206" s="1" t="s">
        <v>969</v>
      </c>
    </row>
    <row r="207" spans="1:22" s="69" customFormat="1" x14ac:dyDescent="0.15">
      <c r="A207" s="7" t="s">
        <v>10</v>
      </c>
      <c r="B207" s="8" t="s">
        <v>267</v>
      </c>
      <c r="C207" s="3" t="s">
        <v>268</v>
      </c>
      <c r="D207" s="1" t="s">
        <v>847</v>
      </c>
      <c r="E207" s="1" t="s">
        <v>1579</v>
      </c>
      <c r="F207" s="3">
        <v>1</v>
      </c>
      <c r="G207" s="5">
        <v>1</v>
      </c>
      <c r="H207" s="40">
        <v>0.64</v>
      </c>
      <c r="I207" s="9">
        <v>131.1</v>
      </c>
      <c r="J207" s="5">
        <v>1</v>
      </c>
      <c r="K207" s="40">
        <v>0.64</v>
      </c>
      <c r="L207" s="9">
        <v>217</v>
      </c>
      <c r="M207" s="80">
        <v>1</v>
      </c>
      <c r="N207" s="40">
        <v>0.64</v>
      </c>
      <c r="O207" s="9">
        <v>14</v>
      </c>
      <c r="P207" s="1">
        <v>1</v>
      </c>
      <c r="Q207" s="40">
        <v>0.64</v>
      </c>
      <c r="R207" s="9">
        <v>203</v>
      </c>
      <c r="S207" s="5">
        <v>1</v>
      </c>
      <c r="T207" s="40">
        <v>0.64</v>
      </c>
      <c r="U207" s="10">
        <v>348.1</v>
      </c>
      <c r="V207" s="3" t="s">
        <v>969</v>
      </c>
    </row>
    <row r="208" spans="1:22" s="69" customFormat="1" x14ac:dyDescent="0.15">
      <c r="A208" s="7" t="s">
        <v>10</v>
      </c>
      <c r="B208" s="8" t="s">
        <v>267</v>
      </c>
      <c r="C208" s="1" t="s">
        <v>268</v>
      </c>
      <c r="D208" s="1" t="s">
        <v>847</v>
      </c>
      <c r="E208" s="1" t="s">
        <v>1579</v>
      </c>
      <c r="F208" s="1">
        <v>1</v>
      </c>
      <c r="G208" s="5">
        <v>1</v>
      </c>
      <c r="H208" s="40">
        <v>0.6</v>
      </c>
      <c r="I208" s="10">
        <v>146</v>
      </c>
      <c r="J208" s="5">
        <v>1</v>
      </c>
      <c r="K208" s="40">
        <v>0.6</v>
      </c>
      <c r="L208" s="9">
        <v>216.9</v>
      </c>
      <c r="M208" s="80">
        <v>1</v>
      </c>
      <c r="N208" s="40">
        <v>0.6</v>
      </c>
      <c r="O208" s="10">
        <v>13.5</v>
      </c>
      <c r="P208" s="1">
        <v>1</v>
      </c>
      <c r="Q208" s="40">
        <v>0.6</v>
      </c>
      <c r="R208" s="10">
        <v>203.4</v>
      </c>
      <c r="S208" s="5">
        <v>1</v>
      </c>
      <c r="T208" s="40">
        <v>0.6</v>
      </c>
      <c r="U208" s="10">
        <v>362.9</v>
      </c>
      <c r="V208" s="1" t="s">
        <v>969</v>
      </c>
    </row>
    <row r="209" spans="1:22" s="69" customFormat="1" x14ac:dyDescent="0.15">
      <c r="A209" s="7" t="s">
        <v>10</v>
      </c>
      <c r="B209" s="8" t="s">
        <v>267</v>
      </c>
      <c r="C209" s="1" t="s">
        <v>268</v>
      </c>
      <c r="D209" s="1" t="s">
        <v>847</v>
      </c>
      <c r="E209" s="1" t="s">
        <v>1579</v>
      </c>
      <c r="F209" s="1">
        <v>1</v>
      </c>
      <c r="G209" s="5">
        <v>1</v>
      </c>
      <c r="H209" s="40">
        <v>0.68</v>
      </c>
      <c r="I209" s="10">
        <v>152</v>
      </c>
      <c r="J209" s="5">
        <v>1</v>
      </c>
      <c r="K209" s="40">
        <v>0.68</v>
      </c>
      <c r="L209" s="9">
        <v>220.1</v>
      </c>
      <c r="M209" s="80">
        <v>1</v>
      </c>
      <c r="N209" s="40">
        <v>0.68</v>
      </c>
      <c r="O209" s="10">
        <v>13.5</v>
      </c>
      <c r="P209" s="1">
        <v>1</v>
      </c>
      <c r="Q209" s="40">
        <v>0.68</v>
      </c>
      <c r="R209" s="10">
        <v>206.6</v>
      </c>
      <c r="S209" s="5">
        <v>1</v>
      </c>
      <c r="T209" s="40">
        <v>0.68</v>
      </c>
      <c r="U209" s="10">
        <v>372.1</v>
      </c>
      <c r="V209" s="1" t="s">
        <v>969</v>
      </c>
    </row>
    <row r="210" spans="1:22" s="69" customFormat="1" x14ac:dyDescent="0.15">
      <c r="A210" s="7" t="s">
        <v>10</v>
      </c>
      <c r="B210" s="8" t="s">
        <v>267</v>
      </c>
      <c r="C210" s="3" t="s">
        <v>268</v>
      </c>
      <c r="D210" s="1" t="s">
        <v>847</v>
      </c>
      <c r="E210" s="1" t="s">
        <v>1579</v>
      </c>
      <c r="F210" s="3">
        <v>1</v>
      </c>
      <c r="G210" s="19">
        <v>1</v>
      </c>
      <c r="H210" s="46">
        <v>0.66</v>
      </c>
      <c r="I210" s="22">
        <v>192</v>
      </c>
      <c r="J210" s="19">
        <v>1</v>
      </c>
      <c r="K210" s="46">
        <v>0.66</v>
      </c>
      <c r="L210" s="22">
        <v>228.29999999999998</v>
      </c>
      <c r="M210" s="115">
        <v>1</v>
      </c>
      <c r="N210" s="46">
        <v>0.66</v>
      </c>
      <c r="O210" s="22">
        <v>15.7</v>
      </c>
      <c r="P210" s="15">
        <v>1</v>
      </c>
      <c r="Q210" s="46">
        <v>0.66</v>
      </c>
      <c r="R210" s="22">
        <v>212.6</v>
      </c>
      <c r="S210" s="19">
        <v>1</v>
      </c>
      <c r="T210" s="46">
        <v>0.66</v>
      </c>
      <c r="U210" s="22">
        <v>420.29999999999995</v>
      </c>
      <c r="V210" s="3" t="s">
        <v>969</v>
      </c>
    </row>
    <row r="211" spans="1:22" s="69" customFormat="1" x14ac:dyDescent="0.15">
      <c r="A211" s="7" t="s">
        <v>10</v>
      </c>
      <c r="B211" s="8" t="s">
        <v>267</v>
      </c>
      <c r="C211" s="1" t="s">
        <v>268</v>
      </c>
      <c r="D211" s="1" t="s">
        <v>847</v>
      </c>
      <c r="E211" s="1" t="s">
        <v>1579</v>
      </c>
      <c r="F211" s="1">
        <v>1</v>
      </c>
      <c r="G211" s="5">
        <v>1</v>
      </c>
      <c r="H211" s="40">
        <v>0.76</v>
      </c>
      <c r="I211" s="10">
        <v>156.19999999999999</v>
      </c>
      <c r="J211" s="5">
        <v>1</v>
      </c>
      <c r="K211" s="40">
        <v>0.76</v>
      </c>
      <c r="L211" s="9">
        <v>262</v>
      </c>
      <c r="M211" s="80">
        <v>1</v>
      </c>
      <c r="N211" s="40">
        <v>0.76</v>
      </c>
      <c r="O211" s="10">
        <v>16.5</v>
      </c>
      <c r="P211" s="1">
        <v>1</v>
      </c>
      <c r="Q211" s="40">
        <v>0.76</v>
      </c>
      <c r="R211" s="10">
        <v>245.5</v>
      </c>
      <c r="S211" s="5">
        <v>1</v>
      </c>
      <c r="T211" s="40">
        <v>0.76</v>
      </c>
      <c r="U211" s="10">
        <v>418.2</v>
      </c>
      <c r="V211" s="1" t="s">
        <v>969</v>
      </c>
    </row>
    <row r="212" spans="1:22" s="69" customFormat="1" x14ac:dyDescent="0.15">
      <c r="A212" s="7" t="s">
        <v>42</v>
      </c>
      <c r="B212" s="8" t="s">
        <v>43</v>
      </c>
      <c r="C212" s="3" t="s">
        <v>1275</v>
      </c>
      <c r="D212" s="3" t="s">
        <v>1276</v>
      </c>
      <c r="E212" s="3" t="s">
        <v>1579</v>
      </c>
      <c r="F212" s="1">
        <v>1</v>
      </c>
      <c r="G212" s="146"/>
      <c r="H212" s="40"/>
      <c r="I212" s="86"/>
      <c r="J212" s="146"/>
      <c r="K212" s="86"/>
      <c r="L212" s="86"/>
      <c r="M212" s="86"/>
      <c r="N212" s="86"/>
      <c r="O212" s="86"/>
      <c r="P212" s="86"/>
      <c r="Q212" s="86"/>
      <c r="R212" s="86"/>
      <c r="S212" s="146">
        <v>1</v>
      </c>
      <c r="T212" s="40">
        <v>2.5000000000000001E-2</v>
      </c>
      <c r="U212" s="10">
        <v>37</v>
      </c>
      <c r="V212" s="1" t="s">
        <v>45</v>
      </c>
    </row>
    <row r="213" spans="1:22" s="69" customFormat="1" x14ac:dyDescent="0.15">
      <c r="A213" s="7" t="s">
        <v>32</v>
      </c>
      <c r="B213" s="8" t="s">
        <v>201</v>
      </c>
      <c r="C213" s="17" t="s">
        <v>1324</v>
      </c>
      <c r="D213" s="17" t="s">
        <v>1325</v>
      </c>
      <c r="E213" s="35" t="s">
        <v>9</v>
      </c>
      <c r="F213" s="36">
        <v>1</v>
      </c>
      <c r="G213" s="157">
        <v>1</v>
      </c>
      <c r="H213" s="46">
        <v>3.13</v>
      </c>
      <c r="I213" s="39">
        <v>282</v>
      </c>
      <c r="J213" s="157">
        <v>1</v>
      </c>
      <c r="K213" s="46">
        <v>3.13</v>
      </c>
      <c r="L213" s="39">
        <v>67</v>
      </c>
      <c r="M213" s="143">
        <v>1</v>
      </c>
      <c r="N213" s="46">
        <v>3.13</v>
      </c>
      <c r="O213" s="39">
        <v>19</v>
      </c>
      <c r="P213" s="38">
        <v>1</v>
      </c>
      <c r="Q213" s="46">
        <v>3.13</v>
      </c>
      <c r="R213" s="22">
        <v>48</v>
      </c>
      <c r="S213" s="157">
        <v>1</v>
      </c>
      <c r="T213" s="46">
        <v>3.13</v>
      </c>
      <c r="U213" s="22">
        <v>349</v>
      </c>
      <c r="V213" s="36" t="s">
        <v>941</v>
      </c>
    </row>
    <row r="214" spans="1:22" s="69" customFormat="1" x14ac:dyDescent="0.15">
      <c r="A214" s="11" t="s">
        <v>32</v>
      </c>
      <c r="B214" s="12" t="s">
        <v>73</v>
      </c>
      <c r="C214" s="3" t="s">
        <v>74</v>
      </c>
      <c r="D214" s="3" t="s">
        <v>477</v>
      </c>
      <c r="E214" s="3" t="s">
        <v>16</v>
      </c>
      <c r="F214" s="3">
        <v>1</v>
      </c>
      <c r="G214" s="146">
        <v>1</v>
      </c>
      <c r="H214" s="40">
        <v>5.3</v>
      </c>
      <c r="I214" s="13">
        <v>176.24</v>
      </c>
      <c r="J214" s="146">
        <v>1</v>
      </c>
      <c r="K214" s="40">
        <v>5.3</v>
      </c>
      <c r="L214" s="13">
        <v>74.17</v>
      </c>
      <c r="M214" s="86">
        <v>1</v>
      </c>
      <c r="N214" s="40">
        <v>5.3</v>
      </c>
      <c r="O214" s="13">
        <v>7.15</v>
      </c>
      <c r="P214" s="86">
        <v>1</v>
      </c>
      <c r="Q214" s="40">
        <v>5.3</v>
      </c>
      <c r="R214" s="9">
        <v>67.02</v>
      </c>
      <c r="S214" s="146">
        <v>1</v>
      </c>
      <c r="T214" s="40">
        <v>5.3</v>
      </c>
      <c r="U214" s="10">
        <v>250.41000000000003</v>
      </c>
      <c r="V214" s="3" t="s">
        <v>940</v>
      </c>
    </row>
    <row r="215" spans="1:22" s="69" customFormat="1" x14ac:dyDescent="0.15">
      <c r="A215" s="7" t="s">
        <v>93</v>
      </c>
      <c r="B215" s="8" t="s">
        <v>835</v>
      </c>
      <c r="C215" s="3" t="s">
        <v>1359</v>
      </c>
      <c r="D215" s="3" t="s">
        <v>1360</v>
      </c>
      <c r="E215" s="8" t="s">
        <v>16</v>
      </c>
      <c r="F215" s="3">
        <v>1</v>
      </c>
      <c r="G215" s="146"/>
      <c r="H215" s="40"/>
      <c r="I215" s="40"/>
      <c r="J215" s="161"/>
      <c r="K215" s="40"/>
      <c r="L215" s="40"/>
      <c r="M215" s="86"/>
      <c r="N215" s="40"/>
      <c r="O215" s="40"/>
      <c r="P215" s="86"/>
      <c r="Q215" s="40"/>
      <c r="R215" s="40"/>
      <c r="S215" s="146">
        <v>1</v>
      </c>
      <c r="T215" s="40">
        <v>2.5999999999999999E-2</v>
      </c>
      <c r="U215" s="10">
        <v>35.5</v>
      </c>
      <c r="V215" s="125" t="s">
        <v>1569</v>
      </c>
    </row>
    <row r="216" spans="1:22" s="69" customFormat="1" x14ac:dyDescent="0.15">
      <c r="A216" s="7" t="s">
        <v>93</v>
      </c>
      <c r="B216" s="8" t="s">
        <v>835</v>
      </c>
      <c r="C216" s="3" t="s">
        <v>1359</v>
      </c>
      <c r="D216" s="3" t="s">
        <v>1360</v>
      </c>
      <c r="E216" s="8" t="s">
        <v>16</v>
      </c>
      <c r="F216" s="3">
        <v>1</v>
      </c>
      <c r="G216" s="151"/>
      <c r="H216" s="46"/>
      <c r="I216" s="46"/>
      <c r="J216" s="209"/>
      <c r="K216" s="46"/>
      <c r="L216" s="46"/>
      <c r="M216" s="86"/>
      <c r="N216" s="46"/>
      <c r="O216" s="46"/>
      <c r="P216" s="86"/>
      <c r="Q216" s="46"/>
      <c r="R216" s="46"/>
      <c r="S216" s="146">
        <v>1</v>
      </c>
      <c r="T216" s="46">
        <v>2.7E-2</v>
      </c>
      <c r="U216" s="22">
        <v>25.7</v>
      </c>
      <c r="V216" s="125" t="s">
        <v>1569</v>
      </c>
    </row>
    <row r="217" spans="1:22" s="69" customFormat="1" x14ac:dyDescent="0.15">
      <c r="A217" s="7" t="s">
        <v>93</v>
      </c>
      <c r="B217" s="8" t="s">
        <v>835</v>
      </c>
      <c r="C217" s="3" t="s">
        <v>1359</v>
      </c>
      <c r="D217" s="3" t="s">
        <v>1360</v>
      </c>
      <c r="E217" s="8" t="s">
        <v>16</v>
      </c>
      <c r="F217" s="3">
        <v>1</v>
      </c>
      <c r="G217" s="146"/>
      <c r="H217" s="40"/>
      <c r="I217" s="40"/>
      <c r="J217" s="161"/>
      <c r="K217" s="40"/>
      <c r="L217" s="40"/>
      <c r="M217" s="86"/>
      <c r="N217" s="40"/>
      <c r="O217" s="40"/>
      <c r="P217" s="86"/>
      <c r="Q217" s="40"/>
      <c r="R217" s="40"/>
      <c r="S217" s="146">
        <v>1</v>
      </c>
      <c r="T217" s="40">
        <v>2.7E-2</v>
      </c>
      <c r="U217" s="10">
        <v>41.5</v>
      </c>
      <c r="V217" s="125" t="s">
        <v>1569</v>
      </c>
    </row>
    <row r="218" spans="1:22" s="69" customFormat="1" x14ac:dyDescent="0.15">
      <c r="A218" s="7" t="s">
        <v>93</v>
      </c>
      <c r="B218" s="8" t="s">
        <v>835</v>
      </c>
      <c r="C218" s="3" t="s">
        <v>1359</v>
      </c>
      <c r="D218" s="3" t="s">
        <v>1360</v>
      </c>
      <c r="E218" s="8" t="s">
        <v>16</v>
      </c>
      <c r="F218" s="3">
        <v>1</v>
      </c>
      <c r="G218" s="146"/>
      <c r="H218" s="40"/>
      <c r="I218" s="40"/>
      <c r="J218" s="161"/>
      <c r="K218" s="40"/>
      <c r="L218" s="40"/>
      <c r="M218" s="86"/>
      <c r="N218" s="40"/>
      <c r="O218" s="40"/>
      <c r="P218" s="86"/>
      <c r="Q218" s="40"/>
      <c r="R218" s="40"/>
      <c r="S218" s="146">
        <v>1</v>
      </c>
      <c r="T218" s="40">
        <v>2.9000000000000001E-2</v>
      </c>
      <c r="U218" s="10">
        <v>22.7</v>
      </c>
      <c r="V218" s="125" t="s">
        <v>1569</v>
      </c>
    </row>
    <row r="219" spans="1:22" s="69" customFormat="1" x14ac:dyDescent="0.15">
      <c r="A219" s="7" t="s">
        <v>93</v>
      </c>
      <c r="B219" s="8" t="s">
        <v>835</v>
      </c>
      <c r="C219" s="3" t="s">
        <v>1359</v>
      </c>
      <c r="D219" s="3" t="s">
        <v>1360</v>
      </c>
      <c r="E219" s="8" t="s">
        <v>16</v>
      </c>
      <c r="F219" s="3">
        <v>1</v>
      </c>
      <c r="G219" s="146"/>
      <c r="H219" s="40"/>
      <c r="I219" s="40"/>
      <c r="J219" s="161"/>
      <c r="K219" s="40"/>
      <c r="L219" s="40"/>
      <c r="M219" s="86"/>
      <c r="N219" s="40"/>
      <c r="O219" s="40"/>
      <c r="P219" s="86"/>
      <c r="Q219" s="40"/>
      <c r="R219" s="40"/>
      <c r="S219" s="146">
        <v>1</v>
      </c>
      <c r="T219" s="40">
        <v>1.7999999999999999E-2</v>
      </c>
      <c r="U219" s="10">
        <v>26.5</v>
      </c>
      <c r="V219" s="125" t="s">
        <v>1569</v>
      </c>
    </row>
    <row r="220" spans="1:22" s="69" customFormat="1" x14ac:dyDescent="0.15">
      <c r="A220" s="7" t="s">
        <v>93</v>
      </c>
      <c r="B220" s="8" t="s">
        <v>835</v>
      </c>
      <c r="C220" s="3" t="s">
        <v>1361</v>
      </c>
      <c r="D220" s="3" t="s">
        <v>1362</v>
      </c>
      <c r="E220" s="8" t="s">
        <v>16</v>
      </c>
      <c r="F220" s="3">
        <v>1</v>
      </c>
      <c r="G220" s="146"/>
      <c r="H220" s="40"/>
      <c r="I220" s="40"/>
      <c r="J220" s="161"/>
      <c r="K220" s="40"/>
      <c r="L220" s="40"/>
      <c r="M220" s="86"/>
      <c r="N220" s="40"/>
      <c r="O220" s="40"/>
      <c r="P220" s="86"/>
      <c r="Q220" s="40"/>
      <c r="R220" s="40"/>
      <c r="S220" s="146">
        <v>1</v>
      </c>
      <c r="T220" s="40">
        <v>2.5999999999999999E-2</v>
      </c>
      <c r="U220" s="10">
        <v>24.9</v>
      </c>
      <c r="V220" s="125" t="s">
        <v>1569</v>
      </c>
    </row>
    <row r="221" spans="1:22" s="69" customFormat="1" x14ac:dyDescent="0.15">
      <c r="A221" s="7" t="s">
        <v>93</v>
      </c>
      <c r="B221" s="8" t="s">
        <v>835</v>
      </c>
      <c r="C221" s="3" t="s">
        <v>1361</v>
      </c>
      <c r="D221" s="3" t="s">
        <v>1362</v>
      </c>
      <c r="E221" s="8" t="s">
        <v>16</v>
      </c>
      <c r="F221" s="3">
        <v>1</v>
      </c>
      <c r="G221" s="146"/>
      <c r="H221" s="46"/>
      <c r="I221" s="46"/>
      <c r="J221" s="161"/>
      <c r="K221" s="46"/>
      <c r="L221" s="46"/>
      <c r="M221" s="86"/>
      <c r="N221" s="46"/>
      <c r="O221" s="46"/>
      <c r="P221" s="86"/>
      <c r="Q221" s="46"/>
      <c r="R221" s="46"/>
      <c r="S221" s="146">
        <v>1</v>
      </c>
      <c r="T221" s="46">
        <v>2.8000000000000001E-2</v>
      </c>
      <c r="U221" s="22">
        <v>25.6</v>
      </c>
      <c r="V221" s="125" t="s">
        <v>1569</v>
      </c>
    </row>
    <row r="222" spans="1:22" s="69" customFormat="1" x14ac:dyDescent="0.15">
      <c r="A222" s="7" t="s">
        <v>93</v>
      </c>
      <c r="B222" s="8" t="s">
        <v>835</v>
      </c>
      <c r="C222" s="3" t="s">
        <v>1361</v>
      </c>
      <c r="D222" s="3" t="s">
        <v>1362</v>
      </c>
      <c r="E222" s="8" t="s">
        <v>16</v>
      </c>
      <c r="F222" s="3">
        <v>1</v>
      </c>
      <c r="G222" s="146"/>
      <c r="H222" s="40"/>
      <c r="I222" s="40"/>
      <c r="J222" s="161"/>
      <c r="K222" s="40"/>
      <c r="L222" s="40"/>
      <c r="M222" s="86"/>
      <c r="N222" s="40"/>
      <c r="O222" s="40"/>
      <c r="P222" s="86"/>
      <c r="Q222" s="40"/>
      <c r="R222" s="40"/>
      <c r="S222" s="146">
        <v>1</v>
      </c>
      <c r="T222" s="40">
        <v>3.3000000000000002E-2</v>
      </c>
      <c r="U222" s="10">
        <v>22.4</v>
      </c>
      <c r="V222" s="125" t="s">
        <v>1569</v>
      </c>
    </row>
    <row r="223" spans="1:22" s="69" customFormat="1" x14ac:dyDescent="0.15">
      <c r="A223" s="7" t="s">
        <v>630</v>
      </c>
      <c r="B223" s="8" t="s">
        <v>125</v>
      </c>
      <c r="C223" s="3" t="s">
        <v>1337</v>
      </c>
      <c r="D223" s="3" t="s">
        <v>1038</v>
      </c>
      <c r="E223" s="3" t="s">
        <v>16</v>
      </c>
      <c r="F223" s="3">
        <v>3</v>
      </c>
      <c r="G223" s="146">
        <v>3</v>
      </c>
      <c r="H223" s="40">
        <v>220</v>
      </c>
      <c r="I223" s="9">
        <v>1892</v>
      </c>
      <c r="J223" s="146">
        <v>3</v>
      </c>
      <c r="K223" s="40">
        <v>220</v>
      </c>
      <c r="L223" s="9">
        <v>288</v>
      </c>
      <c r="M223" s="86"/>
      <c r="N223" s="40"/>
      <c r="O223" s="9"/>
      <c r="P223" s="88"/>
      <c r="Q223" s="42"/>
      <c r="R223" s="9"/>
      <c r="S223" s="173">
        <v>3</v>
      </c>
      <c r="T223" s="77">
        <v>220</v>
      </c>
      <c r="U223" s="10">
        <v>2180</v>
      </c>
      <c r="V223" s="1" t="s">
        <v>1031</v>
      </c>
    </row>
    <row r="224" spans="1:22" s="69" customFormat="1" x14ac:dyDescent="0.15">
      <c r="A224" s="7" t="s">
        <v>506</v>
      </c>
      <c r="B224" s="8" t="s">
        <v>1334</v>
      </c>
      <c r="C224" s="1" t="s">
        <v>1335</v>
      </c>
      <c r="D224" s="1" t="s">
        <v>1336</v>
      </c>
      <c r="E224" s="1" t="s">
        <v>16</v>
      </c>
      <c r="F224" s="1">
        <v>1</v>
      </c>
      <c r="G224" s="146"/>
      <c r="H224" s="40"/>
      <c r="I224" s="86"/>
      <c r="J224" s="146"/>
      <c r="K224" s="86"/>
      <c r="L224" s="86"/>
      <c r="M224" s="86"/>
      <c r="N224" s="86"/>
      <c r="O224" s="86"/>
      <c r="P224" s="86"/>
      <c r="Q224" s="86"/>
      <c r="R224" s="86"/>
      <c r="S224" s="146">
        <v>1</v>
      </c>
      <c r="T224" s="40">
        <v>19</v>
      </c>
      <c r="U224" s="10">
        <v>277.5</v>
      </c>
      <c r="V224" s="1" t="s">
        <v>8</v>
      </c>
    </row>
    <row r="225" spans="1:22" s="69" customFormat="1" x14ac:dyDescent="0.15">
      <c r="A225" s="11" t="s">
        <v>5</v>
      </c>
      <c r="B225" s="12" t="s">
        <v>40</v>
      </c>
      <c r="C225" s="3" t="s">
        <v>1415</v>
      </c>
      <c r="D225" s="3" t="s">
        <v>732</v>
      </c>
      <c r="E225" s="3" t="s">
        <v>16</v>
      </c>
      <c r="F225" s="3">
        <v>1</v>
      </c>
      <c r="G225" s="146">
        <v>1</v>
      </c>
      <c r="H225" s="40">
        <v>1.96</v>
      </c>
      <c r="I225" s="9">
        <v>214.97</v>
      </c>
      <c r="J225" s="147">
        <v>1</v>
      </c>
      <c r="K225" s="40">
        <v>1.96</v>
      </c>
      <c r="L225" s="9">
        <v>20.77</v>
      </c>
      <c r="M225" s="88">
        <v>1</v>
      </c>
      <c r="N225" s="40">
        <v>1.96</v>
      </c>
      <c r="O225" s="9">
        <v>5.09</v>
      </c>
      <c r="P225" s="88">
        <v>1</v>
      </c>
      <c r="Q225" s="40">
        <v>1.96</v>
      </c>
      <c r="R225" s="9">
        <v>15.68</v>
      </c>
      <c r="S225" s="147">
        <v>1</v>
      </c>
      <c r="T225" s="40">
        <v>1.96</v>
      </c>
      <c r="U225" s="9">
        <v>235.74</v>
      </c>
      <c r="V225" s="3" t="s">
        <v>885</v>
      </c>
    </row>
    <row r="226" spans="1:22" s="69" customFormat="1" x14ac:dyDescent="0.15">
      <c r="A226" s="7" t="s">
        <v>42</v>
      </c>
      <c r="B226" s="8" t="s">
        <v>43</v>
      </c>
      <c r="C226" s="3" t="s">
        <v>1277</v>
      </c>
      <c r="D226" s="3" t="s">
        <v>1278</v>
      </c>
      <c r="E226" s="1" t="s">
        <v>1579</v>
      </c>
      <c r="F226" s="3">
        <v>1</v>
      </c>
      <c r="G226" s="146"/>
      <c r="H226" s="40"/>
      <c r="I226" s="86"/>
      <c r="J226" s="146"/>
      <c r="K226" s="86"/>
      <c r="L226" s="86"/>
      <c r="M226" s="86"/>
      <c r="N226" s="86"/>
      <c r="O226" s="86"/>
      <c r="P226" s="86"/>
      <c r="Q226" s="86"/>
      <c r="R226" s="86"/>
      <c r="S226" s="147">
        <v>1</v>
      </c>
      <c r="T226" s="42">
        <v>9.6000000000000002E-2</v>
      </c>
      <c r="U226" s="10">
        <v>32</v>
      </c>
      <c r="V226" s="3" t="s">
        <v>44</v>
      </c>
    </row>
    <row r="227" spans="1:22" s="69" customFormat="1" x14ac:dyDescent="0.15">
      <c r="A227" s="8" t="s">
        <v>93</v>
      </c>
      <c r="B227" s="8" t="s">
        <v>835</v>
      </c>
      <c r="C227" s="8" t="s">
        <v>1350</v>
      </c>
      <c r="D227" s="8" t="s">
        <v>1351</v>
      </c>
      <c r="E227" s="8" t="s">
        <v>16</v>
      </c>
      <c r="F227" s="3">
        <v>1</v>
      </c>
      <c r="G227" s="145"/>
      <c r="H227" s="72"/>
      <c r="I227" s="72"/>
      <c r="J227" s="160"/>
      <c r="K227" s="72"/>
      <c r="L227" s="72"/>
      <c r="M227" s="85"/>
      <c r="N227" s="72"/>
      <c r="O227" s="72"/>
      <c r="P227" s="85"/>
      <c r="Q227" s="72"/>
      <c r="R227" s="72"/>
      <c r="S227" s="146">
        <v>1</v>
      </c>
      <c r="T227" s="40">
        <v>3.9E-2</v>
      </c>
      <c r="U227" s="10">
        <v>31.7</v>
      </c>
      <c r="V227" s="125" t="s">
        <v>1569</v>
      </c>
    </row>
    <row r="228" spans="1:22" s="69" customFormat="1" x14ac:dyDescent="0.15">
      <c r="A228" s="8" t="s">
        <v>93</v>
      </c>
      <c r="B228" s="8" t="s">
        <v>835</v>
      </c>
      <c r="C228" s="8" t="s">
        <v>1350</v>
      </c>
      <c r="D228" s="8" t="s">
        <v>1351</v>
      </c>
      <c r="E228" s="8" t="s">
        <v>16</v>
      </c>
      <c r="F228" s="3">
        <v>1</v>
      </c>
      <c r="G228" s="145"/>
      <c r="H228" s="72"/>
      <c r="I228" s="72"/>
      <c r="J228" s="160"/>
      <c r="K228" s="72"/>
      <c r="L228" s="72"/>
      <c r="M228" s="85"/>
      <c r="N228" s="72"/>
      <c r="O228" s="72"/>
      <c r="P228" s="85"/>
      <c r="Q228" s="72"/>
      <c r="R228" s="72"/>
      <c r="S228" s="146">
        <v>1</v>
      </c>
      <c r="T228" s="40">
        <v>3.2000000000000001E-2</v>
      </c>
      <c r="U228" s="10">
        <v>19.3</v>
      </c>
      <c r="V228" s="125" t="s">
        <v>1569</v>
      </c>
    </row>
    <row r="229" spans="1:22" s="69" customFormat="1" x14ac:dyDescent="0.15">
      <c r="A229" s="8" t="s">
        <v>93</v>
      </c>
      <c r="B229" s="8" t="s">
        <v>835</v>
      </c>
      <c r="C229" s="8" t="s">
        <v>1350</v>
      </c>
      <c r="D229" s="8" t="s">
        <v>1351</v>
      </c>
      <c r="E229" s="8" t="s">
        <v>16</v>
      </c>
      <c r="F229" s="3">
        <v>1</v>
      </c>
      <c r="G229" s="145"/>
      <c r="H229" s="72"/>
      <c r="I229" s="72"/>
      <c r="J229" s="160"/>
      <c r="K229" s="72"/>
      <c r="L229" s="72"/>
      <c r="M229" s="85"/>
      <c r="N229" s="72"/>
      <c r="O229" s="72"/>
      <c r="P229" s="85"/>
      <c r="Q229" s="72"/>
      <c r="R229" s="72"/>
      <c r="S229" s="146">
        <v>1</v>
      </c>
      <c r="T229" s="40">
        <v>0.04</v>
      </c>
      <c r="U229" s="10">
        <v>29.2</v>
      </c>
      <c r="V229" s="125" t="s">
        <v>1569</v>
      </c>
    </row>
    <row r="230" spans="1:22" s="69" customFormat="1" x14ac:dyDescent="0.15">
      <c r="A230" s="8" t="s">
        <v>93</v>
      </c>
      <c r="B230" s="8" t="s">
        <v>835</v>
      </c>
      <c r="C230" s="8" t="s">
        <v>1350</v>
      </c>
      <c r="D230" s="8" t="s">
        <v>1351</v>
      </c>
      <c r="E230" s="8" t="s">
        <v>16</v>
      </c>
      <c r="F230" s="3">
        <v>1</v>
      </c>
      <c r="G230" s="145"/>
      <c r="H230" s="72"/>
      <c r="I230" s="72"/>
      <c r="J230" s="160"/>
      <c r="K230" s="72"/>
      <c r="L230" s="72"/>
      <c r="M230" s="85"/>
      <c r="N230" s="72"/>
      <c r="O230" s="72"/>
      <c r="P230" s="85"/>
      <c r="Q230" s="72"/>
      <c r="R230" s="72"/>
      <c r="S230" s="146">
        <v>1</v>
      </c>
      <c r="T230" s="40">
        <v>3.7999999999999999E-2</v>
      </c>
      <c r="U230" s="10">
        <v>17.399999999999999</v>
      </c>
      <c r="V230" s="125" t="s">
        <v>1569</v>
      </c>
    </row>
    <row r="231" spans="1:22" s="69" customFormat="1" x14ac:dyDescent="0.15">
      <c r="A231" s="8" t="s">
        <v>93</v>
      </c>
      <c r="B231" s="8" t="s">
        <v>835</v>
      </c>
      <c r="C231" s="8" t="s">
        <v>1350</v>
      </c>
      <c r="D231" s="8" t="s">
        <v>1351</v>
      </c>
      <c r="E231" s="8" t="s">
        <v>16</v>
      </c>
      <c r="F231" s="3">
        <v>1</v>
      </c>
      <c r="G231" s="145"/>
      <c r="H231" s="72"/>
      <c r="I231" s="72"/>
      <c r="J231" s="160"/>
      <c r="K231" s="72"/>
      <c r="L231" s="72"/>
      <c r="M231" s="85"/>
      <c r="N231" s="72"/>
      <c r="O231" s="72"/>
      <c r="P231" s="85"/>
      <c r="Q231" s="72"/>
      <c r="R231" s="72"/>
      <c r="S231" s="146">
        <v>1</v>
      </c>
      <c r="T231" s="40">
        <v>2.4E-2</v>
      </c>
      <c r="U231" s="10">
        <v>21.3</v>
      </c>
      <c r="V231" s="125" t="s">
        <v>1569</v>
      </c>
    </row>
    <row r="232" spans="1:22" s="69" customFormat="1" x14ac:dyDescent="0.15">
      <c r="A232" s="8" t="s">
        <v>93</v>
      </c>
      <c r="B232" s="8" t="s">
        <v>835</v>
      </c>
      <c r="C232" s="136" t="s">
        <v>1350</v>
      </c>
      <c r="D232" s="136" t="s">
        <v>1351</v>
      </c>
      <c r="E232" s="8" t="s">
        <v>16</v>
      </c>
      <c r="F232" s="3">
        <v>1</v>
      </c>
      <c r="G232" s="145"/>
      <c r="H232" s="72"/>
      <c r="I232" s="72"/>
      <c r="J232" s="160"/>
      <c r="K232" s="72"/>
      <c r="L232" s="72"/>
      <c r="M232" s="85"/>
      <c r="N232" s="72"/>
      <c r="O232" s="72"/>
      <c r="P232" s="85"/>
      <c r="Q232" s="72"/>
      <c r="R232" s="72"/>
      <c r="S232" s="146">
        <v>1</v>
      </c>
      <c r="T232" s="40">
        <v>3.7999999999999999E-2</v>
      </c>
      <c r="U232" s="10">
        <v>30.4</v>
      </c>
      <c r="V232" s="125" t="s">
        <v>1569</v>
      </c>
    </row>
    <row r="233" spans="1:22" s="69" customFormat="1" x14ac:dyDescent="0.15">
      <c r="A233" s="8" t="s">
        <v>93</v>
      </c>
      <c r="B233" s="8" t="s">
        <v>835</v>
      </c>
      <c r="C233" s="8" t="s">
        <v>1350</v>
      </c>
      <c r="D233" s="8" t="s">
        <v>1351</v>
      </c>
      <c r="E233" s="8" t="s">
        <v>16</v>
      </c>
      <c r="F233" s="3">
        <v>1</v>
      </c>
      <c r="G233" s="145"/>
      <c r="H233" s="72"/>
      <c r="I233" s="72"/>
      <c r="J233" s="160"/>
      <c r="K233" s="72"/>
      <c r="L233" s="72"/>
      <c r="M233" s="85"/>
      <c r="N233" s="72"/>
      <c r="O233" s="72"/>
      <c r="P233" s="85"/>
      <c r="Q233" s="72"/>
      <c r="R233" s="72"/>
      <c r="S233" s="146">
        <v>1</v>
      </c>
      <c r="T233" s="40">
        <v>2.4E-2</v>
      </c>
      <c r="U233" s="10">
        <v>33.5</v>
      </c>
      <c r="V233" s="125" t="s">
        <v>1569</v>
      </c>
    </row>
    <row r="234" spans="1:22" s="69" customFormat="1" x14ac:dyDescent="0.15">
      <c r="A234" s="8" t="s">
        <v>93</v>
      </c>
      <c r="B234" s="8" t="s">
        <v>835</v>
      </c>
      <c r="C234" s="8" t="s">
        <v>1350</v>
      </c>
      <c r="D234" s="8" t="s">
        <v>1351</v>
      </c>
      <c r="E234" s="8" t="s">
        <v>16</v>
      </c>
      <c r="F234" s="3">
        <v>1</v>
      </c>
      <c r="G234" s="145"/>
      <c r="H234" s="72"/>
      <c r="I234" s="72"/>
      <c r="J234" s="160"/>
      <c r="K234" s="72"/>
      <c r="L234" s="72"/>
      <c r="M234" s="85"/>
      <c r="N234" s="72"/>
      <c r="O234" s="72"/>
      <c r="P234" s="85"/>
      <c r="Q234" s="72"/>
      <c r="R234" s="72"/>
      <c r="S234" s="146">
        <v>1</v>
      </c>
      <c r="T234" s="40">
        <v>3.5999999999999997E-2</v>
      </c>
      <c r="U234" s="10">
        <v>18.5</v>
      </c>
      <c r="V234" s="125" t="s">
        <v>1569</v>
      </c>
    </row>
    <row r="235" spans="1:22" s="69" customFormat="1" x14ac:dyDescent="0.15">
      <c r="A235" s="8" t="s">
        <v>93</v>
      </c>
      <c r="B235" s="8" t="s">
        <v>835</v>
      </c>
      <c r="C235" s="8" t="s">
        <v>1350</v>
      </c>
      <c r="D235" s="8" t="s">
        <v>1351</v>
      </c>
      <c r="E235" s="8" t="s">
        <v>16</v>
      </c>
      <c r="F235" s="3">
        <v>1</v>
      </c>
      <c r="G235" s="145"/>
      <c r="H235" s="72"/>
      <c r="I235" s="72"/>
      <c r="J235" s="160"/>
      <c r="K235" s="72"/>
      <c r="L235" s="72"/>
      <c r="M235" s="85"/>
      <c r="N235" s="72"/>
      <c r="O235" s="72"/>
      <c r="P235" s="85"/>
      <c r="Q235" s="72"/>
      <c r="R235" s="72"/>
      <c r="S235" s="146">
        <v>1</v>
      </c>
      <c r="T235" s="40">
        <v>0.04</v>
      </c>
      <c r="U235" s="10">
        <v>33</v>
      </c>
      <c r="V235" s="125" t="s">
        <v>1569</v>
      </c>
    </row>
    <row r="236" spans="1:22" s="69" customFormat="1" x14ac:dyDescent="0.15">
      <c r="A236" s="8" t="s">
        <v>93</v>
      </c>
      <c r="B236" s="8" t="s">
        <v>835</v>
      </c>
      <c r="C236" s="8" t="s">
        <v>1350</v>
      </c>
      <c r="D236" s="8" t="s">
        <v>1351</v>
      </c>
      <c r="E236" s="8" t="s">
        <v>16</v>
      </c>
      <c r="F236" s="8">
        <v>1</v>
      </c>
      <c r="G236" s="145"/>
      <c r="H236" s="72"/>
      <c r="I236" s="72"/>
      <c r="J236" s="160"/>
      <c r="K236" s="72"/>
      <c r="L236" s="72"/>
      <c r="M236" s="85"/>
      <c r="N236" s="72"/>
      <c r="O236" s="72"/>
      <c r="P236" s="85"/>
      <c r="Q236" s="72"/>
      <c r="R236" s="72"/>
      <c r="S236" s="145">
        <v>1</v>
      </c>
      <c r="T236" s="72">
        <v>4.3999999999999997E-2</v>
      </c>
      <c r="U236" s="71">
        <v>26.6</v>
      </c>
      <c r="V236" s="125" t="s">
        <v>1569</v>
      </c>
    </row>
    <row r="237" spans="1:22" s="69" customFormat="1" x14ac:dyDescent="0.15">
      <c r="A237" s="8" t="s">
        <v>93</v>
      </c>
      <c r="B237" s="8" t="s">
        <v>835</v>
      </c>
      <c r="C237" s="8" t="s">
        <v>1353</v>
      </c>
      <c r="D237" s="8" t="s">
        <v>1354</v>
      </c>
      <c r="E237" s="8" t="s">
        <v>16</v>
      </c>
      <c r="F237" s="8">
        <v>1</v>
      </c>
      <c r="G237" s="145"/>
      <c r="H237" s="72"/>
      <c r="I237" s="72"/>
      <c r="J237" s="160"/>
      <c r="K237" s="72"/>
      <c r="L237" s="72"/>
      <c r="M237" s="85"/>
      <c r="N237" s="72"/>
      <c r="O237" s="72"/>
      <c r="P237" s="85"/>
      <c r="Q237" s="72"/>
      <c r="R237" s="72"/>
      <c r="S237" s="145">
        <v>1</v>
      </c>
      <c r="T237" s="72">
        <v>0.5</v>
      </c>
      <c r="U237" s="71">
        <v>30.3</v>
      </c>
      <c r="V237" s="125" t="s">
        <v>1569</v>
      </c>
    </row>
    <row r="238" spans="1:22" s="69" customFormat="1" x14ac:dyDescent="0.15">
      <c r="A238" s="8" t="s">
        <v>93</v>
      </c>
      <c r="B238" s="8" t="s">
        <v>835</v>
      </c>
      <c r="C238" s="8" t="s">
        <v>1353</v>
      </c>
      <c r="D238" s="8" t="s">
        <v>1354</v>
      </c>
      <c r="E238" s="8" t="s">
        <v>16</v>
      </c>
      <c r="F238" s="8">
        <v>1</v>
      </c>
      <c r="G238" s="145"/>
      <c r="H238" s="72"/>
      <c r="I238" s="72"/>
      <c r="J238" s="160"/>
      <c r="K238" s="72"/>
      <c r="L238" s="72"/>
      <c r="M238" s="85"/>
      <c r="N238" s="72"/>
      <c r="O238" s="72"/>
      <c r="P238" s="85"/>
      <c r="Q238" s="72"/>
      <c r="R238" s="72"/>
      <c r="S238" s="145">
        <v>1</v>
      </c>
      <c r="T238" s="72">
        <v>0.25600000000000001</v>
      </c>
      <c r="U238" s="71">
        <v>45.7</v>
      </c>
      <c r="V238" s="125" t="s">
        <v>1569</v>
      </c>
    </row>
    <row r="239" spans="1:22" s="69" customFormat="1" x14ac:dyDescent="0.15">
      <c r="A239" s="8" t="s">
        <v>93</v>
      </c>
      <c r="B239" s="8" t="s">
        <v>835</v>
      </c>
      <c r="C239" s="8" t="s">
        <v>1353</v>
      </c>
      <c r="D239" s="8" t="s">
        <v>1354</v>
      </c>
      <c r="E239" s="8" t="s">
        <v>16</v>
      </c>
      <c r="F239" s="8">
        <v>1</v>
      </c>
      <c r="G239" s="145"/>
      <c r="H239" s="72"/>
      <c r="I239" s="72"/>
      <c r="J239" s="160"/>
      <c r="K239" s="72"/>
      <c r="L239" s="72"/>
      <c r="M239" s="85"/>
      <c r="N239" s="72"/>
      <c r="O239" s="72"/>
      <c r="P239" s="85"/>
      <c r="Q239" s="72"/>
      <c r="R239" s="72"/>
      <c r="S239" s="145">
        <v>1</v>
      </c>
      <c r="T239" s="72">
        <v>0.51300000000000001</v>
      </c>
      <c r="U239" s="71">
        <v>54.2</v>
      </c>
      <c r="V239" s="125" t="s">
        <v>1569</v>
      </c>
    </row>
    <row r="240" spans="1:22" s="69" customFormat="1" x14ac:dyDescent="0.15">
      <c r="A240" s="7" t="s">
        <v>10</v>
      </c>
      <c r="B240" s="8" t="s">
        <v>106</v>
      </c>
      <c r="C240" s="1" t="s">
        <v>1514</v>
      </c>
      <c r="D240" s="1" t="s">
        <v>1515</v>
      </c>
      <c r="E240" s="1" t="s">
        <v>16</v>
      </c>
      <c r="F240" s="1">
        <v>1</v>
      </c>
      <c r="G240" s="5">
        <v>1</v>
      </c>
      <c r="H240" s="40">
        <v>4.0999999999999996</v>
      </c>
      <c r="I240" s="10">
        <v>216.9</v>
      </c>
      <c r="J240" s="165">
        <v>1</v>
      </c>
      <c r="K240" s="77">
        <v>4.0999999999999996</v>
      </c>
      <c r="L240" s="10">
        <v>30.200000000000003</v>
      </c>
      <c r="M240" s="131">
        <v>1</v>
      </c>
      <c r="N240" s="77">
        <v>4.0999999999999996</v>
      </c>
      <c r="O240" s="10">
        <v>26.1</v>
      </c>
      <c r="P240" s="132">
        <v>1</v>
      </c>
      <c r="Q240" s="77">
        <v>4.0999999999999996</v>
      </c>
      <c r="R240" s="10">
        <v>109.8</v>
      </c>
      <c r="S240" s="165">
        <v>1</v>
      </c>
      <c r="T240" s="77">
        <v>4.0999999999999996</v>
      </c>
      <c r="U240" s="10">
        <v>247.10000000000002</v>
      </c>
      <c r="V240" s="1" t="s">
        <v>8</v>
      </c>
    </row>
    <row r="241" spans="1:22" s="69" customFormat="1" x14ac:dyDescent="0.15">
      <c r="A241" s="11" t="s">
        <v>32</v>
      </c>
      <c r="B241" s="12" t="s">
        <v>73</v>
      </c>
      <c r="C241" s="3" t="s">
        <v>76</v>
      </c>
      <c r="D241" s="3" t="s">
        <v>750</v>
      </c>
      <c r="E241" s="3" t="s">
        <v>16</v>
      </c>
      <c r="F241" s="3">
        <v>1</v>
      </c>
      <c r="G241" s="146">
        <v>1</v>
      </c>
      <c r="H241" s="40">
        <v>9.5</v>
      </c>
      <c r="I241" s="13">
        <v>237.26</v>
      </c>
      <c r="J241" s="146">
        <v>1</v>
      </c>
      <c r="K241" s="40">
        <v>9.5</v>
      </c>
      <c r="L241" s="13">
        <v>96.26</v>
      </c>
      <c r="M241" s="86">
        <v>1</v>
      </c>
      <c r="N241" s="40">
        <v>9.5</v>
      </c>
      <c r="O241" s="13">
        <v>7.95</v>
      </c>
      <c r="P241" s="86">
        <v>1</v>
      </c>
      <c r="Q241" s="40">
        <v>9.5</v>
      </c>
      <c r="R241" s="9">
        <v>88.31</v>
      </c>
      <c r="S241" s="146">
        <v>1</v>
      </c>
      <c r="T241" s="40">
        <v>9.5</v>
      </c>
      <c r="U241" s="10">
        <v>333.52</v>
      </c>
      <c r="V241" s="14" t="s">
        <v>940</v>
      </c>
    </row>
    <row r="242" spans="1:22" s="69" customFormat="1" x14ac:dyDescent="0.15">
      <c r="A242" s="11" t="s">
        <v>32</v>
      </c>
      <c r="B242" s="12" t="s">
        <v>73</v>
      </c>
      <c r="C242" s="3" t="s">
        <v>76</v>
      </c>
      <c r="D242" s="3" t="s">
        <v>750</v>
      </c>
      <c r="E242" s="3" t="s">
        <v>16</v>
      </c>
      <c r="F242" s="3">
        <v>1</v>
      </c>
      <c r="G242" s="146">
        <v>1</v>
      </c>
      <c r="H242" s="40">
        <v>10</v>
      </c>
      <c r="I242" s="13">
        <v>317.91000000000003</v>
      </c>
      <c r="J242" s="146">
        <v>1</v>
      </c>
      <c r="K242" s="40">
        <v>10</v>
      </c>
      <c r="L242" s="13">
        <v>127.78</v>
      </c>
      <c r="M242" s="86">
        <v>1</v>
      </c>
      <c r="N242" s="40">
        <v>10</v>
      </c>
      <c r="O242" s="13">
        <v>7.95</v>
      </c>
      <c r="P242" s="86">
        <v>1</v>
      </c>
      <c r="Q242" s="40">
        <v>10</v>
      </c>
      <c r="R242" s="9">
        <v>119.83</v>
      </c>
      <c r="S242" s="146">
        <v>1</v>
      </c>
      <c r="T242" s="40">
        <v>10</v>
      </c>
      <c r="U242" s="10">
        <v>445.69000000000005</v>
      </c>
      <c r="V242" s="14" t="s">
        <v>940</v>
      </c>
    </row>
    <row r="243" spans="1:22" s="69" customFormat="1" x14ac:dyDescent="0.15">
      <c r="A243" s="7" t="s">
        <v>32</v>
      </c>
      <c r="B243" s="8" t="s">
        <v>73</v>
      </c>
      <c r="C243" s="3" t="s">
        <v>778</v>
      </c>
      <c r="D243" s="3" t="s">
        <v>779</v>
      </c>
      <c r="E243" s="3" t="s">
        <v>9</v>
      </c>
      <c r="F243" s="3">
        <v>1</v>
      </c>
      <c r="G243" s="146">
        <v>1</v>
      </c>
      <c r="H243" s="40">
        <v>6.5</v>
      </c>
      <c r="I243" s="9">
        <v>227</v>
      </c>
      <c r="J243" s="146">
        <v>1</v>
      </c>
      <c r="K243" s="40">
        <v>6.5</v>
      </c>
      <c r="L243" s="9">
        <v>90</v>
      </c>
      <c r="M243" s="86">
        <v>1</v>
      </c>
      <c r="N243" s="40">
        <v>6.5</v>
      </c>
      <c r="O243" s="9">
        <v>9.5</v>
      </c>
      <c r="P243" s="86">
        <v>1</v>
      </c>
      <c r="Q243" s="40">
        <v>6.5</v>
      </c>
      <c r="R243" s="9">
        <v>80.5</v>
      </c>
      <c r="S243" s="146">
        <v>1</v>
      </c>
      <c r="T243" s="40">
        <v>6.5</v>
      </c>
      <c r="U243" s="10">
        <v>317</v>
      </c>
      <c r="V243" s="1" t="s">
        <v>950</v>
      </c>
    </row>
    <row r="244" spans="1:22" s="69" customFormat="1" x14ac:dyDescent="0.15">
      <c r="A244" s="7" t="s">
        <v>32</v>
      </c>
      <c r="B244" s="8" t="s">
        <v>73</v>
      </c>
      <c r="C244" s="1" t="s">
        <v>778</v>
      </c>
      <c r="D244" s="1" t="s">
        <v>779</v>
      </c>
      <c r="E244" s="1" t="s">
        <v>9</v>
      </c>
      <c r="F244" s="3">
        <v>1</v>
      </c>
      <c r="G244" s="146">
        <v>1</v>
      </c>
      <c r="H244" s="40">
        <v>8.6</v>
      </c>
      <c r="I244" s="9">
        <v>226</v>
      </c>
      <c r="J244" s="146">
        <v>1</v>
      </c>
      <c r="K244" s="40">
        <v>8.6</v>
      </c>
      <c r="L244" s="9">
        <v>108</v>
      </c>
      <c r="M244" s="86">
        <v>1</v>
      </c>
      <c r="N244" s="40">
        <v>8.6</v>
      </c>
      <c r="O244" s="9">
        <v>8.5</v>
      </c>
      <c r="P244" s="86">
        <v>1</v>
      </c>
      <c r="Q244" s="40">
        <v>8.6</v>
      </c>
      <c r="R244" s="9">
        <v>99.5</v>
      </c>
      <c r="S244" s="146">
        <v>1</v>
      </c>
      <c r="T244" s="40">
        <v>8.6</v>
      </c>
      <c r="U244" s="10">
        <v>334</v>
      </c>
      <c r="V244" s="1" t="s">
        <v>950</v>
      </c>
    </row>
    <row r="245" spans="1:22" s="69" customFormat="1" x14ac:dyDescent="0.15">
      <c r="A245" s="7" t="s">
        <v>32</v>
      </c>
      <c r="B245" s="8" t="s">
        <v>73</v>
      </c>
      <c r="C245" s="3" t="s">
        <v>778</v>
      </c>
      <c r="D245" s="3" t="s">
        <v>779</v>
      </c>
      <c r="E245" s="1" t="s">
        <v>9</v>
      </c>
      <c r="F245" s="1">
        <v>1</v>
      </c>
      <c r="G245" s="146">
        <v>1</v>
      </c>
      <c r="H245" s="40">
        <v>6.01</v>
      </c>
      <c r="I245" s="10">
        <v>242</v>
      </c>
      <c r="J245" s="146">
        <v>1</v>
      </c>
      <c r="K245" s="40">
        <v>6.01</v>
      </c>
      <c r="L245" s="10">
        <v>113.7</v>
      </c>
      <c r="M245" s="86">
        <v>1</v>
      </c>
      <c r="N245" s="40">
        <v>6.01</v>
      </c>
      <c r="O245" s="10">
        <v>8.6999999999999993</v>
      </c>
      <c r="P245" s="86">
        <v>1</v>
      </c>
      <c r="Q245" s="40">
        <v>6.01</v>
      </c>
      <c r="R245" s="9">
        <v>105</v>
      </c>
      <c r="S245" s="146">
        <v>1</v>
      </c>
      <c r="T245" s="40">
        <v>6.01</v>
      </c>
      <c r="U245" s="10">
        <v>355.7</v>
      </c>
      <c r="V245" s="1" t="s">
        <v>950</v>
      </c>
    </row>
    <row r="246" spans="1:22" s="69" customFormat="1" x14ac:dyDescent="0.15">
      <c r="A246" s="7" t="s">
        <v>52</v>
      </c>
      <c r="B246" s="8" t="s">
        <v>77</v>
      </c>
      <c r="C246" s="3" t="s">
        <v>269</v>
      </c>
      <c r="D246" s="3" t="s">
        <v>562</v>
      </c>
      <c r="E246" s="3" t="s">
        <v>9</v>
      </c>
      <c r="F246" s="3">
        <v>3</v>
      </c>
      <c r="G246" s="147"/>
      <c r="H246" s="42"/>
      <c r="I246" s="88"/>
      <c r="J246" s="147"/>
      <c r="K246" s="88"/>
      <c r="L246" s="88"/>
      <c r="M246" s="88"/>
      <c r="N246" s="88"/>
      <c r="O246" s="88"/>
      <c r="P246" s="88"/>
      <c r="Q246" s="88"/>
      <c r="R246" s="88"/>
      <c r="S246" s="146">
        <v>3</v>
      </c>
      <c r="T246" s="40">
        <v>3.3500000000000002E-2</v>
      </c>
      <c r="U246" s="10">
        <v>77.7</v>
      </c>
      <c r="V246" s="3" t="s">
        <v>898</v>
      </c>
    </row>
    <row r="247" spans="1:22" s="69" customFormat="1" x14ac:dyDescent="0.15">
      <c r="A247" s="7" t="s">
        <v>630</v>
      </c>
      <c r="B247" s="8" t="s">
        <v>17</v>
      </c>
      <c r="C247" s="3" t="s">
        <v>1416</v>
      </c>
      <c r="D247" s="3" t="s">
        <v>448</v>
      </c>
      <c r="E247" s="1" t="s">
        <v>9</v>
      </c>
      <c r="F247" s="1">
        <v>6</v>
      </c>
      <c r="G247" s="5">
        <v>6</v>
      </c>
      <c r="H247" s="40">
        <v>121</v>
      </c>
      <c r="I247" s="10">
        <v>2380</v>
      </c>
      <c r="J247" s="5">
        <v>6</v>
      </c>
      <c r="K247" s="40">
        <v>121</v>
      </c>
      <c r="L247" s="10">
        <v>639</v>
      </c>
      <c r="M247" s="80">
        <v>6</v>
      </c>
      <c r="N247" s="40">
        <v>121</v>
      </c>
      <c r="O247" s="10">
        <v>31</v>
      </c>
      <c r="P247" s="1">
        <v>6</v>
      </c>
      <c r="Q247" s="40">
        <v>121</v>
      </c>
      <c r="R247" s="10">
        <v>608</v>
      </c>
      <c r="S247" s="5">
        <v>6</v>
      </c>
      <c r="T247" s="40">
        <v>121</v>
      </c>
      <c r="U247" s="10">
        <v>3019</v>
      </c>
      <c r="V247" s="1" t="s">
        <v>26</v>
      </c>
    </row>
    <row r="248" spans="1:22" s="69" customFormat="1" x14ac:dyDescent="0.15">
      <c r="A248" s="7" t="s">
        <v>630</v>
      </c>
      <c r="B248" s="8" t="s">
        <v>17</v>
      </c>
      <c r="C248" s="29" t="s">
        <v>1442</v>
      </c>
      <c r="D248" s="29" t="s">
        <v>449</v>
      </c>
      <c r="E248" s="1" t="s">
        <v>18</v>
      </c>
      <c r="F248" s="1">
        <v>5</v>
      </c>
      <c r="G248" s="5">
        <v>5</v>
      </c>
      <c r="H248" s="40">
        <v>214</v>
      </c>
      <c r="I248" s="10">
        <v>3270</v>
      </c>
      <c r="J248" s="5">
        <v>5</v>
      </c>
      <c r="K248" s="40">
        <v>214</v>
      </c>
      <c r="L248" s="10">
        <v>683</v>
      </c>
      <c r="M248" s="80">
        <v>5</v>
      </c>
      <c r="N248" s="40">
        <v>214</v>
      </c>
      <c r="O248" s="10">
        <v>46</v>
      </c>
      <c r="P248" s="1">
        <v>5</v>
      </c>
      <c r="Q248" s="40">
        <v>214</v>
      </c>
      <c r="R248" s="10">
        <v>637</v>
      </c>
      <c r="S248" s="5">
        <v>5</v>
      </c>
      <c r="T248" s="40">
        <v>214</v>
      </c>
      <c r="U248" s="10">
        <v>3953</v>
      </c>
      <c r="V248" s="1" t="s">
        <v>26</v>
      </c>
    </row>
    <row r="249" spans="1:22" s="69" customFormat="1" x14ac:dyDescent="0.15">
      <c r="A249" s="7" t="s">
        <v>10</v>
      </c>
      <c r="B249" s="8" t="s">
        <v>263</v>
      </c>
      <c r="C249" s="17" t="s">
        <v>1069</v>
      </c>
      <c r="D249" s="17" t="s">
        <v>1070</v>
      </c>
      <c r="E249" s="1" t="s">
        <v>9</v>
      </c>
      <c r="F249" s="1">
        <v>1</v>
      </c>
      <c r="G249" s="5">
        <v>1</v>
      </c>
      <c r="H249" s="40">
        <v>0.8</v>
      </c>
      <c r="I249" s="9">
        <v>124</v>
      </c>
      <c r="J249" s="5">
        <v>1</v>
      </c>
      <c r="K249" s="40">
        <v>0.8</v>
      </c>
      <c r="L249" s="10">
        <v>92</v>
      </c>
      <c r="M249" s="80">
        <v>1</v>
      </c>
      <c r="N249" s="40">
        <v>0.8</v>
      </c>
      <c r="O249" s="10">
        <v>21</v>
      </c>
      <c r="P249" s="1">
        <v>1</v>
      </c>
      <c r="Q249" s="40">
        <v>0.8</v>
      </c>
      <c r="R249" s="10">
        <v>71</v>
      </c>
      <c r="S249" s="5">
        <v>1</v>
      </c>
      <c r="T249" s="40">
        <v>0.8</v>
      </c>
      <c r="U249" s="10">
        <v>216</v>
      </c>
      <c r="V249" s="1" t="s">
        <v>1071</v>
      </c>
    </row>
    <row r="250" spans="1:22" s="69" customFormat="1" x14ac:dyDescent="0.15">
      <c r="A250" s="7" t="s">
        <v>10</v>
      </c>
      <c r="B250" s="8" t="s">
        <v>263</v>
      </c>
      <c r="C250" s="17" t="s">
        <v>1069</v>
      </c>
      <c r="D250" s="17" t="s">
        <v>1070</v>
      </c>
      <c r="E250" s="1" t="s">
        <v>9</v>
      </c>
      <c r="F250" s="1">
        <v>1</v>
      </c>
      <c r="G250" s="5">
        <v>1</v>
      </c>
      <c r="H250" s="40">
        <v>1.3</v>
      </c>
      <c r="I250" s="9">
        <v>135</v>
      </c>
      <c r="J250" s="5">
        <v>1</v>
      </c>
      <c r="K250" s="40">
        <v>1.3</v>
      </c>
      <c r="L250" s="10">
        <v>91</v>
      </c>
      <c r="M250" s="80">
        <v>1</v>
      </c>
      <c r="N250" s="40">
        <v>1.3</v>
      </c>
      <c r="O250" s="10">
        <v>20</v>
      </c>
      <c r="P250" s="1">
        <v>1</v>
      </c>
      <c r="Q250" s="40">
        <v>1.3</v>
      </c>
      <c r="R250" s="10">
        <v>71</v>
      </c>
      <c r="S250" s="5">
        <v>1</v>
      </c>
      <c r="T250" s="40">
        <v>1.3</v>
      </c>
      <c r="U250" s="10">
        <v>226</v>
      </c>
      <c r="V250" s="1" t="s">
        <v>1071</v>
      </c>
    </row>
    <row r="251" spans="1:22" s="69" customFormat="1" x14ac:dyDescent="0.15">
      <c r="A251" s="7" t="s">
        <v>10</v>
      </c>
      <c r="B251" s="8" t="s">
        <v>263</v>
      </c>
      <c r="C251" s="17" t="s">
        <v>1069</v>
      </c>
      <c r="D251" s="17" t="s">
        <v>1070</v>
      </c>
      <c r="E251" s="1" t="s">
        <v>9</v>
      </c>
      <c r="F251" s="1">
        <v>1</v>
      </c>
      <c r="G251" s="5">
        <v>1</v>
      </c>
      <c r="H251" s="40">
        <v>1.2</v>
      </c>
      <c r="I251" s="10">
        <v>130</v>
      </c>
      <c r="J251" s="5">
        <v>1</v>
      </c>
      <c r="K251" s="40">
        <v>1.2</v>
      </c>
      <c r="L251" s="10">
        <v>85</v>
      </c>
      <c r="M251" s="80">
        <v>1</v>
      </c>
      <c r="N251" s="40">
        <v>1.2</v>
      </c>
      <c r="O251" s="10">
        <v>22</v>
      </c>
      <c r="P251" s="1">
        <v>1</v>
      </c>
      <c r="Q251" s="40">
        <v>1.2</v>
      </c>
      <c r="R251" s="10">
        <v>63</v>
      </c>
      <c r="S251" s="5">
        <v>1</v>
      </c>
      <c r="T251" s="40">
        <v>1.2</v>
      </c>
      <c r="U251" s="10">
        <v>215</v>
      </c>
      <c r="V251" s="1" t="s">
        <v>1071</v>
      </c>
    </row>
    <row r="252" spans="1:22" s="69" customFormat="1" x14ac:dyDescent="0.15">
      <c r="A252" s="7" t="s">
        <v>10</v>
      </c>
      <c r="B252" s="8" t="s">
        <v>263</v>
      </c>
      <c r="C252" s="17" t="s">
        <v>1069</v>
      </c>
      <c r="D252" s="17" t="s">
        <v>1070</v>
      </c>
      <c r="E252" s="1" t="s">
        <v>9</v>
      </c>
      <c r="F252" s="1">
        <v>1</v>
      </c>
      <c r="G252" s="5">
        <v>1</v>
      </c>
      <c r="H252" s="40">
        <v>1.2</v>
      </c>
      <c r="I252" s="10">
        <v>104</v>
      </c>
      <c r="J252" s="5">
        <v>1</v>
      </c>
      <c r="K252" s="40">
        <v>1.2</v>
      </c>
      <c r="L252" s="10">
        <v>76</v>
      </c>
      <c r="M252" s="80">
        <v>1</v>
      </c>
      <c r="N252" s="40">
        <v>1.2</v>
      </c>
      <c r="O252" s="10">
        <v>23</v>
      </c>
      <c r="P252" s="1">
        <v>1</v>
      </c>
      <c r="Q252" s="40">
        <v>1.2</v>
      </c>
      <c r="R252" s="10">
        <v>53</v>
      </c>
      <c r="S252" s="5">
        <v>1</v>
      </c>
      <c r="T252" s="40">
        <v>1.2</v>
      </c>
      <c r="U252" s="10">
        <v>180</v>
      </c>
      <c r="V252" s="1" t="s">
        <v>1071</v>
      </c>
    </row>
    <row r="253" spans="1:22" s="69" customFormat="1" x14ac:dyDescent="0.15">
      <c r="A253" s="7" t="s">
        <v>10</v>
      </c>
      <c r="B253" s="8" t="s">
        <v>263</v>
      </c>
      <c r="C253" s="17" t="s">
        <v>1069</v>
      </c>
      <c r="D253" s="17" t="s">
        <v>1070</v>
      </c>
      <c r="E253" s="1" t="s">
        <v>9</v>
      </c>
      <c r="F253" s="1">
        <v>1</v>
      </c>
      <c r="G253" s="5">
        <v>1</v>
      </c>
      <c r="H253" s="40">
        <v>1.3</v>
      </c>
      <c r="I253" s="10">
        <v>132</v>
      </c>
      <c r="J253" s="5">
        <v>1</v>
      </c>
      <c r="K253" s="40">
        <v>1.3</v>
      </c>
      <c r="L253" s="10">
        <v>80</v>
      </c>
      <c r="M253" s="80">
        <v>1</v>
      </c>
      <c r="N253" s="40">
        <v>1.3</v>
      </c>
      <c r="O253" s="10">
        <v>25</v>
      </c>
      <c r="P253" s="1">
        <v>1</v>
      </c>
      <c r="Q253" s="40">
        <v>1.3</v>
      </c>
      <c r="R253" s="10">
        <v>55</v>
      </c>
      <c r="S253" s="5">
        <v>1</v>
      </c>
      <c r="T253" s="40">
        <v>1.3</v>
      </c>
      <c r="U253" s="10">
        <v>212</v>
      </c>
      <c r="V253" s="1" t="s">
        <v>1071</v>
      </c>
    </row>
    <row r="254" spans="1:22" s="69" customFormat="1" x14ac:dyDescent="0.15">
      <c r="A254" s="7" t="s">
        <v>10</v>
      </c>
      <c r="B254" s="8" t="s">
        <v>263</v>
      </c>
      <c r="C254" s="37" t="s">
        <v>1069</v>
      </c>
      <c r="D254" s="37" t="s">
        <v>1070</v>
      </c>
      <c r="E254" s="1" t="s">
        <v>9</v>
      </c>
      <c r="F254" s="1">
        <v>1</v>
      </c>
      <c r="G254" s="5">
        <v>1</v>
      </c>
      <c r="H254" s="40">
        <v>0.5</v>
      </c>
      <c r="I254" s="10">
        <v>133</v>
      </c>
      <c r="J254" s="5">
        <v>1</v>
      </c>
      <c r="K254" s="40">
        <v>0.5</v>
      </c>
      <c r="L254" s="10">
        <v>77</v>
      </c>
      <c r="M254" s="80">
        <v>1</v>
      </c>
      <c r="N254" s="40">
        <v>0.5</v>
      </c>
      <c r="O254" s="10">
        <v>26</v>
      </c>
      <c r="P254" s="1">
        <v>1</v>
      </c>
      <c r="Q254" s="40">
        <v>0.5</v>
      </c>
      <c r="R254" s="10">
        <v>51</v>
      </c>
      <c r="S254" s="5">
        <v>1</v>
      </c>
      <c r="T254" s="40">
        <v>0.5</v>
      </c>
      <c r="U254" s="10">
        <v>210</v>
      </c>
      <c r="V254" s="1" t="s">
        <v>1071</v>
      </c>
    </row>
    <row r="255" spans="1:22" s="69" customFormat="1" x14ac:dyDescent="0.15">
      <c r="A255" s="7" t="s">
        <v>10</v>
      </c>
      <c r="B255" s="8" t="s">
        <v>263</v>
      </c>
      <c r="C255" s="17" t="s">
        <v>1069</v>
      </c>
      <c r="D255" s="17" t="s">
        <v>1070</v>
      </c>
      <c r="E255" s="1" t="s">
        <v>9</v>
      </c>
      <c r="F255" s="1">
        <v>1</v>
      </c>
      <c r="G255" s="5">
        <v>1</v>
      </c>
      <c r="H255" s="40">
        <v>1.38</v>
      </c>
      <c r="I255" s="10">
        <v>133</v>
      </c>
      <c r="J255" s="5">
        <v>1</v>
      </c>
      <c r="K255" s="40">
        <v>1.38</v>
      </c>
      <c r="L255" s="10">
        <v>102</v>
      </c>
      <c r="M255" s="80">
        <v>1</v>
      </c>
      <c r="N255" s="40">
        <v>1.38</v>
      </c>
      <c r="O255" s="10">
        <v>27</v>
      </c>
      <c r="P255" s="1">
        <v>1</v>
      </c>
      <c r="Q255" s="40">
        <v>1.38</v>
      </c>
      <c r="R255" s="10">
        <v>75</v>
      </c>
      <c r="S255" s="5">
        <v>1</v>
      </c>
      <c r="T255" s="40">
        <v>1.38</v>
      </c>
      <c r="U255" s="10">
        <v>235</v>
      </c>
      <c r="V255" s="1" t="s">
        <v>1071</v>
      </c>
    </row>
    <row r="256" spans="1:22" s="69" customFormat="1" x14ac:dyDescent="0.15">
      <c r="A256" s="7" t="s">
        <v>10</v>
      </c>
      <c r="B256" s="8" t="s">
        <v>263</v>
      </c>
      <c r="C256" s="17" t="s">
        <v>1069</v>
      </c>
      <c r="D256" s="17" t="s">
        <v>1070</v>
      </c>
      <c r="E256" s="1" t="s">
        <v>9</v>
      </c>
      <c r="F256" s="1">
        <v>1</v>
      </c>
      <c r="G256" s="5">
        <v>1</v>
      </c>
      <c r="H256" s="40">
        <v>1.4</v>
      </c>
      <c r="I256" s="10">
        <v>137</v>
      </c>
      <c r="J256" s="5">
        <v>1</v>
      </c>
      <c r="K256" s="40">
        <v>1.4</v>
      </c>
      <c r="L256" s="10">
        <v>95</v>
      </c>
      <c r="M256" s="80">
        <v>1</v>
      </c>
      <c r="N256" s="40">
        <v>1.4</v>
      </c>
      <c r="O256" s="10">
        <v>32</v>
      </c>
      <c r="P256" s="1">
        <v>1</v>
      </c>
      <c r="Q256" s="40">
        <v>1.4</v>
      </c>
      <c r="R256" s="10">
        <v>63</v>
      </c>
      <c r="S256" s="5">
        <v>1</v>
      </c>
      <c r="T256" s="40">
        <v>1.4</v>
      </c>
      <c r="U256" s="10">
        <v>232</v>
      </c>
      <c r="V256" s="1" t="s">
        <v>1071</v>
      </c>
    </row>
    <row r="257" spans="1:22" s="69" customFormat="1" x14ac:dyDescent="0.15">
      <c r="A257" s="7" t="s">
        <v>10</v>
      </c>
      <c r="B257" s="8" t="s">
        <v>263</v>
      </c>
      <c r="C257" s="17" t="s">
        <v>1069</v>
      </c>
      <c r="D257" s="17" t="s">
        <v>1070</v>
      </c>
      <c r="E257" s="1" t="s">
        <v>9</v>
      </c>
      <c r="F257" s="1">
        <v>1</v>
      </c>
      <c r="G257" s="5">
        <v>1</v>
      </c>
      <c r="H257" s="40">
        <v>0.875</v>
      </c>
      <c r="I257" s="10">
        <v>122</v>
      </c>
      <c r="J257" s="5">
        <v>1</v>
      </c>
      <c r="K257" s="40">
        <v>0.875</v>
      </c>
      <c r="L257" s="10">
        <v>88</v>
      </c>
      <c r="M257" s="80">
        <v>1</v>
      </c>
      <c r="N257" s="40">
        <v>0.875</v>
      </c>
      <c r="O257" s="10">
        <v>35</v>
      </c>
      <c r="P257" s="1">
        <v>1</v>
      </c>
      <c r="Q257" s="40">
        <v>0.875</v>
      </c>
      <c r="R257" s="10">
        <v>53</v>
      </c>
      <c r="S257" s="5">
        <v>1</v>
      </c>
      <c r="T257" s="40">
        <v>0.875</v>
      </c>
      <c r="U257" s="10">
        <v>210</v>
      </c>
      <c r="V257" s="1" t="s">
        <v>1071</v>
      </c>
    </row>
    <row r="258" spans="1:22" s="69" customFormat="1" x14ac:dyDescent="0.15">
      <c r="A258" s="7" t="s">
        <v>10</v>
      </c>
      <c r="B258" s="8" t="s">
        <v>263</v>
      </c>
      <c r="C258" s="17" t="s">
        <v>1069</v>
      </c>
      <c r="D258" s="17" t="s">
        <v>1070</v>
      </c>
      <c r="E258" s="1" t="s">
        <v>9</v>
      </c>
      <c r="F258" s="1">
        <v>1</v>
      </c>
      <c r="G258" s="5">
        <v>1</v>
      </c>
      <c r="H258" s="40">
        <v>0.5</v>
      </c>
      <c r="I258" s="10">
        <v>140</v>
      </c>
      <c r="J258" s="5">
        <v>1</v>
      </c>
      <c r="K258" s="40">
        <v>0.5</v>
      </c>
      <c r="L258" s="10">
        <v>96</v>
      </c>
      <c r="M258" s="80">
        <v>1</v>
      </c>
      <c r="N258" s="40">
        <v>0.5</v>
      </c>
      <c r="O258" s="10">
        <v>38</v>
      </c>
      <c r="P258" s="1">
        <v>1</v>
      </c>
      <c r="Q258" s="40">
        <v>0.5</v>
      </c>
      <c r="R258" s="10">
        <v>58</v>
      </c>
      <c r="S258" s="5">
        <v>1</v>
      </c>
      <c r="T258" s="40">
        <v>0.5</v>
      </c>
      <c r="U258" s="10">
        <v>236</v>
      </c>
      <c r="V258" s="1" t="s">
        <v>1071</v>
      </c>
    </row>
    <row r="259" spans="1:22" s="69" customFormat="1" x14ac:dyDescent="0.15">
      <c r="A259" s="7" t="s">
        <v>10</v>
      </c>
      <c r="B259" s="8" t="s">
        <v>263</v>
      </c>
      <c r="C259" s="17" t="s">
        <v>1069</v>
      </c>
      <c r="D259" s="17" t="s">
        <v>1070</v>
      </c>
      <c r="E259" s="1" t="s">
        <v>9</v>
      </c>
      <c r="F259" s="1">
        <v>10</v>
      </c>
      <c r="G259" s="5">
        <f>SUM(G249:G258)</f>
        <v>10</v>
      </c>
      <c r="H259" s="40">
        <f>AVERAGE(H249:H258)</f>
        <v>1.0455000000000001</v>
      </c>
      <c r="I259" s="40">
        <f>AVERAGE(I249:I258)</f>
        <v>129</v>
      </c>
      <c r="J259" s="5">
        <v>10</v>
      </c>
      <c r="K259" s="40">
        <f>AVERAGE(K249:K258)</f>
        <v>1.0455000000000001</v>
      </c>
      <c r="L259" s="40">
        <f>AVERAGE(L249:L258)</f>
        <v>88.2</v>
      </c>
      <c r="M259" s="80">
        <v>10</v>
      </c>
      <c r="N259" s="40">
        <f>AVERAGE(N249:N258)</f>
        <v>1.0455000000000001</v>
      </c>
      <c r="O259" s="40">
        <f>AVERAGE(O249:O258)</f>
        <v>26.9</v>
      </c>
      <c r="P259" s="1">
        <v>10</v>
      </c>
      <c r="Q259" s="40">
        <f>AVERAGE(Q249:Q258)</f>
        <v>1.0455000000000001</v>
      </c>
      <c r="R259" s="40">
        <f>AVERAGE(R249:R258)</f>
        <v>61.3</v>
      </c>
      <c r="S259" s="5">
        <v>10</v>
      </c>
      <c r="T259" s="40">
        <f>AVERAGE(T249:T258)</f>
        <v>1.0455000000000001</v>
      </c>
      <c r="U259" s="40">
        <f>AVERAGE(U249:U258)</f>
        <v>217.2</v>
      </c>
      <c r="V259" s="1" t="s">
        <v>1071</v>
      </c>
    </row>
    <row r="260" spans="1:22" s="69" customFormat="1" x14ac:dyDescent="0.15">
      <c r="A260" s="7" t="s">
        <v>10</v>
      </c>
      <c r="B260" s="8" t="s">
        <v>263</v>
      </c>
      <c r="C260" s="3" t="s">
        <v>78</v>
      </c>
      <c r="D260" s="3" t="s">
        <v>808</v>
      </c>
      <c r="E260" s="3" t="s">
        <v>60</v>
      </c>
      <c r="F260" s="3">
        <v>15</v>
      </c>
      <c r="G260" s="4">
        <v>15</v>
      </c>
      <c r="H260" s="40">
        <v>1.5346</v>
      </c>
      <c r="I260" s="9">
        <v>101.1</v>
      </c>
      <c r="J260" s="4">
        <v>15</v>
      </c>
      <c r="K260" s="40">
        <v>1.5346</v>
      </c>
      <c r="L260" s="9">
        <v>41.3</v>
      </c>
      <c r="M260" s="114">
        <v>15</v>
      </c>
      <c r="N260" s="40">
        <v>1.5346</v>
      </c>
      <c r="O260" s="9">
        <v>18.100000000000001</v>
      </c>
      <c r="P260" s="3">
        <v>15</v>
      </c>
      <c r="Q260" s="40">
        <v>1.5346</v>
      </c>
      <c r="R260" s="10">
        <v>23.2</v>
      </c>
      <c r="S260" s="4">
        <v>15</v>
      </c>
      <c r="T260" s="40">
        <v>1.5346</v>
      </c>
      <c r="U260" s="10">
        <v>142.39999999999998</v>
      </c>
      <c r="V260" s="3" t="s">
        <v>954</v>
      </c>
    </row>
    <row r="261" spans="1:22" s="69" customFormat="1" x14ac:dyDescent="0.15">
      <c r="A261" s="7" t="s">
        <v>10</v>
      </c>
      <c r="B261" s="8" t="s">
        <v>263</v>
      </c>
      <c r="C261" s="3" t="s">
        <v>78</v>
      </c>
      <c r="D261" s="3" t="s">
        <v>808</v>
      </c>
      <c r="E261" s="1" t="s">
        <v>18</v>
      </c>
      <c r="F261" s="1">
        <v>40</v>
      </c>
      <c r="G261" s="5">
        <v>40</v>
      </c>
      <c r="H261" s="40">
        <v>1.0449999999999999</v>
      </c>
      <c r="I261" s="10">
        <v>109.17</v>
      </c>
      <c r="J261" s="5">
        <v>40</v>
      </c>
      <c r="K261" s="40">
        <v>1.0449999999999999</v>
      </c>
      <c r="L261" s="10">
        <v>75.78</v>
      </c>
      <c r="M261" s="80">
        <v>40</v>
      </c>
      <c r="N261" s="40">
        <v>1.0449999999999999</v>
      </c>
      <c r="O261" s="10">
        <v>12.7</v>
      </c>
      <c r="P261" s="1">
        <v>40</v>
      </c>
      <c r="Q261" s="40">
        <v>1.0449999999999999</v>
      </c>
      <c r="R261" s="10">
        <v>62.949999999999996</v>
      </c>
      <c r="S261" s="5">
        <v>40</v>
      </c>
      <c r="T261" s="40">
        <v>1.0449999999999999</v>
      </c>
      <c r="U261" s="10">
        <v>184.95</v>
      </c>
      <c r="V261" s="3" t="s">
        <v>1116</v>
      </c>
    </row>
    <row r="262" spans="1:22" s="69" customFormat="1" x14ac:dyDescent="0.15">
      <c r="A262" s="7" t="s">
        <v>10</v>
      </c>
      <c r="B262" s="8" t="s">
        <v>46</v>
      </c>
      <c r="C262" s="1" t="s">
        <v>270</v>
      </c>
      <c r="D262" s="1" t="s">
        <v>876</v>
      </c>
      <c r="E262" s="1" t="s">
        <v>18</v>
      </c>
      <c r="F262" s="1">
        <v>8</v>
      </c>
      <c r="G262" s="146">
        <v>8</v>
      </c>
      <c r="H262" s="40">
        <v>2.3899999999999998E-2</v>
      </c>
      <c r="I262" s="10">
        <v>37.799999999999997</v>
      </c>
      <c r="J262" s="146">
        <v>8</v>
      </c>
      <c r="K262" s="40">
        <v>2.3899999999999998E-2</v>
      </c>
      <c r="L262" s="10">
        <v>15.3</v>
      </c>
      <c r="M262" s="86">
        <v>8</v>
      </c>
      <c r="N262" s="40">
        <v>2.3899999999999998E-2</v>
      </c>
      <c r="O262" s="10">
        <v>7.6</v>
      </c>
      <c r="P262" s="86">
        <v>8</v>
      </c>
      <c r="Q262" s="40">
        <v>2.3899999999999998E-2</v>
      </c>
      <c r="R262" s="10">
        <v>7.7000000000000011</v>
      </c>
      <c r="S262" s="146">
        <v>8</v>
      </c>
      <c r="T262" s="40">
        <v>2.3899999999999998E-2</v>
      </c>
      <c r="U262" s="10">
        <v>53.099999999999994</v>
      </c>
      <c r="V262" s="1" t="s">
        <v>881</v>
      </c>
    </row>
    <row r="263" spans="1:22" s="69" customFormat="1" x14ac:dyDescent="0.15">
      <c r="A263" s="7" t="s">
        <v>838</v>
      </c>
      <c r="B263" s="8" t="s">
        <v>53</v>
      </c>
      <c r="C263" s="3" t="s">
        <v>271</v>
      </c>
      <c r="D263" s="3"/>
      <c r="E263" s="3" t="s">
        <v>16</v>
      </c>
      <c r="F263" s="3">
        <v>10</v>
      </c>
      <c r="G263" s="149"/>
      <c r="H263" s="43"/>
      <c r="I263" s="87"/>
      <c r="J263" s="149"/>
      <c r="K263" s="87"/>
      <c r="L263" s="87"/>
      <c r="M263" s="87"/>
      <c r="N263" s="87"/>
      <c r="O263" s="87"/>
      <c r="P263" s="87"/>
      <c r="Q263" s="87"/>
      <c r="R263" s="87"/>
      <c r="S263" s="146">
        <v>10</v>
      </c>
      <c r="T263" s="40">
        <v>1.4999999999999999E-2</v>
      </c>
      <c r="U263" s="10">
        <v>11.586078000000001</v>
      </c>
      <c r="V263" s="3" t="s">
        <v>884</v>
      </c>
    </row>
    <row r="264" spans="1:22" s="69" customFormat="1" x14ac:dyDescent="0.15">
      <c r="A264" s="7" t="s">
        <v>52</v>
      </c>
      <c r="B264" s="8" t="s">
        <v>53</v>
      </c>
      <c r="C264" s="3" t="s">
        <v>272</v>
      </c>
      <c r="D264" s="3" t="s">
        <v>809</v>
      </c>
      <c r="E264" s="3" t="s">
        <v>9</v>
      </c>
      <c r="F264" s="3">
        <v>1</v>
      </c>
      <c r="G264" s="149"/>
      <c r="H264" s="43"/>
      <c r="I264" s="87"/>
      <c r="J264" s="149"/>
      <c r="K264" s="87"/>
      <c r="L264" s="87"/>
      <c r="M264" s="87"/>
      <c r="N264" s="87"/>
      <c r="O264" s="87"/>
      <c r="P264" s="87"/>
      <c r="Q264" s="87"/>
      <c r="R264" s="87"/>
      <c r="S264" s="146">
        <v>1</v>
      </c>
      <c r="T264" s="40">
        <v>1.6E-2</v>
      </c>
      <c r="U264" s="10">
        <v>29.988000000000003</v>
      </c>
      <c r="V264" s="1" t="s">
        <v>926</v>
      </c>
    </row>
    <row r="265" spans="1:22" s="69" customFormat="1" x14ac:dyDescent="0.15">
      <c r="A265" s="7" t="s">
        <v>52</v>
      </c>
      <c r="B265" s="8" t="s">
        <v>53</v>
      </c>
      <c r="C265" s="3" t="s">
        <v>79</v>
      </c>
      <c r="D265" s="3" t="s">
        <v>663</v>
      </c>
      <c r="E265" s="1" t="s">
        <v>1579</v>
      </c>
      <c r="F265" s="1">
        <v>7</v>
      </c>
      <c r="G265" s="146"/>
      <c r="H265" s="40"/>
      <c r="I265" s="9"/>
      <c r="J265" s="148"/>
      <c r="K265" s="42"/>
      <c r="L265" s="9"/>
      <c r="M265" s="88"/>
      <c r="N265" s="42"/>
      <c r="O265" s="9"/>
      <c r="P265" s="88"/>
      <c r="Q265" s="42"/>
      <c r="R265" s="10"/>
      <c r="S265" s="146">
        <v>7</v>
      </c>
      <c r="T265" s="40">
        <v>1.14E-2</v>
      </c>
      <c r="U265" s="10">
        <v>22.6</v>
      </c>
      <c r="V265" s="3" t="s">
        <v>928</v>
      </c>
    </row>
    <row r="266" spans="1:22" s="69" customFormat="1" x14ac:dyDescent="0.15">
      <c r="A266" s="7" t="s">
        <v>52</v>
      </c>
      <c r="B266" s="8" t="s">
        <v>53</v>
      </c>
      <c r="C266" s="3" t="s">
        <v>79</v>
      </c>
      <c r="D266" s="3" t="s">
        <v>663</v>
      </c>
      <c r="E266" s="3" t="s">
        <v>1579</v>
      </c>
      <c r="F266" s="3">
        <v>7</v>
      </c>
      <c r="G266" s="146"/>
      <c r="H266" s="40"/>
      <c r="I266" s="13"/>
      <c r="J266" s="163"/>
      <c r="K266" s="43"/>
      <c r="L266" s="13"/>
      <c r="M266" s="87"/>
      <c r="N266" s="43"/>
      <c r="O266" s="13"/>
      <c r="P266" s="87"/>
      <c r="Q266" s="43"/>
      <c r="R266" s="13"/>
      <c r="S266" s="149">
        <v>7</v>
      </c>
      <c r="T266" s="43">
        <v>1.14E-2</v>
      </c>
      <c r="U266" s="10">
        <v>22.6</v>
      </c>
      <c r="V266" s="3" t="s">
        <v>928</v>
      </c>
    </row>
    <row r="267" spans="1:22" s="69" customFormat="1" x14ac:dyDescent="0.15">
      <c r="A267" s="11" t="s">
        <v>52</v>
      </c>
      <c r="B267" s="12" t="s">
        <v>53</v>
      </c>
      <c r="C267" s="3" t="s">
        <v>79</v>
      </c>
      <c r="D267" s="3" t="s">
        <v>663</v>
      </c>
      <c r="E267" s="3" t="s">
        <v>9</v>
      </c>
      <c r="F267" s="3">
        <v>1</v>
      </c>
      <c r="G267" s="146"/>
      <c r="H267" s="40"/>
      <c r="I267" s="13"/>
      <c r="J267" s="163"/>
      <c r="K267" s="43"/>
      <c r="L267" s="13"/>
      <c r="M267" s="87"/>
      <c r="N267" s="43"/>
      <c r="O267" s="13"/>
      <c r="P267" s="87"/>
      <c r="Q267" s="43"/>
      <c r="R267" s="9"/>
      <c r="S267" s="147">
        <v>1</v>
      </c>
      <c r="T267" s="42">
        <v>7.2899999999999996E-3</v>
      </c>
      <c r="U267" s="10">
        <v>29.75</v>
      </c>
      <c r="V267" s="3" t="s">
        <v>8</v>
      </c>
    </row>
    <row r="268" spans="1:22" s="69" customFormat="1" x14ac:dyDescent="0.15">
      <c r="A268" s="11" t="s">
        <v>52</v>
      </c>
      <c r="B268" s="12" t="s">
        <v>53</v>
      </c>
      <c r="C268" s="3" t="s">
        <v>79</v>
      </c>
      <c r="D268" s="3" t="s">
        <v>663</v>
      </c>
      <c r="E268" s="3" t="s">
        <v>9</v>
      </c>
      <c r="F268" s="3">
        <v>1</v>
      </c>
      <c r="G268" s="146"/>
      <c r="H268" s="40"/>
      <c r="I268" s="13"/>
      <c r="J268" s="163"/>
      <c r="K268" s="43"/>
      <c r="L268" s="13"/>
      <c r="M268" s="87"/>
      <c r="N268" s="43"/>
      <c r="O268" s="13"/>
      <c r="P268" s="87"/>
      <c r="Q268" s="43"/>
      <c r="R268" s="9"/>
      <c r="S268" s="147">
        <v>1</v>
      </c>
      <c r="T268" s="42">
        <v>1.03E-2</v>
      </c>
      <c r="U268" s="10">
        <v>38.19</v>
      </c>
      <c r="V268" s="3" t="s">
        <v>8</v>
      </c>
    </row>
    <row r="269" spans="1:22" s="69" customFormat="1" x14ac:dyDescent="0.15">
      <c r="A269" s="11" t="s">
        <v>52</v>
      </c>
      <c r="B269" s="12" t="s">
        <v>53</v>
      </c>
      <c r="C269" s="3" t="s">
        <v>79</v>
      </c>
      <c r="D269" s="3" t="s">
        <v>663</v>
      </c>
      <c r="E269" s="3" t="s">
        <v>9</v>
      </c>
      <c r="F269" s="3">
        <v>1</v>
      </c>
      <c r="G269" s="146"/>
      <c r="H269" s="40"/>
      <c r="I269" s="13"/>
      <c r="J269" s="163"/>
      <c r="K269" s="43"/>
      <c r="L269" s="13"/>
      <c r="M269" s="87"/>
      <c r="N269" s="43"/>
      <c r="O269" s="13"/>
      <c r="P269" s="87"/>
      <c r="Q269" s="43"/>
      <c r="R269" s="9"/>
      <c r="S269" s="147">
        <v>1</v>
      </c>
      <c r="T269" s="42">
        <v>1.2930000000000001E-2</v>
      </c>
      <c r="U269" s="10">
        <v>36.67</v>
      </c>
      <c r="V269" s="3" t="s">
        <v>8</v>
      </c>
    </row>
    <row r="270" spans="1:22" s="69" customFormat="1" x14ac:dyDescent="0.15">
      <c r="A270" s="11" t="s">
        <v>52</v>
      </c>
      <c r="B270" s="12" t="s">
        <v>53</v>
      </c>
      <c r="C270" s="3" t="s">
        <v>79</v>
      </c>
      <c r="D270" s="3" t="s">
        <v>663</v>
      </c>
      <c r="E270" s="3" t="s">
        <v>9</v>
      </c>
      <c r="F270" s="3">
        <v>1</v>
      </c>
      <c r="G270" s="146"/>
      <c r="H270" s="40"/>
      <c r="I270" s="13"/>
      <c r="J270" s="163"/>
      <c r="K270" s="43"/>
      <c r="L270" s="13"/>
      <c r="M270" s="87"/>
      <c r="N270" s="43"/>
      <c r="O270" s="13"/>
      <c r="P270" s="87"/>
      <c r="Q270" s="43"/>
      <c r="R270" s="9"/>
      <c r="S270" s="147">
        <v>1</v>
      </c>
      <c r="T270" s="42">
        <v>1.025E-2</v>
      </c>
      <c r="U270" s="10">
        <v>32.630000000000003</v>
      </c>
      <c r="V270" s="3" t="s">
        <v>8</v>
      </c>
    </row>
    <row r="271" spans="1:22" s="69" customFormat="1" x14ac:dyDescent="0.15">
      <c r="A271" s="11" t="s">
        <v>52</v>
      </c>
      <c r="B271" s="12" t="s">
        <v>53</v>
      </c>
      <c r="C271" s="3" t="s">
        <v>79</v>
      </c>
      <c r="D271" s="3" t="s">
        <v>663</v>
      </c>
      <c r="E271" s="3" t="s">
        <v>9</v>
      </c>
      <c r="F271" s="3">
        <v>1</v>
      </c>
      <c r="G271" s="146"/>
      <c r="H271" s="40"/>
      <c r="I271" s="13"/>
      <c r="J271" s="163"/>
      <c r="K271" s="43"/>
      <c r="L271" s="13"/>
      <c r="M271" s="87"/>
      <c r="N271" s="43"/>
      <c r="O271" s="13"/>
      <c r="P271" s="87"/>
      <c r="Q271" s="43"/>
      <c r="R271" s="9"/>
      <c r="S271" s="147">
        <v>1</v>
      </c>
      <c r="T271" s="42">
        <v>8.3000000000000001E-3</v>
      </c>
      <c r="U271" s="10">
        <v>29.13</v>
      </c>
      <c r="V271" s="3" t="s">
        <v>8</v>
      </c>
    </row>
    <row r="272" spans="1:22" s="69" customFormat="1" x14ac:dyDescent="0.15">
      <c r="A272" s="11" t="s">
        <v>52</v>
      </c>
      <c r="B272" s="12" t="s">
        <v>53</v>
      </c>
      <c r="C272" s="15" t="s">
        <v>79</v>
      </c>
      <c r="D272" s="15" t="s">
        <v>663</v>
      </c>
      <c r="E272" s="3" t="s">
        <v>9</v>
      </c>
      <c r="F272" s="3">
        <v>1</v>
      </c>
      <c r="G272" s="146"/>
      <c r="H272" s="40"/>
      <c r="I272" s="13"/>
      <c r="J272" s="163"/>
      <c r="K272" s="43"/>
      <c r="L272" s="13"/>
      <c r="M272" s="87"/>
      <c r="N272" s="43"/>
      <c r="O272" s="13"/>
      <c r="P272" s="87"/>
      <c r="Q272" s="43"/>
      <c r="R272" s="9"/>
      <c r="S272" s="147">
        <v>1</v>
      </c>
      <c r="T272" s="42">
        <v>8.0399999999999985E-3</v>
      </c>
      <c r="U272" s="10">
        <v>28.15</v>
      </c>
      <c r="V272" s="3" t="s">
        <v>8</v>
      </c>
    </row>
    <row r="273" spans="1:22" s="69" customFormat="1" x14ac:dyDescent="0.15">
      <c r="A273" s="11" t="s">
        <v>52</v>
      </c>
      <c r="B273" s="12" t="s">
        <v>53</v>
      </c>
      <c r="C273" s="15" t="s">
        <v>79</v>
      </c>
      <c r="D273" s="15" t="s">
        <v>663</v>
      </c>
      <c r="E273" s="3" t="s">
        <v>9</v>
      </c>
      <c r="F273" s="3">
        <v>1</v>
      </c>
      <c r="G273" s="146"/>
      <c r="H273" s="40"/>
      <c r="I273" s="13"/>
      <c r="J273" s="163"/>
      <c r="K273" s="43"/>
      <c r="L273" s="13"/>
      <c r="M273" s="87"/>
      <c r="N273" s="43"/>
      <c r="O273" s="13"/>
      <c r="P273" s="87"/>
      <c r="Q273" s="43"/>
      <c r="R273" s="9"/>
      <c r="S273" s="147">
        <v>1</v>
      </c>
      <c r="T273" s="42">
        <v>9.9499999999999988E-3</v>
      </c>
      <c r="U273" s="10">
        <v>35.44</v>
      </c>
      <c r="V273" s="3" t="s">
        <v>8</v>
      </c>
    </row>
    <row r="274" spans="1:22" s="69" customFormat="1" x14ac:dyDescent="0.15">
      <c r="A274" s="11" t="s">
        <v>52</v>
      </c>
      <c r="B274" s="12" t="s">
        <v>53</v>
      </c>
      <c r="C274" s="15" t="s">
        <v>79</v>
      </c>
      <c r="D274" s="15" t="s">
        <v>663</v>
      </c>
      <c r="E274" s="3" t="s">
        <v>9</v>
      </c>
      <c r="F274" s="15">
        <v>1</v>
      </c>
      <c r="G274" s="146"/>
      <c r="H274" s="40"/>
      <c r="I274" s="20"/>
      <c r="J274" s="163"/>
      <c r="K274" s="43"/>
      <c r="L274" s="13"/>
      <c r="M274" s="87"/>
      <c r="N274" s="43"/>
      <c r="O274" s="13"/>
      <c r="P274" s="87"/>
      <c r="Q274" s="43"/>
      <c r="R274" s="9"/>
      <c r="S274" s="147">
        <v>1</v>
      </c>
      <c r="T274" s="42">
        <v>9.7100000000000016E-3</v>
      </c>
      <c r="U274" s="10">
        <v>34.93</v>
      </c>
      <c r="V274" s="3" t="s">
        <v>8</v>
      </c>
    </row>
    <row r="275" spans="1:22" s="69" customFormat="1" x14ac:dyDescent="0.15">
      <c r="A275" s="7" t="s">
        <v>52</v>
      </c>
      <c r="B275" s="8" t="s">
        <v>53</v>
      </c>
      <c r="C275" s="3" t="s">
        <v>661</v>
      </c>
      <c r="D275" s="3" t="s">
        <v>662</v>
      </c>
      <c r="E275" s="3" t="s">
        <v>1579</v>
      </c>
      <c r="F275" s="3">
        <v>4</v>
      </c>
      <c r="G275" s="146"/>
      <c r="H275" s="40"/>
      <c r="I275" s="9"/>
      <c r="J275" s="148"/>
      <c r="K275" s="42"/>
      <c r="L275" s="9"/>
      <c r="M275" s="88"/>
      <c r="N275" s="42"/>
      <c r="O275" s="9"/>
      <c r="P275" s="88"/>
      <c r="Q275" s="42"/>
      <c r="R275" s="10"/>
      <c r="S275" s="146">
        <v>4</v>
      </c>
      <c r="T275" s="40">
        <v>8.4000000000000012E-3</v>
      </c>
      <c r="U275" s="10">
        <v>16.600000000000001</v>
      </c>
      <c r="V275" s="3" t="s">
        <v>928</v>
      </c>
    </row>
    <row r="276" spans="1:22" s="69" customFormat="1" x14ac:dyDescent="0.15">
      <c r="A276" s="7" t="s">
        <v>52</v>
      </c>
      <c r="B276" s="8" t="s">
        <v>53</v>
      </c>
      <c r="C276" s="3" t="s">
        <v>661</v>
      </c>
      <c r="D276" s="3" t="s">
        <v>662</v>
      </c>
      <c r="E276" s="3" t="s">
        <v>1579</v>
      </c>
      <c r="F276" s="3">
        <v>4</v>
      </c>
      <c r="G276" s="146"/>
      <c r="H276" s="40"/>
      <c r="I276" s="13"/>
      <c r="J276" s="163"/>
      <c r="K276" s="43"/>
      <c r="L276" s="13"/>
      <c r="M276" s="87"/>
      <c r="N276" s="43"/>
      <c r="O276" s="13"/>
      <c r="P276" s="87"/>
      <c r="Q276" s="43"/>
      <c r="R276" s="13"/>
      <c r="S276" s="149">
        <v>4</v>
      </c>
      <c r="T276" s="43">
        <v>8.4000000000000012E-3</v>
      </c>
      <c r="U276" s="9">
        <v>16.600000000000001</v>
      </c>
      <c r="V276" s="3" t="s">
        <v>928</v>
      </c>
    </row>
    <row r="277" spans="1:22" s="69" customFormat="1" x14ac:dyDescent="0.15">
      <c r="A277" s="11" t="s">
        <v>5</v>
      </c>
      <c r="B277" s="12" t="s">
        <v>209</v>
      </c>
      <c r="C277" s="15" t="s">
        <v>80</v>
      </c>
      <c r="D277" s="15" t="s">
        <v>733</v>
      </c>
      <c r="E277" s="3" t="s">
        <v>16</v>
      </c>
      <c r="F277" s="3">
        <v>1</v>
      </c>
      <c r="G277" s="146">
        <v>1</v>
      </c>
      <c r="H277" s="40">
        <v>77</v>
      </c>
      <c r="I277" s="10">
        <v>1048.3499999999999</v>
      </c>
      <c r="J277" s="146">
        <v>1</v>
      </c>
      <c r="K277" s="40">
        <v>77</v>
      </c>
      <c r="L277" s="10">
        <v>54.48</v>
      </c>
      <c r="M277" s="86">
        <v>1</v>
      </c>
      <c r="N277" s="40">
        <v>77</v>
      </c>
      <c r="O277" s="10">
        <v>14.29</v>
      </c>
      <c r="P277" s="86">
        <v>1</v>
      </c>
      <c r="Q277" s="40">
        <v>77</v>
      </c>
      <c r="R277" s="9">
        <v>40.19</v>
      </c>
      <c r="S277" s="147">
        <v>1</v>
      </c>
      <c r="T277" s="40">
        <v>77</v>
      </c>
      <c r="U277" s="9">
        <v>1102.83</v>
      </c>
      <c r="V277" s="3" t="s">
        <v>885</v>
      </c>
    </row>
    <row r="278" spans="1:22" s="69" customFormat="1" x14ac:dyDescent="0.15">
      <c r="A278" s="7" t="s">
        <v>10</v>
      </c>
      <c r="B278" s="8" t="s">
        <v>1018</v>
      </c>
      <c r="C278" s="15" t="s">
        <v>81</v>
      </c>
      <c r="D278" s="15" t="s">
        <v>517</v>
      </c>
      <c r="E278" s="3" t="s">
        <v>16</v>
      </c>
      <c r="F278" s="3">
        <v>4</v>
      </c>
      <c r="G278" s="4">
        <v>4</v>
      </c>
      <c r="H278" s="40">
        <v>6.5000000000000002E-2</v>
      </c>
      <c r="I278" s="9">
        <v>54.28</v>
      </c>
      <c r="J278" s="4">
        <v>4</v>
      </c>
      <c r="K278" s="40">
        <v>6.5000000000000002E-2</v>
      </c>
      <c r="L278" s="9">
        <v>32.380000000000003</v>
      </c>
      <c r="M278" s="114">
        <v>4</v>
      </c>
      <c r="N278" s="40">
        <v>6.5000000000000002E-2</v>
      </c>
      <c r="O278" s="9">
        <v>16.73</v>
      </c>
      <c r="P278" s="3">
        <v>4</v>
      </c>
      <c r="Q278" s="40">
        <v>6.5000000000000002E-2</v>
      </c>
      <c r="R278" s="9">
        <v>15.68</v>
      </c>
      <c r="S278" s="4">
        <v>4</v>
      </c>
      <c r="T278" s="40">
        <v>6.5000000000000002E-2</v>
      </c>
      <c r="U278" s="10">
        <v>86.66</v>
      </c>
      <c r="V278" s="1" t="s">
        <v>1570</v>
      </c>
    </row>
    <row r="279" spans="1:22" s="69" customFormat="1" x14ac:dyDescent="0.15">
      <c r="A279" s="7" t="s">
        <v>10</v>
      </c>
      <c r="B279" s="8" t="s">
        <v>1018</v>
      </c>
      <c r="C279" s="1" t="s">
        <v>81</v>
      </c>
      <c r="D279" s="1" t="s">
        <v>518</v>
      </c>
      <c r="E279" s="1" t="s">
        <v>16</v>
      </c>
      <c r="F279" s="1">
        <v>4</v>
      </c>
      <c r="G279" s="5">
        <v>4</v>
      </c>
      <c r="H279" s="40">
        <v>0.105</v>
      </c>
      <c r="I279" s="10">
        <v>48.48</v>
      </c>
      <c r="J279" s="5">
        <v>4</v>
      </c>
      <c r="K279" s="40">
        <v>0.105</v>
      </c>
      <c r="L279" s="10">
        <v>39.6</v>
      </c>
      <c r="M279" s="80">
        <v>4</v>
      </c>
      <c r="N279" s="40">
        <v>0.105</v>
      </c>
      <c r="O279" s="9">
        <v>18.2</v>
      </c>
      <c r="P279" s="1">
        <v>4</v>
      </c>
      <c r="Q279" s="40">
        <v>0.105</v>
      </c>
      <c r="R279" s="9">
        <v>21.4</v>
      </c>
      <c r="S279" s="5">
        <v>4</v>
      </c>
      <c r="T279" s="40">
        <v>0.105</v>
      </c>
      <c r="U279" s="10">
        <v>88.08</v>
      </c>
      <c r="V279" s="1" t="s">
        <v>1570</v>
      </c>
    </row>
    <row r="280" spans="1:22" s="69" customFormat="1" x14ac:dyDescent="0.15">
      <c r="A280" s="7" t="s">
        <v>10</v>
      </c>
      <c r="B280" s="8" t="s">
        <v>1018</v>
      </c>
      <c r="C280" s="15" t="s">
        <v>81</v>
      </c>
      <c r="D280" s="15" t="s">
        <v>1104</v>
      </c>
      <c r="E280" s="1" t="s">
        <v>16</v>
      </c>
      <c r="F280" s="1">
        <v>4</v>
      </c>
      <c r="G280" s="5">
        <v>4</v>
      </c>
      <c r="H280" s="40">
        <v>9.9000000000000005E-2</v>
      </c>
      <c r="I280" s="10">
        <v>46.93</v>
      </c>
      <c r="J280" s="5">
        <v>4</v>
      </c>
      <c r="K280" s="40">
        <v>9.9000000000000005E-2</v>
      </c>
      <c r="L280" s="10">
        <v>39.43</v>
      </c>
      <c r="M280" s="80">
        <v>4</v>
      </c>
      <c r="N280" s="40">
        <v>9.9000000000000005E-2</v>
      </c>
      <c r="O280" s="10">
        <v>15.05</v>
      </c>
      <c r="P280" s="1">
        <v>4</v>
      </c>
      <c r="Q280" s="40">
        <v>9.9000000000000005E-2</v>
      </c>
      <c r="R280" s="10">
        <v>23.33</v>
      </c>
      <c r="S280" s="5">
        <v>4</v>
      </c>
      <c r="T280" s="40">
        <v>9.9000000000000005E-2</v>
      </c>
      <c r="U280" s="10">
        <v>86.36</v>
      </c>
      <c r="V280" s="1" t="s">
        <v>1570</v>
      </c>
    </row>
    <row r="281" spans="1:22" s="69" customFormat="1" x14ac:dyDescent="0.15">
      <c r="A281" s="7" t="s">
        <v>10</v>
      </c>
      <c r="B281" s="8" t="s">
        <v>1018</v>
      </c>
      <c r="C281" s="37" t="s">
        <v>81</v>
      </c>
      <c r="D281" s="37" t="s">
        <v>517</v>
      </c>
      <c r="E281" s="1" t="s">
        <v>9</v>
      </c>
      <c r="F281" s="1">
        <v>2</v>
      </c>
      <c r="G281" s="5">
        <v>2</v>
      </c>
      <c r="H281" s="40">
        <v>8.0599999999999991E-2</v>
      </c>
      <c r="I281" s="10">
        <v>41.570099999999996</v>
      </c>
      <c r="J281" s="5">
        <v>2</v>
      </c>
      <c r="K281" s="40">
        <v>8.0599999999999991E-2</v>
      </c>
      <c r="L281" s="10">
        <v>24.729900000000001</v>
      </c>
      <c r="M281" s="80">
        <v>2</v>
      </c>
      <c r="N281" s="40">
        <v>8.0599999999999991E-2</v>
      </c>
      <c r="O281" s="10">
        <v>19.293299999999999</v>
      </c>
      <c r="P281" s="1">
        <v>2</v>
      </c>
      <c r="Q281" s="40">
        <v>8.0599999999999991E-2</v>
      </c>
      <c r="R281" s="10">
        <v>5.4366000000000003</v>
      </c>
      <c r="S281" s="5">
        <v>2</v>
      </c>
      <c r="T281" s="40">
        <v>8.0599999999999991E-2</v>
      </c>
      <c r="U281" s="10">
        <v>66.3</v>
      </c>
      <c r="V281" s="1" t="s">
        <v>1024</v>
      </c>
    </row>
    <row r="282" spans="1:22" s="69" customFormat="1" x14ac:dyDescent="0.15">
      <c r="A282" s="7" t="s">
        <v>10</v>
      </c>
      <c r="B282" s="8" t="s">
        <v>273</v>
      </c>
      <c r="C282" s="15" t="s">
        <v>274</v>
      </c>
      <c r="D282" s="15" t="s">
        <v>846</v>
      </c>
      <c r="E282" s="1" t="s">
        <v>1579</v>
      </c>
      <c r="F282" s="1">
        <v>1</v>
      </c>
      <c r="G282" s="5">
        <v>1</v>
      </c>
      <c r="H282" s="40">
        <v>0.126</v>
      </c>
      <c r="I282" s="10">
        <v>87</v>
      </c>
      <c r="J282" s="5">
        <v>1</v>
      </c>
      <c r="K282" s="40">
        <v>0.126</v>
      </c>
      <c r="L282" s="10">
        <v>52</v>
      </c>
      <c r="M282" s="80">
        <v>1</v>
      </c>
      <c r="N282" s="40">
        <v>0.126</v>
      </c>
      <c r="O282" s="10">
        <v>13</v>
      </c>
      <c r="P282" s="1">
        <v>1</v>
      </c>
      <c r="Q282" s="40">
        <v>0.126</v>
      </c>
      <c r="R282" s="10">
        <v>39</v>
      </c>
      <c r="S282" s="5">
        <v>1</v>
      </c>
      <c r="T282" s="40">
        <v>0.126</v>
      </c>
      <c r="U282" s="10">
        <v>139</v>
      </c>
      <c r="V282" s="1" t="s">
        <v>116</v>
      </c>
    </row>
    <row r="283" spans="1:22" x14ac:dyDescent="0.15">
      <c r="A283" s="7" t="s">
        <v>10</v>
      </c>
      <c r="B283" s="8" t="s">
        <v>273</v>
      </c>
      <c r="C283" s="1" t="s">
        <v>274</v>
      </c>
      <c r="D283" s="1" t="s">
        <v>846</v>
      </c>
      <c r="E283" s="1" t="s">
        <v>1579</v>
      </c>
      <c r="F283" s="1">
        <v>1</v>
      </c>
      <c r="G283" s="5">
        <v>1</v>
      </c>
      <c r="H283" s="40">
        <v>0.13</v>
      </c>
      <c r="I283" s="10">
        <v>69.5</v>
      </c>
      <c r="J283" s="5">
        <v>1</v>
      </c>
      <c r="K283" s="40">
        <v>0.13</v>
      </c>
      <c r="L283" s="10">
        <v>55</v>
      </c>
      <c r="M283" s="80">
        <v>1</v>
      </c>
      <c r="N283" s="40">
        <v>0.13</v>
      </c>
      <c r="O283" s="10">
        <v>15.5</v>
      </c>
      <c r="P283" s="1">
        <v>1</v>
      </c>
      <c r="Q283" s="40">
        <v>0.13</v>
      </c>
      <c r="R283" s="10">
        <v>39.5</v>
      </c>
      <c r="S283" s="5">
        <v>1</v>
      </c>
      <c r="T283" s="40">
        <v>0.13</v>
      </c>
      <c r="U283" s="10">
        <v>124.5</v>
      </c>
      <c r="V283" s="1" t="s">
        <v>116</v>
      </c>
    </row>
    <row r="284" spans="1:22" x14ac:dyDescent="0.15">
      <c r="A284" s="7" t="s">
        <v>10</v>
      </c>
      <c r="B284" s="8" t="s">
        <v>273</v>
      </c>
      <c r="C284" s="1" t="s">
        <v>274</v>
      </c>
      <c r="D284" s="1" t="s">
        <v>846</v>
      </c>
      <c r="E284" s="1" t="s">
        <v>1579</v>
      </c>
      <c r="F284" s="1">
        <v>1</v>
      </c>
      <c r="G284" s="5">
        <v>1</v>
      </c>
      <c r="H284" s="40">
        <v>0.13400000000000001</v>
      </c>
      <c r="I284" s="10">
        <v>68.5</v>
      </c>
      <c r="J284" s="5">
        <v>1</v>
      </c>
      <c r="K284" s="40">
        <v>0.13400000000000001</v>
      </c>
      <c r="L284" s="10">
        <v>53</v>
      </c>
      <c r="M284" s="80">
        <v>1</v>
      </c>
      <c r="N284" s="40">
        <v>0.13400000000000001</v>
      </c>
      <c r="O284" s="10">
        <v>11</v>
      </c>
      <c r="P284" s="1">
        <v>1</v>
      </c>
      <c r="Q284" s="40">
        <v>0.13400000000000001</v>
      </c>
      <c r="R284" s="10">
        <v>42</v>
      </c>
      <c r="S284" s="5">
        <v>1</v>
      </c>
      <c r="T284" s="40">
        <v>0.13400000000000001</v>
      </c>
      <c r="U284" s="10">
        <v>121.5</v>
      </c>
      <c r="V284" s="1" t="s">
        <v>116</v>
      </c>
    </row>
    <row r="285" spans="1:22" s="69" customFormat="1" x14ac:dyDescent="0.15">
      <c r="A285" s="7" t="s">
        <v>10</v>
      </c>
      <c r="B285" s="8" t="s">
        <v>273</v>
      </c>
      <c r="C285" s="1" t="s">
        <v>274</v>
      </c>
      <c r="D285" s="1" t="s">
        <v>846</v>
      </c>
      <c r="E285" s="1" t="s">
        <v>1579</v>
      </c>
      <c r="F285" s="1">
        <v>1</v>
      </c>
      <c r="G285" s="5">
        <v>1</v>
      </c>
      <c r="H285" s="40">
        <v>0.16400000000000001</v>
      </c>
      <c r="I285" s="10">
        <v>55</v>
      </c>
      <c r="J285" s="5">
        <v>1</v>
      </c>
      <c r="K285" s="40">
        <v>0.16400000000000001</v>
      </c>
      <c r="L285" s="10">
        <v>56</v>
      </c>
      <c r="M285" s="80">
        <v>1</v>
      </c>
      <c r="N285" s="40">
        <v>0.16400000000000001</v>
      </c>
      <c r="O285" s="10">
        <v>14</v>
      </c>
      <c r="P285" s="1">
        <v>1</v>
      </c>
      <c r="Q285" s="40">
        <v>0.16400000000000001</v>
      </c>
      <c r="R285" s="10">
        <v>42</v>
      </c>
      <c r="S285" s="5">
        <v>1</v>
      </c>
      <c r="T285" s="40">
        <v>0.16400000000000001</v>
      </c>
      <c r="U285" s="10">
        <v>111</v>
      </c>
      <c r="V285" s="1" t="s">
        <v>116</v>
      </c>
    </row>
    <row r="286" spans="1:22" s="69" customFormat="1" x14ac:dyDescent="0.15">
      <c r="A286" s="7" t="s">
        <v>10</v>
      </c>
      <c r="B286" s="8" t="s">
        <v>273</v>
      </c>
      <c r="C286" s="1" t="s">
        <v>274</v>
      </c>
      <c r="D286" s="1" t="s">
        <v>846</v>
      </c>
      <c r="E286" s="1" t="s">
        <v>1579</v>
      </c>
      <c r="F286" s="1">
        <v>1</v>
      </c>
      <c r="G286" s="5">
        <v>1</v>
      </c>
      <c r="H286" s="40">
        <v>0.16800000000000001</v>
      </c>
      <c r="I286" s="10">
        <v>73</v>
      </c>
      <c r="J286" s="5">
        <v>1</v>
      </c>
      <c r="K286" s="40">
        <v>0.16800000000000001</v>
      </c>
      <c r="L286" s="10">
        <v>56</v>
      </c>
      <c r="M286" s="80">
        <v>1</v>
      </c>
      <c r="N286" s="40">
        <v>0.16800000000000001</v>
      </c>
      <c r="O286" s="10">
        <v>11</v>
      </c>
      <c r="P286" s="1">
        <v>1</v>
      </c>
      <c r="Q286" s="40">
        <v>0.16800000000000001</v>
      </c>
      <c r="R286" s="10">
        <v>45</v>
      </c>
      <c r="S286" s="5">
        <v>1</v>
      </c>
      <c r="T286" s="40">
        <v>0.16800000000000001</v>
      </c>
      <c r="U286" s="10">
        <v>129</v>
      </c>
      <c r="V286" s="1" t="s">
        <v>116</v>
      </c>
    </row>
    <row r="287" spans="1:22" s="69" customFormat="1" x14ac:dyDescent="0.15">
      <c r="A287" s="7" t="s">
        <v>10</v>
      </c>
      <c r="B287" s="8" t="s">
        <v>273</v>
      </c>
      <c r="C287" s="1" t="s">
        <v>274</v>
      </c>
      <c r="D287" s="1" t="s">
        <v>846</v>
      </c>
      <c r="E287" s="1" t="s">
        <v>1579</v>
      </c>
      <c r="F287" s="1">
        <v>1</v>
      </c>
      <c r="G287" s="5">
        <v>1</v>
      </c>
      <c r="H287" s="40">
        <v>0.13400000000000001</v>
      </c>
      <c r="I287" s="10">
        <v>66</v>
      </c>
      <c r="J287" s="5">
        <v>1</v>
      </c>
      <c r="K287" s="40">
        <v>0.13400000000000001</v>
      </c>
      <c r="L287" s="10">
        <v>61</v>
      </c>
      <c r="M287" s="80">
        <v>1</v>
      </c>
      <c r="N287" s="40">
        <v>0.13400000000000001</v>
      </c>
      <c r="O287" s="10">
        <v>15</v>
      </c>
      <c r="P287" s="1">
        <v>1</v>
      </c>
      <c r="Q287" s="40">
        <v>0.13400000000000001</v>
      </c>
      <c r="R287" s="10">
        <v>46</v>
      </c>
      <c r="S287" s="5">
        <v>1</v>
      </c>
      <c r="T287" s="40">
        <v>0.13400000000000001</v>
      </c>
      <c r="U287" s="10">
        <v>127</v>
      </c>
      <c r="V287" s="1" t="s">
        <v>116</v>
      </c>
    </row>
    <row r="288" spans="1:22" s="69" customFormat="1" x14ac:dyDescent="0.15">
      <c r="A288" s="7" t="s">
        <v>10</v>
      </c>
      <c r="B288" s="8" t="s">
        <v>273</v>
      </c>
      <c r="C288" s="3" t="s">
        <v>274</v>
      </c>
      <c r="D288" s="1" t="s">
        <v>846</v>
      </c>
      <c r="E288" s="1" t="s">
        <v>1579</v>
      </c>
      <c r="F288" s="3">
        <v>1</v>
      </c>
      <c r="G288" s="5">
        <v>1</v>
      </c>
      <c r="H288" s="40">
        <v>0.214</v>
      </c>
      <c r="I288" s="9">
        <v>92</v>
      </c>
      <c r="J288" s="5">
        <v>1</v>
      </c>
      <c r="K288" s="40">
        <v>0.214</v>
      </c>
      <c r="L288" s="10">
        <v>64</v>
      </c>
      <c r="M288" s="80">
        <v>1</v>
      </c>
      <c r="N288" s="40">
        <v>0.214</v>
      </c>
      <c r="O288" s="9">
        <v>16</v>
      </c>
      <c r="P288" s="1">
        <v>1</v>
      </c>
      <c r="Q288" s="40">
        <v>0.214</v>
      </c>
      <c r="R288" s="9">
        <v>48</v>
      </c>
      <c r="S288" s="5">
        <v>1</v>
      </c>
      <c r="T288" s="40">
        <v>0.214</v>
      </c>
      <c r="U288" s="10">
        <v>156</v>
      </c>
      <c r="V288" s="3" t="s">
        <v>116</v>
      </c>
    </row>
    <row r="289" spans="1:22" s="69" customFormat="1" x14ac:dyDescent="0.15">
      <c r="A289" s="7" t="s">
        <v>10</v>
      </c>
      <c r="B289" s="8" t="s">
        <v>273</v>
      </c>
      <c r="C289" s="1" t="s">
        <v>274</v>
      </c>
      <c r="D289" s="1" t="s">
        <v>846</v>
      </c>
      <c r="E289" s="1" t="s">
        <v>1579</v>
      </c>
      <c r="F289" s="1">
        <v>1</v>
      </c>
      <c r="G289" s="5">
        <v>1</v>
      </c>
      <c r="H289" s="40">
        <v>0.154</v>
      </c>
      <c r="I289" s="10">
        <v>74</v>
      </c>
      <c r="J289" s="5">
        <v>1</v>
      </c>
      <c r="K289" s="40">
        <v>0.154</v>
      </c>
      <c r="L289" s="10">
        <v>62.5</v>
      </c>
      <c r="M289" s="80">
        <v>1</v>
      </c>
      <c r="N289" s="40">
        <v>0.154</v>
      </c>
      <c r="O289" s="10">
        <v>14</v>
      </c>
      <c r="P289" s="1">
        <v>1</v>
      </c>
      <c r="Q289" s="40">
        <v>0.154</v>
      </c>
      <c r="R289" s="10">
        <v>48.5</v>
      </c>
      <c r="S289" s="5">
        <v>1</v>
      </c>
      <c r="T289" s="40">
        <v>0.154</v>
      </c>
      <c r="U289" s="10">
        <v>136.5</v>
      </c>
      <c r="V289" s="1" t="s">
        <v>116</v>
      </c>
    </row>
    <row r="290" spans="1:22" s="69" customFormat="1" x14ac:dyDescent="0.15">
      <c r="A290" s="7" t="s">
        <v>10</v>
      </c>
      <c r="B290" s="8" t="s">
        <v>273</v>
      </c>
      <c r="C290" s="1" t="s">
        <v>274</v>
      </c>
      <c r="D290" s="1" t="s">
        <v>846</v>
      </c>
      <c r="E290" s="1" t="s">
        <v>1579</v>
      </c>
      <c r="F290" s="1">
        <v>1</v>
      </c>
      <c r="G290" s="5">
        <v>1</v>
      </c>
      <c r="H290" s="40">
        <v>0.16900000000000001</v>
      </c>
      <c r="I290" s="10">
        <v>59</v>
      </c>
      <c r="J290" s="5">
        <v>1</v>
      </c>
      <c r="K290" s="40">
        <v>0.16900000000000001</v>
      </c>
      <c r="L290" s="10">
        <v>68</v>
      </c>
      <c r="M290" s="80">
        <v>1</v>
      </c>
      <c r="N290" s="40">
        <v>0.16900000000000001</v>
      </c>
      <c r="O290" s="10">
        <v>17</v>
      </c>
      <c r="P290" s="1">
        <v>1</v>
      </c>
      <c r="Q290" s="40">
        <v>0.16900000000000001</v>
      </c>
      <c r="R290" s="10">
        <v>51</v>
      </c>
      <c r="S290" s="5">
        <v>1</v>
      </c>
      <c r="T290" s="40">
        <v>0.16900000000000001</v>
      </c>
      <c r="U290" s="10">
        <v>127</v>
      </c>
      <c r="V290" s="1" t="s">
        <v>116</v>
      </c>
    </row>
    <row r="291" spans="1:22" s="69" customFormat="1" x14ac:dyDescent="0.15">
      <c r="A291" s="7" t="s">
        <v>10</v>
      </c>
      <c r="B291" s="8" t="s">
        <v>273</v>
      </c>
      <c r="C291" s="1" t="s">
        <v>274</v>
      </c>
      <c r="D291" s="1" t="s">
        <v>846</v>
      </c>
      <c r="E291" s="1" t="s">
        <v>1579</v>
      </c>
      <c r="F291" s="1">
        <v>1</v>
      </c>
      <c r="G291" s="5">
        <v>1</v>
      </c>
      <c r="H291" s="40">
        <v>0.21199999999999999</v>
      </c>
      <c r="I291" s="10">
        <v>62</v>
      </c>
      <c r="J291" s="5">
        <v>1</v>
      </c>
      <c r="K291" s="40">
        <v>0.21199999999999999</v>
      </c>
      <c r="L291" s="10">
        <v>66</v>
      </c>
      <c r="M291" s="80">
        <v>1</v>
      </c>
      <c r="N291" s="40">
        <v>0.21199999999999999</v>
      </c>
      <c r="O291" s="10">
        <v>14</v>
      </c>
      <c r="P291" s="1">
        <v>1</v>
      </c>
      <c r="Q291" s="40">
        <v>0.21199999999999999</v>
      </c>
      <c r="R291" s="10">
        <v>52</v>
      </c>
      <c r="S291" s="5">
        <v>1</v>
      </c>
      <c r="T291" s="40">
        <v>0.21199999999999999</v>
      </c>
      <c r="U291" s="10">
        <v>128</v>
      </c>
      <c r="V291" s="1" t="s">
        <v>116</v>
      </c>
    </row>
    <row r="292" spans="1:22" s="69" customFormat="1" x14ac:dyDescent="0.15">
      <c r="A292" s="11" t="s">
        <v>10</v>
      </c>
      <c r="B292" s="12" t="s">
        <v>22</v>
      </c>
      <c r="C292" s="3" t="s">
        <v>275</v>
      </c>
      <c r="D292" s="3" t="s">
        <v>995</v>
      </c>
      <c r="E292" s="3" t="s">
        <v>16</v>
      </c>
      <c r="F292" s="3">
        <v>1</v>
      </c>
      <c r="G292" s="146">
        <v>1</v>
      </c>
      <c r="H292" s="40">
        <v>5.46</v>
      </c>
      <c r="I292" s="9">
        <v>414.17</v>
      </c>
      <c r="J292" s="146">
        <v>1</v>
      </c>
      <c r="K292" s="40">
        <v>5.46</v>
      </c>
      <c r="L292" s="9">
        <v>208.73999999999998</v>
      </c>
      <c r="M292" s="86">
        <v>1</v>
      </c>
      <c r="N292" s="40">
        <v>5.46</v>
      </c>
      <c r="O292" s="9">
        <v>35.229999999999997</v>
      </c>
      <c r="P292" s="86">
        <v>1</v>
      </c>
      <c r="Q292" s="40">
        <v>5.46</v>
      </c>
      <c r="R292" s="9">
        <v>173.51</v>
      </c>
      <c r="S292" s="146">
        <v>1</v>
      </c>
      <c r="T292" s="40">
        <v>5.46</v>
      </c>
      <c r="U292" s="10">
        <v>622.91</v>
      </c>
      <c r="V292" s="3" t="s">
        <v>8</v>
      </c>
    </row>
    <row r="293" spans="1:22" s="69" customFormat="1" x14ac:dyDescent="0.15">
      <c r="A293" s="7" t="s">
        <v>10</v>
      </c>
      <c r="B293" s="8" t="s">
        <v>22</v>
      </c>
      <c r="C293" s="1" t="s">
        <v>1530</v>
      </c>
      <c r="D293" s="1" t="s">
        <v>1531</v>
      </c>
      <c r="E293" s="3" t="s">
        <v>16</v>
      </c>
      <c r="F293" s="1">
        <v>1</v>
      </c>
      <c r="G293" s="146">
        <v>1</v>
      </c>
      <c r="H293" s="40">
        <v>3.52</v>
      </c>
      <c r="I293" s="10">
        <v>477.28</v>
      </c>
      <c r="J293" s="146">
        <v>1</v>
      </c>
      <c r="K293" s="40">
        <v>3.52</v>
      </c>
      <c r="L293" s="22">
        <v>276.51</v>
      </c>
      <c r="M293" s="94">
        <v>1</v>
      </c>
      <c r="N293" s="46">
        <v>3.52</v>
      </c>
      <c r="O293" s="22">
        <v>35.659999999999997</v>
      </c>
      <c r="P293" s="134">
        <v>1</v>
      </c>
      <c r="Q293" s="204">
        <v>3.52</v>
      </c>
      <c r="R293" s="10">
        <v>240.85</v>
      </c>
      <c r="S293" s="173">
        <v>1</v>
      </c>
      <c r="T293" s="77">
        <v>3.52</v>
      </c>
      <c r="U293" s="22">
        <v>753.79</v>
      </c>
      <c r="V293" s="1" t="s">
        <v>8</v>
      </c>
    </row>
    <row r="294" spans="1:22" s="69" customFormat="1" x14ac:dyDescent="0.15">
      <c r="A294" s="11" t="s">
        <v>5</v>
      </c>
      <c r="B294" s="12" t="s">
        <v>61</v>
      </c>
      <c r="C294" s="3" t="s">
        <v>82</v>
      </c>
      <c r="D294" s="3" t="s">
        <v>409</v>
      </c>
      <c r="E294" s="3" t="s">
        <v>16</v>
      </c>
      <c r="F294" s="3">
        <v>1</v>
      </c>
      <c r="G294" s="146">
        <v>1</v>
      </c>
      <c r="H294" s="40">
        <v>22</v>
      </c>
      <c r="I294" s="13">
        <v>245.38</v>
      </c>
      <c r="J294" s="146">
        <v>1</v>
      </c>
      <c r="K294" s="40">
        <v>22</v>
      </c>
      <c r="L294" s="13">
        <v>55.4</v>
      </c>
      <c r="M294" s="86">
        <v>1</v>
      </c>
      <c r="N294" s="40">
        <v>22</v>
      </c>
      <c r="O294" s="9">
        <v>6.79</v>
      </c>
      <c r="P294" s="86">
        <v>1</v>
      </c>
      <c r="Q294" s="40">
        <v>22</v>
      </c>
      <c r="R294" s="13">
        <v>48.61</v>
      </c>
      <c r="S294" s="146">
        <v>1</v>
      </c>
      <c r="T294" s="40">
        <v>22</v>
      </c>
      <c r="U294" s="10">
        <v>300.77999999999997</v>
      </c>
      <c r="V294" s="3" t="s">
        <v>885</v>
      </c>
    </row>
    <row r="295" spans="1:22" s="69" customFormat="1" x14ac:dyDescent="0.15">
      <c r="A295" s="11" t="s">
        <v>5</v>
      </c>
      <c r="B295" s="12" t="s">
        <v>61</v>
      </c>
      <c r="C295" s="3" t="s">
        <v>82</v>
      </c>
      <c r="D295" s="3" t="s">
        <v>409</v>
      </c>
      <c r="E295" s="3" t="s">
        <v>16</v>
      </c>
      <c r="F295" s="3">
        <v>1</v>
      </c>
      <c r="G295" s="146">
        <v>1</v>
      </c>
      <c r="H295" s="40">
        <v>18</v>
      </c>
      <c r="I295" s="9">
        <v>235.57</v>
      </c>
      <c r="J295" s="146">
        <v>1</v>
      </c>
      <c r="K295" s="40">
        <v>18</v>
      </c>
      <c r="L295" s="9">
        <v>50.45</v>
      </c>
      <c r="M295" s="86">
        <v>1</v>
      </c>
      <c r="N295" s="40">
        <v>18</v>
      </c>
      <c r="O295" s="9">
        <v>11.25</v>
      </c>
      <c r="P295" s="86">
        <v>1</v>
      </c>
      <c r="Q295" s="40">
        <v>18</v>
      </c>
      <c r="R295" s="9">
        <v>39.200000000000003</v>
      </c>
      <c r="S295" s="146">
        <v>1</v>
      </c>
      <c r="T295" s="40">
        <v>18</v>
      </c>
      <c r="U295" s="10">
        <v>286.02</v>
      </c>
      <c r="V295" s="3" t="s">
        <v>885</v>
      </c>
    </row>
    <row r="296" spans="1:22" s="69" customFormat="1" x14ac:dyDescent="0.15">
      <c r="A296" s="11" t="s">
        <v>10</v>
      </c>
      <c r="B296" s="12" t="s">
        <v>75</v>
      </c>
      <c r="C296" s="15" t="s">
        <v>389</v>
      </c>
      <c r="D296" s="15" t="s">
        <v>1000</v>
      </c>
      <c r="E296" s="15" t="s">
        <v>16</v>
      </c>
      <c r="F296" s="15">
        <v>1</v>
      </c>
      <c r="G296" s="151">
        <v>1</v>
      </c>
      <c r="H296" s="40">
        <v>1.3</v>
      </c>
      <c r="I296" s="20">
        <v>184.66</v>
      </c>
      <c r="J296" s="151">
        <v>1</v>
      </c>
      <c r="K296" s="40">
        <v>1.3</v>
      </c>
      <c r="L296" s="20">
        <v>111.15</v>
      </c>
      <c r="M296" s="94">
        <v>1</v>
      </c>
      <c r="N296" s="40">
        <v>1.3</v>
      </c>
      <c r="O296" s="20">
        <v>14.14</v>
      </c>
      <c r="P296" s="94">
        <v>1</v>
      </c>
      <c r="Q296" s="40">
        <v>1.3</v>
      </c>
      <c r="R296" s="22">
        <v>97.01</v>
      </c>
      <c r="S296" s="151">
        <v>1</v>
      </c>
      <c r="T296" s="40">
        <v>1.3</v>
      </c>
      <c r="U296" s="10">
        <v>295.81</v>
      </c>
      <c r="V296" s="3" t="s">
        <v>8</v>
      </c>
    </row>
    <row r="297" spans="1:22" s="69" customFormat="1" x14ac:dyDescent="0.15">
      <c r="A297" s="7" t="s">
        <v>630</v>
      </c>
      <c r="B297" s="8" t="s">
        <v>17</v>
      </c>
      <c r="C297" s="28" t="s">
        <v>1199</v>
      </c>
      <c r="D297" s="28" t="s">
        <v>714</v>
      </c>
      <c r="E297" s="28" t="s">
        <v>25</v>
      </c>
      <c r="F297" s="28">
        <v>2</v>
      </c>
      <c r="G297" s="153">
        <v>2</v>
      </c>
      <c r="H297" s="40">
        <v>77.75</v>
      </c>
      <c r="I297" s="32">
        <v>720.5</v>
      </c>
      <c r="J297" s="153">
        <v>2</v>
      </c>
      <c r="K297" s="40">
        <v>77.75</v>
      </c>
      <c r="L297" s="10">
        <v>464</v>
      </c>
      <c r="M297" s="112">
        <v>2</v>
      </c>
      <c r="N297" s="40">
        <v>77.75</v>
      </c>
      <c r="O297" s="22">
        <v>34</v>
      </c>
      <c r="P297" s="28">
        <v>2</v>
      </c>
      <c r="Q297" s="40">
        <v>77.75</v>
      </c>
      <c r="R297" s="22">
        <v>430</v>
      </c>
      <c r="S297" s="153">
        <v>2</v>
      </c>
      <c r="T297" s="77">
        <v>77.75</v>
      </c>
      <c r="U297" s="10">
        <v>1184.5</v>
      </c>
      <c r="V297" s="29" t="s">
        <v>896</v>
      </c>
    </row>
    <row r="298" spans="1:22" s="69" customFormat="1" x14ac:dyDescent="0.15">
      <c r="A298" s="7" t="s">
        <v>630</v>
      </c>
      <c r="B298" s="8" t="s">
        <v>17</v>
      </c>
      <c r="C298" s="28" t="s">
        <v>1199</v>
      </c>
      <c r="D298" s="28" t="s">
        <v>714</v>
      </c>
      <c r="E298" s="3" t="s">
        <v>18</v>
      </c>
      <c r="F298" s="3">
        <v>12</v>
      </c>
      <c r="G298" s="4">
        <v>12</v>
      </c>
      <c r="H298" s="40">
        <v>67</v>
      </c>
      <c r="I298" s="9">
        <v>1450</v>
      </c>
      <c r="J298" s="4">
        <v>12</v>
      </c>
      <c r="K298" s="40">
        <v>67</v>
      </c>
      <c r="L298" s="10">
        <v>704</v>
      </c>
      <c r="M298" s="114">
        <v>12</v>
      </c>
      <c r="N298" s="40">
        <v>67</v>
      </c>
      <c r="O298" s="10">
        <v>32</v>
      </c>
      <c r="P298" s="3">
        <v>12</v>
      </c>
      <c r="Q298" s="40">
        <v>67</v>
      </c>
      <c r="R298" s="10">
        <v>672</v>
      </c>
      <c r="S298" s="4">
        <v>12</v>
      </c>
      <c r="T298" s="77">
        <v>67</v>
      </c>
      <c r="U298" s="10">
        <v>2154</v>
      </c>
      <c r="V298" s="1" t="s">
        <v>26</v>
      </c>
    </row>
    <row r="299" spans="1:22" s="69" customFormat="1" x14ac:dyDescent="0.15">
      <c r="A299" s="11" t="s">
        <v>10</v>
      </c>
      <c r="B299" s="12" t="s">
        <v>83</v>
      </c>
      <c r="C299" s="3" t="s">
        <v>84</v>
      </c>
      <c r="D299" s="3" t="s">
        <v>1001</v>
      </c>
      <c r="E299" s="3" t="s">
        <v>16</v>
      </c>
      <c r="F299" s="3">
        <v>1</v>
      </c>
      <c r="G299" s="146">
        <v>1</v>
      </c>
      <c r="H299" s="40">
        <v>4.0999999999999996</v>
      </c>
      <c r="I299" s="13">
        <v>645.12</v>
      </c>
      <c r="J299" s="146">
        <v>1</v>
      </c>
      <c r="K299" s="40">
        <v>4.0999999999999996</v>
      </c>
      <c r="L299" s="13">
        <v>186.99</v>
      </c>
      <c r="M299" s="86">
        <v>1</v>
      </c>
      <c r="N299" s="40">
        <v>4.0999999999999996</v>
      </c>
      <c r="O299" s="13">
        <v>21.66</v>
      </c>
      <c r="P299" s="86">
        <v>1</v>
      </c>
      <c r="Q299" s="40">
        <v>4.0999999999999996</v>
      </c>
      <c r="R299" s="9">
        <v>165.33</v>
      </c>
      <c r="S299" s="146">
        <v>1</v>
      </c>
      <c r="T299" s="40">
        <v>4.0999999999999996</v>
      </c>
      <c r="U299" s="10">
        <v>832.11</v>
      </c>
      <c r="V299" s="3" t="s">
        <v>8</v>
      </c>
    </row>
    <row r="300" spans="1:22" x14ac:dyDescent="0.15">
      <c r="A300" s="7" t="s">
        <v>10</v>
      </c>
      <c r="B300" s="8" t="s">
        <v>83</v>
      </c>
      <c r="C300" s="3" t="s">
        <v>508</v>
      </c>
      <c r="D300" s="3" t="s">
        <v>509</v>
      </c>
      <c r="E300" s="3" t="s">
        <v>9</v>
      </c>
      <c r="F300" s="3">
        <v>10</v>
      </c>
      <c r="G300" s="4">
        <v>10</v>
      </c>
      <c r="H300" s="40">
        <v>2.2692809999999999</v>
      </c>
      <c r="I300" s="9">
        <v>700.16</v>
      </c>
      <c r="J300" s="4">
        <v>10</v>
      </c>
      <c r="K300" s="40">
        <v>2.2692809999999999</v>
      </c>
      <c r="L300" s="9">
        <v>139.57</v>
      </c>
      <c r="M300" s="114">
        <v>10</v>
      </c>
      <c r="N300" s="40">
        <v>2.2692809999999999</v>
      </c>
      <c r="O300" s="9">
        <v>22.47</v>
      </c>
      <c r="P300" s="3">
        <v>10</v>
      </c>
      <c r="Q300" s="40">
        <v>2.2692809999999999</v>
      </c>
      <c r="R300" s="10">
        <v>117.1</v>
      </c>
      <c r="S300" s="4">
        <v>10</v>
      </c>
      <c r="T300" s="40">
        <v>2.2692809999999999</v>
      </c>
      <c r="U300" s="10">
        <v>839.73</v>
      </c>
      <c r="V300" s="3" t="s">
        <v>957</v>
      </c>
    </row>
    <row r="301" spans="1:22" x14ac:dyDescent="0.15">
      <c r="A301" s="11" t="s">
        <v>10</v>
      </c>
      <c r="B301" s="12" t="s">
        <v>83</v>
      </c>
      <c r="C301" s="3" t="s">
        <v>508</v>
      </c>
      <c r="D301" s="3" t="s">
        <v>509</v>
      </c>
      <c r="E301" s="3" t="s">
        <v>16</v>
      </c>
      <c r="F301" s="3">
        <v>1</v>
      </c>
      <c r="G301" s="4">
        <v>1</v>
      </c>
      <c r="H301" s="40">
        <v>3.4</v>
      </c>
      <c r="I301" s="13">
        <v>1021</v>
      </c>
      <c r="J301" s="4">
        <v>1</v>
      </c>
      <c r="K301" s="40">
        <v>3.4</v>
      </c>
      <c r="L301" s="13">
        <v>115</v>
      </c>
      <c r="M301" s="114">
        <v>1</v>
      </c>
      <c r="N301" s="40">
        <v>3.4</v>
      </c>
      <c r="O301" s="13">
        <v>17.5</v>
      </c>
      <c r="P301" s="3">
        <v>1</v>
      </c>
      <c r="Q301" s="40">
        <v>3.4</v>
      </c>
      <c r="R301" s="9">
        <v>97.5</v>
      </c>
      <c r="S301" s="4">
        <v>1</v>
      </c>
      <c r="T301" s="40">
        <v>3.4</v>
      </c>
      <c r="U301" s="10">
        <v>1136</v>
      </c>
      <c r="V301" s="3" t="s">
        <v>8</v>
      </c>
    </row>
    <row r="302" spans="1:22" x14ac:dyDescent="0.15">
      <c r="A302" s="11" t="s">
        <v>10</v>
      </c>
      <c r="B302" s="12" t="s">
        <v>83</v>
      </c>
      <c r="C302" s="3" t="s">
        <v>85</v>
      </c>
      <c r="D302" s="3" t="s">
        <v>1002</v>
      </c>
      <c r="E302" s="3" t="s">
        <v>16</v>
      </c>
      <c r="F302" s="3">
        <v>1</v>
      </c>
      <c r="G302" s="4">
        <v>1</v>
      </c>
      <c r="H302" s="40">
        <v>3.4</v>
      </c>
      <c r="I302" s="13">
        <v>521.87</v>
      </c>
      <c r="J302" s="4">
        <v>1</v>
      </c>
      <c r="K302" s="40">
        <v>3.4</v>
      </c>
      <c r="L302" s="13">
        <v>131.38999999999999</v>
      </c>
      <c r="M302" s="114">
        <v>1</v>
      </c>
      <c r="N302" s="40">
        <v>3.4</v>
      </c>
      <c r="O302" s="13">
        <v>19.420000000000002</v>
      </c>
      <c r="P302" s="3">
        <v>1</v>
      </c>
      <c r="Q302" s="40">
        <v>3.4</v>
      </c>
      <c r="R302" s="9">
        <v>111.97</v>
      </c>
      <c r="S302" s="4">
        <v>1</v>
      </c>
      <c r="T302" s="40">
        <v>3.4</v>
      </c>
      <c r="U302" s="10">
        <v>653.26</v>
      </c>
      <c r="V302" s="3" t="s">
        <v>8</v>
      </c>
    </row>
    <row r="303" spans="1:22" x14ac:dyDescent="0.15">
      <c r="A303" s="7" t="s">
        <v>32</v>
      </c>
      <c r="B303" s="8" t="s">
        <v>617</v>
      </c>
      <c r="C303" s="3" t="s">
        <v>618</v>
      </c>
      <c r="D303" s="3" t="s">
        <v>619</v>
      </c>
      <c r="E303" s="1" t="s">
        <v>16</v>
      </c>
      <c r="F303" s="3">
        <v>1</v>
      </c>
      <c r="G303" s="4">
        <v>1</v>
      </c>
      <c r="H303" s="40">
        <v>1E-3</v>
      </c>
      <c r="I303" s="9">
        <v>144.5</v>
      </c>
      <c r="J303" s="4">
        <v>1</v>
      </c>
      <c r="K303" s="40">
        <v>1E-3</v>
      </c>
      <c r="L303" s="9">
        <v>75</v>
      </c>
      <c r="M303" s="114">
        <v>1</v>
      </c>
      <c r="N303" s="40">
        <v>1E-3</v>
      </c>
      <c r="O303" s="9">
        <v>9</v>
      </c>
      <c r="P303" s="3">
        <v>1</v>
      </c>
      <c r="Q303" s="40">
        <v>1E-3</v>
      </c>
      <c r="R303" s="10">
        <v>66</v>
      </c>
      <c r="S303" s="4">
        <v>1</v>
      </c>
      <c r="T303" s="40">
        <v>1E-3</v>
      </c>
      <c r="U303" s="10">
        <v>219.5</v>
      </c>
      <c r="V303" s="1" t="s">
        <v>948</v>
      </c>
    </row>
    <row r="304" spans="1:22" x14ac:dyDescent="0.15">
      <c r="A304" s="7" t="s">
        <v>10</v>
      </c>
      <c r="B304" s="8" t="s">
        <v>46</v>
      </c>
      <c r="C304" s="3" t="s">
        <v>867</v>
      </c>
      <c r="D304" s="3" t="s">
        <v>687</v>
      </c>
      <c r="E304" s="3" t="s">
        <v>9</v>
      </c>
      <c r="F304" s="3">
        <v>3</v>
      </c>
      <c r="G304" s="146">
        <v>3</v>
      </c>
      <c r="H304" s="40">
        <v>7.1999999999999995E-2</v>
      </c>
      <c r="I304" s="10">
        <v>36.5</v>
      </c>
      <c r="J304" s="146"/>
      <c r="K304" s="40"/>
      <c r="L304" s="10"/>
      <c r="M304" s="86"/>
      <c r="N304" s="40"/>
      <c r="O304" s="10"/>
      <c r="P304" s="86"/>
      <c r="Q304" s="40"/>
      <c r="R304" s="10"/>
      <c r="S304" s="146"/>
      <c r="T304" s="40"/>
      <c r="U304" s="10"/>
      <c r="V304" s="3" t="s">
        <v>910</v>
      </c>
    </row>
    <row r="305" spans="1:22" x14ac:dyDescent="0.15">
      <c r="A305" s="7" t="s">
        <v>127</v>
      </c>
      <c r="B305" s="8" t="s">
        <v>353</v>
      </c>
      <c r="C305" s="3" t="s">
        <v>832</v>
      </c>
      <c r="D305" s="3" t="s">
        <v>831</v>
      </c>
      <c r="E305" s="1" t="s">
        <v>16</v>
      </c>
      <c r="F305" s="1">
        <v>1</v>
      </c>
      <c r="G305" s="146">
        <v>1</v>
      </c>
      <c r="H305" s="40">
        <v>1.6</v>
      </c>
      <c r="I305" s="10">
        <v>207</v>
      </c>
      <c r="J305" s="146">
        <v>1</v>
      </c>
      <c r="K305" s="40">
        <v>1.6</v>
      </c>
      <c r="L305" s="10">
        <v>139.5</v>
      </c>
      <c r="M305" s="86">
        <v>1</v>
      </c>
      <c r="N305" s="40">
        <v>1.6</v>
      </c>
      <c r="O305" s="10">
        <v>9</v>
      </c>
      <c r="P305" s="86">
        <v>1</v>
      </c>
      <c r="Q305" s="40">
        <v>1.6</v>
      </c>
      <c r="R305" s="10">
        <v>130.5</v>
      </c>
      <c r="S305" s="146">
        <v>1</v>
      </c>
      <c r="T305" s="40">
        <v>1.6</v>
      </c>
      <c r="U305" s="10">
        <v>346.5</v>
      </c>
      <c r="V305" s="3" t="s">
        <v>929</v>
      </c>
    </row>
    <row r="306" spans="1:22" x14ac:dyDescent="0.15">
      <c r="A306" s="7" t="s">
        <v>127</v>
      </c>
      <c r="B306" s="8" t="s">
        <v>353</v>
      </c>
      <c r="C306" s="3" t="s">
        <v>832</v>
      </c>
      <c r="D306" s="3" t="s">
        <v>831</v>
      </c>
      <c r="E306" s="1" t="s">
        <v>16</v>
      </c>
      <c r="F306" s="1">
        <v>1</v>
      </c>
      <c r="G306" s="146">
        <v>1</v>
      </c>
      <c r="H306" s="40">
        <v>1.7</v>
      </c>
      <c r="I306" s="10">
        <v>199.5</v>
      </c>
      <c r="J306" s="146">
        <v>1</v>
      </c>
      <c r="K306" s="40">
        <v>1.7</v>
      </c>
      <c r="L306" s="10">
        <v>124</v>
      </c>
      <c r="M306" s="86">
        <v>1</v>
      </c>
      <c r="N306" s="40">
        <v>1.7</v>
      </c>
      <c r="O306" s="10">
        <v>7.5</v>
      </c>
      <c r="P306" s="86">
        <v>1</v>
      </c>
      <c r="Q306" s="40">
        <v>1.7</v>
      </c>
      <c r="R306" s="10">
        <v>116.5</v>
      </c>
      <c r="S306" s="146">
        <v>1</v>
      </c>
      <c r="T306" s="40">
        <v>1.7</v>
      </c>
      <c r="U306" s="10">
        <v>323.5</v>
      </c>
      <c r="V306" s="3" t="s">
        <v>929</v>
      </c>
    </row>
    <row r="307" spans="1:22" x14ac:dyDescent="0.15">
      <c r="A307" s="7" t="s">
        <v>127</v>
      </c>
      <c r="B307" s="8" t="s">
        <v>353</v>
      </c>
      <c r="C307" s="3" t="s">
        <v>829</v>
      </c>
      <c r="D307" s="3" t="s">
        <v>830</v>
      </c>
      <c r="E307" s="3" t="s">
        <v>16</v>
      </c>
      <c r="F307" s="3">
        <v>1</v>
      </c>
      <c r="G307" s="146">
        <v>1</v>
      </c>
      <c r="H307" s="40">
        <v>1.5</v>
      </c>
      <c r="I307" s="9">
        <v>94</v>
      </c>
      <c r="J307" s="146">
        <v>1</v>
      </c>
      <c r="K307" s="40">
        <v>1.5</v>
      </c>
      <c r="L307" s="9">
        <v>87.899999999999991</v>
      </c>
      <c r="M307" s="86">
        <v>1</v>
      </c>
      <c r="N307" s="40">
        <v>1.5</v>
      </c>
      <c r="O307" s="9">
        <v>5.3</v>
      </c>
      <c r="P307" s="86">
        <v>1</v>
      </c>
      <c r="Q307" s="40">
        <v>1.5</v>
      </c>
      <c r="R307" s="10">
        <v>82.6</v>
      </c>
      <c r="S307" s="146">
        <v>1</v>
      </c>
      <c r="T307" s="40">
        <v>1.5</v>
      </c>
      <c r="U307" s="10">
        <v>181.89999999999998</v>
      </c>
      <c r="V307" s="3" t="s">
        <v>929</v>
      </c>
    </row>
    <row r="308" spans="1:22" x14ac:dyDescent="0.15">
      <c r="A308" s="7" t="s">
        <v>127</v>
      </c>
      <c r="B308" s="8" t="s">
        <v>353</v>
      </c>
      <c r="C308" s="3" t="s">
        <v>829</v>
      </c>
      <c r="D308" s="3" t="s">
        <v>830</v>
      </c>
      <c r="E308" s="3" t="s">
        <v>16</v>
      </c>
      <c r="F308" s="3">
        <v>1</v>
      </c>
      <c r="G308" s="146">
        <v>1</v>
      </c>
      <c r="H308" s="40">
        <v>2.3849999999999998</v>
      </c>
      <c r="I308" s="9">
        <v>176</v>
      </c>
      <c r="J308" s="146">
        <v>1</v>
      </c>
      <c r="K308" s="40">
        <v>2.3849999999999998</v>
      </c>
      <c r="L308" s="9">
        <v>115.8</v>
      </c>
      <c r="M308" s="86">
        <v>1</v>
      </c>
      <c r="N308" s="40">
        <v>2.3849999999999998</v>
      </c>
      <c r="O308" s="9">
        <v>9</v>
      </c>
      <c r="P308" s="86">
        <v>1</v>
      </c>
      <c r="Q308" s="40">
        <v>2.3849999999999998</v>
      </c>
      <c r="R308" s="10">
        <v>106.8</v>
      </c>
      <c r="S308" s="146">
        <v>1</v>
      </c>
      <c r="T308" s="40">
        <v>2.3849999999999998</v>
      </c>
      <c r="U308" s="10">
        <v>291.8</v>
      </c>
      <c r="V308" s="3" t="s">
        <v>929</v>
      </c>
    </row>
    <row r="309" spans="1:22" x14ac:dyDescent="0.15">
      <c r="A309" s="7" t="s">
        <v>10</v>
      </c>
      <c r="B309" s="8" t="s">
        <v>263</v>
      </c>
      <c r="C309" s="3" t="s">
        <v>278</v>
      </c>
      <c r="D309" s="3" t="s">
        <v>810</v>
      </c>
      <c r="E309" s="3" t="s">
        <v>9</v>
      </c>
      <c r="F309" s="3">
        <v>2</v>
      </c>
      <c r="G309" s="4"/>
      <c r="H309" s="40"/>
      <c r="I309" s="9"/>
      <c r="J309" s="4"/>
      <c r="K309" s="40"/>
      <c r="L309" s="9"/>
      <c r="M309" s="114"/>
      <c r="N309" s="40"/>
      <c r="O309" s="9"/>
      <c r="P309" s="3"/>
      <c r="Q309" s="40"/>
      <c r="R309" s="9"/>
      <c r="S309" s="4">
        <v>2</v>
      </c>
      <c r="T309" s="40">
        <v>5.4999999999999997E-3</v>
      </c>
      <c r="U309" s="10">
        <v>17.05</v>
      </c>
      <c r="V309" s="3" t="s">
        <v>926</v>
      </c>
    </row>
    <row r="310" spans="1:22" x14ac:dyDescent="0.15">
      <c r="A310" s="7" t="s">
        <v>10</v>
      </c>
      <c r="B310" s="8" t="s">
        <v>11</v>
      </c>
      <c r="C310" s="17" t="s">
        <v>86</v>
      </c>
      <c r="D310" s="17" t="s">
        <v>1019</v>
      </c>
      <c r="E310" s="1" t="s">
        <v>9</v>
      </c>
      <c r="F310" s="1">
        <v>1</v>
      </c>
      <c r="G310" s="146">
        <v>1</v>
      </c>
      <c r="H310" s="40">
        <v>8.6199999999999999E-2</v>
      </c>
      <c r="I310" s="10">
        <v>37.505000000000003</v>
      </c>
      <c r="J310" s="146">
        <v>1</v>
      </c>
      <c r="K310" s="40">
        <v>8.6199999999999999E-2</v>
      </c>
      <c r="L310" s="10">
        <v>15.982900000000003</v>
      </c>
      <c r="M310" s="86">
        <v>1</v>
      </c>
      <c r="N310" s="40">
        <v>8.6199999999999999E-2</v>
      </c>
      <c r="O310" s="10">
        <v>4.2120999999999995</v>
      </c>
      <c r="P310" s="86">
        <v>1</v>
      </c>
      <c r="Q310" s="40">
        <v>8.6199999999999999E-2</v>
      </c>
      <c r="R310" s="10">
        <v>11.770800000000003</v>
      </c>
      <c r="S310" s="146">
        <v>1</v>
      </c>
      <c r="T310" s="40">
        <v>8.6199999999999999E-2</v>
      </c>
      <c r="U310" s="10">
        <v>53.487900000000003</v>
      </c>
      <c r="V310" s="1" t="s">
        <v>1024</v>
      </c>
    </row>
    <row r="311" spans="1:22" s="69" customFormat="1" x14ac:dyDescent="0.15">
      <c r="A311" s="7" t="s">
        <v>42</v>
      </c>
      <c r="B311" s="8" t="s">
        <v>43</v>
      </c>
      <c r="C311" s="3" t="s">
        <v>279</v>
      </c>
      <c r="D311" s="3" t="s">
        <v>694</v>
      </c>
      <c r="E311" s="3" t="s">
        <v>9</v>
      </c>
      <c r="F311" s="3">
        <v>3</v>
      </c>
      <c r="G311" s="146"/>
      <c r="H311" s="40"/>
      <c r="I311" s="10"/>
      <c r="J311" s="150"/>
      <c r="K311" s="40"/>
      <c r="L311" s="9"/>
      <c r="M311" s="88"/>
      <c r="N311" s="42"/>
      <c r="O311" s="10"/>
      <c r="P311" s="86"/>
      <c r="Q311" s="42"/>
      <c r="R311" s="10"/>
      <c r="S311" s="146">
        <v>3</v>
      </c>
      <c r="T311" s="40">
        <v>3.85E-2</v>
      </c>
      <c r="U311" s="10">
        <v>18.399999999999999</v>
      </c>
      <c r="V311" s="3" t="s">
        <v>910</v>
      </c>
    </row>
    <row r="312" spans="1:22" x14ac:dyDescent="0.15">
      <c r="A312" s="7" t="s">
        <v>42</v>
      </c>
      <c r="B312" s="8" t="s">
        <v>43</v>
      </c>
      <c r="C312" s="3" t="s">
        <v>279</v>
      </c>
      <c r="D312" s="3" t="s">
        <v>694</v>
      </c>
      <c r="E312" s="1" t="s">
        <v>1579</v>
      </c>
      <c r="F312" s="1">
        <v>1</v>
      </c>
      <c r="G312" s="146"/>
      <c r="H312" s="40"/>
      <c r="I312" s="10"/>
      <c r="J312" s="150"/>
      <c r="K312" s="40"/>
      <c r="L312" s="10"/>
      <c r="M312" s="86"/>
      <c r="N312" s="40"/>
      <c r="O312" s="10"/>
      <c r="P312" s="86"/>
      <c r="Q312" s="40"/>
      <c r="R312" s="10"/>
      <c r="S312" s="146">
        <v>1</v>
      </c>
      <c r="T312" s="40">
        <v>2.9000000000000001E-2</v>
      </c>
      <c r="U312" s="10">
        <v>26.95</v>
      </c>
      <c r="V312" s="1" t="s">
        <v>87</v>
      </c>
    </row>
    <row r="313" spans="1:22" x14ac:dyDescent="0.15">
      <c r="A313" s="7" t="s">
        <v>69</v>
      </c>
      <c r="B313" s="8" t="s">
        <v>1417</v>
      </c>
      <c r="C313" s="3" t="s">
        <v>1328</v>
      </c>
      <c r="D313" s="3" t="s">
        <v>1329</v>
      </c>
      <c r="E313" s="3" t="s">
        <v>16</v>
      </c>
      <c r="F313" s="3">
        <v>1</v>
      </c>
      <c r="G313" s="4">
        <v>1</v>
      </c>
      <c r="H313" s="40">
        <v>812</v>
      </c>
      <c r="I313" s="9">
        <v>1455</v>
      </c>
      <c r="J313" s="4">
        <v>1</v>
      </c>
      <c r="K313" s="40">
        <v>812</v>
      </c>
      <c r="L313" s="9">
        <v>615</v>
      </c>
      <c r="M313" s="114">
        <v>1</v>
      </c>
      <c r="N313" s="40">
        <v>812</v>
      </c>
      <c r="O313" s="9">
        <v>95</v>
      </c>
      <c r="P313" s="114">
        <v>1</v>
      </c>
      <c r="Q313" s="40">
        <v>812</v>
      </c>
      <c r="R313" s="10">
        <v>520</v>
      </c>
      <c r="S313" s="4">
        <v>1</v>
      </c>
      <c r="T313" s="40">
        <v>812</v>
      </c>
      <c r="U313" s="10">
        <v>2070</v>
      </c>
      <c r="V313" s="3" t="s">
        <v>8</v>
      </c>
    </row>
    <row r="314" spans="1:22" x14ac:dyDescent="0.15">
      <c r="A314" s="7" t="s">
        <v>69</v>
      </c>
      <c r="B314" s="8" t="s">
        <v>1417</v>
      </c>
      <c r="C314" s="3" t="s">
        <v>1328</v>
      </c>
      <c r="D314" s="3" t="s">
        <v>1329</v>
      </c>
      <c r="E314" s="3" t="s">
        <v>16</v>
      </c>
      <c r="F314" s="3">
        <v>1</v>
      </c>
      <c r="G314" s="4">
        <v>1</v>
      </c>
      <c r="H314" s="40">
        <v>1140</v>
      </c>
      <c r="I314" s="9">
        <v>1390</v>
      </c>
      <c r="J314" s="4">
        <v>1</v>
      </c>
      <c r="K314" s="40">
        <v>1140</v>
      </c>
      <c r="L314" s="9">
        <v>650</v>
      </c>
      <c r="M314" s="114">
        <v>1</v>
      </c>
      <c r="N314" s="40">
        <v>1140</v>
      </c>
      <c r="O314" s="9">
        <v>100</v>
      </c>
      <c r="P314" s="114">
        <v>1</v>
      </c>
      <c r="Q314" s="40">
        <v>1140</v>
      </c>
      <c r="R314" s="10">
        <v>550</v>
      </c>
      <c r="S314" s="4">
        <v>1</v>
      </c>
      <c r="T314" s="40">
        <v>1140</v>
      </c>
      <c r="U314" s="10">
        <v>2040</v>
      </c>
      <c r="V314" s="3" t="s">
        <v>8</v>
      </c>
    </row>
    <row r="315" spans="1:22" x14ac:dyDescent="0.15">
      <c r="A315" s="7" t="s">
        <v>10</v>
      </c>
      <c r="B315" s="8" t="s">
        <v>46</v>
      </c>
      <c r="C315" s="3" t="s">
        <v>655</v>
      </c>
      <c r="D315" s="3" t="s">
        <v>656</v>
      </c>
      <c r="E315" s="3" t="s">
        <v>16</v>
      </c>
      <c r="F315" s="3">
        <v>22</v>
      </c>
      <c r="G315" s="146"/>
      <c r="H315" s="40"/>
      <c r="I315" s="10"/>
      <c r="J315" s="146"/>
      <c r="K315" s="40"/>
      <c r="L315" s="9"/>
      <c r="M315" s="86"/>
      <c r="N315" s="40"/>
      <c r="O315" s="10"/>
      <c r="P315" s="86"/>
      <c r="Q315" s="40"/>
      <c r="R315" s="10"/>
      <c r="S315" s="146">
        <v>22</v>
      </c>
      <c r="T315" s="40">
        <v>4.7100000000000003E-2</v>
      </c>
      <c r="U315" s="10">
        <v>102.9</v>
      </c>
      <c r="V315" s="3" t="s">
        <v>965</v>
      </c>
    </row>
    <row r="316" spans="1:22" x14ac:dyDescent="0.15">
      <c r="A316" s="7" t="s">
        <v>88</v>
      </c>
      <c r="B316" s="8" t="s">
        <v>89</v>
      </c>
      <c r="C316" s="3" t="s">
        <v>1079</v>
      </c>
      <c r="D316" s="1" t="s">
        <v>1080</v>
      </c>
      <c r="E316" s="3" t="s">
        <v>1579</v>
      </c>
      <c r="F316" s="3">
        <v>5</v>
      </c>
      <c r="G316" s="4">
        <v>5</v>
      </c>
      <c r="H316" s="40">
        <v>1.5</v>
      </c>
      <c r="I316" s="10">
        <v>114.9</v>
      </c>
      <c r="J316" s="4">
        <v>5</v>
      </c>
      <c r="K316" s="40">
        <v>1.5</v>
      </c>
      <c r="L316" s="22">
        <v>30.4</v>
      </c>
      <c r="M316" s="115">
        <v>5</v>
      </c>
      <c r="N316" s="46">
        <v>1.5</v>
      </c>
      <c r="O316" s="10">
        <v>7.8</v>
      </c>
      <c r="P316" s="3">
        <v>5</v>
      </c>
      <c r="Q316" s="46">
        <v>1.5</v>
      </c>
      <c r="R316" s="10">
        <v>22.599999999999998</v>
      </c>
      <c r="S316" s="4">
        <v>5</v>
      </c>
      <c r="T316" s="40">
        <v>1.5</v>
      </c>
      <c r="U316" s="22">
        <v>145.30000000000001</v>
      </c>
      <c r="V316" s="1" t="s">
        <v>1078</v>
      </c>
    </row>
    <row r="317" spans="1:22" x14ac:dyDescent="0.15">
      <c r="A317" s="7" t="s">
        <v>88</v>
      </c>
      <c r="B317" s="8" t="s">
        <v>89</v>
      </c>
      <c r="C317" s="3" t="s">
        <v>1079</v>
      </c>
      <c r="D317" s="1" t="s">
        <v>1080</v>
      </c>
      <c r="E317" s="1" t="s">
        <v>1579</v>
      </c>
      <c r="F317" s="3">
        <v>3</v>
      </c>
      <c r="G317" s="4">
        <v>3</v>
      </c>
      <c r="H317" s="40">
        <v>0.56000000000000005</v>
      </c>
      <c r="I317" s="10">
        <v>65.8</v>
      </c>
      <c r="J317" s="4">
        <v>3</v>
      </c>
      <c r="K317" s="40">
        <v>0.56000000000000005</v>
      </c>
      <c r="L317" s="22">
        <v>26.13</v>
      </c>
      <c r="M317" s="212">
        <v>3</v>
      </c>
      <c r="N317" s="204">
        <v>0.56000000000000005</v>
      </c>
      <c r="O317" s="10">
        <v>5.0999999999999996</v>
      </c>
      <c r="P317" s="132">
        <v>3</v>
      </c>
      <c r="Q317" s="204">
        <v>0.56000000000000005</v>
      </c>
      <c r="R317" s="10">
        <v>21.03</v>
      </c>
      <c r="S317" s="165">
        <v>3</v>
      </c>
      <c r="T317" s="77">
        <v>0.56000000000000005</v>
      </c>
      <c r="U317" s="22">
        <v>91.93</v>
      </c>
      <c r="V317" s="1" t="s">
        <v>1493</v>
      </c>
    </row>
    <row r="318" spans="1:22" x14ac:dyDescent="0.15">
      <c r="A318" s="7" t="s">
        <v>88</v>
      </c>
      <c r="B318" s="8" t="s">
        <v>89</v>
      </c>
      <c r="C318" s="1" t="s">
        <v>1081</v>
      </c>
      <c r="D318" s="1" t="s">
        <v>1082</v>
      </c>
      <c r="E318" s="1" t="s">
        <v>1579</v>
      </c>
      <c r="F318" s="1">
        <v>4</v>
      </c>
      <c r="G318" s="5">
        <v>4</v>
      </c>
      <c r="H318" s="40">
        <v>1.2</v>
      </c>
      <c r="I318" s="10">
        <v>117.7</v>
      </c>
      <c r="J318" s="5">
        <v>4</v>
      </c>
      <c r="K318" s="40">
        <v>1.2</v>
      </c>
      <c r="L318" s="22">
        <v>33.6</v>
      </c>
      <c r="M318" s="80">
        <v>4</v>
      </c>
      <c r="N318" s="40">
        <v>1.2</v>
      </c>
      <c r="O318" s="10">
        <v>7.5</v>
      </c>
      <c r="P318" s="1">
        <v>4</v>
      </c>
      <c r="Q318" s="40">
        <v>1.2</v>
      </c>
      <c r="R318" s="10">
        <v>26.1</v>
      </c>
      <c r="S318" s="5">
        <v>4</v>
      </c>
      <c r="T318" s="40">
        <v>1.2</v>
      </c>
      <c r="U318" s="22">
        <v>151.30000000000001</v>
      </c>
      <c r="V318" s="1" t="s">
        <v>1078</v>
      </c>
    </row>
    <row r="319" spans="1:22" x14ac:dyDescent="0.15">
      <c r="A319" s="7" t="s">
        <v>88</v>
      </c>
      <c r="B319" s="8" t="s">
        <v>89</v>
      </c>
      <c r="C319" s="15" t="s">
        <v>1081</v>
      </c>
      <c r="D319" s="15" t="s">
        <v>1082</v>
      </c>
      <c r="E319" s="15" t="s">
        <v>1579</v>
      </c>
      <c r="F319" s="15">
        <v>25</v>
      </c>
      <c r="G319" s="19">
        <v>25</v>
      </c>
      <c r="H319" s="40">
        <v>1.097</v>
      </c>
      <c r="I319" s="22">
        <v>95.94</v>
      </c>
      <c r="J319" s="210">
        <v>25</v>
      </c>
      <c r="K319" s="77">
        <v>1.097</v>
      </c>
      <c r="L319" s="22">
        <v>23.61</v>
      </c>
      <c r="M319" s="212">
        <v>25</v>
      </c>
      <c r="N319" s="204">
        <v>1.097</v>
      </c>
      <c r="O319" s="10">
        <v>6.95</v>
      </c>
      <c r="P319" s="132">
        <v>25</v>
      </c>
      <c r="Q319" s="204">
        <v>1.097</v>
      </c>
      <c r="R319" s="10">
        <v>16.66</v>
      </c>
      <c r="S319" s="210">
        <v>25</v>
      </c>
      <c r="T319" s="77">
        <v>1.097</v>
      </c>
      <c r="U319" s="22">
        <v>119.55</v>
      </c>
      <c r="V319" s="1" t="s">
        <v>1493</v>
      </c>
    </row>
    <row r="320" spans="1:22" x14ac:dyDescent="0.15">
      <c r="A320" s="11" t="s">
        <v>88</v>
      </c>
      <c r="B320" s="12" t="s">
        <v>89</v>
      </c>
      <c r="C320" s="3" t="s">
        <v>1485</v>
      </c>
      <c r="D320" s="3" t="s">
        <v>1486</v>
      </c>
      <c r="E320" s="3" t="s">
        <v>9</v>
      </c>
      <c r="F320" s="3">
        <v>12</v>
      </c>
      <c r="G320" s="149">
        <v>12</v>
      </c>
      <c r="H320" s="43">
        <v>1.5</v>
      </c>
      <c r="I320" s="13">
        <v>94.33</v>
      </c>
      <c r="J320" s="149">
        <v>12</v>
      </c>
      <c r="K320" s="13">
        <v>1.5</v>
      </c>
      <c r="L320" s="13">
        <v>24.06</v>
      </c>
      <c r="M320" s="87">
        <v>12</v>
      </c>
      <c r="N320" s="13">
        <v>1.5</v>
      </c>
      <c r="O320" s="13">
        <v>5.44</v>
      </c>
      <c r="P320" s="87">
        <v>12</v>
      </c>
      <c r="Q320" s="13">
        <v>1.5</v>
      </c>
      <c r="R320" s="13">
        <v>18.619999999999997</v>
      </c>
      <c r="S320" s="149">
        <v>12</v>
      </c>
      <c r="T320" s="13">
        <v>1.5</v>
      </c>
      <c r="U320" s="13">
        <v>118.39</v>
      </c>
      <c r="V320" s="3" t="s">
        <v>1487</v>
      </c>
    </row>
    <row r="321" spans="1:22" x14ac:dyDescent="0.15">
      <c r="A321" s="11" t="s">
        <v>88</v>
      </c>
      <c r="B321" s="12" t="s">
        <v>89</v>
      </c>
      <c r="C321" s="3" t="s">
        <v>90</v>
      </c>
      <c r="D321" s="3" t="s">
        <v>982</v>
      </c>
      <c r="E321" s="3" t="s">
        <v>9</v>
      </c>
      <c r="F321" s="3">
        <v>1</v>
      </c>
      <c r="G321" s="4">
        <v>1</v>
      </c>
      <c r="H321" s="40">
        <v>2.63</v>
      </c>
      <c r="I321" s="13">
        <v>149.32</v>
      </c>
      <c r="J321" s="4">
        <v>1</v>
      </c>
      <c r="K321" s="40">
        <v>2.63</v>
      </c>
      <c r="L321" s="13">
        <v>51.64</v>
      </c>
      <c r="M321" s="114">
        <v>1</v>
      </c>
      <c r="N321" s="40">
        <v>2.63</v>
      </c>
      <c r="O321" s="13">
        <v>8.3699999999999992</v>
      </c>
      <c r="P321" s="3">
        <v>1</v>
      </c>
      <c r="Q321" s="40">
        <v>2.63</v>
      </c>
      <c r="R321" s="9">
        <v>43.27</v>
      </c>
      <c r="S321" s="4">
        <v>1</v>
      </c>
      <c r="T321" s="40">
        <v>2.63</v>
      </c>
      <c r="U321" s="10">
        <v>200.95999999999998</v>
      </c>
      <c r="V321" s="3" t="s">
        <v>8</v>
      </c>
    </row>
    <row r="322" spans="1:22" x14ac:dyDescent="0.15">
      <c r="A322" s="11" t="s">
        <v>88</v>
      </c>
      <c r="B322" s="12" t="s">
        <v>89</v>
      </c>
      <c r="C322" s="3" t="s">
        <v>90</v>
      </c>
      <c r="D322" s="3" t="s">
        <v>982</v>
      </c>
      <c r="E322" s="3" t="s">
        <v>9</v>
      </c>
      <c r="F322" s="3">
        <v>1</v>
      </c>
      <c r="G322" s="4">
        <v>1</v>
      </c>
      <c r="H322" s="40">
        <v>2.2040000000000002</v>
      </c>
      <c r="I322" s="13">
        <v>126.81</v>
      </c>
      <c r="J322" s="4">
        <v>1</v>
      </c>
      <c r="K322" s="40">
        <v>2.2040000000000002</v>
      </c>
      <c r="L322" s="13">
        <v>40.4</v>
      </c>
      <c r="M322" s="114">
        <v>1</v>
      </c>
      <c r="N322" s="40">
        <v>2.2040000000000002</v>
      </c>
      <c r="O322" s="13">
        <v>9.3699999999999992</v>
      </c>
      <c r="P322" s="3">
        <v>1</v>
      </c>
      <c r="Q322" s="40">
        <v>2.2040000000000002</v>
      </c>
      <c r="R322" s="9">
        <v>31.03</v>
      </c>
      <c r="S322" s="4">
        <v>1</v>
      </c>
      <c r="T322" s="40">
        <v>2.2040000000000002</v>
      </c>
      <c r="U322" s="10">
        <v>167.21</v>
      </c>
      <c r="V322" s="3" t="s">
        <v>8</v>
      </c>
    </row>
    <row r="323" spans="1:22" x14ac:dyDescent="0.15">
      <c r="A323" s="11" t="s">
        <v>88</v>
      </c>
      <c r="B323" s="12" t="s">
        <v>89</v>
      </c>
      <c r="C323" s="3" t="s">
        <v>90</v>
      </c>
      <c r="D323" s="3" t="s">
        <v>982</v>
      </c>
      <c r="E323" s="3" t="s">
        <v>9</v>
      </c>
      <c r="F323" s="3">
        <v>1</v>
      </c>
      <c r="G323" s="4">
        <v>1</v>
      </c>
      <c r="H323" s="40">
        <v>2.7559999999999998</v>
      </c>
      <c r="I323" s="13">
        <v>141.61000000000001</v>
      </c>
      <c r="J323" s="4">
        <v>1</v>
      </c>
      <c r="K323" s="40">
        <v>2.7559999999999998</v>
      </c>
      <c r="L323" s="13">
        <v>46.589999999999996</v>
      </c>
      <c r="M323" s="114">
        <v>1</v>
      </c>
      <c r="N323" s="40">
        <v>2.7559999999999998</v>
      </c>
      <c r="O323" s="13">
        <v>9.4</v>
      </c>
      <c r="P323" s="3">
        <v>1</v>
      </c>
      <c r="Q323" s="40">
        <v>2.7559999999999998</v>
      </c>
      <c r="R323" s="9">
        <v>37.19</v>
      </c>
      <c r="S323" s="4">
        <v>1</v>
      </c>
      <c r="T323" s="40">
        <v>2.7559999999999998</v>
      </c>
      <c r="U323" s="10">
        <v>188.20000000000002</v>
      </c>
      <c r="V323" s="3" t="s">
        <v>8</v>
      </c>
    </row>
    <row r="324" spans="1:22" x14ac:dyDescent="0.15">
      <c r="A324" s="11" t="s">
        <v>88</v>
      </c>
      <c r="B324" s="12" t="s">
        <v>89</v>
      </c>
      <c r="C324" s="3" t="s">
        <v>90</v>
      </c>
      <c r="D324" s="3" t="s">
        <v>982</v>
      </c>
      <c r="E324" s="3" t="s">
        <v>9</v>
      </c>
      <c r="F324" s="3">
        <v>1</v>
      </c>
      <c r="G324" s="4">
        <v>1</v>
      </c>
      <c r="H324" s="40">
        <v>2.944</v>
      </c>
      <c r="I324" s="13">
        <v>142.32</v>
      </c>
      <c r="J324" s="4">
        <v>1</v>
      </c>
      <c r="K324" s="40">
        <v>2.944</v>
      </c>
      <c r="L324" s="13">
        <v>46.25</v>
      </c>
      <c r="M324" s="114">
        <v>1</v>
      </c>
      <c r="N324" s="40">
        <v>2.944</v>
      </c>
      <c r="O324" s="13">
        <v>10.27</v>
      </c>
      <c r="P324" s="3">
        <v>1</v>
      </c>
      <c r="Q324" s="40">
        <v>2.944</v>
      </c>
      <c r="R324" s="9">
        <v>35.979999999999997</v>
      </c>
      <c r="S324" s="4">
        <v>1</v>
      </c>
      <c r="T324" s="40">
        <v>2.944</v>
      </c>
      <c r="U324" s="10">
        <v>188.57</v>
      </c>
      <c r="V324" s="3" t="s">
        <v>8</v>
      </c>
    </row>
    <row r="325" spans="1:22" x14ac:dyDescent="0.15">
      <c r="A325" s="11" t="s">
        <v>88</v>
      </c>
      <c r="B325" s="12" t="s">
        <v>89</v>
      </c>
      <c r="C325" s="3" t="s">
        <v>90</v>
      </c>
      <c r="D325" s="3" t="s">
        <v>982</v>
      </c>
      <c r="E325" s="3" t="s">
        <v>9</v>
      </c>
      <c r="F325" s="3">
        <v>1</v>
      </c>
      <c r="G325" s="4">
        <v>1</v>
      </c>
      <c r="H325" s="40">
        <v>2.214</v>
      </c>
      <c r="I325" s="13">
        <v>148.59</v>
      </c>
      <c r="J325" s="4">
        <v>1</v>
      </c>
      <c r="K325" s="40">
        <v>2.214</v>
      </c>
      <c r="L325" s="13">
        <v>53.07</v>
      </c>
      <c r="M325" s="114">
        <v>1</v>
      </c>
      <c r="N325" s="40">
        <v>2.214</v>
      </c>
      <c r="O325" s="13">
        <v>11.25</v>
      </c>
      <c r="P325" s="3">
        <v>1</v>
      </c>
      <c r="Q325" s="40">
        <v>2.214</v>
      </c>
      <c r="R325" s="9">
        <v>41.82</v>
      </c>
      <c r="S325" s="4">
        <v>1</v>
      </c>
      <c r="T325" s="40">
        <v>2.214</v>
      </c>
      <c r="U325" s="10">
        <v>201.66</v>
      </c>
      <c r="V325" s="3" t="s">
        <v>8</v>
      </c>
    </row>
    <row r="326" spans="1:22" x14ac:dyDescent="0.15">
      <c r="A326" s="11" t="s">
        <v>88</v>
      </c>
      <c r="B326" s="12" t="s">
        <v>89</v>
      </c>
      <c r="C326" s="3" t="s">
        <v>90</v>
      </c>
      <c r="D326" s="3" t="s">
        <v>982</v>
      </c>
      <c r="E326" s="3" t="s">
        <v>9</v>
      </c>
      <c r="F326" s="3">
        <v>1</v>
      </c>
      <c r="G326" s="4">
        <v>1</v>
      </c>
      <c r="H326" s="40">
        <v>3.4340000000000002</v>
      </c>
      <c r="I326" s="13">
        <v>142.31</v>
      </c>
      <c r="J326" s="4">
        <v>1</v>
      </c>
      <c r="K326" s="40">
        <v>3.4340000000000002</v>
      </c>
      <c r="L326" s="13">
        <v>47.39</v>
      </c>
      <c r="M326" s="114">
        <v>1</v>
      </c>
      <c r="N326" s="40">
        <v>3.4340000000000002</v>
      </c>
      <c r="O326" s="13">
        <v>11.74</v>
      </c>
      <c r="P326" s="3">
        <v>1</v>
      </c>
      <c r="Q326" s="40">
        <v>3.4340000000000002</v>
      </c>
      <c r="R326" s="9">
        <v>35.65</v>
      </c>
      <c r="S326" s="4">
        <v>1</v>
      </c>
      <c r="T326" s="40">
        <v>3.4340000000000002</v>
      </c>
      <c r="U326" s="10">
        <v>189.7</v>
      </c>
      <c r="V326" s="3" t="s">
        <v>8</v>
      </c>
    </row>
    <row r="327" spans="1:22" x14ac:dyDescent="0.15">
      <c r="A327" s="7" t="s">
        <v>10</v>
      </c>
      <c r="B327" s="8" t="s">
        <v>1527</v>
      </c>
      <c r="C327" s="3" t="s">
        <v>1528</v>
      </c>
      <c r="D327" s="1" t="s">
        <v>1529</v>
      </c>
      <c r="E327" s="3" t="s">
        <v>16</v>
      </c>
      <c r="F327" s="1">
        <v>1</v>
      </c>
      <c r="G327" s="5">
        <v>1</v>
      </c>
      <c r="H327" s="40">
        <v>10.8</v>
      </c>
      <c r="I327" s="10">
        <v>403.21</v>
      </c>
      <c r="J327" s="5">
        <v>1</v>
      </c>
      <c r="K327" s="40">
        <v>10.8</v>
      </c>
      <c r="L327" s="10">
        <v>129.37</v>
      </c>
      <c r="M327" s="80">
        <v>1</v>
      </c>
      <c r="N327" s="40">
        <v>10.8</v>
      </c>
      <c r="O327" s="10">
        <v>16.45</v>
      </c>
      <c r="P327" s="1">
        <v>1</v>
      </c>
      <c r="Q327" s="40">
        <v>10.8</v>
      </c>
      <c r="R327" s="10">
        <v>112.92</v>
      </c>
      <c r="S327" s="5">
        <v>1</v>
      </c>
      <c r="T327" s="40">
        <v>10.8</v>
      </c>
      <c r="U327" s="10">
        <v>532.57999999999993</v>
      </c>
      <c r="V327" s="1" t="s">
        <v>8</v>
      </c>
    </row>
    <row r="328" spans="1:22" x14ac:dyDescent="0.15">
      <c r="A328" s="7" t="s">
        <v>10</v>
      </c>
      <c r="B328" s="8" t="s">
        <v>1527</v>
      </c>
      <c r="C328" s="3" t="s">
        <v>1528</v>
      </c>
      <c r="D328" s="1" t="s">
        <v>1529</v>
      </c>
      <c r="E328" s="3" t="s">
        <v>16</v>
      </c>
      <c r="F328" s="1">
        <v>1</v>
      </c>
      <c r="G328" s="5">
        <v>1</v>
      </c>
      <c r="H328" s="40">
        <v>9.36</v>
      </c>
      <c r="I328" s="10">
        <v>307</v>
      </c>
      <c r="J328" s="5">
        <v>1</v>
      </c>
      <c r="K328" s="40">
        <v>9.36</v>
      </c>
      <c r="L328" s="10">
        <v>165</v>
      </c>
      <c r="M328" s="80">
        <v>1</v>
      </c>
      <c r="N328" s="40">
        <v>9.36</v>
      </c>
      <c r="O328" s="10">
        <v>10</v>
      </c>
      <c r="P328" s="1">
        <v>1</v>
      </c>
      <c r="Q328" s="40">
        <v>9.36</v>
      </c>
      <c r="R328" s="10">
        <v>155</v>
      </c>
      <c r="S328" s="5">
        <v>1</v>
      </c>
      <c r="T328" s="40">
        <v>9.36</v>
      </c>
      <c r="U328" s="10">
        <v>472</v>
      </c>
      <c r="V328" s="1" t="s">
        <v>8</v>
      </c>
    </row>
    <row r="329" spans="1:22" x14ac:dyDescent="0.15">
      <c r="A329" s="7" t="s">
        <v>42</v>
      </c>
      <c r="B329" s="8" t="s">
        <v>43</v>
      </c>
      <c r="C329" s="3" t="s">
        <v>1279</v>
      </c>
      <c r="D329" s="3" t="s">
        <v>1280</v>
      </c>
      <c r="E329" s="1" t="s">
        <v>1579</v>
      </c>
      <c r="F329" s="3">
        <v>1</v>
      </c>
      <c r="G329" s="147"/>
      <c r="H329" s="42"/>
      <c r="I329" s="88"/>
      <c r="J329" s="147"/>
      <c r="K329" s="88"/>
      <c r="L329" s="88"/>
      <c r="M329" s="88"/>
      <c r="N329" s="88"/>
      <c r="O329" s="88"/>
      <c r="P329" s="88"/>
      <c r="Q329" s="88"/>
      <c r="R329" s="88"/>
      <c r="S329" s="147">
        <v>1</v>
      </c>
      <c r="T329" s="42">
        <v>2.7800000000000002E-2</v>
      </c>
      <c r="U329" s="10">
        <v>20.5</v>
      </c>
      <c r="V329" s="3" t="s">
        <v>44</v>
      </c>
    </row>
    <row r="330" spans="1:22" x14ac:dyDescent="0.15">
      <c r="A330" s="7" t="s">
        <v>10</v>
      </c>
      <c r="B330" s="8" t="s">
        <v>1181</v>
      </c>
      <c r="C330" s="17" t="s">
        <v>1182</v>
      </c>
      <c r="D330" s="17" t="s">
        <v>1183</v>
      </c>
      <c r="E330" s="35" t="s">
        <v>1579</v>
      </c>
      <c r="F330" s="36">
        <v>1</v>
      </c>
      <c r="G330" s="146">
        <v>1</v>
      </c>
      <c r="H330" s="40">
        <v>3.5000000000000003E-2</v>
      </c>
      <c r="I330" s="18">
        <v>33</v>
      </c>
      <c r="J330" s="146"/>
      <c r="K330" s="40"/>
      <c r="L330" s="10"/>
      <c r="M330" s="86"/>
      <c r="N330" s="40"/>
      <c r="O330" s="10"/>
      <c r="P330" s="86"/>
      <c r="Q330" s="40"/>
      <c r="R330" s="10"/>
      <c r="S330" s="146"/>
      <c r="T330" s="40"/>
      <c r="U330" s="10"/>
      <c r="V330" s="36" t="s">
        <v>1184</v>
      </c>
    </row>
    <row r="331" spans="1:22" x14ac:dyDescent="0.15">
      <c r="A331" s="7" t="s">
        <v>10</v>
      </c>
      <c r="B331" s="8" t="s">
        <v>65</v>
      </c>
      <c r="C331" s="1" t="s">
        <v>91</v>
      </c>
      <c r="D331" s="1" t="s">
        <v>1003</v>
      </c>
      <c r="E331" s="3" t="s">
        <v>16</v>
      </c>
      <c r="F331" s="1">
        <v>1</v>
      </c>
      <c r="G331" s="146">
        <v>1</v>
      </c>
      <c r="H331" s="40">
        <v>7.5</v>
      </c>
      <c r="I331" s="10">
        <v>210.4</v>
      </c>
      <c r="J331" s="146">
        <v>1</v>
      </c>
      <c r="K331" s="40">
        <v>7.5</v>
      </c>
      <c r="L331" s="10">
        <v>295.7</v>
      </c>
      <c r="M331" s="86">
        <v>1</v>
      </c>
      <c r="N331" s="40">
        <v>7.5</v>
      </c>
      <c r="O331" s="10">
        <v>40.6</v>
      </c>
      <c r="P331" s="86">
        <v>1</v>
      </c>
      <c r="Q331" s="40">
        <v>7.5</v>
      </c>
      <c r="R331" s="10">
        <v>255.1</v>
      </c>
      <c r="S331" s="146">
        <v>1</v>
      </c>
      <c r="T331" s="40">
        <v>7.5</v>
      </c>
      <c r="U331" s="10">
        <v>506.1</v>
      </c>
      <c r="V331" s="1" t="s">
        <v>8</v>
      </c>
    </row>
    <row r="332" spans="1:22" x14ac:dyDescent="0.15">
      <c r="A332" s="11" t="s">
        <v>10</v>
      </c>
      <c r="B332" s="12" t="s">
        <v>65</v>
      </c>
      <c r="C332" s="3" t="s">
        <v>91</v>
      </c>
      <c r="D332" s="3" t="s">
        <v>1003</v>
      </c>
      <c r="E332" s="3" t="s">
        <v>16</v>
      </c>
      <c r="F332" s="3">
        <v>1</v>
      </c>
      <c r="G332" s="146">
        <v>1</v>
      </c>
      <c r="H332" s="40">
        <v>8.43</v>
      </c>
      <c r="I332" s="13">
        <v>348.46</v>
      </c>
      <c r="J332" s="146">
        <v>1</v>
      </c>
      <c r="K332" s="40">
        <v>8.43</v>
      </c>
      <c r="L332" s="13">
        <v>448.67</v>
      </c>
      <c r="M332" s="86">
        <v>1</v>
      </c>
      <c r="N332" s="40">
        <v>8.43</v>
      </c>
      <c r="O332" s="13">
        <v>33.82</v>
      </c>
      <c r="P332" s="86">
        <v>1</v>
      </c>
      <c r="Q332" s="40">
        <v>8.43</v>
      </c>
      <c r="R332" s="9">
        <v>414.85</v>
      </c>
      <c r="S332" s="146">
        <v>1</v>
      </c>
      <c r="T332" s="40">
        <v>8.43</v>
      </c>
      <c r="U332" s="10">
        <v>797.13</v>
      </c>
      <c r="V332" s="3" t="s">
        <v>8</v>
      </c>
    </row>
    <row r="333" spans="1:22" x14ac:dyDescent="0.15">
      <c r="A333" s="7" t="s">
        <v>630</v>
      </c>
      <c r="B333" s="8" t="s">
        <v>17</v>
      </c>
      <c r="C333" s="3" t="s">
        <v>391</v>
      </c>
      <c r="D333" s="3" t="s">
        <v>450</v>
      </c>
      <c r="E333" s="3" t="s">
        <v>16</v>
      </c>
      <c r="F333" s="3">
        <v>13</v>
      </c>
      <c r="G333" s="4">
        <v>13</v>
      </c>
      <c r="H333" s="42">
        <v>8.75</v>
      </c>
      <c r="I333" s="9">
        <v>600</v>
      </c>
      <c r="J333" s="4">
        <v>13</v>
      </c>
      <c r="K333" s="42">
        <v>8.75</v>
      </c>
      <c r="L333" s="9">
        <v>630</v>
      </c>
      <c r="M333" s="114">
        <v>13</v>
      </c>
      <c r="N333" s="42">
        <v>8.75</v>
      </c>
      <c r="O333" s="9">
        <v>14.5</v>
      </c>
      <c r="P333" s="3">
        <v>13</v>
      </c>
      <c r="Q333" s="42">
        <v>8.75</v>
      </c>
      <c r="R333" s="9">
        <v>616</v>
      </c>
      <c r="S333" s="4">
        <v>13</v>
      </c>
      <c r="T333" s="42">
        <v>8.75</v>
      </c>
      <c r="U333" s="9">
        <v>1230</v>
      </c>
      <c r="V333" s="1" t="s">
        <v>1539</v>
      </c>
    </row>
    <row r="334" spans="1:22" x14ac:dyDescent="0.15">
      <c r="A334" s="7" t="s">
        <v>589</v>
      </c>
      <c r="B334" s="8" t="s">
        <v>590</v>
      </c>
      <c r="C334" s="1" t="s">
        <v>1418</v>
      </c>
      <c r="D334" s="1" t="s">
        <v>92</v>
      </c>
      <c r="E334" s="1" t="s">
        <v>16</v>
      </c>
      <c r="F334" s="1">
        <v>6</v>
      </c>
      <c r="G334" s="146">
        <v>6</v>
      </c>
      <c r="H334" s="40">
        <v>99.46</v>
      </c>
      <c r="I334" s="10">
        <v>699</v>
      </c>
      <c r="J334" s="146">
        <v>6</v>
      </c>
      <c r="K334" s="40">
        <v>99.46</v>
      </c>
      <c r="L334" s="10">
        <v>1136</v>
      </c>
      <c r="M334" s="86"/>
      <c r="N334" s="40"/>
      <c r="O334" s="10"/>
      <c r="P334" s="86"/>
      <c r="Q334" s="40"/>
      <c r="R334" s="10"/>
      <c r="S334" s="146">
        <v>6</v>
      </c>
      <c r="T334" s="40">
        <v>99.46</v>
      </c>
      <c r="U334" s="10">
        <v>1835</v>
      </c>
      <c r="V334" s="1" t="s">
        <v>1551</v>
      </c>
    </row>
    <row r="335" spans="1:22" x14ac:dyDescent="0.15">
      <c r="A335" s="7" t="s">
        <v>93</v>
      </c>
      <c r="B335" s="8" t="s">
        <v>94</v>
      </c>
      <c r="C335" s="3" t="s">
        <v>95</v>
      </c>
      <c r="D335" s="3" t="s">
        <v>1331</v>
      </c>
      <c r="E335" s="3" t="s">
        <v>16</v>
      </c>
      <c r="F335" s="3">
        <v>1</v>
      </c>
      <c r="G335" s="146"/>
      <c r="H335" s="40"/>
      <c r="I335" s="40"/>
      <c r="J335" s="161"/>
      <c r="K335" s="40"/>
      <c r="L335" s="40"/>
      <c r="M335" s="86"/>
      <c r="N335" s="40"/>
      <c r="O335" s="40"/>
      <c r="P335" s="86"/>
      <c r="Q335" s="40"/>
      <c r="R335" s="40"/>
      <c r="S335" s="146">
        <v>1</v>
      </c>
      <c r="T335" s="40">
        <v>0.15</v>
      </c>
      <c r="U335" s="10">
        <v>45</v>
      </c>
      <c r="V335" s="3" t="s">
        <v>8</v>
      </c>
    </row>
    <row r="336" spans="1:22" x14ac:dyDescent="0.15">
      <c r="A336" s="7" t="s">
        <v>93</v>
      </c>
      <c r="B336" s="8" t="s">
        <v>94</v>
      </c>
      <c r="C336" s="3" t="s">
        <v>95</v>
      </c>
      <c r="D336" s="3" t="s">
        <v>1331</v>
      </c>
      <c r="E336" s="3" t="s">
        <v>16</v>
      </c>
      <c r="F336" s="3">
        <v>1</v>
      </c>
      <c r="G336" s="146"/>
      <c r="H336" s="40"/>
      <c r="I336" s="40"/>
      <c r="J336" s="161"/>
      <c r="K336" s="40"/>
      <c r="L336" s="40"/>
      <c r="M336" s="86"/>
      <c r="N336" s="40"/>
      <c r="O336" s="40"/>
      <c r="P336" s="86"/>
      <c r="Q336" s="40"/>
      <c r="R336" s="40"/>
      <c r="S336" s="146">
        <v>1</v>
      </c>
      <c r="T336" s="40">
        <v>0.15</v>
      </c>
      <c r="U336" s="10">
        <v>36.5</v>
      </c>
      <c r="V336" s="3" t="s">
        <v>8</v>
      </c>
    </row>
    <row r="337" spans="1:22" x14ac:dyDescent="0.15">
      <c r="A337" s="7" t="s">
        <v>93</v>
      </c>
      <c r="B337" s="8" t="s">
        <v>94</v>
      </c>
      <c r="C337" s="3" t="s">
        <v>95</v>
      </c>
      <c r="D337" s="3" t="s">
        <v>1331</v>
      </c>
      <c r="E337" s="3" t="s">
        <v>16</v>
      </c>
      <c r="F337" s="3">
        <v>1</v>
      </c>
      <c r="G337" s="146"/>
      <c r="H337" s="40"/>
      <c r="I337" s="40"/>
      <c r="J337" s="161"/>
      <c r="K337" s="40"/>
      <c r="L337" s="40"/>
      <c r="M337" s="86"/>
      <c r="N337" s="40"/>
      <c r="O337" s="40"/>
      <c r="P337" s="86"/>
      <c r="Q337" s="40"/>
      <c r="R337" s="40"/>
      <c r="S337" s="146">
        <v>1</v>
      </c>
      <c r="T337" s="40">
        <v>0.128</v>
      </c>
      <c r="U337" s="10">
        <v>38.369999999999997</v>
      </c>
      <c r="V337" s="3" t="s">
        <v>8</v>
      </c>
    </row>
    <row r="338" spans="1:22" x14ac:dyDescent="0.15">
      <c r="A338" s="7" t="s">
        <v>42</v>
      </c>
      <c r="B338" s="8" t="s">
        <v>96</v>
      </c>
      <c r="C338" s="3" t="s">
        <v>1293</v>
      </c>
      <c r="D338" s="3" t="s">
        <v>1294</v>
      </c>
      <c r="E338" s="3" t="s">
        <v>1579</v>
      </c>
      <c r="F338" s="1">
        <v>1</v>
      </c>
      <c r="G338" s="147"/>
      <c r="H338" s="42"/>
      <c r="I338" s="88"/>
      <c r="J338" s="147"/>
      <c r="K338" s="88"/>
      <c r="L338" s="88"/>
      <c r="M338" s="88"/>
      <c r="N338" s="88"/>
      <c r="O338" s="88"/>
      <c r="P338" s="88"/>
      <c r="Q338" s="88"/>
      <c r="R338" s="88"/>
      <c r="S338" s="146">
        <v>1</v>
      </c>
      <c r="T338" s="40">
        <v>0.26680000000000004</v>
      </c>
      <c r="U338" s="10">
        <v>170</v>
      </c>
      <c r="V338" s="1" t="s">
        <v>45</v>
      </c>
    </row>
    <row r="339" spans="1:22" x14ac:dyDescent="0.15">
      <c r="A339" s="7" t="s">
        <v>630</v>
      </c>
      <c r="B339" s="8" t="s">
        <v>31</v>
      </c>
      <c r="C339" s="3" t="s">
        <v>1518</v>
      </c>
      <c r="D339" s="3" t="s">
        <v>1519</v>
      </c>
      <c r="E339" s="1" t="s">
        <v>16</v>
      </c>
      <c r="F339" s="1">
        <v>1</v>
      </c>
      <c r="G339" s="146">
        <v>1</v>
      </c>
      <c r="H339" s="40">
        <v>17.5</v>
      </c>
      <c r="I339" s="10">
        <v>666.7</v>
      </c>
      <c r="J339" s="146">
        <v>1</v>
      </c>
      <c r="K339" s="40">
        <v>17.5</v>
      </c>
      <c r="L339" s="9">
        <v>435.90000000000003</v>
      </c>
      <c r="M339" s="86">
        <v>1</v>
      </c>
      <c r="N339" s="40">
        <v>17.5</v>
      </c>
      <c r="O339" s="9">
        <v>41.3</v>
      </c>
      <c r="P339" s="86">
        <v>1</v>
      </c>
      <c r="Q339" s="40">
        <v>17.5</v>
      </c>
      <c r="R339" s="10">
        <v>394.6</v>
      </c>
      <c r="S339" s="146">
        <v>1</v>
      </c>
      <c r="T339" s="40">
        <v>17.5</v>
      </c>
      <c r="U339" s="9">
        <v>1102.6000000000001</v>
      </c>
      <c r="V339" s="1" t="s">
        <v>8</v>
      </c>
    </row>
    <row r="340" spans="1:22" x14ac:dyDescent="0.15">
      <c r="A340" s="7" t="s">
        <v>630</v>
      </c>
      <c r="B340" s="8" t="s">
        <v>31</v>
      </c>
      <c r="C340" s="28" t="s">
        <v>280</v>
      </c>
      <c r="D340" s="28" t="s">
        <v>451</v>
      </c>
      <c r="E340" s="28" t="s">
        <v>16</v>
      </c>
      <c r="F340" s="28">
        <v>1</v>
      </c>
      <c r="G340" s="153">
        <v>1</v>
      </c>
      <c r="H340" s="40">
        <v>119.5</v>
      </c>
      <c r="I340" s="32">
        <v>1307</v>
      </c>
      <c r="J340" s="153">
        <v>1</v>
      </c>
      <c r="K340" s="40">
        <v>119.5</v>
      </c>
      <c r="L340" s="9">
        <v>626</v>
      </c>
      <c r="M340" s="112">
        <v>1</v>
      </c>
      <c r="N340" s="40">
        <v>119.5</v>
      </c>
      <c r="O340" s="9">
        <v>37</v>
      </c>
      <c r="P340" s="28">
        <v>1</v>
      </c>
      <c r="Q340" s="40">
        <v>119.5</v>
      </c>
      <c r="R340" s="9">
        <v>589</v>
      </c>
      <c r="S340" s="153">
        <v>1</v>
      </c>
      <c r="T340" s="40">
        <v>119.5</v>
      </c>
      <c r="U340" s="9">
        <v>1933</v>
      </c>
      <c r="V340" s="29" t="s">
        <v>896</v>
      </c>
    </row>
    <row r="341" spans="1:22" x14ac:dyDescent="0.15">
      <c r="A341" s="7" t="s">
        <v>281</v>
      </c>
      <c r="B341" s="8" t="s">
        <v>282</v>
      </c>
      <c r="C341" s="37" t="s">
        <v>97</v>
      </c>
      <c r="D341" s="37" t="s">
        <v>811</v>
      </c>
      <c r="E341" s="15" t="s">
        <v>9</v>
      </c>
      <c r="F341" s="15">
        <v>9</v>
      </c>
      <c r="G341" s="146"/>
      <c r="H341" s="40"/>
      <c r="I341" s="94"/>
      <c r="J341" s="146"/>
      <c r="K341" s="86"/>
      <c r="L341" s="94"/>
      <c r="M341" s="86"/>
      <c r="N341" s="86"/>
      <c r="O341" s="94"/>
      <c r="P341" s="86"/>
      <c r="Q341" s="86"/>
      <c r="R341" s="86"/>
      <c r="S341" s="146">
        <v>9</v>
      </c>
      <c r="T341" s="40">
        <v>4.4999999999999998E-2</v>
      </c>
      <c r="U341" s="10">
        <v>71.754999999999995</v>
      </c>
      <c r="V341" s="3" t="s">
        <v>926</v>
      </c>
    </row>
    <row r="342" spans="1:22" x14ac:dyDescent="0.15">
      <c r="A342" s="7" t="s">
        <v>281</v>
      </c>
      <c r="B342" s="8" t="s">
        <v>282</v>
      </c>
      <c r="C342" s="37" t="s">
        <v>98</v>
      </c>
      <c r="D342" s="37" t="s">
        <v>505</v>
      </c>
      <c r="E342" s="1" t="s">
        <v>9</v>
      </c>
      <c r="F342" s="3">
        <v>10</v>
      </c>
      <c r="G342" s="4">
        <v>10</v>
      </c>
      <c r="H342" s="40">
        <v>0.05</v>
      </c>
      <c r="I342" s="9">
        <v>36.056999999999995</v>
      </c>
      <c r="J342" s="4">
        <v>10</v>
      </c>
      <c r="K342" s="40">
        <v>0.05</v>
      </c>
      <c r="L342" s="9">
        <v>9.69</v>
      </c>
      <c r="M342" s="114">
        <v>10</v>
      </c>
      <c r="N342" s="40">
        <v>0.05</v>
      </c>
      <c r="O342" s="9">
        <v>5.1000000000000005</v>
      </c>
      <c r="P342" s="3">
        <v>10</v>
      </c>
      <c r="Q342" s="40">
        <v>0.05</v>
      </c>
      <c r="R342" s="10">
        <v>4.589999999999999</v>
      </c>
      <c r="S342" s="4">
        <v>10</v>
      </c>
      <c r="T342" s="40">
        <v>0.05</v>
      </c>
      <c r="U342" s="10">
        <v>45.746999999999993</v>
      </c>
      <c r="V342" s="3" t="s">
        <v>1016</v>
      </c>
    </row>
    <row r="343" spans="1:22" x14ac:dyDescent="0.15">
      <c r="A343" s="7" t="s">
        <v>281</v>
      </c>
      <c r="B343" s="8" t="s">
        <v>282</v>
      </c>
      <c r="C343" s="15" t="s">
        <v>98</v>
      </c>
      <c r="D343" s="15" t="s">
        <v>505</v>
      </c>
      <c r="E343" s="3" t="s">
        <v>9</v>
      </c>
      <c r="F343" s="3">
        <v>6</v>
      </c>
      <c r="G343" s="4">
        <v>6</v>
      </c>
      <c r="H343" s="40">
        <v>3.7999999999999999E-2</v>
      </c>
      <c r="I343" s="9">
        <v>30</v>
      </c>
      <c r="J343" s="4">
        <v>6</v>
      </c>
      <c r="K343" s="40">
        <v>3.7999999999999999E-2</v>
      </c>
      <c r="L343" s="9">
        <v>13</v>
      </c>
      <c r="M343" s="114">
        <v>6</v>
      </c>
      <c r="N343" s="40">
        <v>3.7999999999999999E-2</v>
      </c>
      <c r="O343" s="9">
        <v>4</v>
      </c>
      <c r="P343" s="3">
        <v>6</v>
      </c>
      <c r="Q343" s="40">
        <v>3.7999999999999999E-2</v>
      </c>
      <c r="R343" s="10">
        <v>9</v>
      </c>
      <c r="S343" s="4">
        <v>6</v>
      </c>
      <c r="T343" s="40">
        <v>3.7999999999999999E-2</v>
      </c>
      <c r="U343" s="10">
        <v>45.746999999999993</v>
      </c>
      <c r="V343" s="3" t="s">
        <v>931</v>
      </c>
    </row>
    <row r="344" spans="1:22" s="69" customFormat="1" x14ac:dyDescent="0.15">
      <c r="A344" s="7" t="s">
        <v>281</v>
      </c>
      <c r="B344" s="8" t="s">
        <v>282</v>
      </c>
      <c r="C344" s="37" t="s">
        <v>99</v>
      </c>
      <c r="D344" s="37" t="s">
        <v>1059</v>
      </c>
      <c r="E344" s="1" t="s">
        <v>9</v>
      </c>
      <c r="F344" s="1">
        <v>9</v>
      </c>
      <c r="G344" s="5">
        <v>9</v>
      </c>
      <c r="H344" s="40">
        <v>4.9000000000000002E-2</v>
      </c>
      <c r="I344" s="10">
        <v>43.0032</v>
      </c>
      <c r="J344" s="5">
        <v>9</v>
      </c>
      <c r="K344" s="40">
        <v>4.9000000000000002E-2</v>
      </c>
      <c r="L344" s="10">
        <v>9.0167999999999999</v>
      </c>
      <c r="M344" s="80">
        <v>9</v>
      </c>
      <c r="N344" s="40">
        <v>4.9000000000000002E-2</v>
      </c>
      <c r="O344" s="10">
        <v>5.6066000000000003</v>
      </c>
      <c r="P344" s="1">
        <v>9</v>
      </c>
      <c r="Q344" s="40">
        <v>4.9000000000000002E-2</v>
      </c>
      <c r="R344" s="10">
        <v>3.4101999999999997</v>
      </c>
      <c r="S344" s="5">
        <v>9</v>
      </c>
      <c r="T344" s="40">
        <v>4.9000000000000002E-2</v>
      </c>
      <c r="U344" s="10">
        <v>52.019999999999996</v>
      </c>
      <c r="V344" s="1" t="s">
        <v>1016</v>
      </c>
    </row>
    <row r="345" spans="1:22" x14ac:dyDescent="0.15">
      <c r="A345" s="7" t="s">
        <v>281</v>
      </c>
      <c r="B345" s="8" t="s">
        <v>282</v>
      </c>
      <c r="C345" s="17" t="s">
        <v>100</v>
      </c>
      <c r="D345" s="17" t="s">
        <v>1060</v>
      </c>
      <c r="E345" s="1" t="s">
        <v>9</v>
      </c>
      <c r="F345" s="1">
        <v>38</v>
      </c>
      <c r="G345" s="5">
        <v>38</v>
      </c>
      <c r="H345" s="40">
        <v>6.0499999999999998E-2</v>
      </c>
      <c r="I345" s="10">
        <v>36.226200000000006</v>
      </c>
      <c r="J345" s="5">
        <v>38</v>
      </c>
      <c r="K345" s="40">
        <v>6.0499999999999998E-2</v>
      </c>
      <c r="L345" s="10">
        <v>10.6395</v>
      </c>
      <c r="M345" s="80">
        <v>38</v>
      </c>
      <c r="N345" s="40">
        <v>6.0499999999999998E-2</v>
      </c>
      <c r="O345" s="10">
        <v>4.9824000000000002</v>
      </c>
      <c r="P345" s="1">
        <v>38</v>
      </c>
      <c r="Q345" s="40">
        <v>6.0499999999999998E-2</v>
      </c>
      <c r="R345" s="10">
        <v>5.6570999999999998</v>
      </c>
      <c r="S345" s="5">
        <v>38</v>
      </c>
      <c r="T345" s="40">
        <v>6.0499999999999998E-2</v>
      </c>
      <c r="U345" s="10">
        <v>46.865700000000004</v>
      </c>
      <c r="V345" s="1" t="s">
        <v>1016</v>
      </c>
    </row>
    <row r="346" spans="1:22" x14ac:dyDescent="0.15">
      <c r="A346" s="7" t="s">
        <v>281</v>
      </c>
      <c r="B346" s="8" t="s">
        <v>282</v>
      </c>
      <c r="C346" s="3" t="s">
        <v>100</v>
      </c>
      <c r="D346" s="3" t="s">
        <v>503</v>
      </c>
      <c r="E346" s="1" t="s">
        <v>9</v>
      </c>
      <c r="F346" s="1">
        <v>13</v>
      </c>
      <c r="G346" s="5">
        <v>13</v>
      </c>
      <c r="H346" s="40">
        <v>5.2899999999999996E-2</v>
      </c>
      <c r="I346" s="10">
        <v>37.9</v>
      </c>
      <c r="J346" s="5">
        <v>13</v>
      </c>
      <c r="K346" s="40">
        <v>5.2899999999999996E-2</v>
      </c>
      <c r="L346" s="10">
        <v>11.4</v>
      </c>
      <c r="M346" s="80">
        <v>13</v>
      </c>
      <c r="N346" s="40">
        <v>5.2899999999999996E-2</v>
      </c>
      <c r="O346" s="10">
        <v>5.04</v>
      </c>
      <c r="P346" s="1">
        <v>13</v>
      </c>
      <c r="Q346" s="40">
        <v>5.2899999999999996E-2</v>
      </c>
      <c r="R346" s="10">
        <v>6.36</v>
      </c>
      <c r="S346" s="5">
        <v>13</v>
      </c>
      <c r="T346" s="40">
        <v>5.2899999999999996E-2</v>
      </c>
      <c r="U346" s="10">
        <v>49.3</v>
      </c>
      <c r="V346" s="1" t="s">
        <v>930</v>
      </c>
    </row>
    <row r="347" spans="1:22" s="69" customFormat="1" x14ac:dyDescent="0.15">
      <c r="A347" s="7" t="s">
        <v>281</v>
      </c>
      <c r="B347" s="8" t="s">
        <v>282</v>
      </c>
      <c r="C347" s="17" t="s">
        <v>101</v>
      </c>
      <c r="D347" s="17" t="s">
        <v>1061</v>
      </c>
      <c r="E347" s="1" t="s">
        <v>9</v>
      </c>
      <c r="F347" s="1">
        <v>2</v>
      </c>
      <c r="G347" s="146">
        <v>2</v>
      </c>
      <c r="H347" s="40">
        <v>6.5000000000000002E-2</v>
      </c>
      <c r="I347" s="10">
        <v>44.026499999999999</v>
      </c>
      <c r="J347" s="146">
        <v>2</v>
      </c>
      <c r="K347" s="40">
        <v>6.5000000000000002E-2</v>
      </c>
      <c r="L347" s="10">
        <v>10.782</v>
      </c>
      <c r="M347" s="86">
        <v>2</v>
      </c>
      <c r="N347" s="40">
        <v>6.5000000000000002E-2</v>
      </c>
      <c r="O347" s="10">
        <v>5.0914999999999999</v>
      </c>
      <c r="P347" s="86">
        <v>2</v>
      </c>
      <c r="Q347" s="40">
        <v>6.5000000000000002E-2</v>
      </c>
      <c r="R347" s="10">
        <v>5.6905000000000001</v>
      </c>
      <c r="S347" s="146">
        <v>2</v>
      </c>
      <c r="T347" s="40">
        <v>6.5000000000000002E-2</v>
      </c>
      <c r="U347" s="10">
        <v>54.808499999999995</v>
      </c>
      <c r="V347" s="1" t="s">
        <v>1016</v>
      </c>
    </row>
    <row r="348" spans="1:22" s="69" customFormat="1" x14ac:dyDescent="0.15">
      <c r="A348" s="7" t="s">
        <v>1119</v>
      </c>
      <c r="B348" s="8" t="s">
        <v>102</v>
      </c>
      <c r="C348" s="3" t="s">
        <v>283</v>
      </c>
      <c r="D348" s="3" t="s">
        <v>841</v>
      </c>
      <c r="E348" s="3" t="s">
        <v>16</v>
      </c>
      <c r="F348" s="3">
        <v>1</v>
      </c>
      <c r="G348" s="147">
        <v>1</v>
      </c>
      <c r="H348" s="40">
        <v>4228.8879999999999</v>
      </c>
      <c r="I348" s="9">
        <v>2020</v>
      </c>
      <c r="J348" s="147">
        <v>1</v>
      </c>
      <c r="K348" s="40">
        <v>4228.8879999999999</v>
      </c>
      <c r="L348" s="9">
        <v>1280</v>
      </c>
      <c r="M348" s="88">
        <v>1</v>
      </c>
      <c r="N348" s="40">
        <v>4228.8879999999999</v>
      </c>
      <c r="O348" s="9">
        <v>100</v>
      </c>
      <c r="P348" s="88">
        <v>1</v>
      </c>
      <c r="Q348" s="40">
        <v>4228.8879999999999</v>
      </c>
      <c r="R348" s="10">
        <v>1180</v>
      </c>
      <c r="S348" s="147">
        <v>1</v>
      </c>
      <c r="T348" s="40">
        <v>4228.8879999999999</v>
      </c>
      <c r="U348" s="10">
        <v>3300</v>
      </c>
      <c r="V348" s="3" t="s">
        <v>952</v>
      </c>
    </row>
    <row r="349" spans="1:22" s="69" customFormat="1" x14ac:dyDescent="0.15">
      <c r="A349" s="7" t="s">
        <v>1119</v>
      </c>
      <c r="B349" s="8" t="s">
        <v>102</v>
      </c>
      <c r="C349" s="3" t="s">
        <v>283</v>
      </c>
      <c r="D349" s="3" t="s">
        <v>841</v>
      </c>
      <c r="E349" s="3" t="s">
        <v>16</v>
      </c>
      <c r="F349" s="3">
        <v>1</v>
      </c>
      <c r="G349" s="147">
        <v>1</v>
      </c>
      <c r="H349" s="40">
        <v>2154</v>
      </c>
      <c r="I349" s="9">
        <v>1590</v>
      </c>
      <c r="J349" s="147">
        <v>1</v>
      </c>
      <c r="K349" s="40">
        <v>2154</v>
      </c>
      <c r="L349" s="9">
        <v>1264</v>
      </c>
      <c r="M349" s="88">
        <v>1</v>
      </c>
      <c r="N349" s="40">
        <v>2154</v>
      </c>
      <c r="O349" s="9">
        <v>87</v>
      </c>
      <c r="P349" s="88">
        <v>1</v>
      </c>
      <c r="Q349" s="40">
        <v>2154</v>
      </c>
      <c r="R349" s="9">
        <v>1177</v>
      </c>
      <c r="S349" s="147">
        <v>1</v>
      </c>
      <c r="T349" s="40">
        <v>2154</v>
      </c>
      <c r="U349" s="9">
        <v>2854</v>
      </c>
      <c r="V349" s="3" t="s">
        <v>1120</v>
      </c>
    </row>
    <row r="350" spans="1:22" x14ac:dyDescent="0.15">
      <c r="A350" s="7" t="s">
        <v>1119</v>
      </c>
      <c r="B350" s="8" t="s">
        <v>102</v>
      </c>
      <c r="C350" s="3" t="s">
        <v>283</v>
      </c>
      <c r="D350" s="3" t="s">
        <v>841</v>
      </c>
      <c r="E350" s="3" t="s">
        <v>16</v>
      </c>
      <c r="F350" s="3">
        <v>1</v>
      </c>
      <c r="G350" s="146"/>
      <c r="H350" s="40"/>
      <c r="I350" s="9"/>
      <c r="J350" s="148"/>
      <c r="K350" s="42"/>
      <c r="L350" s="9"/>
      <c r="M350" s="88"/>
      <c r="N350" s="42"/>
      <c r="O350" s="9"/>
      <c r="P350" s="88"/>
      <c r="Q350" s="42"/>
      <c r="R350" s="9"/>
      <c r="S350" s="147">
        <v>1</v>
      </c>
      <c r="T350" s="42">
        <v>2903</v>
      </c>
      <c r="U350" s="9">
        <v>2840</v>
      </c>
      <c r="V350" s="3" t="s">
        <v>1120</v>
      </c>
    </row>
    <row r="351" spans="1:22" s="69" customFormat="1" x14ac:dyDescent="0.15">
      <c r="A351" s="7" t="s">
        <v>1119</v>
      </c>
      <c r="B351" s="8" t="s">
        <v>102</v>
      </c>
      <c r="C351" s="3" t="s">
        <v>283</v>
      </c>
      <c r="D351" s="3" t="s">
        <v>841</v>
      </c>
      <c r="E351" s="3" t="s">
        <v>16</v>
      </c>
      <c r="F351" s="3">
        <v>1</v>
      </c>
      <c r="G351" s="146"/>
      <c r="H351" s="40"/>
      <c r="I351" s="9"/>
      <c r="J351" s="148"/>
      <c r="K351" s="42"/>
      <c r="L351" s="9"/>
      <c r="M351" s="88"/>
      <c r="N351" s="42"/>
      <c r="O351" s="9"/>
      <c r="P351" s="88"/>
      <c r="Q351" s="42"/>
      <c r="R351" s="9"/>
      <c r="S351" s="147">
        <v>1</v>
      </c>
      <c r="T351" s="42">
        <v>3216</v>
      </c>
      <c r="U351" s="9">
        <v>2987</v>
      </c>
      <c r="V351" s="3" t="s">
        <v>1120</v>
      </c>
    </row>
    <row r="352" spans="1:22" s="69" customFormat="1" x14ac:dyDescent="0.15">
      <c r="A352" s="7" t="s">
        <v>1119</v>
      </c>
      <c r="B352" s="8" t="s">
        <v>102</v>
      </c>
      <c r="C352" s="3" t="s">
        <v>283</v>
      </c>
      <c r="D352" s="1" t="s">
        <v>841</v>
      </c>
      <c r="E352" s="3" t="s">
        <v>16</v>
      </c>
      <c r="F352" s="3">
        <v>1</v>
      </c>
      <c r="G352" s="147">
        <v>1</v>
      </c>
      <c r="H352" s="40">
        <v>4850</v>
      </c>
      <c r="I352" s="9">
        <v>2950</v>
      </c>
      <c r="J352" s="147">
        <v>1</v>
      </c>
      <c r="K352" s="40">
        <v>4850</v>
      </c>
      <c r="L352" s="9">
        <v>1254</v>
      </c>
      <c r="M352" s="88">
        <v>1</v>
      </c>
      <c r="N352" s="40">
        <v>4850</v>
      </c>
      <c r="O352" s="9">
        <v>134</v>
      </c>
      <c r="P352" s="88">
        <v>1</v>
      </c>
      <c r="Q352" s="40">
        <v>4850</v>
      </c>
      <c r="R352" s="9">
        <v>1120</v>
      </c>
      <c r="S352" s="147">
        <v>1</v>
      </c>
      <c r="T352" s="40">
        <v>4850</v>
      </c>
      <c r="U352" s="10">
        <v>4204</v>
      </c>
      <c r="V352" s="3" t="s">
        <v>8</v>
      </c>
    </row>
    <row r="353" spans="1:22" s="69" customFormat="1" x14ac:dyDescent="0.15">
      <c r="A353" s="7" t="s">
        <v>42</v>
      </c>
      <c r="B353" s="8" t="s">
        <v>103</v>
      </c>
      <c r="C353" s="15" t="s">
        <v>1338</v>
      </c>
      <c r="D353" s="15" t="s">
        <v>1339</v>
      </c>
      <c r="E353" s="3" t="s">
        <v>1579</v>
      </c>
      <c r="F353" s="15">
        <v>1</v>
      </c>
      <c r="G353" s="19"/>
      <c r="H353" s="40"/>
      <c r="I353" s="22"/>
      <c r="J353" s="164"/>
      <c r="K353" s="9"/>
      <c r="L353" s="9"/>
      <c r="M353" s="22"/>
      <c r="N353" s="9"/>
      <c r="O353" s="9"/>
      <c r="P353" s="22"/>
      <c r="Q353" s="9"/>
      <c r="R353" s="9"/>
      <c r="S353" s="19">
        <v>1</v>
      </c>
      <c r="T353" s="40">
        <v>7.0000000000000001E-3</v>
      </c>
      <c r="U353" s="10">
        <v>9</v>
      </c>
      <c r="V353" s="15" t="s">
        <v>45</v>
      </c>
    </row>
    <row r="354" spans="1:22" s="69" customFormat="1" x14ac:dyDescent="0.15">
      <c r="A354" s="11" t="s">
        <v>5</v>
      </c>
      <c r="B354" s="8" t="s">
        <v>37</v>
      </c>
      <c r="C354" s="3" t="s">
        <v>284</v>
      </c>
      <c r="D354" s="3" t="s">
        <v>410</v>
      </c>
      <c r="E354" s="1" t="s">
        <v>18</v>
      </c>
      <c r="F354" s="3">
        <v>1</v>
      </c>
      <c r="G354" s="146">
        <v>1</v>
      </c>
      <c r="H354" s="40">
        <v>20.978000000000002</v>
      </c>
      <c r="I354" s="9">
        <v>1154</v>
      </c>
      <c r="J354" s="146">
        <v>1</v>
      </c>
      <c r="K354" s="40">
        <v>20.978000000000002</v>
      </c>
      <c r="L354" s="9">
        <v>60</v>
      </c>
      <c r="M354" s="88"/>
      <c r="N354" s="42"/>
      <c r="O354" s="9"/>
      <c r="P354" s="86">
        <v>1</v>
      </c>
      <c r="Q354" s="40">
        <v>20.978000000000002</v>
      </c>
      <c r="R354" s="9">
        <v>60</v>
      </c>
      <c r="S354" s="146">
        <v>1</v>
      </c>
      <c r="T354" s="40">
        <v>20.978000000000002</v>
      </c>
      <c r="U354" s="10">
        <v>1214</v>
      </c>
      <c r="V354" s="3" t="s">
        <v>895</v>
      </c>
    </row>
    <row r="355" spans="1:22" s="69" customFormat="1" x14ac:dyDescent="0.15">
      <c r="A355" s="11" t="s">
        <v>5</v>
      </c>
      <c r="B355" s="8" t="s">
        <v>37</v>
      </c>
      <c r="C355" s="15" t="s">
        <v>284</v>
      </c>
      <c r="D355" s="15" t="s">
        <v>410</v>
      </c>
      <c r="E355" s="1" t="s">
        <v>18</v>
      </c>
      <c r="F355" s="15">
        <v>1</v>
      </c>
      <c r="G355" s="151">
        <v>1</v>
      </c>
      <c r="H355" s="40">
        <v>18.100000000000001</v>
      </c>
      <c r="I355" s="22">
        <v>1016</v>
      </c>
      <c r="J355" s="151">
        <v>1</v>
      </c>
      <c r="K355" s="46">
        <v>18.100000000000001</v>
      </c>
      <c r="L355" s="22">
        <v>60</v>
      </c>
      <c r="M355" s="94"/>
      <c r="N355" s="46"/>
      <c r="O355" s="22"/>
      <c r="P355" s="94">
        <v>1</v>
      </c>
      <c r="Q355" s="46">
        <v>18.100000000000001</v>
      </c>
      <c r="R355" s="22">
        <v>60</v>
      </c>
      <c r="S355" s="151">
        <v>1</v>
      </c>
      <c r="T355" s="40">
        <v>18.100000000000001</v>
      </c>
      <c r="U355" s="10">
        <v>1076</v>
      </c>
      <c r="V355" s="15" t="s">
        <v>895</v>
      </c>
    </row>
    <row r="356" spans="1:22" s="69" customFormat="1" x14ac:dyDescent="0.15">
      <c r="A356" s="11" t="s">
        <v>5</v>
      </c>
      <c r="B356" s="8" t="s">
        <v>37</v>
      </c>
      <c r="C356" s="3" t="s">
        <v>284</v>
      </c>
      <c r="D356" s="3" t="s">
        <v>410</v>
      </c>
      <c r="E356" s="1" t="s">
        <v>18</v>
      </c>
      <c r="F356" s="3">
        <v>1</v>
      </c>
      <c r="G356" s="146">
        <v>1</v>
      </c>
      <c r="H356" s="40">
        <v>20.41</v>
      </c>
      <c r="I356" s="22">
        <v>1253</v>
      </c>
      <c r="J356" s="151">
        <v>1</v>
      </c>
      <c r="K356" s="46">
        <v>20.41</v>
      </c>
      <c r="L356" s="22">
        <v>60</v>
      </c>
      <c r="M356" s="94"/>
      <c r="N356" s="46"/>
      <c r="O356" s="22"/>
      <c r="P356" s="94">
        <v>1</v>
      </c>
      <c r="Q356" s="46">
        <v>20.41</v>
      </c>
      <c r="R356" s="22">
        <v>60</v>
      </c>
      <c r="S356" s="146">
        <v>1</v>
      </c>
      <c r="T356" s="40">
        <v>20.41</v>
      </c>
      <c r="U356" s="10">
        <v>1313</v>
      </c>
      <c r="V356" s="1" t="s">
        <v>895</v>
      </c>
    </row>
    <row r="357" spans="1:22" s="69" customFormat="1" x14ac:dyDescent="0.15">
      <c r="A357" s="7" t="s">
        <v>5</v>
      </c>
      <c r="B357" s="8" t="s">
        <v>37</v>
      </c>
      <c r="C357" s="3" t="s">
        <v>284</v>
      </c>
      <c r="D357" s="3" t="s">
        <v>410</v>
      </c>
      <c r="E357" s="1" t="s">
        <v>18</v>
      </c>
      <c r="F357" s="3">
        <v>1</v>
      </c>
      <c r="G357" s="146">
        <v>1</v>
      </c>
      <c r="H357" s="40">
        <v>36.29</v>
      </c>
      <c r="I357" s="22">
        <v>1230</v>
      </c>
      <c r="J357" s="151">
        <v>1</v>
      </c>
      <c r="K357" s="46">
        <v>36.29</v>
      </c>
      <c r="L357" s="22">
        <v>60</v>
      </c>
      <c r="M357" s="94"/>
      <c r="N357" s="46"/>
      <c r="O357" s="22"/>
      <c r="P357" s="94">
        <v>1</v>
      </c>
      <c r="Q357" s="46">
        <v>36.29</v>
      </c>
      <c r="R357" s="22">
        <v>60</v>
      </c>
      <c r="S357" s="146">
        <v>1</v>
      </c>
      <c r="T357" s="40">
        <v>36.29</v>
      </c>
      <c r="U357" s="10">
        <v>1290</v>
      </c>
      <c r="V357" s="1" t="s">
        <v>895</v>
      </c>
    </row>
    <row r="358" spans="1:22" s="69" customFormat="1" x14ac:dyDescent="0.15">
      <c r="A358" s="7" t="s">
        <v>42</v>
      </c>
      <c r="B358" s="8" t="s">
        <v>96</v>
      </c>
      <c r="C358" s="3" t="s">
        <v>1295</v>
      </c>
      <c r="D358" s="3" t="s">
        <v>1296</v>
      </c>
      <c r="E358" s="1" t="s">
        <v>1579</v>
      </c>
      <c r="F358" s="3">
        <v>1</v>
      </c>
      <c r="G358" s="147"/>
      <c r="H358" s="42"/>
      <c r="I358" s="94"/>
      <c r="J358" s="151"/>
      <c r="K358" s="94"/>
      <c r="L358" s="94"/>
      <c r="M358" s="94"/>
      <c r="N358" s="94"/>
      <c r="O358" s="94"/>
      <c r="P358" s="94"/>
      <c r="Q358" s="94"/>
      <c r="R358" s="94"/>
      <c r="S358" s="147">
        <v>1</v>
      </c>
      <c r="T358" s="42">
        <v>5.16E-2</v>
      </c>
      <c r="U358" s="10">
        <v>35</v>
      </c>
      <c r="V358" s="3" t="s">
        <v>44</v>
      </c>
    </row>
    <row r="359" spans="1:22" s="69" customFormat="1" x14ac:dyDescent="0.15">
      <c r="A359" s="7" t="s">
        <v>42</v>
      </c>
      <c r="B359" s="8" t="s">
        <v>96</v>
      </c>
      <c r="C359" s="1" t="s">
        <v>285</v>
      </c>
      <c r="D359" s="1" t="s">
        <v>973</v>
      </c>
      <c r="E359" s="3" t="s">
        <v>16</v>
      </c>
      <c r="F359" s="1">
        <v>1</v>
      </c>
      <c r="G359" s="5">
        <v>1</v>
      </c>
      <c r="H359" s="40">
        <v>9.9900000000000003E-2</v>
      </c>
      <c r="I359" s="22">
        <v>89</v>
      </c>
      <c r="J359" s="19">
        <v>1</v>
      </c>
      <c r="K359" s="46">
        <v>9.9900000000000003E-2</v>
      </c>
      <c r="L359" s="22">
        <v>7.5</v>
      </c>
      <c r="M359" s="94"/>
      <c r="N359" s="46"/>
      <c r="O359" s="22"/>
      <c r="P359" s="15">
        <v>1</v>
      </c>
      <c r="Q359" s="46">
        <v>9.9900000000000003E-2</v>
      </c>
      <c r="R359" s="22">
        <v>5</v>
      </c>
      <c r="S359" s="5">
        <v>1</v>
      </c>
      <c r="T359" s="40">
        <v>9.9900000000000003E-2</v>
      </c>
      <c r="U359" s="9">
        <v>96.5</v>
      </c>
      <c r="V359" s="1" t="s">
        <v>918</v>
      </c>
    </row>
    <row r="360" spans="1:22" s="69" customFormat="1" x14ac:dyDescent="0.15">
      <c r="A360" s="7" t="s">
        <v>42</v>
      </c>
      <c r="B360" s="8" t="s">
        <v>96</v>
      </c>
      <c r="C360" s="1" t="s">
        <v>285</v>
      </c>
      <c r="D360" s="1" t="s">
        <v>973</v>
      </c>
      <c r="E360" s="3" t="s">
        <v>16</v>
      </c>
      <c r="F360" s="1">
        <v>1</v>
      </c>
      <c r="G360" s="5">
        <v>1</v>
      </c>
      <c r="H360" s="40">
        <v>6.88E-2</v>
      </c>
      <c r="I360" s="22">
        <v>64.5</v>
      </c>
      <c r="J360" s="19">
        <v>1</v>
      </c>
      <c r="K360" s="46">
        <v>6.88E-2</v>
      </c>
      <c r="L360" s="22">
        <v>4.4000000000000004</v>
      </c>
      <c r="M360" s="94"/>
      <c r="N360" s="46"/>
      <c r="O360" s="22"/>
      <c r="P360" s="15">
        <v>1</v>
      </c>
      <c r="Q360" s="46">
        <v>6.88E-2</v>
      </c>
      <c r="R360" s="22">
        <v>2.5</v>
      </c>
      <c r="S360" s="5">
        <v>1</v>
      </c>
      <c r="T360" s="40">
        <v>6.88E-2</v>
      </c>
      <c r="U360" s="9">
        <v>68.900000000000006</v>
      </c>
      <c r="V360" s="1" t="s">
        <v>918</v>
      </c>
    </row>
    <row r="361" spans="1:22" s="69" customFormat="1" x14ac:dyDescent="0.15">
      <c r="A361" s="7" t="s">
        <v>42</v>
      </c>
      <c r="B361" s="8" t="s">
        <v>96</v>
      </c>
      <c r="C361" s="1" t="s">
        <v>285</v>
      </c>
      <c r="D361" s="1" t="s">
        <v>973</v>
      </c>
      <c r="E361" s="3" t="s">
        <v>16</v>
      </c>
      <c r="F361" s="1">
        <v>1</v>
      </c>
      <c r="G361" s="5">
        <v>1</v>
      </c>
      <c r="H361" s="40">
        <v>6.8199999999999997E-2</v>
      </c>
      <c r="I361" s="22">
        <v>59.8</v>
      </c>
      <c r="J361" s="19">
        <v>1</v>
      </c>
      <c r="K361" s="46">
        <v>6.8199999999999997E-2</v>
      </c>
      <c r="L361" s="22">
        <v>4.4000000000000004</v>
      </c>
      <c r="M361" s="94"/>
      <c r="N361" s="46"/>
      <c r="O361" s="22"/>
      <c r="P361" s="15">
        <v>1</v>
      </c>
      <c r="Q361" s="46">
        <v>6.8199999999999997E-2</v>
      </c>
      <c r="R361" s="22">
        <v>2.2999999999999998</v>
      </c>
      <c r="S361" s="5">
        <v>1</v>
      </c>
      <c r="T361" s="40">
        <v>6.8199999999999997E-2</v>
      </c>
      <c r="U361" s="9">
        <v>64.2</v>
      </c>
      <c r="V361" s="1" t="s">
        <v>918</v>
      </c>
    </row>
    <row r="362" spans="1:22" s="69" customFormat="1" x14ac:dyDescent="0.15">
      <c r="A362" s="7" t="s">
        <v>42</v>
      </c>
      <c r="B362" s="8" t="s">
        <v>96</v>
      </c>
      <c r="C362" s="1" t="s">
        <v>285</v>
      </c>
      <c r="D362" s="1" t="s">
        <v>973</v>
      </c>
      <c r="E362" s="3" t="s">
        <v>16</v>
      </c>
      <c r="F362" s="1">
        <v>1</v>
      </c>
      <c r="G362" s="5">
        <v>1</v>
      </c>
      <c r="H362" s="40">
        <v>7.22E-2</v>
      </c>
      <c r="I362" s="22">
        <v>79</v>
      </c>
      <c r="J362" s="19">
        <v>1</v>
      </c>
      <c r="K362" s="46">
        <v>7.22E-2</v>
      </c>
      <c r="L362" s="22">
        <v>5.9</v>
      </c>
      <c r="M362" s="94"/>
      <c r="N362" s="46"/>
      <c r="O362" s="22"/>
      <c r="P362" s="15">
        <v>1</v>
      </c>
      <c r="Q362" s="46">
        <v>7.22E-2</v>
      </c>
      <c r="R362" s="22">
        <v>3.5</v>
      </c>
      <c r="S362" s="5">
        <v>1</v>
      </c>
      <c r="T362" s="40">
        <v>7.22E-2</v>
      </c>
      <c r="U362" s="10">
        <v>84.9</v>
      </c>
      <c r="V362" s="1" t="s">
        <v>918</v>
      </c>
    </row>
    <row r="363" spans="1:22" s="69" customFormat="1" x14ac:dyDescent="0.15">
      <c r="A363" s="7" t="s">
        <v>42</v>
      </c>
      <c r="B363" s="8" t="s">
        <v>96</v>
      </c>
      <c r="C363" s="3" t="s">
        <v>285</v>
      </c>
      <c r="D363" s="1" t="s">
        <v>973</v>
      </c>
      <c r="E363" s="3" t="s">
        <v>16</v>
      </c>
      <c r="F363" s="1">
        <v>1</v>
      </c>
      <c r="G363" s="5">
        <v>1</v>
      </c>
      <c r="H363" s="40">
        <v>7.0999999999999994E-2</v>
      </c>
      <c r="I363" s="10">
        <v>74.2</v>
      </c>
      <c r="J363" s="5">
        <v>1</v>
      </c>
      <c r="K363" s="40">
        <v>7.0999999999999994E-2</v>
      </c>
      <c r="L363" s="10">
        <v>5.0999999999999996</v>
      </c>
      <c r="M363" s="86"/>
      <c r="N363" s="40"/>
      <c r="O363" s="10"/>
      <c r="P363" s="1">
        <v>1</v>
      </c>
      <c r="Q363" s="40">
        <v>7.0999999999999994E-2</v>
      </c>
      <c r="R363" s="10">
        <v>2.8</v>
      </c>
      <c r="S363" s="5">
        <v>1</v>
      </c>
      <c r="T363" s="40">
        <v>7.0999999999999994E-2</v>
      </c>
      <c r="U363" s="10">
        <v>79.3</v>
      </c>
      <c r="V363" s="1" t="s">
        <v>918</v>
      </c>
    </row>
    <row r="364" spans="1:22" x14ac:dyDescent="0.15">
      <c r="A364" s="7" t="s">
        <v>42</v>
      </c>
      <c r="B364" s="8" t="s">
        <v>96</v>
      </c>
      <c r="C364" s="3" t="s">
        <v>285</v>
      </c>
      <c r="D364" s="3" t="s">
        <v>973</v>
      </c>
      <c r="E364" s="3" t="s">
        <v>9</v>
      </c>
      <c r="F364" s="3">
        <v>5</v>
      </c>
      <c r="G364" s="4">
        <v>5</v>
      </c>
      <c r="H364" s="40">
        <v>7.604000000000001E-2</v>
      </c>
      <c r="I364" s="9">
        <v>73.3</v>
      </c>
      <c r="J364" s="4">
        <v>5</v>
      </c>
      <c r="K364" s="40">
        <v>7.604000000000001E-2</v>
      </c>
      <c r="L364" s="9">
        <v>5.4600000000000009</v>
      </c>
      <c r="M364" s="88"/>
      <c r="N364" s="42"/>
      <c r="O364" s="10"/>
      <c r="P364" s="3">
        <v>5</v>
      </c>
      <c r="Q364" s="40">
        <v>7.604000000000001E-2</v>
      </c>
      <c r="R364" s="9">
        <v>3.22</v>
      </c>
      <c r="S364" s="4">
        <v>5</v>
      </c>
      <c r="T364" s="40">
        <v>7.604000000000001E-2</v>
      </c>
      <c r="U364" s="9">
        <v>78.8</v>
      </c>
      <c r="V364" s="3" t="s">
        <v>1112</v>
      </c>
    </row>
    <row r="365" spans="1:22" x14ac:dyDescent="0.15">
      <c r="A365" s="7" t="s">
        <v>42</v>
      </c>
      <c r="B365" s="8" t="s">
        <v>96</v>
      </c>
      <c r="C365" s="3" t="s">
        <v>285</v>
      </c>
      <c r="D365" s="3" t="s">
        <v>973</v>
      </c>
      <c r="E365" s="3" t="s">
        <v>9</v>
      </c>
      <c r="F365" s="3">
        <v>1</v>
      </c>
      <c r="G365" s="4">
        <v>1</v>
      </c>
      <c r="H365" s="40">
        <v>0.1</v>
      </c>
      <c r="I365" s="9">
        <v>89</v>
      </c>
      <c r="J365" s="4">
        <v>1</v>
      </c>
      <c r="K365" s="40">
        <v>0.1</v>
      </c>
      <c r="L365" s="10">
        <v>7.5</v>
      </c>
      <c r="M365" s="86"/>
      <c r="N365" s="40"/>
      <c r="O365" s="10"/>
      <c r="P365" s="3">
        <v>1</v>
      </c>
      <c r="Q365" s="40">
        <v>0.1</v>
      </c>
      <c r="R365" s="9">
        <v>5</v>
      </c>
      <c r="S365" s="4">
        <v>1</v>
      </c>
      <c r="T365" s="40">
        <v>0.1</v>
      </c>
      <c r="U365" s="10">
        <v>96.5</v>
      </c>
      <c r="V365" s="3" t="s">
        <v>913</v>
      </c>
    </row>
    <row r="366" spans="1:22" x14ac:dyDescent="0.15">
      <c r="A366" s="7" t="s">
        <v>42</v>
      </c>
      <c r="B366" s="8" t="s">
        <v>96</v>
      </c>
      <c r="C366" s="3" t="s">
        <v>285</v>
      </c>
      <c r="D366" s="3" t="s">
        <v>973</v>
      </c>
      <c r="E366" s="3" t="s">
        <v>9</v>
      </c>
      <c r="F366" s="3">
        <v>1</v>
      </c>
      <c r="G366" s="4">
        <v>1</v>
      </c>
      <c r="H366" s="40">
        <v>6.9000000000000006E-2</v>
      </c>
      <c r="I366" s="9">
        <v>64.5</v>
      </c>
      <c r="J366" s="4">
        <v>1</v>
      </c>
      <c r="K366" s="40">
        <v>6.9000000000000006E-2</v>
      </c>
      <c r="L366" s="10">
        <v>4.4000000000000057</v>
      </c>
      <c r="M366" s="86"/>
      <c r="N366" s="40"/>
      <c r="O366" s="10"/>
      <c r="P366" s="3">
        <v>1</v>
      </c>
      <c r="Q366" s="40">
        <v>6.9000000000000006E-2</v>
      </c>
      <c r="R366" s="9">
        <v>2.5</v>
      </c>
      <c r="S366" s="4">
        <v>1</v>
      </c>
      <c r="T366" s="40">
        <v>6.9000000000000006E-2</v>
      </c>
      <c r="U366" s="10">
        <v>68.900000000000006</v>
      </c>
      <c r="V366" s="3" t="s">
        <v>913</v>
      </c>
    </row>
    <row r="367" spans="1:22" x14ac:dyDescent="0.15">
      <c r="A367" s="7" t="s">
        <v>42</v>
      </c>
      <c r="B367" s="8" t="s">
        <v>96</v>
      </c>
      <c r="C367" s="3" t="s">
        <v>285</v>
      </c>
      <c r="D367" s="3" t="s">
        <v>973</v>
      </c>
      <c r="E367" s="3" t="s">
        <v>9</v>
      </c>
      <c r="F367" s="3">
        <v>1</v>
      </c>
      <c r="G367" s="4">
        <v>1</v>
      </c>
      <c r="H367" s="40">
        <v>0.113</v>
      </c>
      <c r="I367" s="9">
        <v>99.5</v>
      </c>
      <c r="J367" s="4">
        <v>1</v>
      </c>
      <c r="K367" s="40">
        <v>0.113</v>
      </c>
      <c r="L367" s="10">
        <v>9.7000000000000028</v>
      </c>
      <c r="M367" s="86"/>
      <c r="N367" s="40"/>
      <c r="O367" s="10"/>
      <c r="P367" s="3">
        <v>1</v>
      </c>
      <c r="Q367" s="40">
        <v>0.113</v>
      </c>
      <c r="R367" s="9">
        <v>6.5</v>
      </c>
      <c r="S367" s="4">
        <v>1</v>
      </c>
      <c r="T367" s="40">
        <v>0.113</v>
      </c>
      <c r="U367" s="10">
        <v>109.2</v>
      </c>
      <c r="V367" s="3" t="s">
        <v>913</v>
      </c>
    </row>
    <row r="368" spans="1:22" x14ac:dyDescent="0.15">
      <c r="A368" s="7" t="s">
        <v>42</v>
      </c>
      <c r="B368" s="8" t="s">
        <v>96</v>
      </c>
      <c r="C368" s="1" t="s">
        <v>285</v>
      </c>
      <c r="D368" s="1" t="s">
        <v>973</v>
      </c>
      <c r="E368" s="1" t="s">
        <v>9</v>
      </c>
      <c r="F368" s="1">
        <v>1</v>
      </c>
      <c r="G368" s="5">
        <v>1</v>
      </c>
      <c r="H368" s="40">
        <v>9.6000000000000002E-2</v>
      </c>
      <c r="I368" s="10">
        <v>79</v>
      </c>
      <c r="J368" s="5">
        <v>1</v>
      </c>
      <c r="K368" s="40">
        <v>9.6000000000000002E-2</v>
      </c>
      <c r="L368" s="10">
        <v>5.9000000000000057</v>
      </c>
      <c r="M368" s="86"/>
      <c r="N368" s="40"/>
      <c r="O368" s="10"/>
      <c r="P368" s="1">
        <v>1</v>
      </c>
      <c r="Q368" s="40">
        <v>9.6000000000000002E-2</v>
      </c>
      <c r="R368" s="10">
        <v>3.5</v>
      </c>
      <c r="S368" s="5">
        <v>1</v>
      </c>
      <c r="T368" s="40">
        <v>9.6000000000000002E-2</v>
      </c>
      <c r="U368" s="10">
        <v>84.9</v>
      </c>
      <c r="V368" s="3" t="s">
        <v>913</v>
      </c>
    </row>
    <row r="369" spans="1:22" x14ac:dyDescent="0.15">
      <c r="A369" s="7" t="s">
        <v>42</v>
      </c>
      <c r="B369" s="8" t="s">
        <v>96</v>
      </c>
      <c r="C369" s="1" t="s">
        <v>285</v>
      </c>
      <c r="D369" s="1" t="s">
        <v>973</v>
      </c>
      <c r="E369" s="1" t="s">
        <v>9</v>
      </c>
      <c r="F369" s="1">
        <v>1</v>
      </c>
      <c r="G369" s="5">
        <v>1</v>
      </c>
      <c r="H369" s="40">
        <v>7.0999999999999994E-2</v>
      </c>
      <c r="I369" s="10">
        <v>74.2</v>
      </c>
      <c r="J369" s="5">
        <v>1</v>
      </c>
      <c r="K369" s="40">
        <v>7.0999999999999994E-2</v>
      </c>
      <c r="L369" s="10">
        <v>5.0999999999999943</v>
      </c>
      <c r="M369" s="86"/>
      <c r="N369" s="40"/>
      <c r="O369" s="10"/>
      <c r="P369" s="1">
        <v>1</v>
      </c>
      <c r="Q369" s="40">
        <v>7.0999999999999994E-2</v>
      </c>
      <c r="R369" s="10">
        <v>2.2999999999999998</v>
      </c>
      <c r="S369" s="5">
        <v>1</v>
      </c>
      <c r="T369" s="40">
        <v>7.0999999999999994E-2</v>
      </c>
      <c r="U369" s="10">
        <v>79.3</v>
      </c>
      <c r="V369" s="3" t="s">
        <v>913</v>
      </c>
    </row>
    <row r="370" spans="1:22" x14ac:dyDescent="0.15">
      <c r="A370" s="7" t="s">
        <v>42</v>
      </c>
      <c r="B370" s="8" t="s">
        <v>96</v>
      </c>
      <c r="C370" s="1" t="s">
        <v>285</v>
      </c>
      <c r="D370" s="1" t="s">
        <v>973</v>
      </c>
      <c r="E370" s="1" t="s">
        <v>9</v>
      </c>
      <c r="F370" s="1">
        <v>1</v>
      </c>
      <c r="G370" s="5">
        <v>1</v>
      </c>
      <c r="H370" s="40">
        <v>8.6999999999999994E-2</v>
      </c>
      <c r="I370" s="10">
        <v>78.599999999999994</v>
      </c>
      <c r="J370" s="5">
        <v>1</v>
      </c>
      <c r="K370" s="40">
        <v>8.6999999999999994E-2</v>
      </c>
      <c r="L370" s="10">
        <v>7.93</v>
      </c>
      <c r="M370" s="86"/>
      <c r="N370" s="40"/>
      <c r="O370" s="10"/>
      <c r="P370" s="1">
        <v>1</v>
      </c>
      <c r="Q370" s="40">
        <v>8.6999999999999994E-2</v>
      </c>
      <c r="R370" s="10">
        <v>2.8</v>
      </c>
      <c r="S370" s="5">
        <v>1</v>
      </c>
      <c r="T370" s="40">
        <v>8.6999999999999994E-2</v>
      </c>
      <c r="U370" s="10">
        <v>79.3</v>
      </c>
      <c r="V370" s="3" t="s">
        <v>913</v>
      </c>
    </row>
    <row r="371" spans="1:22" x14ac:dyDescent="0.15">
      <c r="A371" s="7" t="s">
        <v>42</v>
      </c>
      <c r="B371" s="8" t="s">
        <v>96</v>
      </c>
      <c r="C371" s="3" t="s">
        <v>1297</v>
      </c>
      <c r="D371" s="3" t="s">
        <v>1298</v>
      </c>
      <c r="E371" s="3" t="s">
        <v>1579</v>
      </c>
      <c r="F371" s="3">
        <v>1</v>
      </c>
      <c r="G371" s="146"/>
      <c r="H371" s="40"/>
      <c r="I371" s="86"/>
      <c r="J371" s="146"/>
      <c r="K371" s="86"/>
      <c r="L371" s="86"/>
      <c r="M371" s="86"/>
      <c r="N371" s="86"/>
      <c r="O371" s="86"/>
      <c r="P371" s="86"/>
      <c r="Q371" s="86"/>
      <c r="R371" s="86"/>
      <c r="S371" s="146">
        <v>1</v>
      </c>
      <c r="T371" s="40">
        <v>1.7999999999999999E-2</v>
      </c>
      <c r="U371" s="10">
        <v>80</v>
      </c>
      <c r="V371" s="3" t="s">
        <v>45</v>
      </c>
    </row>
    <row r="372" spans="1:22" s="69" customFormat="1" x14ac:dyDescent="0.15">
      <c r="A372" s="7" t="s">
        <v>42</v>
      </c>
      <c r="B372" s="8" t="s">
        <v>104</v>
      </c>
      <c r="C372" s="1" t="s">
        <v>287</v>
      </c>
      <c r="D372" s="1" t="s">
        <v>557</v>
      </c>
      <c r="E372" s="1" t="s">
        <v>18</v>
      </c>
      <c r="F372" s="1">
        <v>11</v>
      </c>
      <c r="G372" s="146"/>
      <c r="H372" s="40"/>
      <c r="I372" s="10"/>
      <c r="J372" s="150"/>
      <c r="K372" s="40"/>
      <c r="L372" s="10"/>
      <c r="M372" s="86"/>
      <c r="N372" s="40"/>
      <c r="O372" s="10"/>
      <c r="P372" s="86"/>
      <c r="Q372" s="40"/>
      <c r="R372" s="10"/>
      <c r="S372" s="146">
        <v>11</v>
      </c>
      <c r="T372" s="40">
        <v>1.7899999999999999E-2</v>
      </c>
      <c r="U372" s="10">
        <v>12.4</v>
      </c>
      <c r="V372" s="1" t="s">
        <v>919</v>
      </c>
    </row>
    <row r="373" spans="1:22" s="69" customFormat="1" x14ac:dyDescent="0.15">
      <c r="A373" s="7" t="s">
        <v>42</v>
      </c>
      <c r="B373" s="8" t="s">
        <v>104</v>
      </c>
      <c r="C373" s="1" t="s">
        <v>287</v>
      </c>
      <c r="D373" s="1" t="s">
        <v>557</v>
      </c>
      <c r="E373" s="3" t="s">
        <v>9</v>
      </c>
      <c r="F373" s="1">
        <v>1</v>
      </c>
      <c r="G373" s="146"/>
      <c r="H373" s="40"/>
      <c r="I373" s="10"/>
      <c r="J373" s="150"/>
      <c r="K373" s="40"/>
      <c r="L373" s="10"/>
      <c r="M373" s="86"/>
      <c r="N373" s="40"/>
      <c r="O373" s="10"/>
      <c r="P373" s="86"/>
      <c r="Q373" s="40"/>
      <c r="R373" s="10"/>
      <c r="S373" s="146">
        <v>1</v>
      </c>
      <c r="T373" s="40">
        <v>0.01</v>
      </c>
      <c r="U373" s="10">
        <v>15.7</v>
      </c>
      <c r="V373" s="1" t="s">
        <v>898</v>
      </c>
    </row>
    <row r="374" spans="1:22" s="69" customFormat="1" x14ac:dyDescent="0.15">
      <c r="A374" s="7" t="s">
        <v>42</v>
      </c>
      <c r="B374" s="8" t="s">
        <v>104</v>
      </c>
      <c r="C374" s="3" t="s">
        <v>679</v>
      </c>
      <c r="D374" s="1" t="s">
        <v>680</v>
      </c>
      <c r="E374" s="1" t="s">
        <v>9</v>
      </c>
      <c r="F374" s="1">
        <v>1</v>
      </c>
      <c r="G374" s="146"/>
      <c r="H374" s="40"/>
      <c r="I374" s="86"/>
      <c r="J374" s="146"/>
      <c r="K374" s="86"/>
      <c r="L374" s="86"/>
      <c r="M374" s="86"/>
      <c r="N374" s="86"/>
      <c r="O374" s="86"/>
      <c r="P374" s="86"/>
      <c r="Q374" s="86"/>
      <c r="R374" s="86"/>
      <c r="S374" s="146">
        <v>1</v>
      </c>
      <c r="T374" s="40">
        <v>0.01</v>
      </c>
      <c r="U374" s="10">
        <v>9.5</v>
      </c>
      <c r="V374" s="3" t="s">
        <v>909</v>
      </c>
    </row>
    <row r="375" spans="1:22" s="69" customFormat="1" x14ac:dyDescent="0.15">
      <c r="A375" s="7" t="s">
        <v>42</v>
      </c>
      <c r="B375" s="8" t="s">
        <v>104</v>
      </c>
      <c r="C375" s="3" t="s">
        <v>286</v>
      </c>
      <c r="D375" s="3" t="s">
        <v>681</v>
      </c>
      <c r="E375" s="16" t="s">
        <v>16</v>
      </c>
      <c r="F375" s="3">
        <v>4</v>
      </c>
      <c r="G375" s="146"/>
      <c r="H375" s="40"/>
      <c r="I375" s="10"/>
      <c r="J375" s="150"/>
      <c r="K375" s="42"/>
      <c r="L375" s="10"/>
      <c r="M375" s="86"/>
      <c r="N375" s="40"/>
      <c r="O375" s="9"/>
      <c r="P375" s="88"/>
      <c r="Q375" s="42"/>
      <c r="R375" s="9"/>
      <c r="S375" s="147">
        <v>4</v>
      </c>
      <c r="T375" s="42">
        <v>2.2200000000000001E-2</v>
      </c>
      <c r="U375" s="10">
        <v>15.6</v>
      </c>
      <c r="V375" s="3" t="s">
        <v>1165</v>
      </c>
    </row>
    <row r="376" spans="1:22" s="69" customFormat="1" x14ac:dyDescent="0.15">
      <c r="A376" s="7" t="s">
        <v>42</v>
      </c>
      <c r="B376" s="8" t="s">
        <v>104</v>
      </c>
      <c r="C376" s="15" t="s">
        <v>286</v>
      </c>
      <c r="D376" s="15" t="s">
        <v>681</v>
      </c>
      <c r="E376" s="3" t="s">
        <v>9</v>
      </c>
      <c r="F376" s="3">
        <v>1</v>
      </c>
      <c r="G376" s="146"/>
      <c r="H376" s="40"/>
      <c r="I376" s="10"/>
      <c r="J376" s="150"/>
      <c r="K376" s="40"/>
      <c r="L376" s="10"/>
      <c r="M376" s="86"/>
      <c r="N376" s="40"/>
      <c r="O376" s="10"/>
      <c r="P376" s="86"/>
      <c r="Q376" s="40"/>
      <c r="R376" s="10"/>
      <c r="S376" s="146">
        <v>1</v>
      </c>
      <c r="T376" s="40">
        <v>1.9899999999999998E-2</v>
      </c>
      <c r="U376" s="10">
        <v>13.5</v>
      </c>
      <c r="V376" s="3" t="s">
        <v>909</v>
      </c>
    </row>
    <row r="377" spans="1:22" s="69" customFormat="1" x14ac:dyDescent="0.15">
      <c r="A377" s="7" t="s">
        <v>69</v>
      </c>
      <c r="B377" s="8" t="s">
        <v>105</v>
      </c>
      <c r="C377" s="15" t="s">
        <v>289</v>
      </c>
      <c r="D377" s="15" t="s">
        <v>844</v>
      </c>
      <c r="E377" s="3" t="s">
        <v>16</v>
      </c>
      <c r="F377" s="3">
        <v>7</v>
      </c>
      <c r="G377" s="4">
        <v>7</v>
      </c>
      <c r="H377" s="40">
        <v>77</v>
      </c>
      <c r="I377" s="9">
        <v>695.85</v>
      </c>
      <c r="J377" s="4">
        <v>7</v>
      </c>
      <c r="K377" s="40">
        <v>77</v>
      </c>
      <c r="L377" s="9">
        <v>410.61</v>
      </c>
      <c r="M377" s="114">
        <v>7</v>
      </c>
      <c r="N377" s="40">
        <v>77</v>
      </c>
      <c r="O377" s="9">
        <v>76.349999999999994</v>
      </c>
      <c r="P377" s="3">
        <v>7</v>
      </c>
      <c r="Q377" s="40">
        <v>77</v>
      </c>
      <c r="R377" s="10">
        <v>334.26</v>
      </c>
      <c r="S377" s="4">
        <v>7</v>
      </c>
      <c r="T377" s="40">
        <v>77</v>
      </c>
      <c r="U377" s="10">
        <v>1106.46</v>
      </c>
      <c r="V377" s="3" t="s">
        <v>933</v>
      </c>
    </row>
    <row r="378" spans="1:22" s="69" customFormat="1" x14ac:dyDescent="0.15">
      <c r="A378" s="7" t="s">
        <v>69</v>
      </c>
      <c r="B378" s="8" t="s">
        <v>105</v>
      </c>
      <c r="C378" s="3" t="s">
        <v>289</v>
      </c>
      <c r="D378" s="3" t="s">
        <v>844</v>
      </c>
      <c r="E378" s="1" t="s">
        <v>16</v>
      </c>
      <c r="F378" s="1">
        <v>4</v>
      </c>
      <c r="G378" s="5">
        <v>4</v>
      </c>
      <c r="H378" s="40">
        <v>85.7</v>
      </c>
      <c r="I378" s="10">
        <v>411.22</v>
      </c>
      <c r="J378" s="5">
        <v>4</v>
      </c>
      <c r="K378" s="40">
        <v>85.7</v>
      </c>
      <c r="L378" s="10">
        <v>342.62</v>
      </c>
      <c r="M378" s="80">
        <v>4</v>
      </c>
      <c r="N378" s="40">
        <v>85.7</v>
      </c>
      <c r="O378" s="10">
        <v>68.599999999999994</v>
      </c>
      <c r="P378" s="1">
        <v>4</v>
      </c>
      <c r="Q378" s="40">
        <v>85.7</v>
      </c>
      <c r="R378" s="10">
        <v>342.12</v>
      </c>
      <c r="S378" s="5">
        <v>4</v>
      </c>
      <c r="T378" s="40">
        <v>85.7</v>
      </c>
      <c r="U378" s="9">
        <v>753.84</v>
      </c>
      <c r="V378" s="1" t="s">
        <v>933</v>
      </c>
    </row>
    <row r="379" spans="1:22" s="69" customFormat="1" x14ac:dyDescent="0.15">
      <c r="A379" s="7" t="s">
        <v>69</v>
      </c>
      <c r="B379" s="8" t="s">
        <v>105</v>
      </c>
      <c r="C379" s="3" t="s">
        <v>289</v>
      </c>
      <c r="D379" s="3" t="s">
        <v>1180</v>
      </c>
      <c r="E379" s="3" t="s">
        <v>16</v>
      </c>
      <c r="F379" s="1">
        <v>1</v>
      </c>
      <c r="G379" s="5">
        <v>1</v>
      </c>
      <c r="H379" s="40">
        <v>200</v>
      </c>
      <c r="I379" s="10">
        <v>1135</v>
      </c>
      <c r="J379" s="5">
        <v>1</v>
      </c>
      <c r="K379" s="40">
        <v>200</v>
      </c>
      <c r="L379" s="10">
        <v>742</v>
      </c>
      <c r="M379" s="80">
        <v>1</v>
      </c>
      <c r="N379" s="40">
        <v>200</v>
      </c>
      <c r="O379" s="10">
        <v>70</v>
      </c>
      <c r="P379" s="1">
        <v>1</v>
      </c>
      <c r="Q379" s="40">
        <v>200</v>
      </c>
      <c r="R379" s="10">
        <v>672</v>
      </c>
      <c r="S379" s="5">
        <v>1</v>
      </c>
      <c r="T379" s="40">
        <v>200</v>
      </c>
      <c r="U379" s="10">
        <v>1877</v>
      </c>
      <c r="V379" s="1" t="s">
        <v>8</v>
      </c>
    </row>
    <row r="380" spans="1:22" s="69" customFormat="1" x14ac:dyDescent="0.15">
      <c r="A380" s="7" t="s">
        <v>69</v>
      </c>
      <c r="B380" s="8" t="s">
        <v>105</v>
      </c>
      <c r="C380" s="3" t="s">
        <v>839</v>
      </c>
      <c r="D380" s="3" t="s">
        <v>790</v>
      </c>
      <c r="E380" s="3" t="s">
        <v>16</v>
      </c>
      <c r="F380" s="3">
        <v>1</v>
      </c>
      <c r="G380" s="4">
        <v>1</v>
      </c>
      <c r="H380" s="40">
        <v>252</v>
      </c>
      <c r="I380" s="9">
        <v>1478</v>
      </c>
      <c r="J380" s="4">
        <v>1</v>
      </c>
      <c r="K380" s="40">
        <v>252</v>
      </c>
      <c r="L380" s="9">
        <v>659</v>
      </c>
      <c r="M380" s="114">
        <v>1</v>
      </c>
      <c r="N380" s="40">
        <v>252</v>
      </c>
      <c r="O380" s="9">
        <v>92</v>
      </c>
      <c r="P380" s="3">
        <v>1</v>
      </c>
      <c r="Q380" s="40">
        <v>252</v>
      </c>
      <c r="R380" s="9">
        <v>567</v>
      </c>
      <c r="S380" s="4">
        <v>1</v>
      </c>
      <c r="T380" s="40">
        <v>252</v>
      </c>
      <c r="U380" s="9">
        <v>2137</v>
      </c>
      <c r="V380" s="3" t="s">
        <v>57</v>
      </c>
    </row>
    <row r="381" spans="1:22" s="69" customFormat="1" x14ac:dyDescent="0.15">
      <c r="A381" s="7" t="s">
        <v>69</v>
      </c>
      <c r="B381" s="8" t="s">
        <v>105</v>
      </c>
      <c r="C381" s="3" t="s">
        <v>839</v>
      </c>
      <c r="D381" s="3" t="s">
        <v>790</v>
      </c>
      <c r="E381" s="3" t="s">
        <v>16</v>
      </c>
      <c r="F381" s="3">
        <v>3</v>
      </c>
      <c r="G381" s="4">
        <v>3</v>
      </c>
      <c r="H381" s="40">
        <v>520</v>
      </c>
      <c r="I381" s="9">
        <v>3020</v>
      </c>
      <c r="J381" s="4">
        <v>3</v>
      </c>
      <c r="K381" s="40">
        <v>520</v>
      </c>
      <c r="L381" s="9">
        <v>860</v>
      </c>
      <c r="M381" s="114">
        <v>3</v>
      </c>
      <c r="N381" s="40">
        <v>520</v>
      </c>
      <c r="O381" s="9">
        <v>120</v>
      </c>
      <c r="P381" s="3">
        <v>3</v>
      </c>
      <c r="Q381" s="40">
        <v>520</v>
      </c>
      <c r="R381" s="9">
        <v>740</v>
      </c>
      <c r="S381" s="4">
        <v>3</v>
      </c>
      <c r="T381" s="40">
        <v>520</v>
      </c>
      <c r="U381" s="9">
        <v>3880</v>
      </c>
      <c r="V381" s="3" t="s">
        <v>56</v>
      </c>
    </row>
    <row r="382" spans="1:22" s="69" customFormat="1" x14ac:dyDescent="0.15">
      <c r="A382" s="7" t="s">
        <v>69</v>
      </c>
      <c r="B382" s="8" t="s">
        <v>105</v>
      </c>
      <c r="C382" s="3" t="s">
        <v>288</v>
      </c>
      <c r="D382" s="3" t="s">
        <v>840</v>
      </c>
      <c r="E382" s="3" t="s">
        <v>16</v>
      </c>
      <c r="F382" s="3">
        <v>1</v>
      </c>
      <c r="G382" s="4">
        <v>1</v>
      </c>
      <c r="H382" s="40">
        <v>264</v>
      </c>
      <c r="I382" s="9">
        <v>1448</v>
      </c>
      <c r="J382" s="4">
        <v>1</v>
      </c>
      <c r="K382" s="40">
        <v>264</v>
      </c>
      <c r="L382" s="9">
        <v>669</v>
      </c>
      <c r="M382" s="114">
        <v>1</v>
      </c>
      <c r="N382" s="40">
        <v>264</v>
      </c>
      <c r="O382" s="9">
        <v>106</v>
      </c>
      <c r="P382" s="3">
        <v>1</v>
      </c>
      <c r="Q382" s="40">
        <v>264</v>
      </c>
      <c r="R382" s="9">
        <v>563</v>
      </c>
      <c r="S382" s="4">
        <v>1</v>
      </c>
      <c r="T382" s="40">
        <v>264</v>
      </c>
      <c r="U382" s="9">
        <v>2117</v>
      </c>
      <c r="V382" s="3" t="s">
        <v>57</v>
      </c>
    </row>
    <row r="383" spans="1:22" s="69" customFormat="1" x14ac:dyDescent="0.15">
      <c r="A383" s="7" t="s">
        <v>10</v>
      </c>
      <c r="B383" s="8" t="s">
        <v>106</v>
      </c>
      <c r="C383" s="3" t="s">
        <v>1039</v>
      </c>
      <c r="D383" s="3" t="s">
        <v>1040</v>
      </c>
      <c r="E383" s="3" t="s">
        <v>18</v>
      </c>
      <c r="F383" s="3">
        <v>4</v>
      </c>
      <c r="G383" s="4">
        <v>4</v>
      </c>
      <c r="H383" s="40">
        <v>5.15</v>
      </c>
      <c r="I383" s="9">
        <v>312</v>
      </c>
      <c r="J383" s="4">
        <v>4</v>
      </c>
      <c r="K383" s="40">
        <v>5.15</v>
      </c>
      <c r="L383" s="9">
        <v>433</v>
      </c>
      <c r="M383" s="114">
        <v>4</v>
      </c>
      <c r="N383" s="40">
        <v>5.15</v>
      </c>
      <c r="O383" s="9">
        <v>27</v>
      </c>
      <c r="P383" s="3">
        <v>4</v>
      </c>
      <c r="Q383" s="40">
        <v>5.15</v>
      </c>
      <c r="R383" s="9">
        <v>406</v>
      </c>
      <c r="S383" s="4">
        <v>4</v>
      </c>
      <c r="T383" s="40">
        <v>5.15</v>
      </c>
      <c r="U383" s="10">
        <v>745</v>
      </c>
      <c r="V383" s="3" t="s">
        <v>1058</v>
      </c>
    </row>
    <row r="384" spans="1:22" s="69" customFormat="1" x14ac:dyDescent="0.15">
      <c r="A384" s="7" t="s">
        <v>5</v>
      </c>
      <c r="B384" s="8" t="s">
        <v>107</v>
      </c>
      <c r="C384" s="3" t="s">
        <v>1419</v>
      </c>
      <c r="D384" s="3" t="s">
        <v>793</v>
      </c>
      <c r="E384" s="1" t="s">
        <v>9</v>
      </c>
      <c r="F384" s="1">
        <v>5</v>
      </c>
      <c r="G384" s="146">
        <v>5</v>
      </c>
      <c r="H384" s="42">
        <v>248.5</v>
      </c>
      <c r="I384" s="10">
        <v>2160</v>
      </c>
      <c r="J384" s="146">
        <v>5</v>
      </c>
      <c r="K384" s="42">
        <v>248.5</v>
      </c>
      <c r="L384" s="9">
        <v>303</v>
      </c>
      <c r="M384" s="88"/>
      <c r="N384" s="40"/>
      <c r="O384" s="9"/>
      <c r="P384" s="88"/>
      <c r="Q384" s="42"/>
      <c r="R384" s="9"/>
      <c r="S384" s="147">
        <v>5</v>
      </c>
      <c r="T384" s="42">
        <v>248.5</v>
      </c>
      <c r="U384" s="10">
        <v>2502</v>
      </c>
      <c r="V384" s="3" t="s">
        <v>1474</v>
      </c>
    </row>
    <row r="385" spans="1:22" s="69" customFormat="1" x14ac:dyDescent="0.15">
      <c r="A385" s="11" t="s">
        <v>52</v>
      </c>
      <c r="B385" s="12" t="s">
        <v>108</v>
      </c>
      <c r="C385" s="3" t="s">
        <v>109</v>
      </c>
      <c r="D385" s="3" t="s">
        <v>986</v>
      </c>
      <c r="E385" s="3" t="s">
        <v>16</v>
      </c>
      <c r="F385" s="3">
        <v>1</v>
      </c>
      <c r="G385" s="146"/>
      <c r="H385" s="40"/>
      <c r="I385" s="13"/>
      <c r="J385" s="163"/>
      <c r="K385" s="43"/>
      <c r="L385" s="13"/>
      <c r="M385" s="87"/>
      <c r="N385" s="43"/>
      <c r="O385" s="13"/>
      <c r="P385" s="87"/>
      <c r="Q385" s="43"/>
      <c r="R385" s="9"/>
      <c r="S385" s="147">
        <v>1</v>
      </c>
      <c r="T385" s="42">
        <v>0.70199999999999996</v>
      </c>
      <c r="U385" s="10">
        <v>264.74</v>
      </c>
      <c r="V385" s="3" t="s">
        <v>8</v>
      </c>
    </row>
    <row r="386" spans="1:22" s="69" customFormat="1" x14ac:dyDescent="0.15">
      <c r="A386" s="11" t="s">
        <v>52</v>
      </c>
      <c r="B386" s="12" t="s">
        <v>108</v>
      </c>
      <c r="C386" s="3" t="s">
        <v>109</v>
      </c>
      <c r="D386" s="3" t="s">
        <v>986</v>
      </c>
      <c r="E386" s="3" t="s">
        <v>16</v>
      </c>
      <c r="F386" s="3">
        <v>1</v>
      </c>
      <c r="G386" s="146"/>
      <c r="H386" s="40"/>
      <c r="I386" s="13"/>
      <c r="J386" s="163"/>
      <c r="K386" s="43"/>
      <c r="L386" s="13"/>
      <c r="M386" s="87"/>
      <c r="N386" s="43"/>
      <c r="O386" s="13"/>
      <c r="P386" s="87"/>
      <c r="Q386" s="43"/>
      <c r="R386" s="9"/>
      <c r="S386" s="147">
        <v>1</v>
      </c>
      <c r="T386" s="42">
        <v>0.69920000000000004</v>
      </c>
      <c r="U386" s="10">
        <v>332.94</v>
      </c>
      <c r="V386" s="3" t="s">
        <v>8</v>
      </c>
    </row>
    <row r="387" spans="1:22" s="69" customFormat="1" x14ac:dyDescent="0.15">
      <c r="A387" s="11" t="s">
        <v>52</v>
      </c>
      <c r="B387" s="12" t="s">
        <v>108</v>
      </c>
      <c r="C387" s="3" t="s">
        <v>109</v>
      </c>
      <c r="D387" s="3" t="s">
        <v>986</v>
      </c>
      <c r="E387" s="3" t="s">
        <v>9</v>
      </c>
      <c r="F387" s="3">
        <v>1</v>
      </c>
      <c r="G387" s="146"/>
      <c r="H387" s="40"/>
      <c r="I387" s="13"/>
      <c r="J387" s="163"/>
      <c r="K387" s="43"/>
      <c r="L387" s="13"/>
      <c r="M387" s="87"/>
      <c r="N387" s="43"/>
      <c r="O387" s="13"/>
      <c r="P387" s="87"/>
      <c r="Q387" s="43"/>
      <c r="R387" s="9"/>
      <c r="S387" s="147">
        <v>1</v>
      </c>
      <c r="T387" s="42">
        <v>1.0534000000000001</v>
      </c>
      <c r="U387" s="10">
        <v>236.46</v>
      </c>
      <c r="V387" s="3" t="s">
        <v>8</v>
      </c>
    </row>
    <row r="388" spans="1:22" s="69" customFormat="1" x14ac:dyDescent="0.15">
      <c r="A388" s="11" t="s">
        <v>52</v>
      </c>
      <c r="B388" s="12" t="s">
        <v>108</v>
      </c>
      <c r="C388" s="3" t="s">
        <v>109</v>
      </c>
      <c r="D388" s="3" t="s">
        <v>986</v>
      </c>
      <c r="E388" s="3" t="s">
        <v>9</v>
      </c>
      <c r="F388" s="3">
        <v>1</v>
      </c>
      <c r="G388" s="146"/>
      <c r="H388" s="40"/>
      <c r="I388" s="13"/>
      <c r="J388" s="163"/>
      <c r="K388" s="43"/>
      <c r="L388" s="13"/>
      <c r="M388" s="87"/>
      <c r="N388" s="43"/>
      <c r="O388" s="13"/>
      <c r="P388" s="87"/>
      <c r="Q388" s="43"/>
      <c r="R388" s="9"/>
      <c r="S388" s="147">
        <v>1</v>
      </c>
      <c r="T388" s="42">
        <v>1.0470999999999999</v>
      </c>
      <c r="U388" s="10">
        <v>264.10000000000002</v>
      </c>
      <c r="V388" s="3" t="s">
        <v>8</v>
      </c>
    </row>
    <row r="389" spans="1:22" s="69" customFormat="1" x14ac:dyDescent="0.15">
      <c r="A389" s="7" t="s">
        <v>32</v>
      </c>
      <c r="B389" s="8" t="s">
        <v>110</v>
      </c>
      <c r="C389" s="3" t="s">
        <v>478</v>
      </c>
      <c r="D389" s="3" t="s">
        <v>479</v>
      </c>
      <c r="E389" s="1" t="s">
        <v>16</v>
      </c>
      <c r="F389" s="3">
        <v>3</v>
      </c>
      <c r="G389" s="4">
        <v>3</v>
      </c>
      <c r="H389" s="40">
        <v>1.3332999999999999</v>
      </c>
      <c r="I389" s="9">
        <v>91.5</v>
      </c>
      <c r="J389" s="4">
        <v>3</v>
      </c>
      <c r="K389" s="40">
        <v>1.3332999999999999</v>
      </c>
      <c r="L389" s="9">
        <v>64.099999999999994</v>
      </c>
      <c r="M389" s="114">
        <v>3</v>
      </c>
      <c r="N389" s="40">
        <v>1.3332999999999999</v>
      </c>
      <c r="O389" s="9">
        <v>15.27</v>
      </c>
      <c r="P389" s="3">
        <v>3</v>
      </c>
      <c r="Q389" s="40">
        <v>1.3332999999999999</v>
      </c>
      <c r="R389" s="10">
        <v>48.83</v>
      </c>
      <c r="S389" s="4">
        <v>3</v>
      </c>
      <c r="T389" s="40">
        <v>1.3332999999999999</v>
      </c>
      <c r="U389" s="10">
        <v>155.6</v>
      </c>
      <c r="V389" s="1" t="s">
        <v>948</v>
      </c>
    </row>
    <row r="390" spans="1:22" s="69" customFormat="1" x14ac:dyDescent="0.15">
      <c r="A390" s="7" t="s">
        <v>32</v>
      </c>
      <c r="B390" s="8" t="s">
        <v>110</v>
      </c>
      <c r="C390" s="3" t="s">
        <v>478</v>
      </c>
      <c r="D390" s="3" t="s">
        <v>479</v>
      </c>
      <c r="E390" s="3" t="s">
        <v>16</v>
      </c>
      <c r="F390" s="3">
        <v>1</v>
      </c>
      <c r="G390" s="4">
        <v>1</v>
      </c>
      <c r="H390" s="40">
        <v>1.58</v>
      </c>
      <c r="I390" s="9">
        <v>99</v>
      </c>
      <c r="J390" s="4">
        <v>1</v>
      </c>
      <c r="K390" s="40">
        <v>1.58</v>
      </c>
      <c r="L390" s="9">
        <v>69</v>
      </c>
      <c r="M390" s="114">
        <v>1</v>
      </c>
      <c r="N390" s="40">
        <v>1.58</v>
      </c>
      <c r="O390" s="9">
        <v>14</v>
      </c>
      <c r="P390" s="3">
        <v>1</v>
      </c>
      <c r="Q390" s="40">
        <v>1.58</v>
      </c>
      <c r="R390" s="10">
        <v>55</v>
      </c>
      <c r="S390" s="4">
        <v>1</v>
      </c>
      <c r="T390" s="40">
        <v>1.58</v>
      </c>
      <c r="U390" s="10">
        <v>168</v>
      </c>
      <c r="V390" s="1" t="s">
        <v>951</v>
      </c>
    </row>
    <row r="391" spans="1:22" s="69" customFormat="1" x14ac:dyDescent="0.15">
      <c r="A391" s="7" t="s">
        <v>32</v>
      </c>
      <c r="B391" s="8" t="s">
        <v>110</v>
      </c>
      <c r="C391" s="1" t="s">
        <v>392</v>
      </c>
      <c r="D391" s="1" t="s">
        <v>601</v>
      </c>
      <c r="E391" s="1" t="s">
        <v>16</v>
      </c>
      <c r="F391" s="1">
        <v>4</v>
      </c>
      <c r="G391" s="5">
        <v>4</v>
      </c>
      <c r="H391" s="40">
        <v>1.9850000000000001</v>
      </c>
      <c r="I391" s="10">
        <v>98.75</v>
      </c>
      <c r="J391" s="5">
        <v>4</v>
      </c>
      <c r="K391" s="40">
        <v>1.9850000000000001</v>
      </c>
      <c r="L391" s="10">
        <v>65.88</v>
      </c>
      <c r="M391" s="80">
        <v>4</v>
      </c>
      <c r="N391" s="40">
        <v>1.9850000000000001</v>
      </c>
      <c r="O391" s="10">
        <v>14.88</v>
      </c>
      <c r="P391" s="1">
        <v>4</v>
      </c>
      <c r="Q391" s="40">
        <v>1.9850000000000001</v>
      </c>
      <c r="R391" s="10">
        <v>51</v>
      </c>
      <c r="S391" s="5">
        <v>4</v>
      </c>
      <c r="T391" s="40">
        <v>1.9850000000000001</v>
      </c>
      <c r="U391" s="10">
        <v>164.63</v>
      </c>
      <c r="V391" s="1" t="s">
        <v>948</v>
      </c>
    </row>
    <row r="392" spans="1:22" s="69" customFormat="1" x14ac:dyDescent="0.15">
      <c r="A392" s="11" t="s">
        <v>32</v>
      </c>
      <c r="B392" s="12" t="s">
        <v>110</v>
      </c>
      <c r="C392" s="3" t="s">
        <v>392</v>
      </c>
      <c r="D392" s="3" t="s">
        <v>601</v>
      </c>
      <c r="E392" s="3" t="s">
        <v>16</v>
      </c>
      <c r="F392" s="3">
        <v>1</v>
      </c>
      <c r="G392" s="4">
        <v>1</v>
      </c>
      <c r="H392" s="40">
        <v>2.5</v>
      </c>
      <c r="I392" s="13">
        <v>90.83</v>
      </c>
      <c r="J392" s="4">
        <v>1</v>
      </c>
      <c r="K392" s="40">
        <v>2.5</v>
      </c>
      <c r="L392" s="13">
        <v>73.349999999999994</v>
      </c>
      <c r="M392" s="114">
        <v>1</v>
      </c>
      <c r="N392" s="40">
        <v>2.5</v>
      </c>
      <c r="O392" s="13">
        <v>16.61</v>
      </c>
      <c r="P392" s="3">
        <v>1</v>
      </c>
      <c r="Q392" s="40">
        <v>2.5</v>
      </c>
      <c r="R392" s="9">
        <v>56.74</v>
      </c>
      <c r="S392" s="4">
        <v>1</v>
      </c>
      <c r="T392" s="40">
        <v>2.5</v>
      </c>
      <c r="U392" s="10">
        <v>164.18</v>
      </c>
      <c r="V392" s="3" t="s">
        <v>940</v>
      </c>
    </row>
    <row r="393" spans="1:22" s="69" customFormat="1" x14ac:dyDescent="0.15">
      <c r="A393" s="7" t="s">
        <v>32</v>
      </c>
      <c r="B393" s="8" t="s">
        <v>110</v>
      </c>
      <c r="C393" s="3" t="s">
        <v>393</v>
      </c>
      <c r="D393" s="3" t="s">
        <v>480</v>
      </c>
      <c r="E393" s="1" t="s">
        <v>16</v>
      </c>
      <c r="F393" s="3">
        <v>3</v>
      </c>
      <c r="G393" s="4">
        <v>3</v>
      </c>
      <c r="H393" s="40">
        <v>1.9450000000000001</v>
      </c>
      <c r="I393" s="9">
        <v>95.5</v>
      </c>
      <c r="J393" s="4">
        <v>3</v>
      </c>
      <c r="K393" s="40">
        <v>1.9450000000000001</v>
      </c>
      <c r="L393" s="9">
        <v>75.67</v>
      </c>
      <c r="M393" s="114">
        <v>3</v>
      </c>
      <c r="N393" s="40">
        <v>1.9450000000000001</v>
      </c>
      <c r="O393" s="9">
        <v>17.670000000000002</v>
      </c>
      <c r="P393" s="3">
        <v>3</v>
      </c>
      <c r="Q393" s="40">
        <v>1.9450000000000001</v>
      </c>
      <c r="R393" s="10">
        <v>58</v>
      </c>
      <c r="S393" s="4">
        <v>3</v>
      </c>
      <c r="T393" s="40">
        <v>1.9450000000000001</v>
      </c>
      <c r="U393" s="10">
        <v>171.17000000000002</v>
      </c>
      <c r="V393" s="1" t="s">
        <v>948</v>
      </c>
    </row>
    <row r="394" spans="1:22" s="69" customFormat="1" x14ac:dyDescent="0.15">
      <c r="A394" s="11" t="s">
        <v>32</v>
      </c>
      <c r="B394" s="12" t="s">
        <v>110</v>
      </c>
      <c r="C394" s="3" t="s">
        <v>751</v>
      </c>
      <c r="D394" s="3" t="s">
        <v>480</v>
      </c>
      <c r="E394" s="3" t="s">
        <v>16</v>
      </c>
      <c r="F394" s="3">
        <v>1</v>
      </c>
      <c r="G394" s="4">
        <v>1</v>
      </c>
      <c r="H394" s="40">
        <v>2.25</v>
      </c>
      <c r="I394" s="13">
        <v>138.77000000000001</v>
      </c>
      <c r="J394" s="4">
        <v>1</v>
      </c>
      <c r="K394" s="40">
        <v>2.25</v>
      </c>
      <c r="L394" s="13">
        <v>88.5</v>
      </c>
      <c r="M394" s="114">
        <v>1</v>
      </c>
      <c r="N394" s="40">
        <v>2.25</v>
      </c>
      <c r="O394" s="13">
        <v>21.73</v>
      </c>
      <c r="P394" s="3">
        <v>1</v>
      </c>
      <c r="Q394" s="40">
        <v>2.25</v>
      </c>
      <c r="R394" s="9">
        <v>66.77</v>
      </c>
      <c r="S394" s="4">
        <v>1</v>
      </c>
      <c r="T394" s="40">
        <v>2.25</v>
      </c>
      <c r="U394" s="10">
        <v>227.27</v>
      </c>
      <c r="V394" s="3" t="s">
        <v>940</v>
      </c>
    </row>
    <row r="395" spans="1:22" s="69" customFormat="1" x14ac:dyDescent="0.15">
      <c r="A395" s="11" t="s">
        <v>32</v>
      </c>
      <c r="B395" s="12" t="s">
        <v>110</v>
      </c>
      <c r="C395" s="3" t="s">
        <v>751</v>
      </c>
      <c r="D395" s="3" t="s">
        <v>480</v>
      </c>
      <c r="E395" s="3" t="s">
        <v>16</v>
      </c>
      <c r="F395" s="3">
        <v>1</v>
      </c>
      <c r="G395" s="4">
        <v>1</v>
      </c>
      <c r="H395" s="40">
        <v>1.5</v>
      </c>
      <c r="I395" s="13">
        <v>110.58</v>
      </c>
      <c r="J395" s="4">
        <v>1</v>
      </c>
      <c r="K395" s="40">
        <v>1.5</v>
      </c>
      <c r="L395" s="13">
        <v>95.550000000000011</v>
      </c>
      <c r="M395" s="114">
        <v>1</v>
      </c>
      <c r="N395" s="40">
        <v>1.5</v>
      </c>
      <c r="O395" s="13">
        <v>30.79</v>
      </c>
      <c r="P395" s="3">
        <v>1</v>
      </c>
      <c r="Q395" s="40">
        <v>1.5</v>
      </c>
      <c r="R395" s="9">
        <v>64.760000000000005</v>
      </c>
      <c r="S395" s="4">
        <v>1</v>
      </c>
      <c r="T395" s="40">
        <v>1.5</v>
      </c>
      <c r="U395" s="10">
        <v>206.13</v>
      </c>
      <c r="V395" s="3" t="s">
        <v>940</v>
      </c>
    </row>
    <row r="396" spans="1:22" s="69" customFormat="1" x14ac:dyDescent="0.15">
      <c r="A396" s="7" t="s">
        <v>32</v>
      </c>
      <c r="B396" s="8" t="s">
        <v>110</v>
      </c>
      <c r="C396" s="3" t="s">
        <v>602</v>
      </c>
      <c r="D396" s="3" t="s">
        <v>620</v>
      </c>
      <c r="E396" s="1" t="s">
        <v>16</v>
      </c>
      <c r="F396" s="1">
        <v>2</v>
      </c>
      <c r="G396" s="146">
        <v>2</v>
      </c>
      <c r="H396" s="40">
        <v>1.31</v>
      </c>
      <c r="I396" s="10">
        <v>105.25</v>
      </c>
      <c r="J396" s="146">
        <v>2</v>
      </c>
      <c r="K396" s="40">
        <v>1.31</v>
      </c>
      <c r="L396" s="10">
        <v>89.9</v>
      </c>
      <c r="M396" s="86">
        <v>2</v>
      </c>
      <c r="N396" s="40">
        <v>1.31</v>
      </c>
      <c r="O396" s="10">
        <v>15.25</v>
      </c>
      <c r="P396" s="86">
        <v>2</v>
      </c>
      <c r="Q396" s="40">
        <v>1.31</v>
      </c>
      <c r="R396" s="10">
        <v>74.650000000000006</v>
      </c>
      <c r="S396" s="146">
        <v>2</v>
      </c>
      <c r="T396" s="40">
        <v>1.31</v>
      </c>
      <c r="U396" s="10">
        <v>195.15</v>
      </c>
      <c r="V396" s="1" t="s">
        <v>948</v>
      </c>
    </row>
    <row r="397" spans="1:22" s="69" customFormat="1" x14ac:dyDescent="0.15">
      <c r="A397" s="7" t="s">
        <v>5</v>
      </c>
      <c r="B397" s="8" t="s">
        <v>111</v>
      </c>
      <c r="C397" s="3" t="s">
        <v>290</v>
      </c>
      <c r="D397" s="3" t="s">
        <v>411</v>
      </c>
      <c r="E397" s="1" t="s">
        <v>16</v>
      </c>
      <c r="F397" s="1">
        <v>1</v>
      </c>
      <c r="G397" s="146">
        <v>1</v>
      </c>
      <c r="H397" s="40">
        <v>351</v>
      </c>
      <c r="I397" s="10">
        <v>6720</v>
      </c>
      <c r="J397" s="146"/>
      <c r="K397" s="86"/>
      <c r="L397" s="86"/>
      <c r="M397" s="86"/>
      <c r="N397" s="86"/>
      <c r="O397" s="86"/>
      <c r="P397" s="86"/>
      <c r="Q397" s="86"/>
      <c r="R397" s="86"/>
      <c r="S397" s="146"/>
      <c r="T397" s="40"/>
      <c r="U397" s="40"/>
      <c r="V397" s="3" t="s">
        <v>891</v>
      </c>
    </row>
    <row r="398" spans="1:22" s="69" customFormat="1" x14ac:dyDescent="0.15">
      <c r="A398" s="7" t="s">
        <v>42</v>
      </c>
      <c r="B398" s="8" t="s">
        <v>72</v>
      </c>
      <c r="C398" s="3" t="s">
        <v>1420</v>
      </c>
      <c r="D398" s="3" t="s">
        <v>693</v>
      </c>
      <c r="E398" s="3" t="s">
        <v>9</v>
      </c>
      <c r="F398" s="3">
        <v>1</v>
      </c>
      <c r="G398" s="146"/>
      <c r="H398" s="40"/>
      <c r="I398" s="86"/>
      <c r="J398" s="146"/>
      <c r="K398" s="86"/>
      <c r="L398" s="86"/>
      <c r="M398" s="86"/>
      <c r="N398" s="86"/>
      <c r="O398" s="86"/>
      <c r="P398" s="86"/>
      <c r="Q398" s="86"/>
      <c r="R398" s="86"/>
      <c r="S398" s="146">
        <v>1</v>
      </c>
      <c r="T398" s="10">
        <v>3.4000000000000002E-2</v>
      </c>
      <c r="U398" s="10">
        <v>10.8</v>
      </c>
      <c r="V398" s="3" t="s">
        <v>910</v>
      </c>
    </row>
    <row r="399" spans="1:22" s="69" customFormat="1" x14ac:dyDescent="0.15">
      <c r="A399" s="5" t="s">
        <v>10</v>
      </c>
      <c r="B399" s="5" t="s">
        <v>46</v>
      </c>
      <c r="C399" s="4" t="s">
        <v>1076</v>
      </c>
      <c r="D399" s="5" t="s">
        <v>1077</v>
      </c>
      <c r="E399" s="1" t="s">
        <v>9</v>
      </c>
      <c r="F399" s="1">
        <v>3</v>
      </c>
      <c r="G399" s="146">
        <v>3</v>
      </c>
      <c r="H399" s="40">
        <v>0.1517</v>
      </c>
      <c r="I399" s="10">
        <v>30.3</v>
      </c>
      <c r="J399" s="146"/>
      <c r="K399" s="40"/>
      <c r="L399" s="10"/>
      <c r="M399" s="86"/>
      <c r="N399" s="40"/>
      <c r="O399" s="10"/>
      <c r="P399" s="86"/>
      <c r="Q399" s="40"/>
      <c r="R399" s="10"/>
      <c r="S399" s="146"/>
      <c r="T399" s="40"/>
      <c r="U399" s="80"/>
      <c r="V399" s="5" t="s">
        <v>910</v>
      </c>
    </row>
    <row r="400" spans="1:22" s="69" customFormat="1" x14ac:dyDescent="0.15">
      <c r="A400" s="7" t="s">
        <v>10</v>
      </c>
      <c r="B400" s="8" t="s">
        <v>75</v>
      </c>
      <c r="C400" s="3" t="s">
        <v>1113</v>
      </c>
      <c r="D400" s="3" t="s">
        <v>1114</v>
      </c>
      <c r="E400" s="1" t="s">
        <v>16</v>
      </c>
      <c r="F400" s="1">
        <v>1</v>
      </c>
      <c r="G400" s="6">
        <v>1</v>
      </c>
      <c r="H400" s="40">
        <v>7.9899999999999999E-2</v>
      </c>
      <c r="I400" s="10">
        <v>41.3</v>
      </c>
      <c r="J400" s="6">
        <v>1</v>
      </c>
      <c r="K400" s="40">
        <v>7.9899999999999999E-2</v>
      </c>
      <c r="L400" s="10">
        <v>21.7</v>
      </c>
      <c r="M400" s="168">
        <v>1</v>
      </c>
      <c r="N400" s="40">
        <v>7.9899999999999999E-2</v>
      </c>
      <c r="O400" s="10">
        <v>5</v>
      </c>
      <c r="P400" s="16">
        <v>1</v>
      </c>
      <c r="Q400" s="40">
        <v>7.9899999999999999E-2</v>
      </c>
      <c r="R400" s="10">
        <v>16.7</v>
      </c>
      <c r="S400" s="6">
        <v>1</v>
      </c>
      <c r="T400" s="40">
        <v>7.9899999999999999E-2</v>
      </c>
      <c r="U400" s="10">
        <v>63</v>
      </c>
      <c r="V400" s="1" t="s">
        <v>1140</v>
      </c>
    </row>
    <row r="401" spans="1:22" s="69" customFormat="1" x14ac:dyDescent="0.15">
      <c r="A401" s="7" t="s">
        <v>10</v>
      </c>
      <c r="B401" s="8" t="s">
        <v>75</v>
      </c>
      <c r="C401" s="3" t="s">
        <v>1113</v>
      </c>
      <c r="D401" s="3" t="s">
        <v>1114</v>
      </c>
      <c r="E401" s="1" t="s">
        <v>16</v>
      </c>
      <c r="F401" s="1">
        <v>1</v>
      </c>
      <c r="G401" s="6">
        <v>1</v>
      </c>
      <c r="H401" s="40">
        <v>5.8999999999999997E-2</v>
      </c>
      <c r="I401" s="10">
        <v>45</v>
      </c>
      <c r="J401" s="6">
        <v>1</v>
      </c>
      <c r="K401" s="40">
        <v>5.8999999999999997E-2</v>
      </c>
      <c r="L401" s="10">
        <v>22.9</v>
      </c>
      <c r="M401" s="168">
        <v>1</v>
      </c>
      <c r="N401" s="40">
        <v>5.8999999999999997E-2</v>
      </c>
      <c r="O401" s="10">
        <v>5.5</v>
      </c>
      <c r="P401" s="16">
        <v>1</v>
      </c>
      <c r="Q401" s="40">
        <v>5.8999999999999997E-2</v>
      </c>
      <c r="R401" s="10">
        <v>17.399999999999999</v>
      </c>
      <c r="S401" s="6">
        <v>1</v>
      </c>
      <c r="T401" s="40">
        <v>5.8999999999999997E-2</v>
      </c>
      <c r="U401" s="10">
        <v>67.900000000000006</v>
      </c>
      <c r="V401" s="1" t="s">
        <v>1140</v>
      </c>
    </row>
    <row r="402" spans="1:22" s="69" customFormat="1" x14ac:dyDescent="0.15">
      <c r="A402" s="7" t="s">
        <v>10</v>
      </c>
      <c r="B402" s="8" t="s">
        <v>75</v>
      </c>
      <c r="C402" s="3" t="s">
        <v>1113</v>
      </c>
      <c r="D402" s="3" t="s">
        <v>1114</v>
      </c>
      <c r="E402" s="1" t="s">
        <v>16</v>
      </c>
      <c r="F402" s="1">
        <v>1</v>
      </c>
      <c r="G402" s="6">
        <v>1</v>
      </c>
      <c r="H402" s="40">
        <v>5.8400000000000001E-2</v>
      </c>
      <c r="I402" s="10">
        <v>44.1</v>
      </c>
      <c r="J402" s="6">
        <v>1</v>
      </c>
      <c r="K402" s="40">
        <v>5.8400000000000001E-2</v>
      </c>
      <c r="L402" s="10">
        <v>23.3</v>
      </c>
      <c r="M402" s="168">
        <v>1</v>
      </c>
      <c r="N402" s="40">
        <v>5.8400000000000001E-2</v>
      </c>
      <c r="O402" s="10">
        <v>5.6000000000000014</v>
      </c>
      <c r="P402" s="16">
        <v>1</v>
      </c>
      <c r="Q402" s="40">
        <v>5.8400000000000001E-2</v>
      </c>
      <c r="R402" s="10">
        <v>17.7</v>
      </c>
      <c r="S402" s="6">
        <v>1</v>
      </c>
      <c r="T402" s="40">
        <v>5.8400000000000001E-2</v>
      </c>
      <c r="U402" s="10">
        <v>67.400000000000006</v>
      </c>
      <c r="V402" s="1" t="s">
        <v>1140</v>
      </c>
    </row>
    <row r="403" spans="1:22" s="69" customFormat="1" x14ac:dyDescent="0.15">
      <c r="A403" s="7" t="s">
        <v>10</v>
      </c>
      <c r="B403" s="8" t="s">
        <v>75</v>
      </c>
      <c r="C403" s="3" t="s">
        <v>1113</v>
      </c>
      <c r="D403" s="3" t="s">
        <v>1114</v>
      </c>
      <c r="E403" s="1" t="s">
        <v>16</v>
      </c>
      <c r="F403" s="1">
        <v>1</v>
      </c>
      <c r="G403" s="6">
        <v>1</v>
      </c>
      <c r="H403" s="40">
        <v>7.6999999999999999E-2</v>
      </c>
      <c r="I403" s="10">
        <v>48.5</v>
      </c>
      <c r="J403" s="6">
        <v>1</v>
      </c>
      <c r="K403" s="40">
        <v>7.6999999999999999E-2</v>
      </c>
      <c r="L403" s="10">
        <v>28.5</v>
      </c>
      <c r="M403" s="168">
        <v>1</v>
      </c>
      <c r="N403" s="40">
        <v>7.6999999999999999E-2</v>
      </c>
      <c r="O403" s="10">
        <v>7.1999999999999993</v>
      </c>
      <c r="P403" s="16">
        <v>1</v>
      </c>
      <c r="Q403" s="40">
        <v>7.6999999999999999E-2</v>
      </c>
      <c r="R403" s="10">
        <v>21.3</v>
      </c>
      <c r="S403" s="6">
        <v>1</v>
      </c>
      <c r="T403" s="40">
        <v>7.6999999999999999E-2</v>
      </c>
      <c r="U403" s="10">
        <v>77</v>
      </c>
      <c r="V403" s="1" t="s">
        <v>1140</v>
      </c>
    </row>
    <row r="404" spans="1:22" s="69" customFormat="1" x14ac:dyDescent="0.15">
      <c r="A404" s="7" t="s">
        <v>10</v>
      </c>
      <c r="B404" s="8" t="s">
        <v>75</v>
      </c>
      <c r="C404" s="3" t="s">
        <v>1113</v>
      </c>
      <c r="D404" s="3" t="s">
        <v>1114</v>
      </c>
      <c r="E404" s="1" t="s">
        <v>16</v>
      </c>
      <c r="F404" s="1">
        <v>1</v>
      </c>
      <c r="G404" s="6">
        <v>1</v>
      </c>
      <c r="H404" s="40">
        <v>7.6599999999999988E-2</v>
      </c>
      <c r="I404" s="10">
        <v>59.8</v>
      </c>
      <c r="J404" s="6">
        <v>1</v>
      </c>
      <c r="K404" s="40">
        <v>7.6599999999999988E-2</v>
      </c>
      <c r="L404" s="10">
        <v>30</v>
      </c>
      <c r="M404" s="168">
        <v>1</v>
      </c>
      <c r="N404" s="40">
        <v>7.6599999999999988E-2</v>
      </c>
      <c r="O404" s="10">
        <v>7.6000000000000014</v>
      </c>
      <c r="P404" s="16">
        <v>1</v>
      </c>
      <c r="Q404" s="40">
        <v>7.6599999999999988E-2</v>
      </c>
      <c r="R404" s="10">
        <v>22.4</v>
      </c>
      <c r="S404" s="6">
        <v>1</v>
      </c>
      <c r="T404" s="40">
        <v>7.6599999999999988E-2</v>
      </c>
      <c r="U404" s="10">
        <v>89.8</v>
      </c>
      <c r="V404" s="1" t="s">
        <v>1140</v>
      </c>
    </row>
    <row r="405" spans="1:22" s="69" customFormat="1" x14ac:dyDescent="0.15">
      <c r="A405" s="7" t="s">
        <v>10</v>
      </c>
      <c r="B405" s="8" t="s">
        <v>75</v>
      </c>
      <c r="C405" s="3" t="s">
        <v>1113</v>
      </c>
      <c r="D405" s="3" t="s">
        <v>1114</v>
      </c>
      <c r="E405" s="1" t="s">
        <v>16</v>
      </c>
      <c r="F405" s="3">
        <v>1</v>
      </c>
      <c r="G405" s="6">
        <v>1</v>
      </c>
      <c r="H405" s="40">
        <v>6.4200000000000007E-2</v>
      </c>
      <c r="I405" s="9">
        <v>56.5</v>
      </c>
      <c r="J405" s="6">
        <v>1</v>
      </c>
      <c r="K405" s="40">
        <v>6.4200000000000007E-2</v>
      </c>
      <c r="L405" s="9">
        <v>31.4</v>
      </c>
      <c r="M405" s="168">
        <v>1</v>
      </c>
      <c r="N405" s="40">
        <v>6.4200000000000007E-2</v>
      </c>
      <c r="O405" s="9">
        <v>7.6999999999999993</v>
      </c>
      <c r="P405" s="16">
        <v>1</v>
      </c>
      <c r="Q405" s="40">
        <v>6.4200000000000007E-2</v>
      </c>
      <c r="R405" s="10">
        <v>23.7</v>
      </c>
      <c r="S405" s="6">
        <v>1</v>
      </c>
      <c r="T405" s="40">
        <v>6.4200000000000007E-2</v>
      </c>
      <c r="U405" s="10">
        <v>87.9</v>
      </c>
      <c r="V405" s="1" t="s">
        <v>1140</v>
      </c>
    </row>
    <row r="406" spans="1:22" s="69" customFormat="1" x14ac:dyDescent="0.15">
      <c r="A406" s="7" t="s">
        <v>10</v>
      </c>
      <c r="B406" s="8" t="s">
        <v>75</v>
      </c>
      <c r="C406" s="3" t="s">
        <v>1113</v>
      </c>
      <c r="D406" s="3" t="s">
        <v>1114</v>
      </c>
      <c r="E406" s="1" t="s">
        <v>16</v>
      </c>
      <c r="F406" s="1">
        <v>1</v>
      </c>
      <c r="G406" s="6">
        <v>1</v>
      </c>
      <c r="H406" s="40">
        <v>9.0400000000000008E-2</v>
      </c>
      <c r="I406" s="10">
        <v>57.1</v>
      </c>
      <c r="J406" s="6">
        <v>1</v>
      </c>
      <c r="K406" s="40">
        <v>9.0400000000000008E-2</v>
      </c>
      <c r="L406" s="10">
        <v>32.5</v>
      </c>
      <c r="M406" s="168">
        <v>1</v>
      </c>
      <c r="N406" s="40">
        <v>9.0400000000000008E-2</v>
      </c>
      <c r="O406" s="10">
        <v>8</v>
      </c>
      <c r="P406" s="16">
        <v>1</v>
      </c>
      <c r="Q406" s="40">
        <v>9.0400000000000008E-2</v>
      </c>
      <c r="R406" s="10">
        <v>24.5</v>
      </c>
      <c r="S406" s="6">
        <v>1</v>
      </c>
      <c r="T406" s="40">
        <v>9.0400000000000008E-2</v>
      </c>
      <c r="U406" s="10">
        <v>89.6</v>
      </c>
      <c r="V406" s="3" t="s">
        <v>1140</v>
      </c>
    </row>
    <row r="407" spans="1:22" s="69" customFormat="1" x14ac:dyDescent="0.15">
      <c r="A407" s="7" t="s">
        <v>10</v>
      </c>
      <c r="B407" s="8" t="s">
        <v>75</v>
      </c>
      <c r="C407" s="3" t="s">
        <v>1113</v>
      </c>
      <c r="D407" s="3" t="s">
        <v>1114</v>
      </c>
      <c r="E407" s="1" t="s">
        <v>16</v>
      </c>
      <c r="F407" s="1">
        <v>1</v>
      </c>
      <c r="G407" s="6">
        <v>1</v>
      </c>
      <c r="H407" s="40">
        <v>6.6900000000000001E-2</v>
      </c>
      <c r="I407" s="10">
        <v>56.5</v>
      </c>
      <c r="J407" s="6">
        <v>1</v>
      </c>
      <c r="K407" s="40">
        <v>6.6900000000000001E-2</v>
      </c>
      <c r="L407" s="9">
        <v>31.8</v>
      </c>
      <c r="M407" s="168">
        <v>1</v>
      </c>
      <c r="N407" s="40">
        <v>6.6900000000000001E-2</v>
      </c>
      <c r="O407" s="9">
        <v>9.6000000000000014</v>
      </c>
      <c r="P407" s="16">
        <v>1</v>
      </c>
      <c r="Q407" s="40">
        <v>6.6900000000000001E-2</v>
      </c>
      <c r="R407" s="9">
        <v>22.2</v>
      </c>
      <c r="S407" s="6">
        <v>1</v>
      </c>
      <c r="T407" s="40">
        <v>6.6900000000000001E-2</v>
      </c>
      <c r="U407" s="9">
        <v>88.3</v>
      </c>
      <c r="V407" s="3" t="s">
        <v>1140</v>
      </c>
    </row>
    <row r="408" spans="1:22" s="69" customFormat="1" x14ac:dyDescent="0.15">
      <c r="A408" s="11" t="s">
        <v>5</v>
      </c>
      <c r="B408" s="12" t="s">
        <v>6</v>
      </c>
      <c r="C408" s="3" t="s">
        <v>112</v>
      </c>
      <c r="D408" s="3" t="s">
        <v>412</v>
      </c>
      <c r="E408" s="3" t="s">
        <v>16</v>
      </c>
      <c r="F408" s="3">
        <v>1</v>
      </c>
      <c r="G408" s="146">
        <v>1</v>
      </c>
      <c r="H408" s="42">
        <v>9.8000000000000007</v>
      </c>
      <c r="I408" s="13">
        <v>157.11000000000001</v>
      </c>
      <c r="J408" s="149">
        <v>1</v>
      </c>
      <c r="K408" s="42">
        <v>9.8000000000000007</v>
      </c>
      <c r="L408" s="13">
        <v>30.97</v>
      </c>
      <c r="M408" s="87">
        <v>1</v>
      </c>
      <c r="N408" s="42">
        <v>9.8000000000000007</v>
      </c>
      <c r="O408" s="13">
        <v>1.58</v>
      </c>
      <c r="P408" s="87">
        <v>1</v>
      </c>
      <c r="Q408" s="42">
        <v>9.8000000000000007</v>
      </c>
      <c r="R408" s="9">
        <v>29.39</v>
      </c>
      <c r="S408" s="147">
        <v>1</v>
      </c>
      <c r="T408" s="42">
        <v>9.8000000000000007</v>
      </c>
      <c r="U408" s="9">
        <v>188.08</v>
      </c>
      <c r="V408" s="1" t="s">
        <v>885</v>
      </c>
    </row>
    <row r="409" spans="1:22" s="69" customFormat="1" x14ac:dyDescent="0.15">
      <c r="A409" s="11" t="s">
        <v>5</v>
      </c>
      <c r="B409" s="12" t="s">
        <v>6</v>
      </c>
      <c r="C409" s="3" t="s">
        <v>113</v>
      </c>
      <c r="D409" s="3" t="s">
        <v>734</v>
      </c>
      <c r="E409" s="3" t="s">
        <v>9</v>
      </c>
      <c r="F409" s="3">
        <v>1</v>
      </c>
      <c r="G409" s="146">
        <v>1</v>
      </c>
      <c r="H409" s="40">
        <v>2.4500000000000002</v>
      </c>
      <c r="I409" s="13">
        <v>118.42</v>
      </c>
      <c r="J409" s="146">
        <v>1</v>
      </c>
      <c r="K409" s="40">
        <v>2.4500000000000002</v>
      </c>
      <c r="L409" s="13">
        <v>21.740000000000002</v>
      </c>
      <c r="M409" s="86">
        <v>1</v>
      </c>
      <c r="N409" s="40">
        <v>2.4500000000000002</v>
      </c>
      <c r="O409" s="13">
        <v>1.8</v>
      </c>
      <c r="P409" s="86">
        <v>1</v>
      </c>
      <c r="Q409" s="40">
        <v>2.4500000000000002</v>
      </c>
      <c r="R409" s="9">
        <v>19.940000000000001</v>
      </c>
      <c r="S409" s="146">
        <v>1</v>
      </c>
      <c r="T409" s="40">
        <v>2.4500000000000002</v>
      </c>
      <c r="U409" s="10">
        <v>140.16</v>
      </c>
      <c r="V409" s="3" t="s">
        <v>885</v>
      </c>
    </row>
    <row r="410" spans="1:22" s="69" customFormat="1" x14ac:dyDescent="0.15">
      <c r="A410" s="11" t="s">
        <v>5</v>
      </c>
      <c r="B410" s="12" t="s">
        <v>6</v>
      </c>
      <c r="C410" s="3" t="s">
        <v>113</v>
      </c>
      <c r="D410" s="3" t="s">
        <v>734</v>
      </c>
      <c r="E410" s="3" t="s">
        <v>9</v>
      </c>
      <c r="F410" s="3">
        <v>1</v>
      </c>
      <c r="G410" s="146">
        <v>1</v>
      </c>
      <c r="H410" s="40">
        <v>2.6951300000000002</v>
      </c>
      <c r="I410" s="13">
        <v>119.82</v>
      </c>
      <c r="J410" s="146">
        <v>1</v>
      </c>
      <c r="K410" s="40">
        <v>2.6951300000000002</v>
      </c>
      <c r="L410" s="13">
        <v>27.18</v>
      </c>
      <c r="M410" s="86">
        <v>1</v>
      </c>
      <c r="N410" s="40">
        <v>2.6951300000000002</v>
      </c>
      <c r="O410" s="13">
        <v>2.52</v>
      </c>
      <c r="P410" s="86">
        <v>1</v>
      </c>
      <c r="Q410" s="40">
        <v>2.6951300000000002</v>
      </c>
      <c r="R410" s="9">
        <v>24.66</v>
      </c>
      <c r="S410" s="146">
        <v>1</v>
      </c>
      <c r="T410" s="40">
        <v>2.6951300000000002</v>
      </c>
      <c r="U410" s="10">
        <v>147</v>
      </c>
      <c r="V410" s="1" t="s">
        <v>885</v>
      </c>
    </row>
    <row r="411" spans="1:22" s="69" customFormat="1" x14ac:dyDescent="0.15">
      <c r="A411" s="7" t="s">
        <v>10</v>
      </c>
      <c r="B411" s="8" t="s">
        <v>1018</v>
      </c>
      <c r="C411" s="1" t="s">
        <v>515</v>
      </c>
      <c r="D411" s="1" t="s">
        <v>516</v>
      </c>
      <c r="E411" s="1" t="s">
        <v>16</v>
      </c>
      <c r="F411" s="1">
        <v>4</v>
      </c>
      <c r="G411" s="5">
        <v>4</v>
      </c>
      <c r="H411" s="40">
        <v>0.127</v>
      </c>
      <c r="I411" s="10">
        <v>40.08</v>
      </c>
      <c r="J411" s="5">
        <v>4</v>
      </c>
      <c r="K411" s="40">
        <v>0.127</v>
      </c>
      <c r="L411" s="10">
        <v>49.13</v>
      </c>
      <c r="M411" s="80">
        <v>4</v>
      </c>
      <c r="N411" s="40">
        <v>0.127</v>
      </c>
      <c r="O411" s="10">
        <v>18.899999999999999</v>
      </c>
      <c r="P411" s="1">
        <v>4</v>
      </c>
      <c r="Q411" s="40">
        <v>0.127</v>
      </c>
      <c r="R411" s="10">
        <v>30.25</v>
      </c>
      <c r="S411" s="5">
        <v>4</v>
      </c>
      <c r="T411" s="40">
        <v>0.127</v>
      </c>
      <c r="U411" s="10">
        <v>89.210000000000008</v>
      </c>
      <c r="V411" s="1" t="s">
        <v>1570</v>
      </c>
    </row>
    <row r="412" spans="1:22" x14ac:dyDescent="0.15">
      <c r="A412" s="7" t="s">
        <v>10</v>
      </c>
      <c r="B412" s="8" t="s">
        <v>1018</v>
      </c>
      <c r="C412" s="1" t="s">
        <v>1421</v>
      </c>
      <c r="D412" s="1" t="s">
        <v>1105</v>
      </c>
      <c r="E412" s="1" t="s">
        <v>16</v>
      </c>
      <c r="F412" s="1">
        <v>4</v>
      </c>
      <c r="G412" s="5">
        <v>4</v>
      </c>
      <c r="H412" s="40">
        <v>0.45300000000000001</v>
      </c>
      <c r="I412" s="10">
        <v>47.15</v>
      </c>
      <c r="J412" s="5">
        <v>4</v>
      </c>
      <c r="K412" s="40">
        <v>0.45300000000000001</v>
      </c>
      <c r="L412" s="10">
        <v>43.03</v>
      </c>
      <c r="M412" s="80">
        <v>4</v>
      </c>
      <c r="N412" s="40">
        <v>0.45300000000000001</v>
      </c>
      <c r="O412" s="10">
        <v>15.73</v>
      </c>
      <c r="P412" s="1">
        <v>4</v>
      </c>
      <c r="Q412" s="40">
        <v>0.45300000000000001</v>
      </c>
      <c r="R412" s="10">
        <v>28.1</v>
      </c>
      <c r="S412" s="5">
        <v>4</v>
      </c>
      <c r="T412" s="40">
        <v>0.45300000000000001</v>
      </c>
      <c r="U412" s="10">
        <v>90.18</v>
      </c>
      <c r="V412" s="1" t="s">
        <v>1570</v>
      </c>
    </row>
    <row r="413" spans="1:22" x14ac:dyDescent="0.15">
      <c r="A413" s="7" t="s">
        <v>32</v>
      </c>
      <c r="B413" s="8" t="s">
        <v>609</v>
      </c>
      <c r="C413" s="3" t="s">
        <v>613</v>
      </c>
      <c r="D413" s="3" t="s">
        <v>614</v>
      </c>
      <c r="E413" s="1" t="s">
        <v>16</v>
      </c>
      <c r="F413" s="3">
        <v>5</v>
      </c>
      <c r="G413" s="4">
        <v>5</v>
      </c>
      <c r="H413" s="40">
        <v>5.0000000000000001E-3</v>
      </c>
      <c r="I413" s="9">
        <v>48.6</v>
      </c>
      <c r="J413" s="4">
        <v>5</v>
      </c>
      <c r="K413" s="40">
        <v>5.0000000000000001E-3</v>
      </c>
      <c r="L413" s="9">
        <v>54.16</v>
      </c>
      <c r="M413" s="114">
        <v>5</v>
      </c>
      <c r="N413" s="40">
        <v>5.0000000000000001E-3</v>
      </c>
      <c r="O413" s="9">
        <v>7.16</v>
      </c>
      <c r="P413" s="3">
        <v>5</v>
      </c>
      <c r="Q413" s="40">
        <v>5.0000000000000001E-3</v>
      </c>
      <c r="R413" s="10">
        <v>47</v>
      </c>
      <c r="S413" s="4">
        <v>5</v>
      </c>
      <c r="T413" s="40">
        <v>5.0000000000000001E-3</v>
      </c>
      <c r="U413" s="10">
        <v>102.75999999999999</v>
      </c>
      <c r="V413" s="1" t="s">
        <v>948</v>
      </c>
    </row>
    <row r="414" spans="1:22" x14ac:dyDescent="0.15">
      <c r="A414" s="7" t="s">
        <v>630</v>
      </c>
      <c r="B414" s="8" t="s">
        <v>17</v>
      </c>
      <c r="C414" s="28" t="s">
        <v>1422</v>
      </c>
      <c r="D414" s="28" t="s">
        <v>452</v>
      </c>
      <c r="E414" s="29" t="s">
        <v>16</v>
      </c>
      <c r="F414" s="29">
        <v>1</v>
      </c>
      <c r="G414" s="152">
        <v>1</v>
      </c>
      <c r="H414" s="40">
        <v>15</v>
      </c>
      <c r="I414" s="10">
        <v>682</v>
      </c>
      <c r="J414" s="152">
        <v>1</v>
      </c>
      <c r="K414" s="40">
        <v>15</v>
      </c>
      <c r="L414" s="10">
        <v>315</v>
      </c>
      <c r="M414" s="113">
        <v>1</v>
      </c>
      <c r="N414" s="40">
        <v>15</v>
      </c>
      <c r="O414" s="10">
        <v>19</v>
      </c>
      <c r="P414" s="29">
        <v>1</v>
      </c>
      <c r="Q414" s="40">
        <v>15</v>
      </c>
      <c r="R414" s="10">
        <v>296</v>
      </c>
      <c r="S414" s="152">
        <v>1</v>
      </c>
      <c r="T414" s="40">
        <v>15</v>
      </c>
      <c r="U414" s="10">
        <v>997</v>
      </c>
      <c r="V414" s="29" t="s">
        <v>896</v>
      </c>
    </row>
    <row r="415" spans="1:22" x14ac:dyDescent="0.15">
      <c r="A415" s="7" t="s">
        <v>630</v>
      </c>
      <c r="B415" s="8" t="s">
        <v>17</v>
      </c>
      <c r="C415" s="33" t="s">
        <v>1423</v>
      </c>
      <c r="D415" s="28"/>
      <c r="E415" s="29" t="s">
        <v>16</v>
      </c>
      <c r="F415" s="29">
        <v>3</v>
      </c>
      <c r="G415" s="152">
        <v>3</v>
      </c>
      <c r="H415" s="40">
        <v>17.329999999999998</v>
      </c>
      <c r="I415" s="31">
        <v>758.33999999999992</v>
      </c>
      <c r="J415" s="152">
        <v>3</v>
      </c>
      <c r="K415" s="40">
        <v>17.329999999999998</v>
      </c>
      <c r="L415" s="10">
        <v>224</v>
      </c>
      <c r="M415" s="113">
        <v>3</v>
      </c>
      <c r="N415" s="40">
        <v>17.329999999999998</v>
      </c>
      <c r="O415" s="10">
        <v>14</v>
      </c>
      <c r="P415" s="29">
        <v>3</v>
      </c>
      <c r="Q415" s="40">
        <v>17.329999999999998</v>
      </c>
      <c r="R415" s="10">
        <v>247</v>
      </c>
      <c r="S415" s="152">
        <v>3</v>
      </c>
      <c r="T415" s="40">
        <v>17.329999999999998</v>
      </c>
      <c r="U415" s="10">
        <v>982.33999999999992</v>
      </c>
      <c r="V415" s="29" t="s">
        <v>896</v>
      </c>
    </row>
    <row r="416" spans="1:22" x14ac:dyDescent="0.15">
      <c r="A416" s="11" t="s">
        <v>630</v>
      </c>
      <c r="B416" s="12" t="s">
        <v>17</v>
      </c>
      <c r="C416" s="207" t="s">
        <v>114</v>
      </c>
      <c r="D416" s="207" t="s">
        <v>715</v>
      </c>
      <c r="E416" s="207" t="s">
        <v>16</v>
      </c>
      <c r="F416" s="207">
        <v>1</v>
      </c>
      <c r="G416" s="208">
        <v>1</v>
      </c>
      <c r="H416" s="40">
        <v>15</v>
      </c>
      <c r="I416" s="13">
        <v>955.95</v>
      </c>
      <c r="J416" s="208">
        <v>1</v>
      </c>
      <c r="K416" s="40">
        <v>15</v>
      </c>
      <c r="L416" s="13">
        <v>342.8</v>
      </c>
      <c r="M416" s="141">
        <v>1</v>
      </c>
      <c r="N416" s="40">
        <v>15</v>
      </c>
      <c r="O416" s="13">
        <v>20.25</v>
      </c>
      <c r="P416" s="207">
        <v>1</v>
      </c>
      <c r="Q416" s="40">
        <v>15</v>
      </c>
      <c r="R416" s="22">
        <v>322.55</v>
      </c>
      <c r="S416" s="208">
        <v>1</v>
      </c>
      <c r="T416" s="40">
        <v>15</v>
      </c>
      <c r="U416" s="9">
        <v>1298.75</v>
      </c>
      <c r="V416" s="29" t="s">
        <v>896</v>
      </c>
    </row>
    <row r="417" spans="1:22" x14ac:dyDescent="0.15">
      <c r="A417" s="7" t="s">
        <v>630</v>
      </c>
      <c r="B417" s="8" t="s">
        <v>17</v>
      </c>
      <c r="C417" s="28" t="s">
        <v>292</v>
      </c>
      <c r="D417" s="28" t="s">
        <v>716</v>
      </c>
      <c r="E417" s="28" t="s">
        <v>16</v>
      </c>
      <c r="F417" s="28">
        <v>1</v>
      </c>
      <c r="G417" s="153">
        <v>1</v>
      </c>
      <c r="H417" s="40">
        <v>10</v>
      </c>
      <c r="I417" s="32">
        <v>658</v>
      </c>
      <c r="J417" s="153">
        <v>1</v>
      </c>
      <c r="K417" s="40">
        <v>10</v>
      </c>
      <c r="L417" s="10">
        <v>213.5</v>
      </c>
      <c r="M417" s="112">
        <v>1</v>
      </c>
      <c r="N417" s="40">
        <v>10</v>
      </c>
      <c r="O417" s="10">
        <v>16.5</v>
      </c>
      <c r="P417" s="28">
        <v>1</v>
      </c>
      <c r="Q417" s="40">
        <v>10</v>
      </c>
      <c r="R417" s="10">
        <v>197</v>
      </c>
      <c r="S417" s="153">
        <v>1</v>
      </c>
      <c r="T417" s="40">
        <v>10</v>
      </c>
      <c r="U417" s="10">
        <v>871.5</v>
      </c>
      <c r="V417" s="33" t="s">
        <v>896</v>
      </c>
    </row>
    <row r="418" spans="1:22" x14ac:dyDescent="0.15">
      <c r="A418" s="11" t="s">
        <v>630</v>
      </c>
      <c r="B418" s="12" t="s">
        <v>17</v>
      </c>
      <c r="C418" s="3" t="s">
        <v>291</v>
      </c>
      <c r="D418" s="3" t="s">
        <v>454</v>
      </c>
      <c r="E418" s="3" t="s">
        <v>16</v>
      </c>
      <c r="F418" s="3">
        <v>1</v>
      </c>
      <c r="G418" s="146">
        <v>1</v>
      </c>
      <c r="H418" s="40">
        <v>17.100000000000001</v>
      </c>
      <c r="I418" s="13">
        <v>694.47</v>
      </c>
      <c r="J418" s="146">
        <v>1</v>
      </c>
      <c r="K418" s="40">
        <v>17.100000000000001</v>
      </c>
      <c r="L418" s="13">
        <v>213.97</v>
      </c>
      <c r="M418" s="86">
        <v>1</v>
      </c>
      <c r="N418" s="40">
        <v>17.100000000000001</v>
      </c>
      <c r="O418" s="13">
        <v>10.85</v>
      </c>
      <c r="P418" s="86">
        <v>1</v>
      </c>
      <c r="Q418" s="40">
        <v>17.100000000000001</v>
      </c>
      <c r="R418" s="9">
        <v>203.12</v>
      </c>
      <c r="S418" s="146">
        <v>1</v>
      </c>
      <c r="T418" s="40">
        <v>17.100000000000001</v>
      </c>
      <c r="U418" s="9">
        <v>908.44</v>
      </c>
      <c r="V418" s="15" t="s">
        <v>8</v>
      </c>
    </row>
    <row r="419" spans="1:22" x14ac:dyDescent="0.15">
      <c r="A419" s="7" t="s">
        <v>630</v>
      </c>
      <c r="B419" s="8" t="s">
        <v>17</v>
      </c>
      <c r="C419" s="1" t="s">
        <v>784</v>
      </c>
      <c r="D419" s="1" t="s">
        <v>785</v>
      </c>
      <c r="E419" s="1" t="s">
        <v>16</v>
      </c>
      <c r="F419" s="1">
        <v>4</v>
      </c>
      <c r="G419" s="5">
        <v>4</v>
      </c>
      <c r="H419" s="40">
        <v>17.600000000000001</v>
      </c>
      <c r="I419" s="10">
        <v>730</v>
      </c>
      <c r="J419" s="5">
        <v>4</v>
      </c>
      <c r="K419" s="40">
        <v>17.600000000000001</v>
      </c>
      <c r="L419" s="9">
        <v>200</v>
      </c>
      <c r="M419" s="80">
        <v>4</v>
      </c>
      <c r="N419" s="40">
        <v>17.600000000000001</v>
      </c>
      <c r="O419" s="9">
        <v>14.7</v>
      </c>
      <c r="P419" s="1">
        <v>4</v>
      </c>
      <c r="Q419" s="40">
        <v>17.600000000000001</v>
      </c>
      <c r="R419" s="9">
        <v>185.3</v>
      </c>
      <c r="S419" s="5">
        <v>4</v>
      </c>
      <c r="T419" s="40">
        <v>17.600000000000001</v>
      </c>
      <c r="U419" s="9">
        <v>930</v>
      </c>
      <c r="V419" s="15" t="s">
        <v>1539</v>
      </c>
    </row>
    <row r="420" spans="1:22" x14ac:dyDescent="0.15">
      <c r="A420" s="7" t="s">
        <v>10</v>
      </c>
      <c r="B420" s="8" t="s">
        <v>1018</v>
      </c>
      <c r="C420" s="1" t="s">
        <v>1106</v>
      </c>
      <c r="D420" s="1" t="s">
        <v>519</v>
      </c>
      <c r="E420" s="1" t="s">
        <v>16</v>
      </c>
      <c r="F420" s="1">
        <v>4</v>
      </c>
      <c r="G420" s="5">
        <v>4</v>
      </c>
      <c r="H420" s="40">
        <v>0.114</v>
      </c>
      <c r="I420" s="10">
        <v>37.53</v>
      </c>
      <c r="J420" s="5">
        <v>4</v>
      </c>
      <c r="K420" s="40">
        <v>0.114</v>
      </c>
      <c r="L420" s="10">
        <v>51.53</v>
      </c>
      <c r="M420" s="80">
        <v>4</v>
      </c>
      <c r="N420" s="40">
        <v>0.114</v>
      </c>
      <c r="O420" s="10">
        <v>17.579999999999998</v>
      </c>
      <c r="P420" s="1">
        <v>4</v>
      </c>
      <c r="Q420" s="40">
        <v>0.114</v>
      </c>
      <c r="R420" s="10">
        <v>33.950000000000003</v>
      </c>
      <c r="S420" s="5">
        <v>4</v>
      </c>
      <c r="T420" s="40">
        <v>0.114</v>
      </c>
      <c r="U420" s="10">
        <v>89.06</v>
      </c>
      <c r="V420" s="15" t="s">
        <v>1570</v>
      </c>
    </row>
    <row r="421" spans="1:22" s="69" customFormat="1" x14ac:dyDescent="0.15">
      <c r="A421" s="7" t="s">
        <v>10</v>
      </c>
      <c r="B421" s="8" t="s">
        <v>11</v>
      </c>
      <c r="C421" s="17" t="s">
        <v>293</v>
      </c>
      <c r="D421" s="17" t="s">
        <v>820</v>
      </c>
      <c r="E421" s="1" t="s">
        <v>9</v>
      </c>
      <c r="F421" s="1">
        <v>4</v>
      </c>
      <c r="G421" s="146">
        <v>4</v>
      </c>
      <c r="H421" s="40">
        <v>0.14699999999999999</v>
      </c>
      <c r="I421" s="10">
        <v>49.508800000000001</v>
      </c>
      <c r="J421" s="146">
        <v>4</v>
      </c>
      <c r="K421" s="40">
        <v>0.14699999999999999</v>
      </c>
      <c r="L421" s="10">
        <v>21.883200000000002</v>
      </c>
      <c r="M421" s="86">
        <v>4</v>
      </c>
      <c r="N421" s="40">
        <v>0.14699999999999999</v>
      </c>
      <c r="O421" s="10">
        <v>6.2079999999999993</v>
      </c>
      <c r="P421" s="86">
        <v>4</v>
      </c>
      <c r="Q421" s="40">
        <v>0.14699999999999999</v>
      </c>
      <c r="R421" s="10">
        <v>15.675200000000004</v>
      </c>
      <c r="S421" s="146">
        <v>4</v>
      </c>
      <c r="T421" s="40">
        <v>0.14699999999999999</v>
      </c>
      <c r="U421" s="10">
        <v>71.391999999999996</v>
      </c>
      <c r="V421" s="15" t="s">
        <v>1024</v>
      </c>
    </row>
    <row r="422" spans="1:22" s="69" customFormat="1" x14ac:dyDescent="0.15">
      <c r="A422" s="7" t="s">
        <v>10</v>
      </c>
      <c r="B422" s="8" t="s">
        <v>11</v>
      </c>
      <c r="C422" s="17" t="s">
        <v>294</v>
      </c>
      <c r="D422" s="17" t="s">
        <v>821</v>
      </c>
      <c r="E422" s="1" t="s">
        <v>9</v>
      </c>
      <c r="F422" s="1">
        <v>4</v>
      </c>
      <c r="G422" s="146">
        <v>4</v>
      </c>
      <c r="H422" s="40">
        <v>9.9000000000000005E-2</v>
      </c>
      <c r="I422" s="10">
        <v>47.201000000000001</v>
      </c>
      <c r="J422" s="146">
        <v>4</v>
      </c>
      <c r="K422" s="40">
        <v>9.9000000000000005E-2</v>
      </c>
      <c r="L422" s="10">
        <v>23.177</v>
      </c>
      <c r="M422" s="86">
        <v>4</v>
      </c>
      <c r="N422" s="40">
        <v>9.9000000000000005E-2</v>
      </c>
      <c r="O422" s="10">
        <v>6.6220000000000008</v>
      </c>
      <c r="P422" s="86">
        <v>4</v>
      </c>
      <c r="Q422" s="40">
        <v>9.9000000000000005E-2</v>
      </c>
      <c r="R422" s="10">
        <v>16.555</v>
      </c>
      <c r="S422" s="146">
        <v>4</v>
      </c>
      <c r="T422" s="40">
        <v>9.9000000000000005E-2</v>
      </c>
      <c r="U422" s="10">
        <v>70.378</v>
      </c>
      <c r="V422" s="15" t="s">
        <v>1024</v>
      </c>
    </row>
    <row r="423" spans="1:22" s="69" customFormat="1" x14ac:dyDescent="0.15">
      <c r="A423" s="7" t="s">
        <v>10</v>
      </c>
      <c r="B423" s="8" t="s">
        <v>11</v>
      </c>
      <c r="C423" s="3" t="s">
        <v>547</v>
      </c>
      <c r="D423" s="1" t="s">
        <v>545</v>
      </c>
      <c r="E423" s="1" t="s">
        <v>9</v>
      </c>
      <c r="F423" s="1">
        <v>4</v>
      </c>
      <c r="G423" s="146">
        <v>4</v>
      </c>
      <c r="H423" s="40">
        <v>3.7700000000000004E-2</v>
      </c>
      <c r="I423" s="10">
        <v>26.4</v>
      </c>
      <c r="J423" s="146">
        <v>4</v>
      </c>
      <c r="K423" s="40">
        <v>3.7700000000000004E-2</v>
      </c>
      <c r="L423" s="10">
        <v>10</v>
      </c>
      <c r="M423" s="86">
        <v>4</v>
      </c>
      <c r="N423" s="40">
        <v>3.7700000000000004E-2</v>
      </c>
      <c r="O423" s="10">
        <v>2.5</v>
      </c>
      <c r="P423" s="86">
        <v>4</v>
      </c>
      <c r="Q423" s="40">
        <v>3.7700000000000004E-2</v>
      </c>
      <c r="R423" s="10">
        <v>7.5</v>
      </c>
      <c r="S423" s="146">
        <v>4</v>
      </c>
      <c r="T423" s="40">
        <v>3.7700000000000004E-2</v>
      </c>
      <c r="U423" s="10">
        <v>36.5</v>
      </c>
      <c r="V423" s="15" t="s">
        <v>960</v>
      </c>
    </row>
    <row r="424" spans="1:22" s="69" customFormat="1" x14ac:dyDescent="0.15">
      <c r="A424" s="7" t="s">
        <v>10</v>
      </c>
      <c r="B424" s="8" t="s">
        <v>11</v>
      </c>
      <c r="C424" s="3" t="s">
        <v>390</v>
      </c>
      <c r="D424" s="3" t="s">
        <v>544</v>
      </c>
      <c r="E424" s="3" t="s">
        <v>9</v>
      </c>
      <c r="F424" s="3">
        <v>4</v>
      </c>
      <c r="G424" s="4">
        <v>4</v>
      </c>
      <c r="H424" s="40">
        <v>2.7699999999999999E-2</v>
      </c>
      <c r="I424" s="9">
        <v>14.4</v>
      </c>
      <c r="J424" s="4">
        <v>4</v>
      </c>
      <c r="K424" s="40">
        <v>2.7699999999999999E-2</v>
      </c>
      <c r="L424" s="9">
        <v>10.7</v>
      </c>
      <c r="M424" s="114">
        <v>4</v>
      </c>
      <c r="N424" s="40">
        <v>2.7699999999999999E-2</v>
      </c>
      <c r="O424" s="9">
        <v>2.8</v>
      </c>
      <c r="P424" s="3">
        <v>4</v>
      </c>
      <c r="Q424" s="40">
        <v>2.7699999999999999E-2</v>
      </c>
      <c r="R424" s="9">
        <v>7.9</v>
      </c>
      <c r="S424" s="4">
        <v>4</v>
      </c>
      <c r="T424" s="40">
        <v>2.7699999999999999E-2</v>
      </c>
      <c r="U424" s="10">
        <v>25.3</v>
      </c>
      <c r="V424" s="15" t="s">
        <v>960</v>
      </c>
    </row>
    <row r="425" spans="1:22" s="69" customFormat="1" x14ac:dyDescent="0.15">
      <c r="A425" s="7" t="s">
        <v>10</v>
      </c>
      <c r="B425" s="8" t="s">
        <v>11</v>
      </c>
      <c r="C425" s="1" t="s">
        <v>390</v>
      </c>
      <c r="D425" s="1" t="s">
        <v>544</v>
      </c>
      <c r="E425" s="1" t="s">
        <v>9</v>
      </c>
      <c r="F425" s="1">
        <v>3</v>
      </c>
      <c r="G425" s="5">
        <v>3</v>
      </c>
      <c r="H425" s="40">
        <v>3.3000000000000002E-2</v>
      </c>
      <c r="I425" s="10">
        <v>33.650966699999998</v>
      </c>
      <c r="J425" s="5">
        <v>3</v>
      </c>
      <c r="K425" s="40">
        <v>3.3000000000000002E-2</v>
      </c>
      <c r="L425" s="10">
        <v>16.030471800000001</v>
      </c>
      <c r="M425" s="80">
        <v>3</v>
      </c>
      <c r="N425" s="40">
        <v>3.3000000000000002E-2</v>
      </c>
      <c r="O425" s="10">
        <v>5.5026738000000002</v>
      </c>
      <c r="P425" s="1">
        <v>3</v>
      </c>
      <c r="Q425" s="40">
        <v>3.3000000000000002E-2</v>
      </c>
      <c r="R425" s="10">
        <v>10.527798000000001</v>
      </c>
      <c r="S425" s="5">
        <v>3</v>
      </c>
      <c r="T425" s="40">
        <v>3.3000000000000002E-2</v>
      </c>
      <c r="U425" s="10">
        <v>49.681438499999999</v>
      </c>
      <c r="V425" s="15" t="s">
        <v>875</v>
      </c>
    </row>
    <row r="426" spans="1:22" s="69" customFormat="1" x14ac:dyDescent="0.15">
      <c r="A426" s="7" t="s">
        <v>10</v>
      </c>
      <c r="B426" s="8" t="s">
        <v>11</v>
      </c>
      <c r="C426" s="3" t="s">
        <v>542</v>
      </c>
      <c r="D426" s="3" t="s">
        <v>543</v>
      </c>
      <c r="E426" s="1" t="s">
        <v>9</v>
      </c>
      <c r="F426" s="3">
        <v>4</v>
      </c>
      <c r="G426" s="146">
        <v>4</v>
      </c>
      <c r="H426" s="40">
        <v>1.23E-2</v>
      </c>
      <c r="I426" s="9">
        <v>11</v>
      </c>
      <c r="J426" s="146">
        <v>4</v>
      </c>
      <c r="K426" s="40">
        <v>1.23E-2</v>
      </c>
      <c r="L426" s="10">
        <v>8.4</v>
      </c>
      <c r="M426" s="86">
        <v>4</v>
      </c>
      <c r="N426" s="40">
        <v>1.23E-2</v>
      </c>
      <c r="O426" s="9">
        <v>2.19</v>
      </c>
      <c r="P426" s="86">
        <v>4</v>
      </c>
      <c r="Q426" s="40">
        <v>1.23E-2</v>
      </c>
      <c r="R426" s="9">
        <v>6.2</v>
      </c>
      <c r="S426" s="146">
        <v>4</v>
      </c>
      <c r="T426" s="40">
        <v>1.23E-2</v>
      </c>
      <c r="U426" s="10">
        <v>19.399999999999999</v>
      </c>
      <c r="V426" s="15" t="s">
        <v>960</v>
      </c>
    </row>
    <row r="427" spans="1:22" s="69" customFormat="1" x14ac:dyDescent="0.15">
      <c r="A427" s="11" t="s">
        <v>10</v>
      </c>
      <c r="B427" s="12" t="s">
        <v>11</v>
      </c>
      <c r="C427" s="3" t="s">
        <v>115</v>
      </c>
      <c r="D427" s="3" t="s">
        <v>1004</v>
      </c>
      <c r="E427" s="3" t="s">
        <v>16</v>
      </c>
      <c r="F427" s="3">
        <v>1</v>
      </c>
      <c r="G427" s="4">
        <v>1</v>
      </c>
      <c r="H427" s="40">
        <v>3.1120000000000002E-2</v>
      </c>
      <c r="I427" s="13">
        <v>29.1</v>
      </c>
      <c r="J427" s="4">
        <v>1</v>
      </c>
      <c r="K427" s="40">
        <v>3.1120000000000002E-2</v>
      </c>
      <c r="L427" s="13">
        <v>13.49</v>
      </c>
      <c r="M427" s="114">
        <v>1</v>
      </c>
      <c r="N427" s="40">
        <v>3.1120000000000002E-2</v>
      </c>
      <c r="O427" s="13">
        <v>2.06</v>
      </c>
      <c r="P427" s="3">
        <v>1</v>
      </c>
      <c r="Q427" s="40">
        <v>3.1120000000000002E-2</v>
      </c>
      <c r="R427" s="9">
        <v>11.43</v>
      </c>
      <c r="S427" s="4">
        <v>1</v>
      </c>
      <c r="T427" s="40">
        <v>3.1120000000000002E-2</v>
      </c>
      <c r="U427" s="10">
        <v>42.59</v>
      </c>
      <c r="V427" s="15" t="s">
        <v>8</v>
      </c>
    </row>
    <row r="428" spans="1:22" s="69" customFormat="1" x14ac:dyDescent="0.15">
      <c r="A428" s="11" t="s">
        <v>10</v>
      </c>
      <c r="B428" s="12" t="s">
        <v>11</v>
      </c>
      <c r="C428" s="3" t="s">
        <v>115</v>
      </c>
      <c r="D428" s="3" t="s">
        <v>1004</v>
      </c>
      <c r="E428" s="3" t="s">
        <v>16</v>
      </c>
      <c r="F428" s="3">
        <v>1</v>
      </c>
      <c r="G428" s="4">
        <v>1</v>
      </c>
      <c r="H428" s="40">
        <v>2.8969999999999999E-2</v>
      </c>
      <c r="I428" s="13">
        <v>33.43</v>
      </c>
      <c r="J428" s="4">
        <v>1</v>
      </c>
      <c r="K428" s="40">
        <v>2.8969999999999999E-2</v>
      </c>
      <c r="L428" s="13">
        <v>18.16</v>
      </c>
      <c r="M428" s="114">
        <v>1</v>
      </c>
      <c r="N428" s="40">
        <v>2.8969999999999999E-2</v>
      </c>
      <c r="O428" s="13">
        <v>2.4</v>
      </c>
      <c r="P428" s="3">
        <v>1</v>
      </c>
      <c r="Q428" s="40">
        <v>2.8969999999999999E-2</v>
      </c>
      <c r="R428" s="9">
        <v>15.760000000000002</v>
      </c>
      <c r="S428" s="4">
        <v>1</v>
      </c>
      <c r="T428" s="40">
        <v>2.8969999999999999E-2</v>
      </c>
      <c r="U428" s="10">
        <v>51.59</v>
      </c>
      <c r="V428" s="3" t="s">
        <v>8</v>
      </c>
    </row>
    <row r="429" spans="1:22" s="69" customFormat="1" x14ac:dyDescent="0.15">
      <c r="A429" s="7" t="s">
        <v>10</v>
      </c>
      <c r="B429" s="8" t="s">
        <v>11</v>
      </c>
      <c r="C429" s="3" t="s">
        <v>546</v>
      </c>
      <c r="D429" s="1" t="s">
        <v>548</v>
      </c>
      <c r="E429" s="1" t="s">
        <v>9</v>
      </c>
      <c r="F429" s="1">
        <v>1</v>
      </c>
      <c r="G429" s="5">
        <v>1</v>
      </c>
      <c r="H429" s="40">
        <v>4.48E-2</v>
      </c>
      <c r="I429" s="10">
        <v>21.5</v>
      </c>
      <c r="J429" s="5">
        <v>1</v>
      </c>
      <c r="K429" s="40">
        <v>4.48E-2</v>
      </c>
      <c r="L429" s="10">
        <v>12.3</v>
      </c>
      <c r="M429" s="80">
        <v>1</v>
      </c>
      <c r="N429" s="40">
        <v>4.48E-2</v>
      </c>
      <c r="O429" s="10">
        <v>2.9</v>
      </c>
      <c r="P429" s="1">
        <v>1</v>
      </c>
      <c r="Q429" s="40">
        <v>4.48E-2</v>
      </c>
      <c r="R429" s="10">
        <v>9.4</v>
      </c>
      <c r="S429" s="5">
        <v>1</v>
      </c>
      <c r="T429" s="40">
        <v>4.48E-2</v>
      </c>
      <c r="U429" s="10">
        <v>34</v>
      </c>
      <c r="V429" s="1" t="s">
        <v>960</v>
      </c>
    </row>
    <row r="430" spans="1:22" s="69" customFormat="1" x14ac:dyDescent="0.15">
      <c r="A430" s="7" t="s">
        <v>630</v>
      </c>
      <c r="B430" s="8" t="s">
        <v>295</v>
      </c>
      <c r="C430" s="3" t="s">
        <v>296</v>
      </c>
      <c r="D430" s="3" t="s">
        <v>455</v>
      </c>
      <c r="E430" s="1" t="s">
        <v>16</v>
      </c>
      <c r="F430" s="1">
        <v>1</v>
      </c>
      <c r="G430" s="4">
        <v>1</v>
      </c>
      <c r="H430" s="40">
        <v>800</v>
      </c>
      <c r="I430" s="10">
        <v>4740</v>
      </c>
      <c r="J430" s="4">
        <v>1</v>
      </c>
      <c r="K430" s="40">
        <v>800</v>
      </c>
      <c r="L430" s="10">
        <v>2383</v>
      </c>
      <c r="M430" s="114">
        <v>1</v>
      </c>
      <c r="N430" s="40">
        <v>800</v>
      </c>
      <c r="O430" s="10">
        <v>96</v>
      </c>
      <c r="P430" s="3">
        <v>1</v>
      </c>
      <c r="Q430" s="40">
        <v>800</v>
      </c>
      <c r="R430" s="9">
        <v>2287</v>
      </c>
      <c r="S430" s="4">
        <v>1</v>
      </c>
      <c r="T430" s="40">
        <v>800</v>
      </c>
      <c r="U430" s="10">
        <v>7123</v>
      </c>
      <c r="V430" s="28" t="s">
        <v>116</v>
      </c>
    </row>
    <row r="431" spans="1:22" s="69" customFormat="1" x14ac:dyDescent="0.15">
      <c r="A431" s="7" t="s">
        <v>630</v>
      </c>
      <c r="B431" s="8" t="s">
        <v>295</v>
      </c>
      <c r="C431" s="28" t="s">
        <v>296</v>
      </c>
      <c r="D431" s="28" t="s">
        <v>455</v>
      </c>
      <c r="E431" s="28" t="s">
        <v>16</v>
      </c>
      <c r="F431" s="28">
        <v>1</v>
      </c>
      <c r="G431" s="4">
        <v>1</v>
      </c>
      <c r="H431" s="40">
        <v>754</v>
      </c>
      <c r="I431" s="32">
        <v>2782</v>
      </c>
      <c r="J431" s="4">
        <v>1</v>
      </c>
      <c r="K431" s="40">
        <v>754</v>
      </c>
      <c r="L431" s="10">
        <v>2432</v>
      </c>
      <c r="M431" s="114">
        <v>1</v>
      </c>
      <c r="N431" s="40">
        <v>754</v>
      </c>
      <c r="O431" s="31">
        <v>44</v>
      </c>
      <c r="P431" s="3">
        <v>1</v>
      </c>
      <c r="Q431" s="40">
        <v>754</v>
      </c>
      <c r="R431" s="10">
        <v>2382</v>
      </c>
      <c r="S431" s="4">
        <v>1</v>
      </c>
      <c r="T431" s="40">
        <v>754</v>
      </c>
      <c r="U431" s="10">
        <v>5214</v>
      </c>
      <c r="V431" s="28" t="s">
        <v>116</v>
      </c>
    </row>
    <row r="432" spans="1:22" s="69" customFormat="1" x14ac:dyDescent="0.15">
      <c r="A432" s="7" t="s">
        <v>630</v>
      </c>
      <c r="B432" s="8" t="s">
        <v>295</v>
      </c>
      <c r="C432" s="3" t="s">
        <v>296</v>
      </c>
      <c r="D432" s="3" t="s">
        <v>455</v>
      </c>
      <c r="E432" s="3" t="s">
        <v>9</v>
      </c>
      <c r="F432" s="3">
        <v>1</v>
      </c>
      <c r="G432" s="4">
        <v>1</v>
      </c>
      <c r="H432" s="41">
        <v>654</v>
      </c>
      <c r="I432" s="9">
        <v>4044</v>
      </c>
      <c r="J432" s="4">
        <v>1</v>
      </c>
      <c r="K432" s="41">
        <v>654</v>
      </c>
      <c r="L432" s="10">
        <v>1715</v>
      </c>
      <c r="M432" s="114">
        <v>1</v>
      </c>
      <c r="N432" s="41">
        <v>654</v>
      </c>
      <c r="O432" s="9">
        <v>46</v>
      </c>
      <c r="P432" s="3">
        <v>1</v>
      </c>
      <c r="Q432" s="41">
        <v>654</v>
      </c>
      <c r="R432" s="9">
        <v>1669</v>
      </c>
      <c r="S432" s="4">
        <v>1</v>
      </c>
      <c r="T432" s="41">
        <v>654</v>
      </c>
      <c r="U432" s="10">
        <v>5759</v>
      </c>
      <c r="V432" s="3" t="s">
        <v>852</v>
      </c>
    </row>
    <row r="433" spans="1:22" s="69" customFormat="1" x14ac:dyDescent="0.15">
      <c r="A433" s="7" t="s">
        <v>630</v>
      </c>
      <c r="B433" s="8" t="s">
        <v>295</v>
      </c>
      <c r="C433" s="3" t="s">
        <v>296</v>
      </c>
      <c r="D433" s="3" t="s">
        <v>455</v>
      </c>
      <c r="E433" s="3" t="s">
        <v>9</v>
      </c>
      <c r="F433" s="3">
        <v>1</v>
      </c>
      <c r="G433" s="4">
        <v>1</v>
      </c>
      <c r="H433" s="41">
        <v>630</v>
      </c>
      <c r="I433" s="9">
        <v>5552</v>
      </c>
      <c r="J433" s="4">
        <v>1</v>
      </c>
      <c r="K433" s="41">
        <v>630</v>
      </c>
      <c r="L433" s="9">
        <v>1988</v>
      </c>
      <c r="M433" s="114">
        <v>1</v>
      </c>
      <c r="N433" s="41">
        <v>630</v>
      </c>
      <c r="O433" s="9">
        <v>89</v>
      </c>
      <c r="P433" s="3">
        <v>1</v>
      </c>
      <c r="Q433" s="41">
        <v>630</v>
      </c>
      <c r="R433" s="9">
        <v>1899</v>
      </c>
      <c r="S433" s="4">
        <v>1</v>
      </c>
      <c r="T433" s="41">
        <v>630</v>
      </c>
      <c r="U433" s="9">
        <v>7540</v>
      </c>
      <c r="V433" s="3" t="s">
        <v>852</v>
      </c>
    </row>
    <row r="434" spans="1:22" x14ac:dyDescent="0.15">
      <c r="A434" s="7" t="s">
        <v>630</v>
      </c>
      <c r="B434" s="8" t="s">
        <v>295</v>
      </c>
      <c r="C434" s="3" t="s">
        <v>296</v>
      </c>
      <c r="D434" s="1" t="s">
        <v>455</v>
      </c>
      <c r="E434" s="3" t="s">
        <v>9</v>
      </c>
      <c r="F434" s="3">
        <v>1</v>
      </c>
      <c r="G434" s="4">
        <v>1</v>
      </c>
      <c r="H434" s="41">
        <v>603</v>
      </c>
      <c r="I434" s="9">
        <v>4520</v>
      </c>
      <c r="J434" s="4">
        <v>1</v>
      </c>
      <c r="K434" s="41">
        <v>603</v>
      </c>
      <c r="L434" s="9">
        <v>1880</v>
      </c>
      <c r="M434" s="114">
        <v>1</v>
      </c>
      <c r="N434" s="41">
        <v>603</v>
      </c>
      <c r="O434" s="9">
        <v>60</v>
      </c>
      <c r="P434" s="3">
        <v>1</v>
      </c>
      <c r="Q434" s="41">
        <v>603</v>
      </c>
      <c r="R434" s="9">
        <v>1820</v>
      </c>
      <c r="S434" s="4">
        <v>1</v>
      </c>
      <c r="T434" s="41">
        <v>603</v>
      </c>
      <c r="U434" s="9">
        <v>6400</v>
      </c>
      <c r="V434" s="3" t="s">
        <v>852</v>
      </c>
    </row>
    <row r="435" spans="1:22" x14ac:dyDescent="0.15">
      <c r="A435" s="7" t="s">
        <v>630</v>
      </c>
      <c r="B435" s="8" t="s">
        <v>295</v>
      </c>
      <c r="C435" s="3" t="s">
        <v>296</v>
      </c>
      <c r="D435" s="1" t="s">
        <v>455</v>
      </c>
      <c r="E435" s="3" t="s">
        <v>9</v>
      </c>
      <c r="F435" s="3">
        <v>1</v>
      </c>
      <c r="G435" s="4">
        <v>1</v>
      </c>
      <c r="H435" s="41">
        <v>527</v>
      </c>
      <c r="I435" s="9">
        <v>4112</v>
      </c>
      <c r="J435" s="4">
        <v>1</v>
      </c>
      <c r="K435" s="41">
        <v>527</v>
      </c>
      <c r="L435" s="9">
        <v>1658</v>
      </c>
      <c r="M435" s="114">
        <v>1</v>
      </c>
      <c r="N435" s="41">
        <v>527</v>
      </c>
      <c r="O435" s="9">
        <v>50</v>
      </c>
      <c r="P435" s="3">
        <v>1</v>
      </c>
      <c r="Q435" s="41">
        <v>527</v>
      </c>
      <c r="R435" s="9">
        <v>1608</v>
      </c>
      <c r="S435" s="4">
        <v>1</v>
      </c>
      <c r="T435" s="41">
        <v>527</v>
      </c>
      <c r="U435" s="9">
        <v>5770</v>
      </c>
      <c r="V435" s="3" t="s">
        <v>852</v>
      </c>
    </row>
    <row r="436" spans="1:22" x14ac:dyDescent="0.15">
      <c r="A436" s="7" t="s">
        <v>630</v>
      </c>
      <c r="B436" s="8" t="s">
        <v>295</v>
      </c>
      <c r="C436" s="3" t="s">
        <v>296</v>
      </c>
      <c r="D436" s="3" t="s">
        <v>455</v>
      </c>
      <c r="E436" s="3" t="s">
        <v>9</v>
      </c>
      <c r="F436" s="3">
        <v>1</v>
      </c>
      <c r="G436" s="4">
        <v>1</v>
      </c>
      <c r="H436" s="41">
        <v>490</v>
      </c>
      <c r="I436" s="9">
        <v>4267</v>
      </c>
      <c r="J436" s="4">
        <v>1</v>
      </c>
      <c r="K436" s="41">
        <v>490</v>
      </c>
      <c r="L436" s="9">
        <v>1813</v>
      </c>
      <c r="M436" s="114">
        <v>1</v>
      </c>
      <c r="N436" s="41">
        <v>490</v>
      </c>
      <c r="O436" s="9">
        <v>47</v>
      </c>
      <c r="P436" s="3">
        <v>1</v>
      </c>
      <c r="Q436" s="41">
        <v>490</v>
      </c>
      <c r="R436" s="9">
        <v>1766</v>
      </c>
      <c r="S436" s="4">
        <v>1</v>
      </c>
      <c r="T436" s="41">
        <v>490</v>
      </c>
      <c r="U436" s="9">
        <v>6080</v>
      </c>
      <c r="V436" s="3" t="s">
        <v>852</v>
      </c>
    </row>
    <row r="437" spans="1:22" x14ac:dyDescent="0.15">
      <c r="A437" s="7" t="s">
        <v>630</v>
      </c>
      <c r="B437" s="8" t="s">
        <v>295</v>
      </c>
      <c r="C437" s="3" t="s">
        <v>296</v>
      </c>
      <c r="D437" s="3" t="s">
        <v>455</v>
      </c>
      <c r="E437" s="3" t="s">
        <v>9</v>
      </c>
      <c r="F437" s="3">
        <v>1</v>
      </c>
      <c r="G437" s="4">
        <v>1</v>
      </c>
      <c r="H437" s="41">
        <v>475</v>
      </c>
      <c r="I437" s="9">
        <v>4117</v>
      </c>
      <c r="J437" s="4">
        <v>1</v>
      </c>
      <c r="K437" s="41">
        <v>475</v>
      </c>
      <c r="L437" s="9">
        <v>1166</v>
      </c>
      <c r="M437" s="114">
        <v>1</v>
      </c>
      <c r="N437" s="41">
        <v>475</v>
      </c>
      <c r="O437" s="9">
        <v>32</v>
      </c>
      <c r="P437" s="3">
        <v>1</v>
      </c>
      <c r="Q437" s="41">
        <v>475</v>
      </c>
      <c r="R437" s="9">
        <v>1134</v>
      </c>
      <c r="S437" s="4">
        <v>1</v>
      </c>
      <c r="T437" s="41">
        <v>475</v>
      </c>
      <c r="U437" s="9">
        <v>5283</v>
      </c>
      <c r="V437" s="1" t="s">
        <v>852</v>
      </c>
    </row>
    <row r="438" spans="1:22" s="69" customFormat="1" x14ac:dyDescent="0.15">
      <c r="A438" s="7" t="s">
        <v>630</v>
      </c>
      <c r="B438" s="8" t="s">
        <v>295</v>
      </c>
      <c r="C438" s="1" t="s">
        <v>296</v>
      </c>
      <c r="D438" s="1" t="s">
        <v>455</v>
      </c>
      <c r="E438" s="1" t="s">
        <v>9</v>
      </c>
      <c r="F438" s="1">
        <v>1</v>
      </c>
      <c r="G438" s="4">
        <v>1</v>
      </c>
      <c r="H438" s="41">
        <v>460</v>
      </c>
      <c r="I438" s="10">
        <v>3166</v>
      </c>
      <c r="J438" s="4">
        <v>1</v>
      </c>
      <c r="K438" s="41">
        <v>460</v>
      </c>
      <c r="L438" s="9">
        <v>1432</v>
      </c>
      <c r="M438" s="114">
        <v>1</v>
      </c>
      <c r="N438" s="41">
        <v>460</v>
      </c>
      <c r="O438" s="10">
        <v>46</v>
      </c>
      <c r="P438" s="3">
        <v>1</v>
      </c>
      <c r="Q438" s="41">
        <v>460</v>
      </c>
      <c r="R438" s="9">
        <v>1386</v>
      </c>
      <c r="S438" s="4">
        <v>1</v>
      </c>
      <c r="T438" s="41">
        <v>460</v>
      </c>
      <c r="U438" s="9">
        <v>4598</v>
      </c>
      <c r="V438" s="1" t="s">
        <v>852</v>
      </c>
    </row>
    <row r="439" spans="1:22" s="69" customFormat="1" x14ac:dyDescent="0.15">
      <c r="A439" s="7" t="s">
        <v>630</v>
      </c>
      <c r="B439" s="8" t="s">
        <v>295</v>
      </c>
      <c r="C439" s="3" t="s">
        <v>296</v>
      </c>
      <c r="D439" s="3" t="s">
        <v>455</v>
      </c>
      <c r="E439" s="3" t="s">
        <v>9</v>
      </c>
      <c r="F439" s="3">
        <v>1</v>
      </c>
      <c r="G439" s="4">
        <v>1</v>
      </c>
      <c r="H439" s="41">
        <v>456</v>
      </c>
      <c r="I439" s="9">
        <v>4504</v>
      </c>
      <c r="J439" s="4">
        <v>1</v>
      </c>
      <c r="K439" s="41">
        <v>456</v>
      </c>
      <c r="L439" s="9">
        <v>1460</v>
      </c>
      <c r="M439" s="114">
        <v>1</v>
      </c>
      <c r="N439" s="41">
        <v>456</v>
      </c>
      <c r="O439" s="9">
        <v>57</v>
      </c>
      <c r="P439" s="3">
        <v>1</v>
      </c>
      <c r="Q439" s="41">
        <v>456</v>
      </c>
      <c r="R439" s="9">
        <v>1403</v>
      </c>
      <c r="S439" s="4">
        <v>1</v>
      </c>
      <c r="T439" s="41">
        <v>456</v>
      </c>
      <c r="U439" s="9">
        <v>5964</v>
      </c>
      <c r="V439" s="1" t="s">
        <v>852</v>
      </c>
    </row>
    <row r="440" spans="1:22" s="69" customFormat="1" x14ac:dyDescent="0.15">
      <c r="A440" s="7" t="s">
        <v>630</v>
      </c>
      <c r="B440" s="8" t="s">
        <v>295</v>
      </c>
      <c r="C440" s="1" t="s">
        <v>296</v>
      </c>
      <c r="D440" s="1" t="s">
        <v>455</v>
      </c>
      <c r="E440" s="1" t="s">
        <v>9</v>
      </c>
      <c r="F440" s="1">
        <v>1</v>
      </c>
      <c r="G440" s="4">
        <v>1</v>
      </c>
      <c r="H440" s="41">
        <v>451</v>
      </c>
      <c r="I440" s="10">
        <v>4095</v>
      </c>
      <c r="J440" s="4">
        <v>1</v>
      </c>
      <c r="K440" s="41">
        <v>451</v>
      </c>
      <c r="L440" s="10">
        <v>1805</v>
      </c>
      <c r="M440" s="114">
        <v>1</v>
      </c>
      <c r="N440" s="41">
        <v>451</v>
      </c>
      <c r="O440" s="10">
        <v>53</v>
      </c>
      <c r="P440" s="3">
        <v>1</v>
      </c>
      <c r="Q440" s="41">
        <v>451</v>
      </c>
      <c r="R440" s="9">
        <v>1752</v>
      </c>
      <c r="S440" s="4">
        <v>1</v>
      </c>
      <c r="T440" s="41">
        <v>451</v>
      </c>
      <c r="U440" s="10">
        <v>5900</v>
      </c>
      <c r="V440" s="1" t="s">
        <v>852</v>
      </c>
    </row>
    <row r="441" spans="1:22" s="69" customFormat="1" x14ac:dyDescent="0.15">
      <c r="A441" s="7" t="s">
        <v>630</v>
      </c>
      <c r="B441" s="8" t="s">
        <v>295</v>
      </c>
      <c r="C441" s="3" t="s">
        <v>296</v>
      </c>
      <c r="D441" s="3" t="s">
        <v>455</v>
      </c>
      <c r="E441" s="1" t="s">
        <v>9</v>
      </c>
      <c r="F441" s="1">
        <v>1</v>
      </c>
      <c r="G441" s="4">
        <v>1</v>
      </c>
      <c r="H441" s="41">
        <v>450</v>
      </c>
      <c r="I441" s="10">
        <v>3877</v>
      </c>
      <c r="J441" s="4">
        <v>1</v>
      </c>
      <c r="K441" s="41">
        <v>450</v>
      </c>
      <c r="L441" s="10">
        <v>1146</v>
      </c>
      <c r="M441" s="114">
        <v>1</v>
      </c>
      <c r="N441" s="41">
        <v>450</v>
      </c>
      <c r="O441" s="10">
        <v>29</v>
      </c>
      <c r="P441" s="3">
        <v>1</v>
      </c>
      <c r="Q441" s="41">
        <v>450</v>
      </c>
      <c r="R441" s="9">
        <v>1117</v>
      </c>
      <c r="S441" s="4">
        <v>1</v>
      </c>
      <c r="T441" s="41">
        <v>450</v>
      </c>
      <c r="U441" s="10">
        <v>5023</v>
      </c>
      <c r="V441" s="1" t="s">
        <v>852</v>
      </c>
    </row>
    <row r="442" spans="1:22" s="69" customFormat="1" x14ac:dyDescent="0.15">
      <c r="A442" s="7" t="s">
        <v>630</v>
      </c>
      <c r="B442" s="8" t="s">
        <v>295</v>
      </c>
      <c r="C442" s="1" t="s">
        <v>296</v>
      </c>
      <c r="D442" s="1" t="s">
        <v>455</v>
      </c>
      <c r="E442" s="1" t="s">
        <v>9</v>
      </c>
      <c r="F442" s="1">
        <v>1</v>
      </c>
      <c r="G442" s="4">
        <v>1</v>
      </c>
      <c r="H442" s="41">
        <v>425</v>
      </c>
      <c r="I442" s="10">
        <v>3279</v>
      </c>
      <c r="J442" s="4">
        <v>1</v>
      </c>
      <c r="K442" s="41">
        <v>425</v>
      </c>
      <c r="L442" s="10">
        <v>1433</v>
      </c>
      <c r="M442" s="114">
        <v>1</v>
      </c>
      <c r="N442" s="41">
        <v>425</v>
      </c>
      <c r="O442" s="10">
        <v>59</v>
      </c>
      <c r="P442" s="3">
        <v>1</v>
      </c>
      <c r="Q442" s="41">
        <v>425</v>
      </c>
      <c r="R442" s="9">
        <v>1374</v>
      </c>
      <c r="S442" s="4">
        <v>1</v>
      </c>
      <c r="T442" s="41">
        <v>425</v>
      </c>
      <c r="U442" s="10">
        <v>4712</v>
      </c>
      <c r="V442" s="1" t="s">
        <v>852</v>
      </c>
    </row>
    <row r="443" spans="1:22" s="69" customFormat="1" x14ac:dyDescent="0.15">
      <c r="A443" s="7" t="s">
        <v>630</v>
      </c>
      <c r="B443" s="8" t="s">
        <v>295</v>
      </c>
      <c r="C443" s="3" t="s">
        <v>296</v>
      </c>
      <c r="D443" s="3" t="s">
        <v>455</v>
      </c>
      <c r="E443" s="3" t="s">
        <v>16</v>
      </c>
      <c r="F443" s="3">
        <v>1</v>
      </c>
      <c r="G443" s="4">
        <v>1</v>
      </c>
      <c r="H443" s="41">
        <v>1225</v>
      </c>
      <c r="I443" s="9">
        <v>4480</v>
      </c>
      <c r="J443" s="4">
        <v>1</v>
      </c>
      <c r="K443" s="41">
        <v>1225</v>
      </c>
      <c r="L443" s="9">
        <v>2929</v>
      </c>
      <c r="M443" s="114">
        <v>1</v>
      </c>
      <c r="N443" s="41">
        <v>1225</v>
      </c>
      <c r="O443" s="9">
        <v>66</v>
      </c>
      <c r="P443" s="3">
        <v>1</v>
      </c>
      <c r="Q443" s="41">
        <v>1225</v>
      </c>
      <c r="R443" s="9">
        <v>2863</v>
      </c>
      <c r="S443" s="4">
        <v>1</v>
      </c>
      <c r="T443" s="41">
        <v>1225</v>
      </c>
      <c r="U443" s="9">
        <v>7409</v>
      </c>
      <c r="V443" s="3" t="s">
        <v>852</v>
      </c>
    </row>
    <row r="444" spans="1:22" s="69" customFormat="1" x14ac:dyDescent="0.15">
      <c r="A444" s="7" t="s">
        <v>630</v>
      </c>
      <c r="B444" s="8" t="s">
        <v>295</v>
      </c>
      <c r="C444" s="1" t="s">
        <v>296</v>
      </c>
      <c r="D444" s="1" t="s">
        <v>455</v>
      </c>
      <c r="E444" s="1" t="s">
        <v>9</v>
      </c>
      <c r="F444" s="1">
        <v>1</v>
      </c>
      <c r="G444" s="4">
        <v>1</v>
      </c>
      <c r="H444" s="41">
        <v>430</v>
      </c>
      <c r="I444" s="10">
        <v>3572</v>
      </c>
      <c r="J444" s="4">
        <v>1</v>
      </c>
      <c r="K444" s="41">
        <v>430</v>
      </c>
      <c r="L444" s="9">
        <v>1274</v>
      </c>
      <c r="M444" s="114">
        <v>1</v>
      </c>
      <c r="N444" s="41">
        <v>430</v>
      </c>
      <c r="O444" s="70">
        <v>63</v>
      </c>
      <c r="P444" s="3">
        <v>1</v>
      </c>
      <c r="Q444" s="41">
        <v>430</v>
      </c>
      <c r="R444" s="9">
        <v>1211</v>
      </c>
      <c r="S444" s="4">
        <v>1</v>
      </c>
      <c r="T444" s="41">
        <v>430</v>
      </c>
      <c r="U444" s="9">
        <v>4846</v>
      </c>
      <c r="V444" s="1" t="s">
        <v>852</v>
      </c>
    </row>
    <row r="445" spans="1:22" s="69" customFormat="1" x14ac:dyDescent="0.15">
      <c r="A445" s="7" t="s">
        <v>630</v>
      </c>
      <c r="B445" s="8" t="s">
        <v>295</v>
      </c>
      <c r="C445" s="3" t="s">
        <v>296</v>
      </c>
      <c r="D445" s="3" t="s">
        <v>455</v>
      </c>
      <c r="E445" s="3" t="s">
        <v>16</v>
      </c>
      <c r="F445" s="3">
        <v>1</v>
      </c>
      <c r="G445" s="4">
        <v>1</v>
      </c>
      <c r="H445" s="41">
        <v>800</v>
      </c>
      <c r="I445" s="9">
        <v>4740</v>
      </c>
      <c r="J445" s="4">
        <v>1</v>
      </c>
      <c r="K445" s="41">
        <v>800</v>
      </c>
      <c r="L445" s="9">
        <v>2383</v>
      </c>
      <c r="M445" s="114">
        <v>1</v>
      </c>
      <c r="N445" s="41">
        <v>800</v>
      </c>
      <c r="O445" s="9">
        <v>96</v>
      </c>
      <c r="P445" s="3">
        <v>1</v>
      </c>
      <c r="Q445" s="41">
        <v>800</v>
      </c>
      <c r="R445" s="9">
        <v>2287</v>
      </c>
      <c r="S445" s="4">
        <v>1</v>
      </c>
      <c r="T445" s="41">
        <v>800</v>
      </c>
      <c r="U445" s="9">
        <v>7123</v>
      </c>
      <c r="V445" s="1" t="s">
        <v>852</v>
      </c>
    </row>
    <row r="446" spans="1:22" s="69" customFormat="1" x14ac:dyDescent="0.15">
      <c r="A446" s="7" t="s">
        <v>630</v>
      </c>
      <c r="B446" s="8" t="s">
        <v>295</v>
      </c>
      <c r="C446" s="3" t="s">
        <v>296</v>
      </c>
      <c r="D446" s="3" t="s">
        <v>455</v>
      </c>
      <c r="E446" s="3" t="s">
        <v>9</v>
      </c>
      <c r="F446" s="3">
        <v>1</v>
      </c>
      <c r="G446" s="4">
        <v>1</v>
      </c>
      <c r="H446" s="41">
        <v>380</v>
      </c>
      <c r="I446" s="9">
        <v>3061</v>
      </c>
      <c r="J446" s="4">
        <v>1</v>
      </c>
      <c r="K446" s="41">
        <v>380</v>
      </c>
      <c r="L446" s="9">
        <v>1080</v>
      </c>
      <c r="M446" s="114">
        <v>1</v>
      </c>
      <c r="N446" s="41">
        <v>380</v>
      </c>
      <c r="O446" s="9">
        <v>27</v>
      </c>
      <c r="P446" s="3">
        <v>1</v>
      </c>
      <c r="Q446" s="41">
        <v>380</v>
      </c>
      <c r="R446" s="9">
        <v>1053</v>
      </c>
      <c r="S446" s="4">
        <v>1</v>
      </c>
      <c r="T446" s="41">
        <v>380</v>
      </c>
      <c r="U446" s="9">
        <v>4141</v>
      </c>
      <c r="V446" s="1" t="s">
        <v>852</v>
      </c>
    </row>
    <row r="447" spans="1:22" s="69" customFormat="1" x14ac:dyDescent="0.15">
      <c r="A447" s="7" t="s">
        <v>630</v>
      </c>
      <c r="B447" s="8" t="s">
        <v>295</v>
      </c>
      <c r="C447" s="3" t="s">
        <v>296</v>
      </c>
      <c r="D447" s="3" t="s">
        <v>455</v>
      </c>
      <c r="E447" s="3" t="s">
        <v>16</v>
      </c>
      <c r="F447" s="3">
        <v>1</v>
      </c>
      <c r="G447" s="4">
        <v>1</v>
      </c>
      <c r="H447" s="41">
        <v>754</v>
      </c>
      <c r="I447" s="9">
        <v>2782</v>
      </c>
      <c r="J447" s="4">
        <v>1</v>
      </c>
      <c r="K447" s="41">
        <v>754</v>
      </c>
      <c r="L447" s="9">
        <v>2432</v>
      </c>
      <c r="M447" s="114">
        <v>1</v>
      </c>
      <c r="N447" s="41">
        <v>754</v>
      </c>
      <c r="O447" s="9">
        <v>44</v>
      </c>
      <c r="P447" s="3">
        <v>1</v>
      </c>
      <c r="Q447" s="41">
        <v>754</v>
      </c>
      <c r="R447" s="9">
        <v>2388</v>
      </c>
      <c r="S447" s="4">
        <v>1</v>
      </c>
      <c r="T447" s="41">
        <v>754</v>
      </c>
      <c r="U447" s="9">
        <v>5214</v>
      </c>
      <c r="V447" s="1" t="s">
        <v>852</v>
      </c>
    </row>
    <row r="448" spans="1:22" s="69" customFormat="1" x14ac:dyDescent="0.15">
      <c r="A448" s="7" t="s">
        <v>630</v>
      </c>
      <c r="B448" s="8" t="s">
        <v>295</v>
      </c>
      <c r="C448" s="3" t="s">
        <v>296</v>
      </c>
      <c r="D448" s="3" t="s">
        <v>455</v>
      </c>
      <c r="E448" s="3" t="s">
        <v>16</v>
      </c>
      <c r="F448" s="3">
        <v>1</v>
      </c>
      <c r="G448" s="4">
        <v>1</v>
      </c>
      <c r="H448" s="41">
        <v>470</v>
      </c>
      <c r="I448" s="9">
        <v>3860</v>
      </c>
      <c r="J448" s="4">
        <v>1</v>
      </c>
      <c r="K448" s="41">
        <v>470</v>
      </c>
      <c r="L448" s="9">
        <v>1758</v>
      </c>
      <c r="M448" s="114">
        <v>1</v>
      </c>
      <c r="N448" s="41">
        <v>470</v>
      </c>
      <c r="O448" s="9">
        <v>38</v>
      </c>
      <c r="P448" s="3">
        <v>1</v>
      </c>
      <c r="Q448" s="41">
        <v>470</v>
      </c>
      <c r="R448" s="9">
        <v>1720</v>
      </c>
      <c r="S448" s="4">
        <v>1</v>
      </c>
      <c r="T448" s="41">
        <v>470</v>
      </c>
      <c r="U448" s="9">
        <v>5618</v>
      </c>
      <c r="V448" s="1" t="s">
        <v>852</v>
      </c>
    </row>
    <row r="449" spans="1:22" s="69" customFormat="1" x14ac:dyDescent="0.15">
      <c r="A449" s="7" t="s">
        <v>630</v>
      </c>
      <c r="B449" s="8" t="s">
        <v>295</v>
      </c>
      <c r="C449" s="3" t="s">
        <v>296</v>
      </c>
      <c r="D449" s="3" t="s">
        <v>455</v>
      </c>
      <c r="E449" s="3" t="s">
        <v>16</v>
      </c>
      <c r="F449" s="3">
        <v>1</v>
      </c>
      <c r="G449" s="4">
        <v>1</v>
      </c>
      <c r="H449" s="41">
        <v>550</v>
      </c>
      <c r="I449" s="9">
        <v>3952</v>
      </c>
      <c r="J449" s="4">
        <v>1</v>
      </c>
      <c r="K449" s="41">
        <v>550</v>
      </c>
      <c r="L449" s="9">
        <v>1702</v>
      </c>
      <c r="M449" s="114">
        <v>1</v>
      </c>
      <c r="N449" s="41">
        <v>550</v>
      </c>
      <c r="O449" s="9">
        <v>54</v>
      </c>
      <c r="P449" s="3">
        <v>1</v>
      </c>
      <c r="Q449" s="41">
        <v>550</v>
      </c>
      <c r="R449" s="9">
        <v>1648</v>
      </c>
      <c r="S449" s="4">
        <v>1</v>
      </c>
      <c r="T449" s="41">
        <v>550</v>
      </c>
      <c r="U449" s="9">
        <v>5654</v>
      </c>
      <c r="V449" s="1" t="s">
        <v>852</v>
      </c>
    </row>
    <row r="450" spans="1:22" s="69" customFormat="1" x14ac:dyDescent="0.15">
      <c r="A450" s="7" t="s">
        <v>10</v>
      </c>
      <c r="B450" s="8" t="s">
        <v>75</v>
      </c>
      <c r="C450" s="3" t="s">
        <v>297</v>
      </c>
      <c r="D450" s="1" t="s">
        <v>576</v>
      </c>
      <c r="E450" s="3" t="s">
        <v>9</v>
      </c>
      <c r="F450" s="3">
        <v>5</v>
      </c>
      <c r="G450" s="147">
        <v>5</v>
      </c>
      <c r="H450" s="40">
        <v>0.14399999999999999</v>
      </c>
      <c r="I450" s="9">
        <v>144</v>
      </c>
      <c r="J450" s="147">
        <v>5</v>
      </c>
      <c r="K450" s="40">
        <v>0.14399999999999999</v>
      </c>
      <c r="L450" s="9">
        <v>55.3</v>
      </c>
      <c r="M450" s="88">
        <v>5</v>
      </c>
      <c r="N450" s="40">
        <v>0.14399999999999999</v>
      </c>
      <c r="O450" s="9">
        <v>9.5</v>
      </c>
      <c r="P450" s="88">
        <v>5</v>
      </c>
      <c r="Q450" s="40">
        <v>0.14399999999999999</v>
      </c>
      <c r="R450" s="10">
        <v>45.8</v>
      </c>
      <c r="S450" s="147">
        <v>5</v>
      </c>
      <c r="T450" s="40">
        <v>0.14399999999999999</v>
      </c>
      <c r="U450" s="10">
        <v>199.3</v>
      </c>
      <c r="V450" s="1" t="s">
        <v>898</v>
      </c>
    </row>
    <row r="451" spans="1:22" s="69" customFormat="1" x14ac:dyDescent="0.15">
      <c r="A451" s="7" t="s">
        <v>10</v>
      </c>
      <c r="B451" s="8" t="s">
        <v>75</v>
      </c>
      <c r="C451" s="3" t="s">
        <v>117</v>
      </c>
      <c r="D451" s="1" t="s">
        <v>526</v>
      </c>
      <c r="E451" s="1" t="s">
        <v>16</v>
      </c>
      <c r="F451" s="1">
        <v>1</v>
      </c>
      <c r="G451" s="5">
        <v>1</v>
      </c>
      <c r="H451" s="40">
        <v>0.06</v>
      </c>
      <c r="I451" s="10">
        <v>42.5</v>
      </c>
      <c r="J451" s="5">
        <v>1</v>
      </c>
      <c r="K451" s="40">
        <v>0.06</v>
      </c>
      <c r="L451" s="10">
        <v>18.5</v>
      </c>
      <c r="M451" s="80">
        <v>1</v>
      </c>
      <c r="N451" s="40">
        <v>0.06</v>
      </c>
      <c r="O451" s="10">
        <v>4</v>
      </c>
      <c r="P451" s="1">
        <v>1</v>
      </c>
      <c r="Q451" s="40">
        <v>0.06</v>
      </c>
      <c r="R451" s="10">
        <v>14.5</v>
      </c>
      <c r="S451" s="5">
        <v>1</v>
      </c>
      <c r="T451" s="40">
        <v>0.06</v>
      </c>
      <c r="U451" s="10">
        <v>61</v>
      </c>
      <c r="V451" s="1" t="s">
        <v>959</v>
      </c>
    </row>
    <row r="452" spans="1:22" s="69" customFormat="1" x14ac:dyDescent="0.15">
      <c r="A452" s="11" t="s">
        <v>10</v>
      </c>
      <c r="B452" s="12" t="s">
        <v>75</v>
      </c>
      <c r="C452" s="3" t="s">
        <v>117</v>
      </c>
      <c r="D452" s="3" t="s">
        <v>526</v>
      </c>
      <c r="E452" s="3" t="s">
        <v>9</v>
      </c>
      <c r="F452" s="3">
        <v>1</v>
      </c>
      <c r="G452" s="5">
        <v>1</v>
      </c>
      <c r="H452" s="40">
        <v>4.8600000000000004E-2</v>
      </c>
      <c r="I452" s="13">
        <v>67.849999999999994</v>
      </c>
      <c r="J452" s="5">
        <v>1</v>
      </c>
      <c r="K452" s="40">
        <v>4.8600000000000004E-2</v>
      </c>
      <c r="L452" s="13">
        <v>24.85</v>
      </c>
      <c r="M452" s="80">
        <v>1</v>
      </c>
      <c r="N452" s="40">
        <v>4.8600000000000004E-2</v>
      </c>
      <c r="O452" s="13">
        <v>2.96</v>
      </c>
      <c r="P452" s="1">
        <v>1</v>
      </c>
      <c r="Q452" s="40">
        <v>4.8600000000000004E-2</v>
      </c>
      <c r="R452" s="9">
        <v>21.89</v>
      </c>
      <c r="S452" s="5">
        <v>1</v>
      </c>
      <c r="T452" s="40">
        <v>4.8600000000000004E-2</v>
      </c>
      <c r="U452" s="10">
        <v>92.699999999999989</v>
      </c>
      <c r="V452" s="3" t="s">
        <v>8</v>
      </c>
    </row>
    <row r="453" spans="1:22" s="69" customFormat="1" x14ac:dyDescent="0.15">
      <c r="A453" s="11" t="s">
        <v>10</v>
      </c>
      <c r="B453" s="12" t="s">
        <v>75</v>
      </c>
      <c r="C453" s="3" t="s">
        <v>117</v>
      </c>
      <c r="D453" s="3" t="s">
        <v>526</v>
      </c>
      <c r="E453" s="3" t="s">
        <v>9</v>
      </c>
      <c r="F453" s="3">
        <v>1</v>
      </c>
      <c r="G453" s="5">
        <v>1</v>
      </c>
      <c r="H453" s="40">
        <v>5.9499999999999997E-2</v>
      </c>
      <c r="I453" s="13">
        <v>57.87</v>
      </c>
      <c r="J453" s="5">
        <v>1</v>
      </c>
      <c r="K453" s="40">
        <v>5.9499999999999997E-2</v>
      </c>
      <c r="L453" s="13">
        <v>24.580000000000002</v>
      </c>
      <c r="M453" s="80">
        <v>1</v>
      </c>
      <c r="N453" s="40">
        <v>5.9499999999999997E-2</v>
      </c>
      <c r="O453" s="13">
        <v>3.48</v>
      </c>
      <c r="P453" s="1">
        <v>1</v>
      </c>
      <c r="Q453" s="40">
        <v>5.9499999999999997E-2</v>
      </c>
      <c r="R453" s="9">
        <v>21.1</v>
      </c>
      <c r="S453" s="5">
        <v>1</v>
      </c>
      <c r="T453" s="40">
        <v>5.9499999999999997E-2</v>
      </c>
      <c r="U453" s="10">
        <v>82.45</v>
      </c>
      <c r="V453" s="3" t="s">
        <v>8</v>
      </c>
    </row>
    <row r="454" spans="1:22" s="69" customFormat="1" x14ac:dyDescent="0.15">
      <c r="A454" s="11" t="s">
        <v>10</v>
      </c>
      <c r="B454" s="12" t="s">
        <v>75</v>
      </c>
      <c r="C454" s="3" t="s">
        <v>117</v>
      </c>
      <c r="D454" s="3" t="s">
        <v>526</v>
      </c>
      <c r="E454" s="3" t="s">
        <v>18</v>
      </c>
      <c r="F454" s="3">
        <v>1</v>
      </c>
      <c r="G454" s="5">
        <v>1</v>
      </c>
      <c r="H454" s="40">
        <v>5.7200000000000001E-2</v>
      </c>
      <c r="I454" s="13">
        <v>64.11</v>
      </c>
      <c r="J454" s="5">
        <v>1</v>
      </c>
      <c r="K454" s="40">
        <v>5.7200000000000001E-2</v>
      </c>
      <c r="L454" s="13">
        <v>22.84</v>
      </c>
      <c r="M454" s="80">
        <v>1</v>
      </c>
      <c r="N454" s="40">
        <v>5.7200000000000001E-2</v>
      </c>
      <c r="O454" s="13">
        <v>5.12</v>
      </c>
      <c r="P454" s="1">
        <v>1</v>
      </c>
      <c r="Q454" s="40">
        <v>5.7200000000000001E-2</v>
      </c>
      <c r="R454" s="9">
        <v>17.72</v>
      </c>
      <c r="S454" s="5">
        <v>1</v>
      </c>
      <c r="T454" s="40">
        <v>5.7200000000000001E-2</v>
      </c>
      <c r="U454" s="10">
        <v>86.95</v>
      </c>
      <c r="V454" s="3" t="s">
        <v>8</v>
      </c>
    </row>
    <row r="455" spans="1:22" s="69" customFormat="1" x14ac:dyDescent="0.15">
      <c r="A455" s="11" t="s">
        <v>10</v>
      </c>
      <c r="B455" s="12" t="s">
        <v>118</v>
      </c>
      <c r="C455" s="3" t="s">
        <v>119</v>
      </c>
      <c r="D455" s="3" t="s">
        <v>1005</v>
      </c>
      <c r="E455" s="3" t="s">
        <v>18</v>
      </c>
      <c r="F455" s="3">
        <v>1</v>
      </c>
      <c r="G455" s="146"/>
      <c r="H455" s="40"/>
      <c r="I455" s="13"/>
      <c r="J455" s="163"/>
      <c r="K455" s="43"/>
      <c r="L455" s="13"/>
      <c r="M455" s="87"/>
      <c r="N455" s="43"/>
      <c r="O455" s="13"/>
      <c r="P455" s="87"/>
      <c r="Q455" s="43"/>
      <c r="R455" s="9"/>
      <c r="S455" s="147">
        <v>1</v>
      </c>
      <c r="T455" s="42">
        <v>0.13619999999999999</v>
      </c>
      <c r="U455" s="10">
        <v>121.55</v>
      </c>
      <c r="V455" s="3" t="s">
        <v>8</v>
      </c>
    </row>
    <row r="456" spans="1:22" s="69" customFormat="1" x14ac:dyDescent="0.15">
      <c r="A456" s="11" t="s">
        <v>10</v>
      </c>
      <c r="B456" s="12" t="s">
        <v>118</v>
      </c>
      <c r="C456" s="3" t="s">
        <v>119</v>
      </c>
      <c r="D456" s="3" t="s">
        <v>1005</v>
      </c>
      <c r="E456" s="3" t="s">
        <v>18</v>
      </c>
      <c r="F456" s="3">
        <v>1</v>
      </c>
      <c r="G456" s="146"/>
      <c r="H456" s="40"/>
      <c r="I456" s="13"/>
      <c r="J456" s="163"/>
      <c r="K456" s="43"/>
      <c r="L456" s="13"/>
      <c r="M456" s="87"/>
      <c r="N456" s="43"/>
      <c r="O456" s="13"/>
      <c r="P456" s="87"/>
      <c r="Q456" s="43"/>
      <c r="R456" s="9"/>
      <c r="S456" s="147">
        <v>1</v>
      </c>
      <c r="T456" s="42">
        <v>5.5689999999999996E-2</v>
      </c>
      <c r="U456" s="10">
        <v>110.45</v>
      </c>
      <c r="V456" s="3" t="s">
        <v>8</v>
      </c>
    </row>
    <row r="457" spans="1:22" s="69" customFormat="1" x14ac:dyDescent="0.15">
      <c r="A457" s="11" t="s">
        <v>10</v>
      </c>
      <c r="B457" s="12" t="s">
        <v>118</v>
      </c>
      <c r="C457" s="3" t="s">
        <v>119</v>
      </c>
      <c r="D457" s="3" t="s">
        <v>1005</v>
      </c>
      <c r="E457" s="3" t="s">
        <v>18</v>
      </c>
      <c r="F457" s="3">
        <v>1</v>
      </c>
      <c r="G457" s="146"/>
      <c r="H457" s="40"/>
      <c r="I457" s="13"/>
      <c r="J457" s="163"/>
      <c r="K457" s="43"/>
      <c r="L457" s="13"/>
      <c r="M457" s="87"/>
      <c r="N457" s="43"/>
      <c r="O457" s="13"/>
      <c r="P457" s="87"/>
      <c r="Q457" s="43"/>
      <c r="R457" s="9"/>
      <c r="S457" s="147">
        <v>1</v>
      </c>
      <c r="T457" s="42">
        <v>5.833E-2</v>
      </c>
      <c r="U457" s="10">
        <v>143.79</v>
      </c>
      <c r="V457" s="3" t="s">
        <v>8</v>
      </c>
    </row>
    <row r="458" spans="1:22" s="69" customFormat="1" x14ac:dyDescent="0.15">
      <c r="A458" s="7" t="s">
        <v>42</v>
      </c>
      <c r="B458" s="8" t="s">
        <v>43</v>
      </c>
      <c r="C458" s="3" t="s">
        <v>657</v>
      </c>
      <c r="D458" s="3" t="s">
        <v>658</v>
      </c>
      <c r="E458" s="1" t="s">
        <v>18</v>
      </c>
      <c r="F458" s="1">
        <v>4</v>
      </c>
      <c r="G458" s="147"/>
      <c r="H458" s="42"/>
      <c r="I458" s="88"/>
      <c r="J458" s="147"/>
      <c r="K458" s="88"/>
      <c r="L458" s="88"/>
      <c r="M458" s="88"/>
      <c r="N458" s="88"/>
      <c r="O458" s="88"/>
      <c r="P458" s="88"/>
      <c r="Q458" s="88"/>
      <c r="R458" s="88"/>
      <c r="S458" s="146">
        <v>4</v>
      </c>
      <c r="T458" s="40">
        <v>7.6E-3</v>
      </c>
      <c r="U458" s="10">
        <v>10.53</v>
      </c>
      <c r="V458" s="1" t="s">
        <v>907</v>
      </c>
    </row>
    <row r="459" spans="1:22" s="69" customFormat="1" x14ac:dyDescent="0.15">
      <c r="A459" s="7" t="s">
        <v>42</v>
      </c>
      <c r="B459" s="8" t="s">
        <v>43</v>
      </c>
      <c r="C459" s="3" t="s">
        <v>1281</v>
      </c>
      <c r="D459" s="3" t="s">
        <v>1282</v>
      </c>
      <c r="E459" s="1" t="s">
        <v>1579</v>
      </c>
      <c r="F459" s="3">
        <v>1</v>
      </c>
      <c r="G459" s="147"/>
      <c r="H459" s="42"/>
      <c r="I459" s="88"/>
      <c r="J459" s="147"/>
      <c r="K459" s="88"/>
      <c r="L459" s="88"/>
      <c r="M459" s="88"/>
      <c r="N459" s="88"/>
      <c r="O459" s="88"/>
      <c r="P459" s="88"/>
      <c r="Q459" s="88"/>
      <c r="R459" s="88"/>
      <c r="S459" s="146">
        <v>1</v>
      </c>
      <c r="T459" s="40">
        <v>1.0199999999999999E-2</v>
      </c>
      <c r="U459" s="10">
        <v>11.75</v>
      </c>
      <c r="V459" s="3" t="s">
        <v>44</v>
      </c>
    </row>
    <row r="460" spans="1:22" s="69" customFormat="1" x14ac:dyDescent="0.15">
      <c r="A460" s="7" t="s">
        <v>32</v>
      </c>
      <c r="B460" s="8" t="s">
        <v>298</v>
      </c>
      <c r="C460" s="17" t="s">
        <v>120</v>
      </c>
      <c r="D460" s="17" t="s">
        <v>752</v>
      </c>
      <c r="E460" s="35" t="s">
        <v>16</v>
      </c>
      <c r="F460" s="36">
        <v>1</v>
      </c>
      <c r="G460" s="156">
        <v>1</v>
      </c>
      <c r="H460" s="40">
        <v>226.79599999999999</v>
      </c>
      <c r="I460" s="18">
        <v>1021</v>
      </c>
      <c r="J460" s="156">
        <v>1</v>
      </c>
      <c r="K460" s="40">
        <v>226.79599999999999</v>
      </c>
      <c r="L460" s="18">
        <v>168</v>
      </c>
      <c r="M460" s="116"/>
      <c r="N460" s="40"/>
      <c r="O460" s="18"/>
      <c r="P460" s="36">
        <v>1</v>
      </c>
      <c r="Q460" s="40">
        <v>226.79599999999999</v>
      </c>
      <c r="R460" s="10">
        <v>168</v>
      </c>
      <c r="S460" s="156">
        <v>1</v>
      </c>
      <c r="T460" s="40">
        <v>226.79599999999999</v>
      </c>
      <c r="U460" s="10">
        <v>1189</v>
      </c>
      <c r="V460" s="36" t="s">
        <v>863</v>
      </c>
    </row>
    <row r="461" spans="1:22" s="69" customFormat="1" x14ac:dyDescent="0.15">
      <c r="A461" s="7" t="s">
        <v>32</v>
      </c>
      <c r="B461" s="8" t="s">
        <v>298</v>
      </c>
      <c r="C461" s="3" t="s">
        <v>120</v>
      </c>
      <c r="D461" s="3" t="s">
        <v>752</v>
      </c>
      <c r="E461" s="3" t="s">
        <v>16</v>
      </c>
      <c r="F461" s="3">
        <v>1</v>
      </c>
      <c r="G461" s="4">
        <v>1</v>
      </c>
      <c r="H461" s="40">
        <v>82.5</v>
      </c>
      <c r="I461" s="9">
        <v>598.46</v>
      </c>
      <c r="J461" s="4">
        <v>1</v>
      </c>
      <c r="K461" s="40">
        <v>82.5</v>
      </c>
      <c r="L461" s="9">
        <v>156.86000000000001</v>
      </c>
      <c r="M461" s="114">
        <v>1</v>
      </c>
      <c r="N461" s="40">
        <v>82.5</v>
      </c>
      <c r="O461" s="9">
        <v>17.649999999999999</v>
      </c>
      <c r="P461" s="3">
        <v>1</v>
      </c>
      <c r="Q461" s="40">
        <v>82.5</v>
      </c>
      <c r="R461" s="10">
        <v>139.21</v>
      </c>
      <c r="S461" s="4">
        <v>1</v>
      </c>
      <c r="T461" s="40">
        <v>82.5</v>
      </c>
      <c r="U461" s="10">
        <v>755.32</v>
      </c>
      <c r="V461" s="3" t="s">
        <v>8</v>
      </c>
    </row>
    <row r="462" spans="1:22" x14ac:dyDescent="0.15">
      <c r="A462" s="11" t="s">
        <v>88</v>
      </c>
      <c r="B462" s="12" t="s">
        <v>89</v>
      </c>
      <c r="C462" s="3" t="s">
        <v>1495</v>
      </c>
      <c r="D462" s="3" t="s">
        <v>1496</v>
      </c>
      <c r="E462" s="1" t="s">
        <v>1579</v>
      </c>
      <c r="F462" s="3">
        <v>17</v>
      </c>
      <c r="G462" s="149">
        <v>17</v>
      </c>
      <c r="H462" s="43">
        <v>0.04</v>
      </c>
      <c r="I462" s="13">
        <v>24.88</v>
      </c>
      <c r="J462" s="149">
        <v>17</v>
      </c>
      <c r="K462" s="43">
        <v>0.04</v>
      </c>
      <c r="L462" s="13">
        <v>6</v>
      </c>
      <c r="M462" s="100">
        <v>17</v>
      </c>
      <c r="N462" s="77">
        <v>0.04</v>
      </c>
      <c r="O462" s="13">
        <v>2.56</v>
      </c>
      <c r="P462" s="100">
        <v>17</v>
      </c>
      <c r="Q462" s="77">
        <v>0.04</v>
      </c>
      <c r="R462" s="13">
        <v>8.56</v>
      </c>
      <c r="S462" s="173">
        <v>17</v>
      </c>
      <c r="T462" s="77">
        <v>0.04</v>
      </c>
      <c r="U462" s="13">
        <v>30.88</v>
      </c>
      <c r="V462" s="3" t="s">
        <v>1493</v>
      </c>
    </row>
    <row r="463" spans="1:22" x14ac:dyDescent="0.15">
      <c r="A463" s="7" t="s">
        <v>10</v>
      </c>
      <c r="B463" s="8" t="s">
        <v>118</v>
      </c>
      <c r="C463" s="17" t="s">
        <v>121</v>
      </c>
      <c r="D463" s="17" t="s">
        <v>812</v>
      </c>
      <c r="E463" s="1" t="s">
        <v>9</v>
      </c>
      <c r="F463" s="3">
        <v>1</v>
      </c>
      <c r="G463" s="146">
        <v>1</v>
      </c>
      <c r="H463" s="40">
        <v>2.0899999999999998E-2</v>
      </c>
      <c r="I463" s="9">
        <v>17.013000000000002</v>
      </c>
      <c r="J463" s="146">
        <v>1</v>
      </c>
      <c r="K463" s="40">
        <v>2.0899999999999998E-2</v>
      </c>
      <c r="L463" s="10">
        <v>14.787000000000001</v>
      </c>
      <c r="M463" s="86"/>
      <c r="N463" s="40"/>
      <c r="O463" s="9"/>
      <c r="P463" s="86"/>
      <c r="Q463" s="40"/>
      <c r="R463" s="10"/>
      <c r="S463" s="146">
        <v>1</v>
      </c>
      <c r="T463" s="40">
        <v>2.0899999999999998E-2</v>
      </c>
      <c r="U463" s="10">
        <v>31.800000000000004</v>
      </c>
      <c r="V463" s="3" t="s">
        <v>1024</v>
      </c>
    </row>
    <row r="464" spans="1:22" x14ac:dyDescent="0.15">
      <c r="A464" s="7" t="s">
        <v>5</v>
      </c>
      <c r="B464" s="8" t="s">
        <v>107</v>
      </c>
      <c r="C464" s="3" t="s">
        <v>299</v>
      </c>
      <c r="D464" s="3" t="s">
        <v>413</v>
      </c>
      <c r="E464" s="3" t="s">
        <v>16</v>
      </c>
      <c r="F464" s="3">
        <v>1</v>
      </c>
      <c r="G464" s="146">
        <v>1</v>
      </c>
      <c r="H464" s="40">
        <v>128</v>
      </c>
      <c r="I464" s="9">
        <v>2662</v>
      </c>
      <c r="J464" s="147">
        <v>1</v>
      </c>
      <c r="K464" s="42">
        <v>128</v>
      </c>
      <c r="L464" s="9">
        <v>115</v>
      </c>
      <c r="M464" s="88">
        <v>1</v>
      </c>
      <c r="N464" s="42">
        <v>128</v>
      </c>
      <c r="O464" s="9">
        <v>9</v>
      </c>
      <c r="P464" s="88">
        <v>1</v>
      </c>
      <c r="Q464" s="42">
        <v>128</v>
      </c>
      <c r="R464" s="9">
        <v>106</v>
      </c>
      <c r="S464" s="147">
        <v>1</v>
      </c>
      <c r="T464" s="42">
        <v>128</v>
      </c>
      <c r="U464" s="10">
        <v>2777</v>
      </c>
      <c r="V464" s="3" t="s">
        <v>885</v>
      </c>
    </row>
    <row r="465" spans="1:22" x14ac:dyDescent="0.15">
      <c r="A465" s="7" t="s">
        <v>32</v>
      </c>
      <c r="B465" s="8" t="s">
        <v>110</v>
      </c>
      <c r="C465" s="3" t="s">
        <v>300</v>
      </c>
      <c r="D465" s="3" t="s">
        <v>598</v>
      </c>
      <c r="E465" s="1" t="s">
        <v>16</v>
      </c>
      <c r="F465" s="1">
        <v>7</v>
      </c>
      <c r="G465" s="5">
        <v>7</v>
      </c>
      <c r="H465" s="40">
        <v>0.753</v>
      </c>
      <c r="I465" s="10">
        <v>86.53</v>
      </c>
      <c r="J465" s="5">
        <v>7</v>
      </c>
      <c r="K465" s="40">
        <v>0.753</v>
      </c>
      <c r="L465" s="10">
        <v>55.57</v>
      </c>
      <c r="M465" s="80">
        <v>7</v>
      </c>
      <c r="N465" s="40">
        <v>0.753</v>
      </c>
      <c r="O465" s="10">
        <v>7.57</v>
      </c>
      <c r="P465" s="1">
        <v>7</v>
      </c>
      <c r="Q465" s="40">
        <v>0.753</v>
      </c>
      <c r="R465" s="10">
        <v>48</v>
      </c>
      <c r="S465" s="5">
        <v>7</v>
      </c>
      <c r="T465" s="40">
        <v>0.753</v>
      </c>
      <c r="U465" s="10">
        <v>142.1</v>
      </c>
      <c r="V465" s="1" t="s">
        <v>948</v>
      </c>
    </row>
    <row r="466" spans="1:22" x14ac:dyDescent="0.15">
      <c r="A466" s="7" t="s">
        <v>32</v>
      </c>
      <c r="B466" s="8" t="s">
        <v>110</v>
      </c>
      <c r="C466" s="15" t="s">
        <v>300</v>
      </c>
      <c r="D466" s="3" t="s">
        <v>598</v>
      </c>
      <c r="E466" s="15" t="s">
        <v>16</v>
      </c>
      <c r="F466" s="15">
        <v>4</v>
      </c>
      <c r="G466" s="4">
        <v>4</v>
      </c>
      <c r="H466" s="40">
        <v>0.64800000000000002</v>
      </c>
      <c r="I466" s="9">
        <v>86.2</v>
      </c>
      <c r="J466" s="4">
        <v>4</v>
      </c>
      <c r="K466" s="40">
        <v>0.64800000000000002</v>
      </c>
      <c r="L466" s="9">
        <v>57.3</v>
      </c>
      <c r="M466" s="114">
        <v>4</v>
      </c>
      <c r="N466" s="40">
        <v>0.64800000000000002</v>
      </c>
      <c r="O466" s="9">
        <v>7.4</v>
      </c>
      <c r="P466" s="3">
        <v>4</v>
      </c>
      <c r="Q466" s="40">
        <v>0.64800000000000002</v>
      </c>
      <c r="R466" s="10">
        <v>49.9</v>
      </c>
      <c r="S466" s="19">
        <v>4</v>
      </c>
      <c r="T466" s="40">
        <v>0.64800000000000002</v>
      </c>
      <c r="U466" s="10">
        <v>143.5</v>
      </c>
      <c r="V466" s="1" t="s">
        <v>943</v>
      </c>
    </row>
    <row r="467" spans="1:22" x14ac:dyDescent="0.15">
      <c r="A467" s="7" t="s">
        <v>32</v>
      </c>
      <c r="B467" s="8" t="s">
        <v>110</v>
      </c>
      <c r="C467" s="3" t="s">
        <v>300</v>
      </c>
      <c r="D467" s="3" t="s">
        <v>598</v>
      </c>
      <c r="E467" s="3" t="s">
        <v>16</v>
      </c>
      <c r="F467" s="3">
        <v>1</v>
      </c>
      <c r="G467" s="4">
        <v>1</v>
      </c>
      <c r="H467" s="40">
        <v>0.7</v>
      </c>
      <c r="I467" s="9">
        <v>42.5</v>
      </c>
      <c r="J467" s="4">
        <v>1</v>
      </c>
      <c r="K467" s="40">
        <v>0.7</v>
      </c>
      <c r="L467" s="9">
        <v>54</v>
      </c>
      <c r="M467" s="114">
        <v>1</v>
      </c>
      <c r="N467" s="40">
        <v>0.7</v>
      </c>
      <c r="O467" s="9">
        <v>8</v>
      </c>
      <c r="P467" s="3">
        <v>1</v>
      </c>
      <c r="Q467" s="40">
        <v>0.7</v>
      </c>
      <c r="R467" s="26">
        <v>46</v>
      </c>
      <c r="S467" s="4">
        <v>1</v>
      </c>
      <c r="T467" s="40">
        <v>0.7</v>
      </c>
      <c r="U467" s="10">
        <v>96.5</v>
      </c>
      <c r="V467" s="3" t="s">
        <v>946</v>
      </c>
    </row>
    <row r="468" spans="1:22" x14ac:dyDescent="0.15">
      <c r="A468" s="11" t="s">
        <v>5</v>
      </c>
      <c r="B468" s="12" t="s">
        <v>122</v>
      </c>
      <c r="C468" s="3" t="s">
        <v>123</v>
      </c>
      <c r="D468" s="3" t="s">
        <v>414</v>
      </c>
      <c r="E468" s="3" t="s">
        <v>16</v>
      </c>
      <c r="F468" s="3">
        <v>1</v>
      </c>
      <c r="G468" s="146">
        <v>1</v>
      </c>
      <c r="H468" s="42">
        <v>0.26</v>
      </c>
      <c r="I468" s="13">
        <v>60.34</v>
      </c>
      <c r="J468" s="149">
        <v>1</v>
      </c>
      <c r="K468" s="42">
        <v>0.26</v>
      </c>
      <c r="L468" s="13">
        <v>14</v>
      </c>
      <c r="M468" s="87">
        <v>1</v>
      </c>
      <c r="N468" s="42">
        <v>0.26</v>
      </c>
      <c r="O468" s="13">
        <v>1.99</v>
      </c>
      <c r="P468" s="87">
        <v>1</v>
      </c>
      <c r="Q468" s="42">
        <v>0.26</v>
      </c>
      <c r="R468" s="9">
        <v>13.67</v>
      </c>
      <c r="S468" s="147">
        <v>1</v>
      </c>
      <c r="T468" s="42">
        <v>0.26</v>
      </c>
      <c r="U468" s="10">
        <v>76</v>
      </c>
      <c r="V468" s="3" t="s">
        <v>885</v>
      </c>
    </row>
    <row r="469" spans="1:22" x14ac:dyDescent="0.15">
      <c r="A469" s="7" t="s">
        <v>630</v>
      </c>
      <c r="B469" s="8" t="s">
        <v>17</v>
      </c>
      <c r="C469" s="28" t="s">
        <v>301</v>
      </c>
      <c r="D469" s="28" t="s">
        <v>456</v>
      </c>
      <c r="E469" s="29" t="s">
        <v>16</v>
      </c>
      <c r="F469" s="29">
        <v>11</v>
      </c>
      <c r="G469" s="152">
        <v>11</v>
      </c>
      <c r="H469" s="40">
        <v>41.64</v>
      </c>
      <c r="I469" s="31">
        <v>1315.36</v>
      </c>
      <c r="J469" s="152">
        <v>11</v>
      </c>
      <c r="K469" s="40">
        <v>41.64</v>
      </c>
      <c r="L469" s="10">
        <v>608.36</v>
      </c>
      <c r="M469" s="113">
        <v>11</v>
      </c>
      <c r="N469" s="40">
        <v>41.64</v>
      </c>
      <c r="O469" s="10">
        <v>27</v>
      </c>
      <c r="P469" s="29">
        <v>11</v>
      </c>
      <c r="Q469" s="40">
        <v>41.64</v>
      </c>
      <c r="R469" s="10">
        <v>581</v>
      </c>
      <c r="S469" s="152">
        <v>11</v>
      </c>
      <c r="T469" s="40">
        <v>41.64</v>
      </c>
      <c r="U469" s="9">
        <v>1923.7199999999998</v>
      </c>
      <c r="V469" s="29" t="s">
        <v>124</v>
      </c>
    </row>
    <row r="470" spans="1:22" x14ac:dyDescent="0.15">
      <c r="A470" s="7" t="s">
        <v>5</v>
      </c>
      <c r="B470" s="8" t="s">
        <v>6</v>
      </c>
      <c r="C470" s="3" t="s">
        <v>735</v>
      </c>
      <c r="D470" s="3" t="s">
        <v>736</v>
      </c>
      <c r="E470" s="3" t="s">
        <v>1579</v>
      </c>
      <c r="F470" s="3">
        <v>1</v>
      </c>
      <c r="G470" s="146">
        <v>1</v>
      </c>
      <c r="H470" s="40">
        <v>5.9</v>
      </c>
      <c r="I470" s="9">
        <v>132</v>
      </c>
      <c r="J470" s="146">
        <v>1</v>
      </c>
      <c r="K470" s="40">
        <v>5.9</v>
      </c>
      <c r="L470" s="9">
        <v>34</v>
      </c>
      <c r="M470" s="86">
        <v>1</v>
      </c>
      <c r="N470" s="40">
        <v>5.9</v>
      </c>
      <c r="O470" s="9">
        <v>4.8</v>
      </c>
      <c r="P470" s="86">
        <v>1</v>
      </c>
      <c r="Q470" s="40">
        <v>5.9</v>
      </c>
      <c r="R470" s="9">
        <v>29.2</v>
      </c>
      <c r="S470" s="146">
        <v>1</v>
      </c>
      <c r="T470" s="40">
        <v>5.9</v>
      </c>
      <c r="U470" s="10">
        <v>166</v>
      </c>
      <c r="V470" s="3" t="s">
        <v>885</v>
      </c>
    </row>
    <row r="471" spans="1:22" x14ac:dyDescent="0.15">
      <c r="A471" s="11" t="s">
        <v>5</v>
      </c>
      <c r="B471" s="12" t="s">
        <v>6</v>
      </c>
      <c r="C471" s="3" t="s">
        <v>735</v>
      </c>
      <c r="D471" s="3" t="s">
        <v>736</v>
      </c>
      <c r="E471" s="3" t="s">
        <v>16</v>
      </c>
      <c r="F471" s="3">
        <v>1</v>
      </c>
      <c r="G471" s="146">
        <v>1</v>
      </c>
      <c r="H471" s="40">
        <v>5.9</v>
      </c>
      <c r="I471" s="13">
        <v>131.69</v>
      </c>
      <c r="J471" s="146">
        <v>1</v>
      </c>
      <c r="K471" s="40">
        <v>5.9</v>
      </c>
      <c r="L471" s="13">
        <v>33.85</v>
      </c>
      <c r="M471" s="86">
        <v>1</v>
      </c>
      <c r="N471" s="40">
        <v>5.9</v>
      </c>
      <c r="O471" s="13">
        <v>4.84</v>
      </c>
      <c r="P471" s="86">
        <v>1</v>
      </c>
      <c r="Q471" s="40">
        <v>5.9</v>
      </c>
      <c r="R471" s="9">
        <v>29.01</v>
      </c>
      <c r="S471" s="146">
        <v>1</v>
      </c>
      <c r="T471" s="40">
        <v>5.9</v>
      </c>
      <c r="U471" s="10">
        <v>165.54</v>
      </c>
      <c r="V471" s="3" t="s">
        <v>8</v>
      </c>
    </row>
    <row r="472" spans="1:22" x14ac:dyDescent="0.15">
      <c r="A472" s="7" t="s">
        <v>5</v>
      </c>
      <c r="B472" s="8" t="s">
        <v>122</v>
      </c>
      <c r="C472" s="3" t="s">
        <v>627</v>
      </c>
      <c r="D472" s="3" t="s">
        <v>628</v>
      </c>
      <c r="E472" s="3" t="s">
        <v>9</v>
      </c>
      <c r="F472" s="3">
        <v>11</v>
      </c>
      <c r="G472" s="146">
        <v>11</v>
      </c>
      <c r="H472" s="40">
        <v>1.23</v>
      </c>
      <c r="I472" s="9">
        <v>78.599999999999994</v>
      </c>
      <c r="J472" s="146">
        <v>11</v>
      </c>
      <c r="K472" s="40">
        <v>1.23</v>
      </c>
      <c r="L472" s="9">
        <v>12.5</v>
      </c>
      <c r="M472" s="88"/>
      <c r="N472" s="42"/>
      <c r="O472" s="9"/>
      <c r="P472" s="88"/>
      <c r="Q472" s="40"/>
      <c r="R472" s="70"/>
      <c r="S472" s="146">
        <v>11</v>
      </c>
      <c r="T472" s="40">
        <v>1.23</v>
      </c>
      <c r="U472" s="10">
        <v>91.1</v>
      </c>
      <c r="V472" s="3" t="s">
        <v>890</v>
      </c>
    </row>
    <row r="473" spans="1:22" x14ac:dyDescent="0.15">
      <c r="A473" s="7" t="s">
        <v>5</v>
      </c>
      <c r="B473" s="8" t="s">
        <v>122</v>
      </c>
      <c r="C473" s="3" t="s">
        <v>627</v>
      </c>
      <c r="D473" s="3" t="s">
        <v>628</v>
      </c>
      <c r="E473" s="3" t="s">
        <v>9</v>
      </c>
      <c r="F473" s="3">
        <v>4</v>
      </c>
      <c r="G473" s="146">
        <v>4</v>
      </c>
      <c r="H473" s="40">
        <v>1.23</v>
      </c>
      <c r="I473" s="9">
        <v>77.5</v>
      </c>
      <c r="J473" s="146">
        <v>4</v>
      </c>
      <c r="K473" s="40">
        <v>1.23</v>
      </c>
      <c r="L473" s="9">
        <v>12.5</v>
      </c>
      <c r="M473" s="88"/>
      <c r="N473" s="42"/>
      <c r="O473" s="9"/>
      <c r="P473" s="88"/>
      <c r="Q473" s="42"/>
      <c r="R473" s="70"/>
      <c r="S473" s="146">
        <v>4</v>
      </c>
      <c r="T473" s="40">
        <v>1.23</v>
      </c>
      <c r="U473" s="10">
        <v>90</v>
      </c>
      <c r="V473" s="3" t="s">
        <v>890</v>
      </c>
    </row>
    <row r="474" spans="1:22" x14ac:dyDescent="0.15">
      <c r="A474" s="7" t="s">
        <v>5</v>
      </c>
      <c r="B474" s="8" t="s">
        <v>122</v>
      </c>
      <c r="C474" s="3" t="s">
        <v>625</v>
      </c>
      <c r="D474" s="3" t="s">
        <v>626</v>
      </c>
      <c r="E474" s="3" t="s">
        <v>9</v>
      </c>
      <c r="F474" s="3">
        <v>10</v>
      </c>
      <c r="G474" s="146">
        <v>10</v>
      </c>
      <c r="H474" s="40">
        <v>0.52849999999999997</v>
      </c>
      <c r="I474" s="9">
        <v>88.9</v>
      </c>
      <c r="J474" s="146">
        <v>10</v>
      </c>
      <c r="K474" s="40">
        <v>0.52849999999999997</v>
      </c>
      <c r="L474" s="9">
        <v>11.07</v>
      </c>
      <c r="M474" s="88"/>
      <c r="N474" s="42"/>
      <c r="O474" s="70"/>
      <c r="P474" s="100"/>
      <c r="Q474" s="42"/>
      <c r="R474" s="70"/>
      <c r="S474" s="146">
        <v>10</v>
      </c>
      <c r="T474" s="40">
        <v>0.52849999999999997</v>
      </c>
      <c r="U474" s="10">
        <v>99.97</v>
      </c>
      <c r="V474" s="3" t="s">
        <v>890</v>
      </c>
    </row>
    <row r="475" spans="1:22" x14ac:dyDescent="0.15">
      <c r="A475" s="7" t="s">
        <v>5</v>
      </c>
      <c r="B475" s="8" t="s">
        <v>122</v>
      </c>
      <c r="C475" s="3" t="s">
        <v>625</v>
      </c>
      <c r="D475" s="3" t="s">
        <v>626</v>
      </c>
      <c r="E475" s="3" t="s">
        <v>9</v>
      </c>
      <c r="F475" s="3">
        <v>4</v>
      </c>
      <c r="G475" s="146">
        <v>1</v>
      </c>
      <c r="H475" s="40">
        <v>0.52849999999999997</v>
      </c>
      <c r="I475" s="9">
        <v>66.599999999999994</v>
      </c>
      <c r="J475" s="146">
        <v>1</v>
      </c>
      <c r="K475" s="40">
        <v>0.52849999999999997</v>
      </c>
      <c r="L475" s="9">
        <v>10.4</v>
      </c>
      <c r="M475" s="88"/>
      <c r="N475" s="42"/>
      <c r="O475" s="78"/>
      <c r="P475" s="100"/>
      <c r="Q475" s="40"/>
      <c r="R475" s="70"/>
      <c r="S475" s="146">
        <v>1</v>
      </c>
      <c r="T475" s="40">
        <v>0.52849999999999997</v>
      </c>
      <c r="U475" s="10">
        <v>77</v>
      </c>
      <c r="V475" s="1" t="s">
        <v>890</v>
      </c>
    </row>
    <row r="476" spans="1:22" s="69" customFormat="1" x14ac:dyDescent="0.15">
      <c r="A476" s="7" t="s">
        <v>10</v>
      </c>
      <c r="B476" s="8" t="s">
        <v>260</v>
      </c>
      <c r="C476" s="3" t="s">
        <v>1107</v>
      </c>
      <c r="D476" s="1" t="s">
        <v>520</v>
      </c>
      <c r="E476" s="1" t="s">
        <v>16</v>
      </c>
      <c r="F476" s="1">
        <v>4</v>
      </c>
      <c r="G476" s="5">
        <v>4</v>
      </c>
      <c r="H476" s="40">
        <v>4.4999999999999998E-2</v>
      </c>
      <c r="I476" s="10">
        <v>43.55</v>
      </c>
      <c r="J476" s="5">
        <v>4</v>
      </c>
      <c r="K476" s="40">
        <v>4.4999999999999998E-2</v>
      </c>
      <c r="L476" s="10">
        <v>39.6</v>
      </c>
      <c r="M476" s="80">
        <v>4</v>
      </c>
      <c r="N476" s="40">
        <v>4.4999999999999998E-2</v>
      </c>
      <c r="O476" s="10">
        <v>17.350000000000001</v>
      </c>
      <c r="P476" s="1">
        <v>4</v>
      </c>
      <c r="Q476" s="40">
        <v>4.4999999999999998E-2</v>
      </c>
      <c r="R476" s="10">
        <v>22.25</v>
      </c>
      <c r="S476" s="5">
        <v>4</v>
      </c>
      <c r="T476" s="40">
        <v>4.4999999999999998E-2</v>
      </c>
      <c r="U476" s="10">
        <v>83.15</v>
      </c>
      <c r="V476" s="1" t="s">
        <v>1570</v>
      </c>
    </row>
    <row r="477" spans="1:22" s="69" customFormat="1" x14ac:dyDescent="0.15">
      <c r="A477" s="7" t="s">
        <v>10</v>
      </c>
      <c r="B477" s="8" t="s">
        <v>260</v>
      </c>
      <c r="C477" s="1" t="s">
        <v>1107</v>
      </c>
      <c r="D477" s="1" t="s">
        <v>520</v>
      </c>
      <c r="E477" s="3" t="s">
        <v>16</v>
      </c>
      <c r="F477" s="1">
        <v>1</v>
      </c>
      <c r="G477" s="5">
        <v>1</v>
      </c>
      <c r="H477" s="40">
        <v>2.6199999999999998E-2</v>
      </c>
      <c r="I477" s="10">
        <v>18.3</v>
      </c>
      <c r="J477" s="5">
        <v>1</v>
      </c>
      <c r="K477" s="40">
        <v>2.6199999999999998E-2</v>
      </c>
      <c r="L477" s="10">
        <v>11.57</v>
      </c>
      <c r="M477" s="80">
        <v>1</v>
      </c>
      <c r="N477" s="40">
        <v>2.6199999999999998E-2</v>
      </c>
      <c r="O477" s="10">
        <v>3.07</v>
      </c>
      <c r="P477" s="1">
        <v>1</v>
      </c>
      <c r="Q477" s="40">
        <v>2.6199999999999998E-2</v>
      </c>
      <c r="R477" s="10">
        <v>8.5</v>
      </c>
      <c r="S477" s="5">
        <v>1</v>
      </c>
      <c r="T477" s="40">
        <v>2.6199999999999998E-2</v>
      </c>
      <c r="U477" s="10">
        <v>29.87</v>
      </c>
      <c r="V477" s="1" t="s">
        <v>8</v>
      </c>
    </row>
    <row r="478" spans="1:22" s="69" customFormat="1" x14ac:dyDescent="0.15">
      <c r="A478" s="7" t="s">
        <v>127</v>
      </c>
      <c r="B478" s="8" t="s">
        <v>353</v>
      </c>
      <c r="C478" s="3" t="s">
        <v>827</v>
      </c>
      <c r="D478" s="3" t="s">
        <v>828</v>
      </c>
      <c r="E478" s="3" t="s">
        <v>16</v>
      </c>
      <c r="F478" s="3">
        <v>1</v>
      </c>
      <c r="G478" s="146">
        <v>1</v>
      </c>
      <c r="H478" s="40">
        <v>1.5</v>
      </c>
      <c r="I478" s="9">
        <v>89.5</v>
      </c>
      <c r="J478" s="146">
        <v>1</v>
      </c>
      <c r="K478" s="40">
        <v>1.5</v>
      </c>
      <c r="L478" s="9">
        <v>80.900000000000006</v>
      </c>
      <c r="M478" s="86">
        <v>1</v>
      </c>
      <c r="N478" s="40">
        <v>1.5</v>
      </c>
      <c r="O478" s="9">
        <v>4.2</v>
      </c>
      <c r="P478" s="86">
        <v>1</v>
      </c>
      <c r="Q478" s="40">
        <v>1.5</v>
      </c>
      <c r="R478" s="10">
        <v>76.7</v>
      </c>
      <c r="S478" s="146">
        <v>1</v>
      </c>
      <c r="T478" s="40">
        <v>1.5</v>
      </c>
      <c r="U478" s="10">
        <v>170.4</v>
      </c>
      <c r="V478" s="3" t="s">
        <v>929</v>
      </c>
    </row>
    <row r="479" spans="1:22" s="69" customFormat="1" x14ac:dyDescent="0.15">
      <c r="A479" s="7" t="s">
        <v>127</v>
      </c>
      <c r="B479" s="8" t="s">
        <v>353</v>
      </c>
      <c r="C479" s="15" t="s">
        <v>827</v>
      </c>
      <c r="D479" s="3" t="s">
        <v>828</v>
      </c>
      <c r="E479" s="1" t="s">
        <v>16</v>
      </c>
      <c r="F479" s="3">
        <v>1</v>
      </c>
      <c r="G479" s="146">
        <v>1</v>
      </c>
      <c r="H479" s="40">
        <v>0.86</v>
      </c>
      <c r="I479" s="9">
        <v>106.5</v>
      </c>
      <c r="J479" s="146">
        <v>1</v>
      </c>
      <c r="K479" s="40">
        <v>0.86</v>
      </c>
      <c r="L479" s="9">
        <v>90.7</v>
      </c>
      <c r="M479" s="86">
        <v>1</v>
      </c>
      <c r="N479" s="40">
        <v>0.86</v>
      </c>
      <c r="O479" s="9">
        <v>4.7</v>
      </c>
      <c r="P479" s="86">
        <v>1</v>
      </c>
      <c r="Q479" s="40">
        <v>0.86</v>
      </c>
      <c r="R479" s="10">
        <v>86</v>
      </c>
      <c r="S479" s="146">
        <v>1</v>
      </c>
      <c r="T479" s="40">
        <v>0.86</v>
      </c>
      <c r="U479" s="10">
        <v>197.2</v>
      </c>
      <c r="V479" s="3" t="s">
        <v>929</v>
      </c>
    </row>
    <row r="480" spans="1:22" x14ac:dyDescent="0.15">
      <c r="A480" s="7" t="s">
        <v>127</v>
      </c>
      <c r="B480" s="8" t="s">
        <v>353</v>
      </c>
      <c r="C480" s="15" t="s">
        <v>827</v>
      </c>
      <c r="D480" s="3" t="s">
        <v>828</v>
      </c>
      <c r="E480" s="1" t="s">
        <v>16</v>
      </c>
      <c r="F480" s="3">
        <v>1</v>
      </c>
      <c r="G480" s="146">
        <v>1</v>
      </c>
      <c r="H480" s="40">
        <v>2</v>
      </c>
      <c r="I480" s="9">
        <v>133.80000000000001</v>
      </c>
      <c r="J480" s="146">
        <v>1</v>
      </c>
      <c r="K480" s="40">
        <v>2</v>
      </c>
      <c r="L480" s="9">
        <v>147.39999999999998</v>
      </c>
      <c r="M480" s="86">
        <v>1</v>
      </c>
      <c r="N480" s="40">
        <v>2</v>
      </c>
      <c r="O480" s="9">
        <v>6.7</v>
      </c>
      <c r="P480" s="86">
        <v>1</v>
      </c>
      <c r="Q480" s="40">
        <v>2</v>
      </c>
      <c r="R480" s="10">
        <v>140.69999999999999</v>
      </c>
      <c r="S480" s="146">
        <v>1</v>
      </c>
      <c r="T480" s="40">
        <v>2</v>
      </c>
      <c r="U480" s="10">
        <v>281.2</v>
      </c>
      <c r="V480" s="3" t="s">
        <v>929</v>
      </c>
    </row>
    <row r="481" spans="1:22" s="69" customFormat="1" x14ac:dyDescent="0.15">
      <c r="A481" s="7" t="s">
        <v>42</v>
      </c>
      <c r="B481" s="8" t="s">
        <v>1303</v>
      </c>
      <c r="C481" s="3" t="s">
        <v>1306</v>
      </c>
      <c r="D481" s="3" t="s">
        <v>1307</v>
      </c>
      <c r="E481" s="3" t="s">
        <v>1579</v>
      </c>
      <c r="F481" s="1">
        <v>1</v>
      </c>
      <c r="G481" s="5"/>
      <c r="H481" s="40"/>
      <c r="I481" s="9"/>
      <c r="J481" s="148"/>
      <c r="K481" s="9"/>
      <c r="L481" s="9"/>
      <c r="M481" s="9"/>
      <c r="N481" s="9"/>
      <c r="O481" s="9"/>
      <c r="P481" s="9"/>
      <c r="Q481" s="9"/>
      <c r="R481" s="9"/>
      <c r="S481" s="5">
        <v>1</v>
      </c>
      <c r="T481" s="40">
        <v>4.36E-2</v>
      </c>
      <c r="U481" s="9">
        <v>24</v>
      </c>
      <c r="V481" s="1" t="s">
        <v>45</v>
      </c>
    </row>
    <row r="482" spans="1:22" s="69" customFormat="1" x14ac:dyDescent="0.15">
      <c r="A482" s="7" t="s">
        <v>32</v>
      </c>
      <c r="B482" s="8" t="s">
        <v>298</v>
      </c>
      <c r="C482" s="3" t="s">
        <v>802</v>
      </c>
      <c r="D482" s="1" t="s">
        <v>803</v>
      </c>
      <c r="E482" s="3" t="s">
        <v>2133</v>
      </c>
      <c r="F482" s="3">
        <v>100</v>
      </c>
      <c r="G482" s="4">
        <v>100</v>
      </c>
      <c r="H482" s="40">
        <v>58</v>
      </c>
      <c r="I482" s="9">
        <v>599.20000000000005</v>
      </c>
      <c r="J482" s="4">
        <v>100</v>
      </c>
      <c r="K482" s="40">
        <v>58</v>
      </c>
      <c r="L482" s="9">
        <v>154.79999999999995</v>
      </c>
      <c r="M482" s="114"/>
      <c r="N482" s="40"/>
      <c r="O482" s="9"/>
      <c r="P482" s="3">
        <v>100</v>
      </c>
      <c r="Q482" s="40">
        <v>58</v>
      </c>
      <c r="R482" s="9">
        <v>155</v>
      </c>
      <c r="S482" s="4">
        <v>100</v>
      </c>
      <c r="T482" s="40">
        <v>58</v>
      </c>
      <c r="U482" s="10">
        <v>754</v>
      </c>
      <c r="V482" s="3" t="s">
        <v>1174</v>
      </c>
    </row>
    <row r="483" spans="1:22" s="69" customFormat="1" x14ac:dyDescent="0.15">
      <c r="A483" s="7" t="s">
        <v>32</v>
      </c>
      <c r="B483" s="8" t="s">
        <v>298</v>
      </c>
      <c r="C483" s="3" t="s">
        <v>802</v>
      </c>
      <c r="D483" s="1" t="s">
        <v>803</v>
      </c>
      <c r="E483" s="3" t="s">
        <v>2133</v>
      </c>
      <c r="F483" s="3">
        <v>100</v>
      </c>
      <c r="G483" s="4">
        <v>100</v>
      </c>
      <c r="H483" s="40">
        <v>74</v>
      </c>
      <c r="I483" s="9">
        <v>670.7</v>
      </c>
      <c r="J483" s="4">
        <v>100</v>
      </c>
      <c r="K483" s="40">
        <v>74</v>
      </c>
      <c r="L483" s="9">
        <v>166</v>
      </c>
      <c r="M483" s="114"/>
      <c r="N483" s="40"/>
      <c r="O483" s="10"/>
      <c r="P483" s="3">
        <v>100</v>
      </c>
      <c r="Q483" s="40">
        <v>74</v>
      </c>
      <c r="R483" s="10">
        <v>166</v>
      </c>
      <c r="S483" s="4">
        <v>100</v>
      </c>
      <c r="T483" s="40">
        <v>74</v>
      </c>
      <c r="U483" s="10">
        <v>836.7</v>
      </c>
      <c r="V483" s="3" t="s">
        <v>1174</v>
      </c>
    </row>
    <row r="484" spans="1:22" s="69" customFormat="1" x14ac:dyDescent="0.15">
      <c r="A484" s="7" t="s">
        <v>32</v>
      </c>
      <c r="B484" s="8" t="s">
        <v>298</v>
      </c>
      <c r="C484" s="3" t="s">
        <v>802</v>
      </c>
      <c r="D484" s="3" t="s">
        <v>803</v>
      </c>
      <c r="E484" s="3" t="s">
        <v>2133</v>
      </c>
      <c r="F484" s="3">
        <v>6</v>
      </c>
      <c r="G484" s="4">
        <v>6</v>
      </c>
      <c r="H484" s="40">
        <v>65.3</v>
      </c>
      <c r="I484" s="9">
        <v>678</v>
      </c>
      <c r="J484" s="4">
        <v>6</v>
      </c>
      <c r="K484" s="40">
        <v>65.3</v>
      </c>
      <c r="L484" s="9">
        <v>154</v>
      </c>
      <c r="M484" s="114">
        <v>6</v>
      </c>
      <c r="N484" s="40">
        <v>65.3</v>
      </c>
      <c r="O484" s="9">
        <v>8</v>
      </c>
      <c r="P484" s="3">
        <v>6</v>
      </c>
      <c r="Q484" s="40">
        <v>65.3</v>
      </c>
      <c r="R484" s="10">
        <v>146</v>
      </c>
      <c r="S484" s="4">
        <v>6</v>
      </c>
      <c r="T484" s="40">
        <v>65.3</v>
      </c>
      <c r="U484" s="10">
        <v>831</v>
      </c>
      <c r="V484" s="1" t="s">
        <v>940</v>
      </c>
    </row>
    <row r="485" spans="1:22" s="69" customFormat="1" x14ac:dyDescent="0.15">
      <c r="A485" s="7" t="s">
        <v>10</v>
      </c>
      <c r="B485" s="8" t="s">
        <v>65</v>
      </c>
      <c r="C485" s="3" t="s">
        <v>1240</v>
      </c>
      <c r="D485" s="1" t="s">
        <v>634</v>
      </c>
      <c r="E485" s="3" t="s">
        <v>16</v>
      </c>
      <c r="F485" s="3">
        <v>11</v>
      </c>
      <c r="G485" s="146">
        <v>11</v>
      </c>
      <c r="H485" s="40">
        <v>41.6</v>
      </c>
      <c r="I485" s="9">
        <v>534.9</v>
      </c>
      <c r="J485" s="146"/>
      <c r="K485" s="86"/>
      <c r="L485" s="86"/>
      <c r="M485" s="86"/>
      <c r="N485" s="86"/>
      <c r="O485" s="86"/>
      <c r="P485" s="86"/>
      <c r="Q485" s="86"/>
      <c r="R485" s="86"/>
      <c r="S485" s="146"/>
      <c r="T485" s="86"/>
      <c r="U485" s="10"/>
      <c r="V485" s="3" t="s">
        <v>961</v>
      </c>
    </row>
    <row r="486" spans="1:22" s="69" customFormat="1" x14ac:dyDescent="0.15">
      <c r="A486" s="11" t="s">
        <v>10</v>
      </c>
      <c r="B486" s="12" t="s">
        <v>65</v>
      </c>
      <c r="C486" s="3" t="s">
        <v>1240</v>
      </c>
      <c r="D486" s="3" t="s">
        <v>634</v>
      </c>
      <c r="E486" s="3" t="s">
        <v>16</v>
      </c>
      <c r="F486" s="3">
        <v>1</v>
      </c>
      <c r="G486" s="146">
        <v>1</v>
      </c>
      <c r="H486" s="40">
        <v>53</v>
      </c>
      <c r="I486" s="13">
        <v>1150.5</v>
      </c>
      <c r="J486" s="146">
        <v>1</v>
      </c>
      <c r="K486" s="40">
        <v>53</v>
      </c>
      <c r="L486" s="13">
        <v>452</v>
      </c>
      <c r="M486" s="86">
        <v>1</v>
      </c>
      <c r="N486" s="40">
        <v>53</v>
      </c>
      <c r="O486" s="13">
        <v>111</v>
      </c>
      <c r="P486" s="86">
        <v>1</v>
      </c>
      <c r="Q486" s="40">
        <v>53</v>
      </c>
      <c r="R486" s="9">
        <v>341</v>
      </c>
      <c r="S486" s="146">
        <v>1</v>
      </c>
      <c r="T486" s="40">
        <v>53</v>
      </c>
      <c r="U486" s="10">
        <v>1602.5</v>
      </c>
      <c r="V486" s="3" t="s">
        <v>8</v>
      </c>
    </row>
    <row r="487" spans="1:22" s="69" customFormat="1" x14ac:dyDescent="0.15">
      <c r="A487" s="11" t="s">
        <v>10</v>
      </c>
      <c r="B487" s="12" t="s">
        <v>65</v>
      </c>
      <c r="C487" s="3" t="s">
        <v>1240</v>
      </c>
      <c r="D487" s="3" t="s">
        <v>634</v>
      </c>
      <c r="E487" s="3" t="s">
        <v>16</v>
      </c>
      <c r="F487" s="3">
        <v>1</v>
      </c>
      <c r="G487" s="146">
        <v>1</v>
      </c>
      <c r="H487" s="40">
        <v>24.9</v>
      </c>
      <c r="I487" s="13">
        <v>894</v>
      </c>
      <c r="J487" s="146">
        <v>1</v>
      </c>
      <c r="K487" s="40">
        <v>24.9</v>
      </c>
      <c r="L487" s="13">
        <v>355</v>
      </c>
      <c r="M487" s="86">
        <v>1</v>
      </c>
      <c r="N487" s="40">
        <v>24.9</v>
      </c>
      <c r="O487" s="13">
        <v>76</v>
      </c>
      <c r="P487" s="86">
        <v>1</v>
      </c>
      <c r="Q487" s="40">
        <v>24.9</v>
      </c>
      <c r="R487" s="9">
        <v>279</v>
      </c>
      <c r="S487" s="146">
        <v>1</v>
      </c>
      <c r="T487" s="40">
        <v>24.9</v>
      </c>
      <c r="U487" s="10">
        <v>1249</v>
      </c>
      <c r="V487" s="3" t="s">
        <v>8</v>
      </c>
    </row>
    <row r="488" spans="1:22" s="69" customFormat="1" x14ac:dyDescent="0.15">
      <c r="A488" s="7" t="s">
        <v>10</v>
      </c>
      <c r="B488" s="8" t="s">
        <v>11</v>
      </c>
      <c r="C488" s="1" t="s">
        <v>1055</v>
      </c>
      <c r="D488" s="1" t="s">
        <v>1056</v>
      </c>
      <c r="E488" s="1" t="s">
        <v>9</v>
      </c>
      <c r="F488" s="1">
        <v>7</v>
      </c>
      <c r="G488" s="5">
        <v>7</v>
      </c>
      <c r="H488" s="40">
        <v>0.751</v>
      </c>
      <c r="I488" s="10">
        <v>131.1</v>
      </c>
      <c r="J488" s="5">
        <v>7</v>
      </c>
      <c r="K488" s="40">
        <v>0.751</v>
      </c>
      <c r="L488" s="10">
        <v>16.7</v>
      </c>
      <c r="M488" s="80"/>
      <c r="N488" s="40"/>
      <c r="O488" s="10"/>
      <c r="P488" s="1"/>
      <c r="Q488" s="40"/>
      <c r="R488" s="10"/>
      <c r="S488" s="5">
        <v>7</v>
      </c>
      <c r="T488" s="40">
        <v>0.751</v>
      </c>
      <c r="U488" s="10">
        <v>147.80000000000001</v>
      </c>
      <c r="V488" s="1" t="s">
        <v>1057</v>
      </c>
    </row>
    <row r="489" spans="1:22" s="69" customFormat="1" x14ac:dyDescent="0.15">
      <c r="A489" s="7" t="s">
        <v>630</v>
      </c>
      <c r="B489" s="8" t="s">
        <v>31</v>
      </c>
      <c r="C489" s="28" t="s">
        <v>302</v>
      </c>
      <c r="D489" s="28" t="s">
        <v>457</v>
      </c>
      <c r="E489" s="28" t="s">
        <v>16</v>
      </c>
      <c r="F489" s="28">
        <v>2</v>
      </c>
      <c r="G489" s="153">
        <v>2</v>
      </c>
      <c r="H489" s="40">
        <v>11.75</v>
      </c>
      <c r="I489" s="32">
        <v>512.5</v>
      </c>
      <c r="J489" s="153">
        <v>2</v>
      </c>
      <c r="K489" s="40">
        <v>11.75</v>
      </c>
      <c r="L489" s="9">
        <v>266</v>
      </c>
      <c r="M489" s="112">
        <v>2</v>
      </c>
      <c r="N489" s="40">
        <v>11.75</v>
      </c>
      <c r="O489" s="9">
        <v>12</v>
      </c>
      <c r="P489" s="28">
        <v>2</v>
      </c>
      <c r="Q489" s="40">
        <v>11.75</v>
      </c>
      <c r="R489" s="9">
        <v>257</v>
      </c>
      <c r="S489" s="153">
        <v>2</v>
      </c>
      <c r="T489" s="40">
        <v>11.75</v>
      </c>
      <c r="U489" s="9">
        <v>778.5</v>
      </c>
      <c r="V489" s="29" t="s">
        <v>896</v>
      </c>
    </row>
    <row r="490" spans="1:22" s="69" customFormat="1" x14ac:dyDescent="0.15">
      <c r="A490" s="7" t="s">
        <v>42</v>
      </c>
      <c r="B490" s="8" t="s">
        <v>96</v>
      </c>
      <c r="C490" s="1" t="s">
        <v>1299</v>
      </c>
      <c r="D490" s="1" t="s">
        <v>1300</v>
      </c>
      <c r="E490" s="3" t="s">
        <v>1579</v>
      </c>
      <c r="F490" s="1">
        <v>1</v>
      </c>
      <c r="G490" s="146"/>
      <c r="H490" s="40"/>
      <c r="I490" s="86"/>
      <c r="J490" s="146"/>
      <c r="K490" s="86"/>
      <c r="L490" s="86"/>
      <c r="M490" s="86"/>
      <c r="N490" s="86"/>
      <c r="O490" s="86"/>
      <c r="P490" s="86"/>
      <c r="Q490" s="86"/>
      <c r="R490" s="86"/>
      <c r="S490" s="147">
        <v>1</v>
      </c>
      <c r="T490" s="42">
        <v>0.32500000000000001</v>
      </c>
      <c r="U490" s="9">
        <v>115</v>
      </c>
      <c r="V490" s="3" t="s">
        <v>45</v>
      </c>
    </row>
    <row r="491" spans="1:22" s="69" customFormat="1" x14ac:dyDescent="0.15">
      <c r="A491" s="7" t="s">
        <v>10</v>
      </c>
      <c r="B491" s="8" t="s">
        <v>129</v>
      </c>
      <c r="C491" s="1" t="s">
        <v>645</v>
      </c>
      <c r="D491" s="1" t="s">
        <v>646</v>
      </c>
      <c r="E491" s="1" t="s">
        <v>18</v>
      </c>
      <c r="F491" s="1">
        <v>7</v>
      </c>
      <c r="G491" s="146">
        <v>7</v>
      </c>
      <c r="H491" s="40">
        <v>11.49</v>
      </c>
      <c r="I491" s="10">
        <v>670</v>
      </c>
      <c r="J491" s="146">
        <v>7</v>
      </c>
      <c r="K491" s="40">
        <v>11.49</v>
      </c>
      <c r="L491" s="10">
        <v>225.7</v>
      </c>
      <c r="M491" s="86">
        <v>7</v>
      </c>
      <c r="N491" s="40">
        <v>11.49</v>
      </c>
      <c r="O491" s="10">
        <v>62.6</v>
      </c>
      <c r="P491" s="86">
        <v>7</v>
      </c>
      <c r="Q491" s="40">
        <v>11.49</v>
      </c>
      <c r="R491" s="10">
        <v>163.1</v>
      </c>
      <c r="S491" s="146">
        <v>7</v>
      </c>
      <c r="T491" s="40">
        <v>11.49</v>
      </c>
      <c r="U491" s="10">
        <v>895.7</v>
      </c>
      <c r="V491" s="1" t="s">
        <v>962</v>
      </c>
    </row>
    <row r="492" spans="1:22" s="69" customFormat="1" x14ac:dyDescent="0.15">
      <c r="A492" s="11" t="s">
        <v>10</v>
      </c>
      <c r="B492" s="12" t="s">
        <v>129</v>
      </c>
      <c r="C492" s="3" t="s">
        <v>128</v>
      </c>
      <c r="D492" s="3" t="s">
        <v>1006</v>
      </c>
      <c r="E492" s="3" t="s">
        <v>16</v>
      </c>
      <c r="F492" s="3">
        <v>1</v>
      </c>
      <c r="G492" s="146">
        <v>1</v>
      </c>
      <c r="H492" s="40">
        <v>5</v>
      </c>
      <c r="I492" s="13">
        <v>430.1</v>
      </c>
      <c r="J492" s="146">
        <v>1</v>
      </c>
      <c r="K492" s="40">
        <v>5</v>
      </c>
      <c r="L492" s="13">
        <v>129.28</v>
      </c>
      <c r="M492" s="86">
        <v>1</v>
      </c>
      <c r="N492" s="40">
        <v>5</v>
      </c>
      <c r="O492" s="13">
        <v>15.92</v>
      </c>
      <c r="P492" s="86">
        <v>1</v>
      </c>
      <c r="Q492" s="40">
        <v>5</v>
      </c>
      <c r="R492" s="9">
        <v>113.36</v>
      </c>
      <c r="S492" s="146">
        <v>1</v>
      </c>
      <c r="T492" s="40">
        <v>5</v>
      </c>
      <c r="U492" s="10">
        <v>559.38</v>
      </c>
      <c r="V492" s="3" t="s">
        <v>8</v>
      </c>
    </row>
    <row r="493" spans="1:22" s="69" customFormat="1" x14ac:dyDescent="0.15">
      <c r="A493" s="11" t="s">
        <v>10</v>
      </c>
      <c r="B493" s="12" t="s">
        <v>129</v>
      </c>
      <c r="C493" s="3" t="s">
        <v>130</v>
      </c>
      <c r="D493" s="3" t="s">
        <v>1007</v>
      </c>
      <c r="E493" s="3" t="s">
        <v>16</v>
      </c>
      <c r="F493" s="3">
        <v>1</v>
      </c>
      <c r="G493" s="146">
        <v>1</v>
      </c>
      <c r="H493" s="40">
        <v>9</v>
      </c>
      <c r="I493" s="13">
        <v>538.55999999999995</v>
      </c>
      <c r="J493" s="146">
        <v>1</v>
      </c>
      <c r="K493" s="40">
        <v>9</v>
      </c>
      <c r="L493" s="13">
        <v>190.01999999999998</v>
      </c>
      <c r="M493" s="86">
        <v>1</v>
      </c>
      <c r="N493" s="40">
        <v>9</v>
      </c>
      <c r="O493" s="13">
        <v>35.33</v>
      </c>
      <c r="P493" s="86">
        <v>1</v>
      </c>
      <c r="Q493" s="40">
        <v>9</v>
      </c>
      <c r="R493" s="9">
        <v>154.69</v>
      </c>
      <c r="S493" s="146">
        <v>1</v>
      </c>
      <c r="T493" s="40">
        <v>9</v>
      </c>
      <c r="U493" s="10">
        <v>728.57999999999993</v>
      </c>
      <c r="V493" s="3" t="s">
        <v>8</v>
      </c>
    </row>
    <row r="494" spans="1:22" s="69" customFormat="1" x14ac:dyDescent="0.15">
      <c r="A494" s="7" t="s">
        <v>131</v>
      </c>
      <c r="B494" s="8" t="s">
        <v>132</v>
      </c>
      <c r="C494" s="3" t="s">
        <v>133</v>
      </c>
      <c r="D494" s="3" t="s">
        <v>978</v>
      </c>
      <c r="E494" s="3" t="s">
        <v>1579</v>
      </c>
      <c r="F494" s="3">
        <v>1</v>
      </c>
      <c r="G494" s="146">
        <v>1</v>
      </c>
      <c r="H494" s="40">
        <v>1.75</v>
      </c>
      <c r="I494" s="9">
        <v>84</v>
      </c>
      <c r="J494" s="146">
        <v>1</v>
      </c>
      <c r="K494" s="40">
        <v>1.75</v>
      </c>
      <c r="L494" s="9">
        <v>21.3</v>
      </c>
      <c r="M494" s="86">
        <v>1</v>
      </c>
      <c r="N494" s="40">
        <v>1.75</v>
      </c>
      <c r="O494" s="9">
        <v>8.3000000000000007</v>
      </c>
      <c r="P494" s="86">
        <v>1</v>
      </c>
      <c r="Q494" s="40">
        <v>1.75</v>
      </c>
      <c r="R494" s="10">
        <v>13</v>
      </c>
      <c r="S494" s="146">
        <v>1</v>
      </c>
      <c r="T494" s="40">
        <v>1.75</v>
      </c>
      <c r="U494" s="10">
        <v>105.3</v>
      </c>
      <c r="V494" s="3" t="s">
        <v>858</v>
      </c>
    </row>
    <row r="495" spans="1:22" s="69" customFormat="1" x14ac:dyDescent="0.15">
      <c r="A495" s="7" t="s">
        <v>10</v>
      </c>
      <c r="B495" s="8" t="s">
        <v>134</v>
      </c>
      <c r="C495" s="1" t="s">
        <v>135</v>
      </c>
      <c r="D495" s="1" t="s">
        <v>553</v>
      </c>
      <c r="E495" s="1" t="s">
        <v>9</v>
      </c>
      <c r="F495" s="3">
        <v>8</v>
      </c>
      <c r="G495" s="4">
        <v>8</v>
      </c>
      <c r="H495" s="40">
        <v>5.6500000000000002E-2</v>
      </c>
      <c r="I495" s="9">
        <v>27.6</v>
      </c>
      <c r="J495" s="4">
        <v>8</v>
      </c>
      <c r="K495" s="40">
        <v>5.6500000000000002E-2</v>
      </c>
      <c r="L495" s="9">
        <v>26.8</v>
      </c>
      <c r="M495" s="114">
        <v>8</v>
      </c>
      <c r="N495" s="40">
        <v>5.6500000000000002E-2</v>
      </c>
      <c r="O495" s="9">
        <v>9.7100000000000009</v>
      </c>
      <c r="P495" s="3">
        <v>8</v>
      </c>
      <c r="Q495" s="40">
        <v>5.6500000000000002E-2</v>
      </c>
      <c r="R495" s="10">
        <v>17.100000000000001</v>
      </c>
      <c r="S495" s="4">
        <v>8</v>
      </c>
      <c r="T495" s="40">
        <v>5.6500000000000002E-2</v>
      </c>
      <c r="U495" s="10">
        <v>54.48</v>
      </c>
      <c r="V495" s="1" t="s">
        <v>927</v>
      </c>
    </row>
    <row r="496" spans="1:22" x14ac:dyDescent="0.15">
      <c r="A496" s="11" t="s">
        <v>10</v>
      </c>
      <c r="B496" s="12" t="s">
        <v>134</v>
      </c>
      <c r="C496" s="3" t="s">
        <v>135</v>
      </c>
      <c r="D496" s="3" t="s">
        <v>553</v>
      </c>
      <c r="E496" s="3" t="s">
        <v>16</v>
      </c>
      <c r="F496" s="3">
        <v>1</v>
      </c>
      <c r="G496" s="4">
        <v>1</v>
      </c>
      <c r="H496" s="40">
        <v>4.7920000000000004E-2</v>
      </c>
      <c r="I496" s="13">
        <v>30.3</v>
      </c>
      <c r="J496" s="4">
        <v>1</v>
      </c>
      <c r="K496" s="40">
        <v>4.7920000000000004E-2</v>
      </c>
      <c r="L496" s="13">
        <v>32.369999999999997</v>
      </c>
      <c r="M496" s="114">
        <v>1</v>
      </c>
      <c r="N496" s="40">
        <v>4.7920000000000004E-2</v>
      </c>
      <c r="O496" s="13">
        <v>7.53</v>
      </c>
      <c r="P496" s="3">
        <v>1</v>
      </c>
      <c r="Q496" s="40">
        <v>4.7920000000000004E-2</v>
      </c>
      <c r="R496" s="9">
        <v>24.84</v>
      </c>
      <c r="S496" s="4">
        <v>1</v>
      </c>
      <c r="T496" s="40">
        <v>4.7920000000000004E-2</v>
      </c>
      <c r="U496" s="10">
        <v>62.67</v>
      </c>
      <c r="V496" s="3" t="s">
        <v>8</v>
      </c>
    </row>
    <row r="497" spans="1:22" x14ac:dyDescent="0.15">
      <c r="A497" s="7" t="s">
        <v>630</v>
      </c>
      <c r="B497" s="8" t="s">
        <v>17</v>
      </c>
      <c r="C497" s="28" t="s">
        <v>303</v>
      </c>
      <c r="D497" s="28" t="s">
        <v>458</v>
      </c>
      <c r="E497" s="1" t="s">
        <v>18</v>
      </c>
      <c r="F497" s="1">
        <v>1</v>
      </c>
      <c r="G497" s="5">
        <v>1</v>
      </c>
      <c r="H497" s="40">
        <v>240</v>
      </c>
      <c r="I497" s="10">
        <v>1730</v>
      </c>
      <c r="J497" s="5">
        <v>1</v>
      </c>
      <c r="K497" s="40">
        <v>240</v>
      </c>
      <c r="L497" s="10">
        <v>737</v>
      </c>
      <c r="M497" s="80">
        <v>1</v>
      </c>
      <c r="N497" s="40">
        <v>240</v>
      </c>
      <c r="O497" s="10">
        <v>42</v>
      </c>
      <c r="P497" s="1">
        <v>1</v>
      </c>
      <c r="Q497" s="40">
        <v>240</v>
      </c>
      <c r="R497" s="10">
        <v>695</v>
      </c>
      <c r="S497" s="5">
        <v>1</v>
      </c>
      <c r="T497" s="40">
        <v>240</v>
      </c>
      <c r="U497" s="9">
        <v>2467</v>
      </c>
      <c r="V497" s="1" t="s">
        <v>26</v>
      </c>
    </row>
    <row r="498" spans="1:22" x14ac:dyDescent="0.15">
      <c r="A498" s="7" t="s">
        <v>630</v>
      </c>
      <c r="B498" s="8" t="s">
        <v>17</v>
      </c>
      <c r="C498" s="3" t="s">
        <v>305</v>
      </c>
      <c r="D498" s="3" t="s">
        <v>459</v>
      </c>
      <c r="E498" s="3" t="s">
        <v>18</v>
      </c>
      <c r="F498" s="3">
        <v>10</v>
      </c>
      <c r="G498" s="4">
        <v>10</v>
      </c>
      <c r="H498" s="40">
        <v>62.1</v>
      </c>
      <c r="I498" s="9">
        <v>1339</v>
      </c>
      <c r="J498" s="4">
        <v>10</v>
      </c>
      <c r="K498" s="40">
        <v>62.1</v>
      </c>
      <c r="L498" s="9">
        <v>750</v>
      </c>
      <c r="M498" s="88"/>
      <c r="N498" s="42"/>
      <c r="O498" s="9"/>
      <c r="P498" s="88"/>
      <c r="Q498" s="42"/>
      <c r="R498" s="9"/>
      <c r="S498" s="4">
        <v>10</v>
      </c>
      <c r="T498" s="40">
        <v>62.1</v>
      </c>
      <c r="U498" s="10">
        <v>2089</v>
      </c>
      <c r="V498" s="3" t="s">
        <v>136</v>
      </c>
    </row>
    <row r="499" spans="1:22" x14ac:dyDescent="0.15">
      <c r="A499" s="7" t="s">
        <v>630</v>
      </c>
      <c r="B499" s="8" t="s">
        <v>17</v>
      </c>
      <c r="C499" s="1" t="s">
        <v>305</v>
      </c>
      <c r="D499" s="1" t="s">
        <v>459</v>
      </c>
      <c r="E499" s="1" t="s">
        <v>18</v>
      </c>
      <c r="F499" s="1">
        <v>10</v>
      </c>
      <c r="G499" s="5">
        <v>10</v>
      </c>
      <c r="H499" s="40">
        <v>96.7</v>
      </c>
      <c r="I499" s="10">
        <v>1475</v>
      </c>
      <c r="J499" s="5">
        <v>10</v>
      </c>
      <c r="K499" s="40">
        <v>96.7</v>
      </c>
      <c r="L499" s="10">
        <v>819</v>
      </c>
      <c r="M499" s="86"/>
      <c r="N499" s="40"/>
      <c r="O499" s="9"/>
      <c r="P499" s="88"/>
      <c r="Q499" s="42"/>
      <c r="R499" s="9"/>
      <c r="S499" s="5">
        <v>10</v>
      </c>
      <c r="T499" s="40">
        <v>96.7</v>
      </c>
      <c r="U499" s="10">
        <v>2294</v>
      </c>
      <c r="V499" s="3" t="s">
        <v>136</v>
      </c>
    </row>
    <row r="500" spans="1:22" x14ac:dyDescent="0.15">
      <c r="A500" s="7" t="s">
        <v>630</v>
      </c>
      <c r="B500" s="8" t="s">
        <v>17</v>
      </c>
      <c r="C500" s="1" t="s">
        <v>304</v>
      </c>
      <c r="D500" s="1" t="s">
        <v>717</v>
      </c>
      <c r="E500" s="1" t="s">
        <v>16</v>
      </c>
      <c r="F500" s="1">
        <v>1</v>
      </c>
      <c r="G500" s="146">
        <v>1</v>
      </c>
      <c r="H500" s="40">
        <v>72</v>
      </c>
      <c r="I500" s="10">
        <v>1006</v>
      </c>
      <c r="J500" s="146">
        <v>1</v>
      </c>
      <c r="K500" s="40">
        <v>72</v>
      </c>
      <c r="L500" s="10">
        <v>311</v>
      </c>
      <c r="M500" s="86">
        <v>1</v>
      </c>
      <c r="N500" s="40">
        <v>72</v>
      </c>
      <c r="O500" s="10">
        <v>25</v>
      </c>
      <c r="P500" s="86">
        <v>1</v>
      </c>
      <c r="Q500" s="40">
        <v>72</v>
      </c>
      <c r="R500" s="10">
        <v>286</v>
      </c>
      <c r="S500" s="173">
        <v>1</v>
      </c>
      <c r="T500" s="77">
        <v>72</v>
      </c>
      <c r="U500" s="10">
        <v>1317</v>
      </c>
      <c r="V500" s="3" t="s">
        <v>896</v>
      </c>
    </row>
    <row r="501" spans="1:22" x14ac:dyDescent="0.15">
      <c r="A501" s="7" t="s">
        <v>10</v>
      </c>
      <c r="B501" s="8" t="s">
        <v>267</v>
      </c>
      <c r="C501" s="3" t="s">
        <v>384</v>
      </c>
      <c r="D501" s="1" t="s">
        <v>843</v>
      </c>
      <c r="E501" s="3" t="s">
        <v>16</v>
      </c>
      <c r="F501" s="3">
        <v>1</v>
      </c>
      <c r="G501" s="5">
        <v>1</v>
      </c>
      <c r="H501" s="40">
        <v>4.5</v>
      </c>
      <c r="I501" s="9">
        <v>292</v>
      </c>
      <c r="J501" s="5">
        <v>1</v>
      </c>
      <c r="K501" s="40">
        <v>4.5</v>
      </c>
      <c r="L501" s="27">
        <v>259</v>
      </c>
      <c r="M501" s="80">
        <v>1</v>
      </c>
      <c r="N501" s="40">
        <v>4.5</v>
      </c>
      <c r="O501" s="9">
        <v>15</v>
      </c>
      <c r="P501" s="1">
        <v>1</v>
      </c>
      <c r="Q501" s="40">
        <v>4.5</v>
      </c>
      <c r="R501" s="10">
        <v>244</v>
      </c>
      <c r="S501" s="5">
        <v>1</v>
      </c>
      <c r="T501" s="40">
        <v>4.5</v>
      </c>
      <c r="U501" s="10">
        <v>551</v>
      </c>
      <c r="V501" s="3" t="s">
        <v>934</v>
      </c>
    </row>
    <row r="502" spans="1:22" x14ac:dyDescent="0.15">
      <c r="A502" s="7" t="s">
        <v>10</v>
      </c>
      <c r="B502" s="8" t="s">
        <v>267</v>
      </c>
      <c r="C502" s="3" t="s">
        <v>384</v>
      </c>
      <c r="D502" s="3" t="s">
        <v>843</v>
      </c>
      <c r="E502" s="3" t="s">
        <v>16</v>
      </c>
      <c r="F502" s="3">
        <v>1</v>
      </c>
      <c r="G502" s="5">
        <v>1</v>
      </c>
      <c r="H502" s="40">
        <v>4.3</v>
      </c>
      <c r="I502" s="9">
        <v>381</v>
      </c>
      <c r="J502" s="5">
        <v>1</v>
      </c>
      <c r="K502" s="40">
        <v>4.3</v>
      </c>
      <c r="L502" s="27">
        <v>231</v>
      </c>
      <c r="M502" s="80">
        <v>1</v>
      </c>
      <c r="N502" s="40">
        <v>4.3</v>
      </c>
      <c r="O502" s="9">
        <v>15</v>
      </c>
      <c r="P502" s="1">
        <v>1</v>
      </c>
      <c r="Q502" s="40">
        <v>4.3</v>
      </c>
      <c r="R502" s="9">
        <v>216</v>
      </c>
      <c r="S502" s="5">
        <v>1</v>
      </c>
      <c r="T502" s="40">
        <v>4.3</v>
      </c>
      <c r="U502" s="10">
        <v>612</v>
      </c>
      <c r="V502" s="3" t="s">
        <v>934</v>
      </c>
    </row>
    <row r="503" spans="1:22" x14ac:dyDescent="0.15">
      <c r="A503" s="7" t="s">
        <v>10</v>
      </c>
      <c r="B503" s="8" t="s">
        <v>267</v>
      </c>
      <c r="C503" s="3" t="s">
        <v>384</v>
      </c>
      <c r="D503" s="3" t="s">
        <v>843</v>
      </c>
      <c r="E503" s="3" t="s">
        <v>16</v>
      </c>
      <c r="F503" s="3">
        <v>1</v>
      </c>
      <c r="G503" s="5">
        <v>1</v>
      </c>
      <c r="H503" s="40">
        <v>2.4</v>
      </c>
      <c r="I503" s="9">
        <v>280</v>
      </c>
      <c r="J503" s="5">
        <v>1</v>
      </c>
      <c r="K503" s="40">
        <v>2.4</v>
      </c>
      <c r="L503" s="27">
        <v>262</v>
      </c>
      <c r="M503" s="80">
        <v>1</v>
      </c>
      <c r="N503" s="40">
        <v>2.4</v>
      </c>
      <c r="O503" s="9">
        <v>16</v>
      </c>
      <c r="P503" s="1">
        <v>1</v>
      </c>
      <c r="Q503" s="40">
        <v>2.4</v>
      </c>
      <c r="R503" s="9">
        <v>246</v>
      </c>
      <c r="S503" s="5">
        <v>1</v>
      </c>
      <c r="T503" s="40">
        <v>2.4</v>
      </c>
      <c r="U503" s="10">
        <v>542</v>
      </c>
      <c r="V503" s="3" t="s">
        <v>934</v>
      </c>
    </row>
    <row r="504" spans="1:22" s="69" customFormat="1" x14ac:dyDescent="0.15">
      <c r="A504" s="7" t="s">
        <v>10</v>
      </c>
      <c r="B504" s="8" t="s">
        <v>267</v>
      </c>
      <c r="C504" s="3" t="s">
        <v>384</v>
      </c>
      <c r="D504" s="1" t="s">
        <v>843</v>
      </c>
      <c r="E504" s="3" t="s">
        <v>16</v>
      </c>
      <c r="F504" s="3">
        <v>1</v>
      </c>
      <c r="G504" s="5">
        <v>1</v>
      </c>
      <c r="H504" s="40">
        <v>4</v>
      </c>
      <c r="I504" s="9">
        <v>289</v>
      </c>
      <c r="J504" s="5">
        <v>1</v>
      </c>
      <c r="K504" s="40">
        <v>4</v>
      </c>
      <c r="L504" s="27">
        <v>167</v>
      </c>
      <c r="M504" s="80">
        <v>1</v>
      </c>
      <c r="N504" s="40">
        <v>4</v>
      </c>
      <c r="O504" s="9">
        <v>10</v>
      </c>
      <c r="P504" s="1">
        <v>1</v>
      </c>
      <c r="Q504" s="40">
        <v>4</v>
      </c>
      <c r="R504" s="10">
        <v>157</v>
      </c>
      <c r="S504" s="5">
        <v>1</v>
      </c>
      <c r="T504" s="40">
        <v>4</v>
      </c>
      <c r="U504" s="10">
        <v>456</v>
      </c>
      <c r="V504" s="3" t="s">
        <v>934</v>
      </c>
    </row>
    <row r="505" spans="1:22" s="69" customFormat="1" x14ac:dyDescent="0.15">
      <c r="A505" s="7" t="s">
        <v>10</v>
      </c>
      <c r="B505" s="8" t="s">
        <v>855</v>
      </c>
      <c r="C505" s="3" t="s">
        <v>1441</v>
      </c>
      <c r="D505" s="1" t="s">
        <v>856</v>
      </c>
      <c r="E505" s="1" t="s">
        <v>9</v>
      </c>
      <c r="F505" s="1">
        <v>5</v>
      </c>
      <c r="G505" s="5">
        <v>5</v>
      </c>
      <c r="H505" s="40">
        <v>7.4461538461538454E-2</v>
      </c>
      <c r="I505" s="10">
        <v>74.86</v>
      </c>
      <c r="J505" s="5">
        <v>5</v>
      </c>
      <c r="K505" s="40">
        <v>7.4461538461538454E-2</v>
      </c>
      <c r="L505" s="10">
        <v>36.159999999999997</v>
      </c>
      <c r="M505" s="80">
        <v>5</v>
      </c>
      <c r="N505" s="40">
        <v>7.4461538461538454E-2</v>
      </c>
      <c r="O505" s="10">
        <v>6.14</v>
      </c>
      <c r="P505" s="1">
        <v>5</v>
      </c>
      <c r="Q505" s="40">
        <v>7.4461538461538454E-2</v>
      </c>
      <c r="R505" s="10">
        <v>20.12</v>
      </c>
      <c r="S505" s="5">
        <v>5</v>
      </c>
      <c r="T505" s="40">
        <v>7.4461538461538454E-2</v>
      </c>
      <c r="U505" s="10">
        <v>111.02</v>
      </c>
      <c r="V505" s="1" t="s">
        <v>1550</v>
      </c>
    </row>
    <row r="506" spans="1:22" s="69" customFormat="1" x14ac:dyDescent="0.15">
      <c r="A506" s="11" t="s">
        <v>42</v>
      </c>
      <c r="B506" s="12" t="s">
        <v>104</v>
      </c>
      <c r="C506" s="3" t="s">
        <v>137</v>
      </c>
      <c r="D506" s="3" t="s">
        <v>980</v>
      </c>
      <c r="E506" s="3" t="s">
        <v>9</v>
      </c>
      <c r="F506" s="3">
        <v>1</v>
      </c>
      <c r="G506" s="147"/>
      <c r="H506" s="42"/>
      <c r="I506" s="88"/>
      <c r="J506" s="147"/>
      <c r="K506" s="88"/>
      <c r="L506" s="88"/>
      <c r="M506" s="88"/>
      <c r="N506" s="88"/>
      <c r="O506" s="88"/>
      <c r="P506" s="88"/>
      <c r="Q506" s="88"/>
      <c r="R506" s="88"/>
      <c r="S506" s="147">
        <v>1</v>
      </c>
      <c r="T506" s="42">
        <v>1.4999999999999999E-2</v>
      </c>
      <c r="U506" s="9">
        <v>16.079999999999998</v>
      </c>
      <c r="V506" s="3" t="s">
        <v>8</v>
      </c>
    </row>
    <row r="507" spans="1:22" s="69" customFormat="1" x14ac:dyDescent="0.15">
      <c r="A507" s="7" t="s">
        <v>10</v>
      </c>
      <c r="B507" s="8" t="s">
        <v>46</v>
      </c>
      <c r="C507" s="17" t="s">
        <v>306</v>
      </c>
      <c r="D507" s="17" t="s">
        <v>859</v>
      </c>
      <c r="E507" s="1" t="s">
        <v>16</v>
      </c>
      <c r="F507" s="1">
        <v>6</v>
      </c>
      <c r="G507" s="5">
        <v>6</v>
      </c>
      <c r="H507" s="40">
        <v>4.5899999999999996E-2</v>
      </c>
      <c r="I507" s="18">
        <v>25.6</v>
      </c>
      <c r="J507" s="5">
        <v>6</v>
      </c>
      <c r="K507" s="40">
        <v>4.5899999999999996E-2</v>
      </c>
      <c r="L507" s="18">
        <v>25.799999999999997</v>
      </c>
      <c r="M507" s="80">
        <v>6</v>
      </c>
      <c r="N507" s="40">
        <v>4.5899999999999996E-2</v>
      </c>
      <c r="O507" s="18">
        <v>8.9</v>
      </c>
      <c r="P507" s="1">
        <v>6</v>
      </c>
      <c r="Q507" s="40">
        <v>4.5899999999999996E-2</v>
      </c>
      <c r="R507" s="10">
        <v>16.899999999999999</v>
      </c>
      <c r="S507" s="5">
        <v>6</v>
      </c>
      <c r="T507" s="40">
        <v>4.5899999999999996E-2</v>
      </c>
      <c r="U507" s="10">
        <v>51.4</v>
      </c>
      <c r="V507" s="36" t="s">
        <v>1117</v>
      </c>
    </row>
    <row r="508" spans="1:22" s="69" customFormat="1" x14ac:dyDescent="0.15">
      <c r="A508" s="7" t="s">
        <v>10</v>
      </c>
      <c r="B508" s="8" t="s">
        <v>46</v>
      </c>
      <c r="C508" s="17" t="s">
        <v>306</v>
      </c>
      <c r="D508" s="17" t="s">
        <v>859</v>
      </c>
      <c r="E508" s="1" t="s">
        <v>16</v>
      </c>
      <c r="F508" s="1">
        <v>5</v>
      </c>
      <c r="G508" s="5">
        <v>5</v>
      </c>
      <c r="H508" s="40">
        <v>0.04</v>
      </c>
      <c r="I508" s="18">
        <v>28.7</v>
      </c>
      <c r="J508" s="5">
        <v>5</v>
      </c>
      <c r="K508" s="40">
        <v>0.04</v>
      </c>
      <c r="L508" s="18">
        <v>39.9</v>
      </c>
      <c r="M508" s="80">
        <v>5</v>
      </c>
      <c r="N508" s="40">
        <v>0.04</v>
      </c>
      <c r="O508" s="18">
        <v>15.9</v>
      </c>
      <c r="P508" s="1">
        <v>5</v>
      </c>
      <c r="Q508" s="40">
        <v>0.04</v>
      </c>
      <c r="R508" s="10">
        <v>24</v>
      </c>
      <c r="S508" s="5">
        <v>5</v>
      </c>
      <c r="T508" s="40">
        <v>0.04</v>
      </c>
      <c r="U508" s="10">
        <v>68.599999999999994</v>
      </c>
      <c r="V508" s="36" t="s">
        <v>1117</v>
      </c>
    </row>
    <row r="509" spans="1:22" s="69" customFormat="1" x14ac:dyDescent="0.15">
      <c r="A509" s="7" t="s">
        <v>10</v>
      </c>
      <c r="B509" s="8" t="s">
        <v>46</v>
      </c>
      <c r="C509" s="3" t="s">
        <v>306</v>
      </c>
      <c r="D509" s="3" t="s">
        <v>859</v>
      </c>
      <c r="E509" s="1" t="s">
        <v>16</v>
      </c>
      <c r="F509" s="1">
        <v>50</v>
      </c>
      <c r="G509" s="5">
        <v>50</v>
      </c>
      <c r="H509" s="40">
        <v>5.1520799999999999E-2</v>
      </c>
      <c r="I509" s="10">
        <v>30.370799999999999</v>
      </c>
      <c r="J509" s="5">
        <v>50</v>
      </c>
      <c r="K509" s="40">
        <v>5.1520799999999999E-2</v>
      </c>
      <c r="L509" s="10">
        <v>41.409200000000006</v>
      </c>
      <c r="M509" s="80">
        <v>50</v>
      </c>
      <c r="N509" s="40">
        <v>5.1520799999999999E-2</v>
      </c>
      <c r="O509" s="10">
        <v>16.127200000000002</v>
      </c>
      <c r="P509" s="1">
        <v>50</v>
      </c>
      <c r="Q509" s="40">
        <v>5.1520799999999999E-2</v>
      </c>
      <c r="R509" s="10">
        <v>25.282000000000004</v>
      </c>
      <c r="S509" s="5">
        <v>50</v>
      </c>
      <c r="T509" s="40">
        <v>5.1520799999999999E-2</v>
      </c>
      <c r="U509" s="10">
        <v>71.78</v>
      </c>
      <c r="V509" s="1" t="s">
        <v>955</v>
      </c>
    </row>
    <row r="510" spans="1:22" s="69" customFormat="1" x14ac:dyDescent="0.15">
      <c r="A510" s="7" t="s">
        <v>10</v>
      </c>
      <c r="B510" s="8" t="s">
        <v>46</v>
      </c>
      <c r="C510" s="3" t="s">
        <v>306</v>
      </c>
      <c r="D510" s="3" t="s">
        <v>859</v>
      </c>
      <c r="E510" s="1" t="s">
        <v>18</v>
      </c>
      <c r="F510" s="1">
        <v>8</v>
      </c>
      <c r="G510" s="5">
        <v>8</v>
      </c>
      <c r="H510" s="40">
        <v>3.4000000000000002E-2</v>
      </c>
      <c r="I510" s="9">
        <v>30.5</v>
      </c>
      <c r="J510" s="5">
        <v>8</v>
      </c>
      <c r="K510" s="40">
        <v>3.4000000000000002E-2</v>
      </c>
      <c r="L510" s="10">
        <v>23.8</v>
      </c>
      <c r="M510" s="80">
        <v>8</v>
      </c>
      <c r="N510" s="40">
        <v>3.4000000000000002E-2</v>
      </c>
      <c r="O510" s="10">
        <v>13.7</v>
      </c>
      <c r="P510" s="1">
        <v>8</v>
      </c>
      <c r="Q510" s="40">
        <v>3.4000000000000002E-2</v>
      </c>
      <c r="R510" s="26">
        <v>10.100000000000001</v>
      </c>
      <c r="S510" s="5">
        <v>8</v>
      </c>
      <c r="T510" s="40">
        <v>3.4000000000000002E-2</v>
      </c>
      <c r="U510" s="10">
        <v>54.3</v>
      </c>
      <c r="V510" s="1" t="s">
        <v>881</v>
      </c>
    </row>
    <row r="511" spans="1:22" s="69" customFormat="1" x14ac:dyDescent="0.15">
      <c r="A511" s="7" t="s">
        <v>154</v>
      </c>
      <c r="B511" s="8" t="s">
        <v>307</v>
      </c>
      <c r="C511" s="3" t="s">
        <v>1025</v>
      </c>
      <c r="D511" s="1" t="s">
        <v>1026</v>
      </c>
      <c r="E511" s="1" t="s">
        <v>18</v>
      </c>
      <c r="F511" s="1">
        <v>5</v>
      </c>
      <c r="G511" s="5">
        <v>5</v>
      </c>
      <c r="H511" s="40">
        <v>21.9</v>
      </c>
      <c r="I511" s="10">
        <v>431.93600000000004</v>
      </c>
      <c r="J511" s="5">
        <v>5</v>
      </c>
      <c r="K511" s="40">
        <v>21.9</v>
      </c>
      <c r="L511" s="10">
        <v>643.00799999999992</v>
      </c>
      <c r="M511" s="80"/>
      <c r="N511" s="40"/>
      <c r="O511" s="10"/>
      <c r="P511" s="1">
        <v>5</v>
      </c>
      <c r="Q511" s="40">
        <v>21.9</v>
      </c>
      <c r="R511" s="10">
        <v>643.00799999999992</v>
      </c>
      <c r="S511" s="5">
        <v>5</v>
      </c>
      <c r="T511" s="40">
        <v>21.9</v>
      </c>
      <c r="U511" s="10">
        <v>1074.944</v>
      </c>
      <c r="V511" s="1" t="s">
        <v>1028</v>
      </c>
    </row>
    <row r="512" spans="1:22" s="69" customFormat="1" x14ac:dyDescent="0.15">
      <c r="A512" s="7" t="s">
        <v>154</v>
      </c>
      <c r="B512" s="8" t="s">
        <v>307</v>
      </c>
      <c r="C512" s="3" t="s">
        <v>1025</v>
      </c>
      <c r="D512" s="3" t="s">
        <v>1027</v>
      </c>
      <c r="E512" s="1" t="s">
        <v>16</v>
      </c>
      <c r="F512" s="1">
        <v>4</v>
      </c>
      <c r="G512" s="5">
        <v>4</v>
      </c>
      <c r="H512" s="40">
        <v>24.6</v>
      </c>
      <c r="I512" s="9">
        <v>398.30559999999997</v>
      </c>
      <c r="J512" s="5">
        <v>4</v>
      </c>
      <c r="K512" s="40">
        <v>24.6</v>
      </c>
      <c r="L512" s="10">
        <v>662.41</v>
      </c>
      <c r="M512" s="80"/>
      <c r="N512" s="40"/>
      <c r="O512" s="10"/>
      <c r="P512" s="1">
        <v>4</v>
      </c>
      <c r="Q512" s="40">
        <v>24.6</v>
      </c>
      <c r="R512" s="10">
        <v>662.41</v>
      </c>
      <c r="S512" s="5">
        <v>4</v>
      </c>
      <c r="T512" s="40">
        <v>24.6</v>
      </c>
      <c r="U512" s="10">
        <v>1060.7156</v>
      </c>
      <c r="V512" s="3" t="s">
        <v>1028</v>
      </c>
    </row>
    <row r="513" spans="1:22" s="69" customFormat="1" x14ac:dyDescent="0.15">
      <c r="A513" s="7" t="s">
        <v>42</v>
      </c>
      <c r="B513" s="8" t="s">
        <v>104</v>
      </c>
      <c r="C513" s="3" t="s">
        <v>138</v>
      </c>
      <c r="D513" s="3" t="s">
        <v>981</v>
      </c>
      <c r="E513" s="1" t="s">
        <v>1579</v>
      </c>
      <c r="F513" s="3">
        <v>1</v>
      </c>
      <c r="G513" s="146"/>
      <c r="H513" s="40"/>
      <c r="I513" s="40"/>
      <c r="J513" s="161"/>
      <c r="K513" s="40"/>
      <c r="L513" s="40"/>
      <c r="M513" s="86"/>
      <c r="N513" s="40"/>
      <c r="O513" s="40"/>
      <c r="P513" s="86"/>
      <c r="Q513" s="40"/>
      <c r="R513" s="40"/>
      <c r="S513" s="146">
        <v>1</v>
      </c>
      <c r="T513" s="40">
        <v>1.2199999999999999E-2</v>
      </c>
      <c r="U513" s="40">
        <v>8</v>
      </c>
      <c r="V513" s="3" t="s">
        <v>44</v>
      </c>
    </row>
    <row r="514" spans="1:22" s="69" customFormat="1" x14ac:dyDescent="0.15">
      <c r="A514" s="11" t="s">
        <v>42</v>
      </c>
      <c r="B514" s="12" t="s">
        <v>104</v>
      </c>
      <c r="C514" s="3" t="s">
        <v>138</v>
      </c>
      <c r="D514" s="3" t="s">
        <v>981</v>
      </c>
      <c r="E514" s="3" t="s">
        <v>9</v>
      </c>
      <c r="F514" s="3">
        <v>1</v>
      </c>
      <c r="G514" s="146"/>
      <c r="H514" s="40"/>
      <c r="I514" s="13"/>
      <c r="J514" s="163"/>
      <c r="K514" s="43"/>
      <c r="L514" s="13"/>
      <c r="M514" s="87"/>
      <c r="N514" s="43"/>
      <c r="O514" s="13"/>
      <c r="P514" s="87"/>
      <c r="Q514" s="43"/>
      <c r="R514" s="9"/>
      <c r="S514" s="147">
        <v>1</v>
      </c>
      <c r="T514" s="42">
        <v>1.3507999999999999E-2</v>
      </c>
      <c r="U514" s="10">
        <v>11.58</v>
      </c>
      <c r="V514" s="3" t="s">
        <v>8</v>
      </c>
    </row>
    <row r="515" spans="1:22" s="69" customFormat="1" x14ac:dyDescent="0.15">
      <c r="A515" s="11" t="s">
        <v>42</v>
      </c>
      <c r="B515" s="12" t="s">
        <v>104</v>
      </c>
      <c r="C515" s="3" t="s">
        <v>138</v>
      </c>
      <c r="D515" s="3" t="s">
        <v>981</v>
      </c>
      <c r="E515" s="3" t="s">
        <v>9</v>
      </c>
      <c r="F515" s="3">
        <v>1</v>
      </c>
      <c r="G515" s="146"/>
      <c r="H515" s="40"/>
      <c r="I515" s="13"/>
      <c r="J515" s="163"/>
      <c r="K515" s="43"/>
      <c r="L515" s="13"/>
      <c r="M515" s="87"/>
      <c r="N515" s="43"/>
      <c r="O515" s="13"/>
      <c r="P515" s="87"/>
      <c r="Q515" s="43"/>
      <c r="R515" s="9"/>
      <c r="S515" s="147">
        <v>1</v>
      </c>
      <c r="T515" s="42">
        <v>9.7420000000000007E-3</v>
      </c>
      <c r="U515" s="10">
        <v>12.56</v>
      </c>
      <c r="V515" s="3" t="s">
        <v>8</v>
      </c>
    </row>
    <row r="516" spans="1:22" s="69" customFormat="1" x14ac:dyDescent="0.15">
      <c r="A516" s="7" t="s">
        <v>42</v>
      </c>
      <c r="B516" s="8" t="s">
        <v>139</v>
      </c>
      <c r="C516" s="1" t="s">
        <v>1344</v>
      </c>
      <c r="D516" s="1" t="s">
        <v>1345</v>
      </c>
      <c r="E516" s="3" t="s">
        <v>1579</v>
      </c>
      <c r="F516" s="1">
        <v>1</v>
      </c>
      <c r="G516" s="5"/>
      <c r="H516" s="40"/>
      <c r="I516" s="9"/>
      <c r="J516" s="148"/>
      <c r="K516" s="9"/>
      <c r="L516" s="9"/>
      <c r="M516" s="9"/>
      <c r="N516" s="9"/>
      <c r="O516" s="9"/>
      <c r="P516" s="9"/>
      <c r="Q516" s="9"/>
      <c r="R516" s="9"/>
      <c r="S516" s="5">
        <v>1</v>
      </c>
      <c r="T516" s="40">
        <v>2.3399999999999997E-2</v>
      </c>
      <c r="U516" s="9">
        <v>16.100000000000001</v>
      </c>
      <c r="V516" s="1" t="s">
        <v>45</v>
      </c>
    </row>
    <row r="517" spans="1:22" s="69" customFormat="1" x14ac:dyDescent="0.15">
      <c r="A517" s="7" t="s">
        <v>10</v>
      </c>
      <c r="B517" s="8" t="s">
        <v>11</v>
      </c>
      <c r="C517" s="17" t="s">
        <v>140</v>
      </c>
      <c r="D517" s="17" t="s">
        <v>813</v>
      </c>
      <c r="E517" s="1" t="s">
        <v>9</v>
      </c>
      <c r="F517" s="1">
        <v>3</v>
      </c>
      <c r="G517" s="5">
        <v>3</v>
      </c>
      <c r="H517" s="40">
        <v>5.4899999999999997E-2</v>
      </c>
      <c r="I517" s="10">
        <v>24.380700000000001</v>
      </c>
      <c r="J517" s="5">
        <v>3</v>
      </c>
      <c r="K517" s="40">
        <v>5.4899999999999997E-2</v>
      </c>
      <c r="L517" s="10">
        <v>15.759900000000002</v>
      </c>
      <c r="M517" s="80">
        <v>3</v>
      </c>
      <c r="N517" s="40">
        <v>5.4899999999999997E-2</v>
      </c>
      <c r="O517" s="10">
        <v>4.7593999999999994</v>
      </c>
      <c r="P517" s="1">
        <v>3</v>
      </c>
      <c r="Q517" s="40">
        <v>5.4899999999999997E-2</v>
      </c>
      <c r="R517" s="10">
        <v>11.000500000000002</v>
      </c>
      <c r="S517" s="5">
        <v>3</v>
      </c>
      <c r="T517" s="40">
        <v>5.4899999999999997E-2</v>
      </c>
      <c r="U517" s="10">
        <v>40.140600000000006</v>
      </c>
      <c r="V517" s="1" t="s">
        <v>1024</v>
      </c>
    </row>
    <row r="518" spans="1:22" x14ac:dyDescent="0.15">
      <c r="A518" s="7" t="s">
        <v>10</v>
      </c>
      <c r="B518" s="8" t="s">
        <v>11</v>
      </c>
      <c r="C518" s="15" t="s">
        <v>513</v>
      </c>
      <c r="D518" s="15" t="s">
        <v>514</v>
      </c>
      <c r="E518" s="3" t="s">
        <v>16</v>
      </c>
      <c r="F518" s="3">
        <v>5</v>
      </c>
      <c r="G518" s="4"/>
      <c r="H518" s="40"/>
      <c r="I518" s="22"/>
      <c r="J518" s="4"/>
      <c r="K518" s="40"/>
      <c r="L518" s="9"/>
      <c r="M518" s="114"/>
      <c r="N518" s="40"/>
      <c r="O518" s="10"/>
      <c r="P518" s="3"/>
      <c r="Q518" s="40"/>
      <c r="R518" s="10"/>
      <c r="S518" s="4">
        <v>5</v>
      </c>
      <c r="T518" s="40">
        <v>5.2399999999999995E-2</v>
      </c>
      <c r="U518" s="10">
        <v>43.89</v>
      </c>
      <c r="V518" s="15" t="s">
        <v>958</v>
      </c>
    </row>
    <row r="519" spans="1:22" x14ac:dyDescent="0.15">
      <c r="A519" s="7" t="s">
        <v>32</v>
      </c>
      <c r="B519" s="8" t="s">
        <v>110</v>
      </c>
      <c r="C519" s="3" t="s">
        <v>141</v>
      </c>
      <c r="D519" s="3" t="s">
        <v>603</v>
      </c>
      <c r="E519" s="3" t="s">
        <v>16</v>
      </c>
      <c r="F519" s="3">
        <v>3</v>
      </c>
      <c r="G519" s="4">
        <v>3</v>
      </c>
      <c r="H519" s="40">
        <v>2.34</v>
      </c>
      <c r="I519" s="9">
        <v>156.16999999999999</v>
      </c>
      <c r="J519" s="4">
        <v>3</v>
      </c>
      <c r="K519" s="40">
        <v>2.34</v>
      </c>
      <c r="L519" s="9">
        <v>109.84</v>
      </c>
      <c r="M519" s="114">
        <v>3</v>
      </c>
      <c r="N519" s="40">
        <v>2.34</v>
      </c>
      <c r="O519" s="9">
        <v>27.67</v>
      </c>
      <c r="P519" s="3">
        <v>3</v>
      </c>
      <c r="Q519" s="40">
        <v>2.34</v>
      </c>
      <c r="R519" s="10">
        <v>82.17</v>
      </c>
      <c r="S519" s="4">
        <v>3</v>
      </c>
      <c r="T519" s="40">
        <v>2.34</v>
      </c>
      <c r="U519" s="10">
        <v>266.01</v>
      </c>
      <c r="V519" s="1" t="s">
        <v>948</v>
      </c>
    </row>
    <row r="520" spans="1:22" x14ac:dyDescent="0.15">
      <c r="A520" s="7" t="s">
        <v>32</v>
      </c>
      <c r="B520" s="8" t="s">
        <v>110</v>
      </c>
      <c r="C520" s="3" t="s">
        <v>141</v>
      </c>
      <c r="D520" s="3" t="s">
        <v>603</v>
      </c>
      <c r="E520" s="1" t="s">
        <v>16</v>
      </c>
      <c r="F520" s="1">
        <v>3</v>
      </c>
      <c r="G520" s="5">
        <v>3</v>
      </c>
      <c r="H520" s="40">
        <v>2.2000000000000002</v>
      </c>
      <c r="I520" s="10">
        <v>156.19999999999999</v>
      </c>
      <c r="J520" s="5">
        <v>3</v>
      </c>
      <c r="K520" s="40">
        <v>2.2000000000000002</v>
      </c>
      <c r="L520" s="10">
        <v>110</v>
      </c>
      <c r="M520" s="80">
        <v>3</v>
      </c>
      <c r="N520" s="40">
        <v>2.2000000000000002</v>
      </c>
      <c r="O520" s="10">
        <v>27.8</v>
      </c>
      <c r="P520" s="1">
        <v>3</v>
      </c>
      <c r="Q520" s="40">
        <v>2.2000000000000002</v>
      </c>
      <c r="R520" s="10">
        <v>82.2</v>
      </c>
      <c r="S520" s="5">
        <v>3</v>
      </c>
      <c r="T520" s="40">
        <v>2.2000000000000002</v>
      </c>
      <c r="U520" s="10">
        <v>266.2</v>
      </c>
      <c r="V520" s="1" t="s">
        <v>943</v>
      </c>
    </row>
    <row r="521" spans="1:22" x14ac:dyDescent="0.15">
      <c r="A521" s="11" t="s">
        <v>32</v>
      </c>
      <c r="B521" s="12" t="s">
        <v>110</v>
      </c>
      <c r="C521" s="3" t="s">
        <v>141</v>
      </c>
      <c r="D521" s="3" t="s">
        <v>603</v>
      </c>
      <c r="E521" s="1" t="s">
        <v>16</v>
      </c>
      <c r="F521" s="3">
        <v>1</v>
      </c>
      <c r="G521" s="4">
        <v>1</v>
      </c>
      <c r="H521" s="40">
        <v>2.2000000000000002</v>
      </c>
      <c r="I521" s="13">
        <v>110.61</v>
      </c>
      <c r="J521" s="4">
        <v>1</v>
      </c>
      <c r="K521" s="40">
        <v>2.2000000000000002</v>
      </c>
      <c r="L521" s="13">
        <v>78.47999999999999</v>
      </c>
      <c r="M521" s="114">
        <v>1</v>
      </c>
      <c r="N521" s="40">
        <v>2.2000000000000002</v>
      </c>
      <c r="O521" s="13">
        <v>17.75</v>
      </c>
      <c r="P521" s="3">
        <v>1</v>
      </c>
      <c r="Q521" s="40">
        <v>2.2000000000000002</v>
      </c>
      <c r="R521" s="9">
        <v>60.73</v>
      </c>
      <c r="S521" s="4">
        <v>1</v>
      </c>
      <c r="T521" s="40">
        <v>2.2000000000000002</v>
      </c>
      <c r="U521" s="10">
        <v>189.08999999999997</v>
      </c>
      <c r="V521" s="16" t="s">
        <v>940</v>
      </c>
    </row>
    <row r="522" spans="1:22" x14ac:dyDescent="0.15">
      <c r="A522" s="11" t="s">
        <v>32</v>
      </c>
      <c r="B522" s="12" t="s">
        <v>110</v>
      </c>
      <c r="C522" s="15" t="s">
        <v>141</v>
      </c>
      <c r="D522" s="15" t="s">
        <v>603</v>
      </c>
      <c r="E522" s="1" t="s">
        <v>16</v>
      </c>
      <c r="F522" s="3">
        <v>1</v>
      </c>
      <c r="G522" s="4">
        <v>1</v>
      </c>
      <c r="H522" s="40">
        <v>1.95</v>
      </c>
      <c r="I522" s="13">
        <v>196.3</v>
      </c>
      <c r="J522" s="4">
        <v>1</v>
      </c>
      <c r="K522" s="40">
        <v>1.95</v>
      </c>
      <c r="L522" s="13">
        <v>131.05000000000001</v>
      </c>
      <c r="M522" s="114">
        <v>1</v>
      </c>
      <c r="N522" s="40">
        <v>1.95</v>
      </c>
      <c r="O522" s="13">
        <v>23.9</v>
      </c>
      <c r="P522" s="3">
        <v>1</v>
      </c>
      <c r="Q522" s="40">
        <v>1.95</v>
      </c>
      <c r="R522" s="9">
        <v>107.15</v>
      </c>
      <c r="S522" s="4">
        <v>1</v>
      </c>
      <c r="T522" s="40">
        <v>1.95</v>
      </c>
      <c r="U522" s="10">
        <v>327.35000000000002</v>
      </c>
      <c r="V522" s="16" t="s">
        <v>940</v>
      </c>
    </row>
    <row r="523" spans="1:22" x14ac:dyDescent="0.15">
      <c r="A523" s="11" t="s">
        <v>32</v>
      </c>
      <c r="B523" s="12" t="s">
        <v>110</v>
      </c>
      <c r="C523" s="3" t="s">
        <v>141</v>
      </c>
      <c r="D523" s="3" t="s">
        <v>603</v>
      </c>
      <c r="E523" s="1" t="s">
        <v>16</v>
      </c>
      <c r="F523" s="3">
        <v>1</v>
      </c>
      <c r="G523" s="4">
        <v>1</v>
      </c>
      <c r="H523" s="40">
        <v>2.2000000000000002</v>
      </c>
      <c r="I523" s="13">
        <v>161.35</v>
      </c>
      <c r="J523" s="4">
        <v>1</v>
      </c>
      <c r="K523" s="40">
        <v>2.2000000000000002</v>
      </c>
      <c r="L523" s="13">
        <v>122.30000000000001</v>
      </c>
      <c r="M523" s="114">
        <v>1</v>
      </c>
      <c r="N523" s="40">
        <v>2.2000000000000002</v>
      </c>
      <c r="O523" s="13">
        <v>30.82</v>
      </c>
      <c r="P523" s="3">
        <v>1</v>
      </c>
      <c r="Q523" s="40">
        <v>2.2000000000000002</v>
      </c>
      <c r="R523" s="9">
        <v>91.48</v>
      </c>
      <c r="S523" s="4">
        <v>1</v>
      </c>
      <c r="T523" s="40">
        <v>2.2000000000000002</v>
      </c>
      <c r="U523" s="10">
        <v>283.64999999999998</v>
      </c>
      <c r="V523" s="16" t="s">
        <v>940</v>
      </c>
    </row>
    <row r="524" spans="1:22" x14ac:dyDescent="0.15">
      <c r="A524" s="11" t="s">
        <v>32</v>
      </c>
      <c r="B524" s="12" t="s">
        <v>58</v>
      </c>
      <c r="C524" s="3" t="s">
        <v>142</v>
      </c>
      <c r="D524" s="3" t="s">
        <v>1228</v>
      </c>
      <c r="E524" s="1" t="s">
        <v>16</v>
      </c>
      <c r="F524" s="3">
        <v>1</v>
      </c>
      <c r="G524" s="146">
        <v>1</v>
      </c>
      <c r="H524" s="40">
        <v>0.745</v>
      </c>
      <c r="I524" s="13">
        <v>104.74</v>
      </c>
      <c r="J524" s="146">
        <v>1</v>
      </c>
      <c r="K524" s="40">
        <v>0.745</v>
      </c>
      <c r="L524" s="13">
        <v>35.369999999999997</v>
      </c>
      <c r="M524" s="86">
        <v>1</v>
      </c>
      <c r="N524" s="40">
        <v>0.745</v>
      </c>
      <c r="O524" s="13">
        <v>3.98</v>
      </c>
      <c r="P524" s="86">
        <v>1</v>
      </c>
      <c r="Q524" s="40">
        <v>0.745</v>
      </c>
      <c r="R524" s="9">
        <v>31.39</v>
      </c>
      <c r="S524" s="146">
        <v>1</v>
      </c>
      <c r="T524" s="40">
        <v>0.745</v>
      </c>
      <c r="U524" s="10">
        <v>140.10999999999999</v>
      </c>
      <c r="V524" s="1" t="s">
        <v>940</v>
      </c>
    </row>
    <row r="525" spans="1:22" x14ac:dyDescent="0.15">
      <c r="A525" s="11" t="s">
        <v>32</v>
      </c>
      <c r="B525" s="12" t="s">
        <v>58</v>
      </c>
      <c r="C525" s="3" t="s">
        <v>142</v>
      </c>
      <c r="D525" s="3" t="s">
        <v>1228</v>
      </c>
      <c r="E525" s="3" t="s">
        <v>16</v>
      </c>
      <c r="F525" s="3">
        <v>1</v>
      </c>
      <c r="G525" s="146">
        <v>1</v>
      </c>
      <c r="H525" s="40">
        <v>0.629</v>
      </c>
      <c r="I525" s="13">
        <v>87.8</v>
      </c>
      <c r="J525" s="146">
        <v>1</v>
      </c>
      <c r="K525" s="40">
        <v>0.629</v>
      </c>
      <c r="L525" s="13">
        <v>28.26</v>
      </c>
      <c r="M525" s="86">
        <v>1</v>
      </c>
      <c r="N525" s="40">
        <v>0.629</v>
      </c>
      <c r="O525" s="13">
        <v>4.62</v>
      </c>
      <c r="P525" s="86">
        <v>1</v>
      </c>
      <c r="Q525" s="40">
        <v>0.629</v>
      </c>
      <c r="R525" s="9">
        <v>23.64</v>
      </c>
      <c r="S525" s="146">
        <v>1</v>
      </c>
      <c r="T525" s="40">
        <v>0.629</v>
      </c>
      <c r="U525" s="10">
        <v>116.06</v>
      </c>
      <c r="V525" s="3" t="s">
        <v>940</v>
      </c>
    </row>
    <row r="526" spans="1:22" x14ac:dyDescent="0.15">
      <c r="A526" s="11" t="s">
        <v>32</v>
      </c>
      <c r="B526" s="12" t="s">
        <v>58</v>
      </c>
      <c r="C526" s="3" t="s">
        <v>142</v>
      </c>
      <c r="D526" s="3" t="s">
        <v>1228</v>
      </c>
      <c r="E526" s="3" t="s">
        <v>16</v>
      </c>
      <c r="F526" s="3">
        <v>1</v>
      </c>
      <c r="G526" s="146">
        <v>1</v>
      </c>
      <c r="H526" s="40">
        <v>0.55100000000000005</v>
      </c>
      <c r="I526" s="13">
        <v>110.28</v>
      </c>
      <c r="J526" s="146">
        <v>1</v>
      </c>
      <c r="K526" s="40">
        <v>0.55100000000000005</v>
      </c>
      <c r="L526" s="13">
        <v>31.92</v>
      </c>
      <c r="M526" s="86">
        <v>1</v>
      </c>
      <c r="N526" s="40">
        <v>0.55100000000000005</v>
      </c>
      <c r="O526" s="13">
        <v>5.87</v>
      </c>
      <c r="P526" s="86">
        <v>1</v>
      </c>
      <c r="Q526" s="40">
        <v>0.55100000000000005</v>
      </c>
      <c r="R526" s="9">
        <v>26.05</v>
      </c>
      <c r="S526" s="146">
        <v>1</v>
      </c>
      <c r="T526" s="40">
        <v>0.55100000000000005</v>
      </c>
      <c r="U526" s="10">
        <v>142.19999999999999</v>
      </c>
      <c r="V526" s="3" t="s">
        <v>940</v>
      </c>
    </row>
    <row r="527" spans="1:22" x14ac:dyDescent="0.15">
      <c r="A527" s="11" t="s">
        <v>5</v>
      </c>
      <c r="B527" s="12" t="s">
        <v>6</v>
      </c>
      <c r="C527" s="3" t="s">
        <v>143</v>
      </c>
      <c r="D527" s="3" t="s">
        <v>742</v>
      </c>
      <c r="E527" s="3" t="s">
        <v>16</v>
      </c>
      <c r="F527" s="3">
        <v>1</v>
      </c>
      <c r="G527" s="146">
        <v>1</v>
      </c>
      <c r="H527" s="40">
        <v>3.1</v>
      </c>
      <c r="I527" s="13">
        <v>100.35</v>
      </c>
      <c r="J527" s="149">
        <v>1</v>
      </c>
      <c r="K527" s="40">
        <v>3.1</v>
      </c>
      <c r="L527" s="13">
        <v>19.5</v>
      </c>
      <c r="M527" s="87">
        <v>1</v>
      </c>
      <c r="N527" s="40">
        <v>3.1</v>
      </c>
      <c r="O527" s="13">
        <v>1.94</v>
      </c>
      <c r="P527" s="87">
        <v>1</v>
      </c>
      <c r="Q527" s="40">
        <v>3.1</v>
      </c>
      <c r="R527" s="9">
        <v>17.559999999999999</v>
      </c>
      <c r="S527" s="147">
        <v>1</v>
      </c>
      <c r="T527" s="40">
        <v>3.1</v>
      </c>
      <c r="U527" s="10">
        <v>119.85</v>
      </c>
      <c r="V527" s="1" t="s">
        <v>885</v>
      </c>
    </row>
    <row r="528" spans="1:22" x14ac:dyDescent="0.15">
      <c r="A528" s="7" t="s">
        <v>42</v>
      </c>
      <c r="B528" s="8" t="s">
        <v>43</v>
      </c>
      <c r="C528" s="3" t="s">
        <v>1283</v>
      </c>
      <c r="D528" s="3" t="s">
        <v>1284</v>
      </c>
      <c r="E528" s="1" t="s">
        <v>1579</v>
      </c>
      <c r="F528" s="1">
        <v>1</v>
      </c>
      <c r="G528" s="147"/>
      <c r="H528" s="42"/>
      <c r="I528" s="88"/>
      <c r="J528" s="147"/>
      <c r="K528" s="88"/>
      <c r="L528" s="88"/>
      <c r="M528" s="88"/>
      <c r="N528" s="88"/>
      <c r="O528" s="88"/>
      <c r="P528" s="88"/>
      <c r="Q528" s="88"/>
      <c r="R528" s="88"/>
      <c r="S528" s="146">
        <v>1</v>
      </c>
      <c r="T528" s="40">
        <v>2.4799999999999999E-2</v>
      </c>
      <c r="U528" s="10">
        <v>18</v>
      </c>
      <c r="V528" s="1" t="s">
        <v>87</v>
      </c>
    </row>
    <row r="529" spans="1:22" x14ac:dyDescent="0.15">
      <c r="A529" s="7" t="s">
        <v>144</v>
      </c>
      <c r="B529" s="8" t="s">
        <v>145</v>
      </c>
      <c r="C529" s="3" t="s">
        <v>308</v>
      </c>
      <c r="D529" s="3" t="s">
        <v>587</v>
      </c>
      <c r="E529" s="3" t="s">
        <v>9</v>
      </c>
      <c r="F529" s="3">
        <v>1</v>
      </c>
      <c r="G529" s="146">
        <v>1</v>
      </c>
      <c r="H529" s="40">
        <v>0.443</v>
      </c>
      <c r="I529" s="9">
        <v>259</v>
      </c>
      <c r="J529" s="146">
        <v>1</v>
      </c>
      <c r="K529" s="40">
        <v>0.443</v>
      </c>
      <c r="L529" s="9">
        <v>71.599999999999994</v>
      </c>
      <c r="M529" s="86">
        <v>1</v>
      </c>
      <c r="N529" s="40">
        <v>0.443</v>
      </c>
      <c r="O529" s="9">
        <v>33.700000000000003</v>
      </c>
      <c r="P529" s="86">
        <v>1</v>
      </c>
      <c r="Q529" s="40">
        <v>0.443</v>
      </c>
      <c r="R529" s="10">
        <v>37.899999999999991</v>
      </c>
      <c r="S529" s="146">
        <v>1</v>
      </c>
      <c r="T529" s="40">
        <v>0.443</v>
      </c>
      <c r="U529" s="10">
        <v>330.6</v>
      </c>
      <c r="V529" s="3" t="s">
        <v>898</v>
      </c>
    </row>
    <row r="530" spans="1:22" x14ac:dyDescent="0.15">
      <c r="A530" s="7" t="s">
        <v>144</v>
      </c>
      <c r="B530" s="8" t="s">
        <v>145</v>
      </c>
      <c r="C530" s="3" t="s">
        <v>308</v>
      </c>
      <c r="D530" s="3" t="s">
        <v>587</v>
      </c>
      <c r="E530" s="3" t="s">
        <v>9</v>
      </c>
      <c r="F530" s="3">
        <v>2</v>
      </c>
      <c r="G530" s="146">
        <v>2</v>
      </c>
      <c r="H530" s="40">
        <v>1.49</v>
      </c>
      <c r="I530" s="9">
        <v>235.61999999999998</v>
      </c>
      <c r="J530" s="146">
        <v>2</v>
      </c>
      <c r="K530" s="40">
        <v>1.49</v>
      </c>
      <c r="L530" s="9">
        <v>205.38</v>
      </c>
      <c r="M530" s="86">
        <v>2</v>
      </c>
      <c r="N530" s="40">
        <v>1.49</v>
      </c>
      <c r="O530" s="9">
        <v>45</v>
      </c>
      <c r="P530" s="86">
        <v>2</v>
      </c>
      <c r="Q530" s="40">
        <v>1.49</v>
      </c>
      <c r="R530" s="10">
        <v>160.38</v>
      </c>
      <c r="S530" s="146">
        <v>2</v>
      </c>
      <c r="T530" s="40">
        <v>1.49</v>
      </c>
      <c r="U530" s="10">
        <v>441</v>
      </c>
      <c r="V530" s="3" t="s">
        <v>1125</v>
      </c>
    </row>
    <row r="531" spans="1:22" s="69" customFormat="1" x14ac:dyDescent="0.15">
      <c r="A531" s="7" t="s">
        <v>144</v>
      </c>
      <c r="B531" s="8" t="s">
        <v>145</v>
      </c>
      <c r="C531" s="1" t="s">
        <v>1130</v>
      </c>
      <c r="D531" s="1" t="s">
        <v>1131</v>
      </c>
      <c r="E531" s="1" t="s">
        <v>9</v>
      </c>
      <c r="F531" s="1">
        <v>3</v>
      </c>
      <c r="G531" s="146">
        <v>3</v>
      </c>
      <c r="H531" s="40">
        <v>3.242</v>
      </c>
      <c r="I531" s="10">
        <v>309.73200000000003</v>
      </c>
      <c r="J531" s="146">
        <v>3</v>
      </c>
      <c r="K531" s="40">
        <v>3.242</v>
      </c>
      <c r="L531" s="10">
        <v>223.27</v>
      </c>
      <c r="M531" s="86">
        <v>3</v>
      </c>
      <c r="N531" s="40">
        <v>3.242</v>
      </c>
      <c r="O531" s="10">
        <v>46</v>
      </c>
      <c r="P531" s="86">
        <v>3</v>
      </c>
      <c r="Q531" s="40">
        <v>3.242</v>
      </c>
      <c r="R531" s="10">
        <v>177.27</v>
      </c>
      <c r="S531" s="146">
        <v>3</v>
      </c>
      <c r="T531" s="40">
        <v>3.242</v>
      </c>
      <c r="U531" s="10">
        <v>533.00200000000007</v>
      </c>
      <c r="V531" s="1" t="s">
        <v>1125</v>
      </c>
    </row>
    <row r="532" spans="1:22" s="69" customFormat="1" x14ac:dyDescent="0.15">
      <c r="A532" s="7" t="s">
        <v>144</v>
      </c>
      <c r="B532" s="8" t="s">
        <v>145</v>
      </c>
      <c r="C532" s="3" t="s">
        <v>146</v>
      </c>
      <c r="D532" s="3" t="s">
        <v>588</v>
      </c>
      <c r="E532" s="3" t="s">
        <v>9</v>
      </c>
      <c r="F532" s="3">
        <v>2</v>
      </c>
      <c r="G532" s="4">
        <v>2</v>
      </c>
      <c r="H532" s="40">
        <v>1.325</v>
      </c>
      <c r="I532" s="9">
        <v>271</v>
      </c>
      <c r="J532" s="4">
        <v>2</v>
      </c>
      <c r="K532" s="40">
        <v>1.325</v>
      </c>
      <c r="L532" s="9">
        <v>91.8</v>
      </c>
      <c r="M532" s="114">
        <v>2</v>
      </c>
      <c r="N532" s="40">
        <v>1.325</v>
      </c>
      <c r="O532" s="9">
        <v>39.799999999999997</v>
      </c>
      <c r="P532" s="3">
        <v>2</v>
      </c>
      <c r="Q532" s="40">
        <v>1.325</v>
      </c>
      <c r="R532" s="10">
        <v>52</v>
      </c>
      <c r="S532" s="4">
        <v>2</v>
      </c>
      <c r="T532" s="40">
        <v>1.325</v>
      </c>
      <c r="U532" s="10">
        <v>362.8</v>
      </c>
      <c r="V532" s="3" t="s">
        <v>898</v>
      </c>
    </row>
    <row r="533" spans="1:22" s="69" customFormat="1" x14ac:dyDescent="0.15">
      <c r="A533" s="11" t="s">
        <v>144</v>
      </c>
      <c r="B533" s="12" t="s">
        <v>145</v>
      </c>
      <c r="C533" s="3" t="s">
        <v>146</v>
      </c>
      <c r="D533" s="3" t="s">
        <v>588</v>
      </c>
      <c r="E533" s="3" t="s">
        <v>9</v>
      </c>
      <c r="F533" s="3">
        <v>1</v>
      </c>
      <c r="G533" s="4">
        <v>1</v>
      </c>
      <c r="H533" s="40">
        <v>3.3386999999999998</v>
      </c>
      <c r="I533" s="13">
        <v>282.19</v>
      </c>
      <c r="J533" s="4">
        <v>1</v>
      </c>
      <c r="K533" s="40">
        <v>3.3386999999999998</v>
      </c>
      <c r="L533" s="13">
        <v>200.26999999999998</v>
      </c>
      <c r="M533" s="114">
        <v>1</v>
      </c>
      <c r="N533" s="40">
        <v>3.3386999999999998</v>
      </c>
      <c r="O533" s="13">
        <v>70.459999999999994</v>
      </c>
      <c r="P533" s="3">
        <v>1</v>
      </c>
      <c r="Q533" s="40">
        <v>3.3386999999999998</v>
      </c>
      <c r="R533" s="9">
        <v>129.81</v>
      </c>
      <c r="S533" s="4">
        <v>1</v>
      </c>
      <c r="T533" s="40">
        <v>3.3386999999999998</v>
      </c>
      <c r="U533" s="10">
        <v>482.46</v>
      </c>
      <c r="V533" s="3" t="s">
        <v>8</v>
      </c>
    </row>
    <row r="534" spans="1:22" s="69" customFormat="1" x14ac:dyDescent="0.15">
      <c r="A534" s="7" t="s">
        <v>144</v>
      </c>
      <c r="B534" s="8" t="s">
        <v>145</v>
      </c>
      <c r="C534" s="1" t="s">
        <v>1132</v>
      </c>
      <c r="D534" s="1" t="s">
        <v>1133</v>
      </c>
      <c r="E534" s="1" t="s">
        <v>9</v>
      </c>
      <c r="F534" s="1">
        <v>1</v>
      </c>
      <c r="G534" s="146">
        <v>1</v>
      </c>
      <c r="H534" s="40">
        <v>3.15</v>
      </c>
      <c r="I534" s="10">
        <v>319.85899999999998</v>
      </c>
      <c r="J534" s="146">
        <v>1</v>
      </c>
      <c r="K534" s="40">
        <v>3.15</v>
      </c>
      <c r="L534" s="10">
        <v>223.14</v>
      </c>
      <c r="M534" s="86">
        <v>1</v>
      </c>
      <c r="N534" s="40">
        <v>3.15</v>
      </c>
      <c r="O534" s="10">
        <v>44</v>
      </c>
      <c r="P534" s="86">
        <v>1</v>
      </c>
      <c r="Q534" s="40">
        <v>3.15</v>
      </c>
      <c r="R534" s="10">
        <v>179.14</v>
      </c>
      <c r="S534" s="146">
        <v>1</v>
      </c>
      <c r="T534" s="40">
        <v>3.15</v>
      </c>
      <c r="U534" s="10">
        <v>542.99900000000002</v>
      </c>
      <c r="V534" s="1" t="s">
        <v>1125</v>
      </c>
    </row>
    <row r="535" spans="1:22" s="69" customFormat="1" x14ac:dyDescent="0.15">
      <c r="A535" s="7" t="s">
        <v>42</v>
      </c>
      <c r="B535" s="8" t="s">
        <v>96</v>
      </c>
      <c r="C535" s="1" t="s">
        <v>700</v>
      </c>
      <c r="D535" s="1" t="s">
        <v>701</v>
      </c>
      <c r="E535" s="1" t="s">
        <v>9</v>
      </c>
      <c r="F535" s="1">
        <v>1</v>
      </c>
      <c r="G535" s="146"/>
      <c r="H535" s="40"/>
      <c r="I535" s="10"/>
      <c r="J535" s="150"/>
      <c r="K535" s="40"/>
      <c r="L535" s="10"/>
      <c r="M535" s="86"/>
      <c r="N535" s="40"/>
      <c r="O535" s="10"/>
      <c r="P535" s="86"/>
      <c r="Q535" s="40"/>
      <c r="R535" s="10"/>
      <c r="S535" s="146">
        <v>1</v>
      </c>
      <c r="T535" s="40">
        <v>7.5799999999999992E-2</v>
      </c>
      <c r="U535" s="10">
        <v>65</v>
      </c>
      <c r="V535" s="3" t="s">
        <v>914</v>
      </c>
    </row>
    <row r="536" spans="1:22" s="69" customFormat="1" x14ac:dyDescent="0.15">
      <c r="A536" s="7" t="s">
        <v>42</v>
      </c>
      <c r="B536" s="8" t="s">
        <v>96</v>
      </c>
      <c r="C536" s="3" t="s">
        <v>700</v>
      </c>
      <c r="D536" s="3" t="s">
        <v>701</v>
      </c>
      <c r="E536" s="3" t="s">
        <v>25</v>
      </c>
      <c r="F536" s="3">
        <v>5</v>
      </c>
      <c r="G536" s="146"/>
      <c r="H536" s="40"/>
      <c r="I536" s="10"/>
      <c r="J536" s="150"/>
      <c r="K536" s="42"/>
      <c r="L536" s="9"/>
      <c r="M536" s="88"/>
      <c r="N536" s="42"/>
      <c r="O536" s="9"/>
      <c r="P536" s="88"/>
      <c r="Q536" s="42"/>
      <c r="R536" s="9"/>
      <c r="S536" s="147">
        <v>5</v>
      </c>
      <c r="T536" s="42">
        <v>7.6930000000000012E-2</v>
      </c>
      <c r="U536" s="9">
        <v>72.2</v>
      </c>
      <c r="V536" s="3" t="s">
        <v>1112</v>
      </c>
    </row>
    <row r="537" spans="1:22" s="69" customFormat="1" x14ac:dyDescent="0.15">
      <c r="A537" s="7" t="s">
        <v>5</v>
      </c>
      <c r="B537" s="8" t="s">
        <v>107</v>
      </c>
      <c r="C537" s="3" t="s">
        <v>309</v>
      </c>
      <c r="D537" s="3" t="s">
        <v>415</v>
      </c>
      <c r="E537" s="3" t="s">
        <v>9</v>
      </c>
      <c r="F537" s="3">
        <v>1</v>
      </c>
      <c r="G537" s="146">
        <v>1</v>
      </c>
      <c r="H537" s="41">
        <v>204</v>
      </c>
      <c r="I537" s="9">
        <v>2000</v>
      </c>
      <c r="J537" s="146">
        <v>1</v>
      </c>
      <c r="K537" s="41">
        <v>204</v>
      </c>
      <c r="L537" s="9">
        <v>65</v>
      </c>
      <c r="M537" s="88"/>
      <c r="N537" s="40"/>
      <c r="O537" s="9"/>
      <c r="P537" s="88"/>
      <c r="Q537" s="42"/>
      <c r="R537" s="70"/>
      <c r="S537" s="146">
        <v>1</v>
      </c>
      <c r="T537" s="41">
        <v>204</v>
      </c>
      <c r="U537" s="10">
        <v>2065</v>
      </c>
      <c r="V537" s="3" t="s">
        <v>899</v>
      </c>
    </row>
    <row r="538" spans="1:22" s="69" customFormat="1" x14ac:dyDescent="0.15">
      <c r="A538" s="7" t="s">
        <v>5</v>
      </c>
      <c r="B538" s="8" t="s">
        <v>107</v>
      </c>
      <c r="C538" s="1" t="s">
        <v>309</v>
      </c>
      <c r="D538" s="1" t="s">
        <v>415</v>
      </c>
      <c r="E538" s="1" t="s">
        <v>9</v>
      </c>
      <c r="F538" s="1">
        <v>1</v>
      </c>
      <c r="G538" s="146">
        <v>1</v>
      </c>
      <c r="H538" s="41">
        <v>226</v>
      </c>
      <c r="I538" s="10">
        <v>2900</v>
      </c>
      <c r="J538" s="146">
        <v>1</v>
      </c>
      <c r="K538" s="41">
        <v>226</v>
      </c>
      <c r="L538" s="9">
        <v>100</v>
      </c>
      <c r="M538" s="88"/>
      <c r="N538" s="42"/>
      <c r="O538" s="9"/>
      <c r="P538" s="88"/>
      <c r="Q538" s="40"/>
      <c r="R538" s="70"/>
      <c r="S538" s="146">
        <v>1</v>
      </c>
      <c r="T538" s="41">
        <v>226</v>
      </c>
      <c r="U538" s="10">
        <v>3000</v>
      </c>
      <c r="V538" s="3" t="s">
        <v>899</v>
      </c>
    </row>
    <row r="539" spans="1:22" s="69" customFormat="1" x14ac:dyDescent="0.15">
      <c r="A539" s="7" t="s">
        <v>5</v>
      </c>
      <c r="B539" s="8" t="s">
        <v>107</v>
      </c>
      <c r="C539" s="3" t="s">
        <v>309</v>
      </c>
      <c r="D539" s="3" t="s">
        <v>415</v>
      </c>
      <c r="E539" s="1" t="s">
        <v>9</v>
      </c>
      <c r="F539" s="1">
        <v>1</v>
      </c>
      <c r="G539" s="146">
        <v>1</v>
      </c>
      <c r="H539" s="41">
        <v>220</v>
      </c>
      <c r="I539" s="10">
        <v>2700</v>
      </c>
      <c r="J539" s="146">
        <v>1</v>
      </c>
      <c r="K539" s="41">
        <v>220</v>
      </c>
      <c r="L539" s="9">
        <v>115</v>
      </c>
      <c r="M539" s="88"/>
      <c r="N539" s="40"/>
      <c r="O539" s="9"/>
      <c r="P539" s="88"/>
      <c r="Q539" s="40"/>
      <c r="R539" s="70"/>
      <c r="S539" s="146">
        <v>1</v>
      </c>
      <c r="T539" s="41">
        <v>220</v>
      </c>
      <c r="U539" s="10">
        <v>2815</v>
      </c>
      <c r="V539" s="3" t="s">
        <v>899</v>
      </c>
    </row>
    <row r="540" spans="1:22" s="69" customFormat="1" x14ac:dyDescent="0.15">
      <c r="A540" s="7" t="s">
        <v>5</v>
      </c>
      <c r="B540" s="8" t="s">
        <v>107</v>
      </c>
      <c r="C540" s="1" t="s">
        <v>309</v>
      </c>
      <c r="D540" s="1" t="s">
        <v>415</v>
      </c>
      <c r="E540" s="1" t="s">
        <v>9</v>
      </c>
      <c r="F540" s="1">
        <v>1</v>
      </c>
      <c r="G540" s="146">
        <v>1</v>
      </c>
      <c r="H540" s="41">
        <v>124</v>
      </c>
      <c r="I540" s="10">
        <v>2800</v>
      </c>
      <c r="J540" s="146">
        <v>1</v>
      </c>
      <c r="K540" s="41">
        <v>124</v>
      </c>
      <c r="L540" s="9">
        <v>70</v>
      </c>
      <c r="M540" s="88"/>
      <c r="N540" s="42"/>
      <c r="O540" s="9"/>
      <c r="P540" s="88"/>
      <c r="Q540" s="40"/>
      <c r="R540" s="70"/>
      <c r="S540" s="146">
        <v>1</v>
      </c>
      <c r="T540" s="41">
        <v>124</v>
      </c>
      <c r="U540" s="10">
        <v>2870</v>
      </c>
      <c r="V540" s="3" t="s">
        <v>899</v>
      </c>
    </row>
    <row r="541" spans="1:22" s="69" customFormat="1" x14ac:dyDescent="0.15">
      <c r="A541" s="11" t="s">
        <v>5</v>
      </c>
      <c r="B541" s="12" t="s">
        <v>37</v>
      </c>
      <c r="C541" s="3" t="s">
        <v>1440</v>
      </c>
      <c r="D541" s="3" t="s">
        <v>737</v>
      </c>
      <c r="E541" s="3" t="s">
        <v>16</v>
      </c>
      <c r="F541" s="3">
        <v>1</v>
      </c>
      <c r="G541" s="146"/>
      <c r="H541" s="40"/>
      <c r="I541" s="86"/>
      <c r="J541" s="146"/>
      <c r="K541" s="86"/>
      <c r="L541" s="86"/>
      <c r="M541" s="86"/>
      <c r="N541" s="86"/>
      <c r="O541" s="86"/>
      <c r="P541" s="86"/>
      <c r="Q541" s="86"/>
      <c r="R541" s="86"/>
      <c r="S541" s="147">
        <v>1</v>
      </c>
      <c r="T541" s="77">
        <v>7.9</v>
      </c>
      <c r="U541" s="10">
        <v>297.55</v>
      </c>
      <c r="V541" s="1" t="s">
        <v>885</v>
      </c>
    </row>
    <row r="542" spans="1:22" s="69" customFormat="1" x14ac:dyDescent="0.15">
      <c r="A542" s="7" t="s">
        <v>32</v>
      </c>
      <c r="B542" s="8" t="s">
        <v>73</v>
      </c>
      <c r="C542" s="1" t="s">
        <v>765</v>
      </c>
      <c r="D542" s="1" t="s">
        <v>766</v>
      </c>
      <c r="E542" s="1" t="s">
        <v>9</v>
      </c>
      <c r="F542" s="3">
        <v>1</v>
      </c>
      <c r="G542" s="146">
        <v>1</v>
      </c>
      <c r="H542" s="40">
        <v>7.7</v>
      </c>
      <c r="I542" s="9">
        <v>252</v>
      </c>
      <c r="J542" s="146">
        <v>1</v>
      </c>
      <c r="K542" s="40">
        <v>7.7</v>
      </c>
      <c r="L542" s="9">
        <v>125</v>
      </c>
      <c r="M542" s="86">
        <v>1</v>
      </c>
      <c r="N542" s="40">
        <v>7.7</v>
      </c>
      <c r="O542" s="9">
        <v>15</v>
      </c>
      <c r="P542" s="86">
        <v>1</v>
      </c>
      <c r="Q542" s="40">
        <v>7.7</v>
      </c>
      <c r="R542" s="9">
        <v>110</v>
      </c>
      <c r="S542" s="146">
        <v>1</v>
      </c>
      <c r="T542" s="40">
        <v>7.7</v>
      </c>
      <c r="U542" s="9">
        <v>377</v>
      </c>
      <c r="V542" s="1" t="s">
        <v>950</v>
      </c>
    </row>
    <row r="543" spans="1:22" s="69" customFormat="1" x14ac:dyDescent="0.15">
      <c r="A543" s="7" t="s">
        <v>32</v>
      </c>
      <c r="B543" s="8" t="s">
        <v>73</v>
      </c>
      <c r="C543" s="3" t="s">
        <v>765</v>
      </c>
      <c r="D543" s="3" t="s">
        <v>766</v>
      </c>
      <c r="E543" s="1" t="s">
        <v>9</v>
      </c>
      <c r="F543" s="3">
        <v>1</v>
      </c>
      <c r="G543" s="146">
        <v>1</v>
      </c>
      <c r="H543" s="40">
        <v>7.25</v>
      </c>
      <c r="I543" s="9">
        <v>210</v>
      </c>
      <c r="J543" s="146">
        <v>1</v>
      </c>
      <c r="K543" s="40">
        <v>7.25</v>
      </c>
      <c r="L543" s="9">
        <v>170</v>
      </c>
      <c r="M543" s="86">
        <v>1</v>
      </c>
      <c r="N543" s="40">
        <v>7.25</v>
      </c>
      <c r="O543" s="9">
        <v>8.5</v>
      </c>
      <c r="P543" s="86">
        <v>1</v>
      </c>
      <c r="Q543" s="40">
        <v>7.25</v>
      </c>
      <c r="R543" s="9">
        <v>161.5</v>
      </c>
      <c r="S543" s="146">
        <v>1</v>
      </c>
      <c r="T543" s="40">
        <v>7.25</v>
      </c>
      <c r="U543" s="10">
        <v>380</v>
      </c>
      <c r="V543" s="1" t="s">
        <v>950</v>
      </c>
    </row>
    <row r="544" spans="1:22" s="69" customFormat="1" x14ac:dyDescent="0.15">
      <c r="A544" s="7" t="s">
        <v>32</v>
      </c>
      <c r="B544" s="8" t="s">
        <v>605</v>
      </c>
      <c r="C544" s="3" t="s">
        <v>606</v>
      </c>
      <c r="D544" s="3" t="s">
        <v>607</v>
      </c>
      <c r="E544" s="3" t="s">
        <v>16</v>
      </c>
      <c r="F544" s="3">
        <v>2</v>
      </c>
      <c r="G544" s="4">
        <v>2</v>
      </c>
      <c r="H544" s="42">
        <v>0.1585</v>
      </c>
      <c r="I544" s="9">
        <v>77</v>
      </c>
      <c r="J544" s="4">
        <v>2</v>
      </c>
      <c r="K544" s="42">
        <v>0.1585</v>
      </c>
      <c r="L544" s="9">
        <v>23.25</v>
      </c>
      <c r="M544" s="114">
        <v>2</v>
      </c>
      <c r="N544" s="42">
        <v>0.1585</v>
      </c>
      <c r="O544" s="9">
        <v>3.75</v>
      </c>
      <c r="P544" s="3">
        <v>2</v>
      </c>
      <c r="Q544" s="42">
        <v>0.1585</v>
      </c>
      <c r="R544" s="9">
        <v>19.5</v>
      </c>
      <c r="S544" s="4">
        <v>2</v>
      </c>
      <c r="T544" s="42">
        <v>0.1585</v>
      </c>
      <c r="U544" s="9">
        <v>100.25</v>
      </c>
      <c r="V544" s="1" t="s">
        <v>948</v>
      </c>
    </row>
    <row r="545" spans="1:22" s="69" customFormat="1" x14ac:dyDescent="0.15">
      <c r="A545" s="7" t="s">
        <v>1119</v>
      </c>
      <c r="B545" s="8" t="s">
        <v>102</v>
      </c>
      <c r="C545" s="3" t="s">
        <v>310</v>
      </c>
      <c r="D545" s="3" t="s">
        <v>842</v>
      </c>
      <c r="E545" s="3" t="s">
        <v>16</v>
      </c>
      <c r="F545" s="3">
        <v>1</v>
      </c>
      <c r="G545" s="4">
        <v>1</v>
      </c>
      <c r="H545" s="40">
        <v>3140</v>
      </c>
      <c r="I545" s="9">
        <v>920</v>
      </c>
      <c r="J545" s="4">
        <v>1</v>
      </c>
      <c r="K545" s="40">
        <v>3140</v>
      </c>
      <c r="L545" s="9">
        <v>1040</v>
      </c>
      <c r="M545" s="114">
        <v>1</v>
      </c>
      <c r="N545" s="40">
        <v>3140</v>
      </c>
      <c r="O545" s="9">
        <v>100</v>
      </c>
      <c r="P545" s="3">
        <v>1</v>
      </c>
      <c r="Q545" s="40">
        <v>3140</v>
      </c>
      <c r="R545" s="9">
        <v>940</v>
      </c>
      <c r="S545" s="4">
        <v>1</v>
      </c>
      <c r="T545" s="40">
        <v>3140</v>
      </c>
      <c r="U545" s="10">
        <v>1960</v>
      </c>
      <c r="V545" s="3" t="s">
        <v>952</v>
      </c>
    </row>
    <row r="546" spans="1:22" s="69" customFormat="1" x14ac:dyDescent="0.15">
      <c r="A546" s="7" t="s">
        <v>1119</v>
      </c>
      <c r="B546" s="8" t="s">
        <v>102</v>
      </c>
      <c r="C546" s="3" t="s">
        <v>310</v>
      </c>
      <c r="D546" s="1" t="s">
        <v>842</v>
      </c>
      <c r="E546" s="3" t="s">
        <v>16</v>
      </c>
      <c r="F546" s="3">
        <v>1</v>
      </c>
      <c r="G546" s="146"/>
      <c r="H546" s="40"/>
      <c r="I546" s="9"/>
      <c r="J546" s="148"/>
      <c r="K546" s="42"/>
      <c r="L546" s="9"/>
      <c r="M546" s="88"/>
      <c r="N546" s="42"/>
      <c r="O546" s="9"/>
      <c r="P546" s="88"/>
      <c r="Q546" s="42"/>
      <c r="R546" s="10"/>
      <c r="S546" s="146">
        <v>1</v>
      </c>
      <c r="T546" s="40">
        <v>7256</v>
      </c>
      <c r="U546" s="10">
        <v>2815</v>
      </c>
      <c r="V546" s="3" t="s">
        <v>1120</v>
      </c>
    </row>
    <row r="547" spans="1:22" s="69" customFormat="1" x14ac:dyDescent="0.15">
      <c r="A547" s="11" t="s">
        <v>5</v>
      </c>
      <c r="B547" s="12" t="s">
        <v>37</v>
      </c>
      <c r="C547" s="3" t="s">
        <v>147</v>
      </c>
      <c r="D547" s="3" t="s">
        <v>416</v>
      </c>
      <c r="E547" s="3" t="s">
        <v>9</v>
      </c>
      <c r="F547" s="3">
        <v>1</v>
      </c>
      <c r="G547" s="146"/>
      <c r="H547" s="40"/>
      <c r="I547" s="13"/>
      <c r="J547" s="163"/>
      <c r="K547" s="43"/>
      <c r="L547" s="13"/>
      <c r="M547" s="87"/>
      <c r="N547" s="43"/>
      <c r="O547" s="13"/>
      <c r="P547" s="87"/>
      <c r="Q547" s="43"/>
      <c r="R547" s="9"/>
      <c r="S547" s="147">
        <v>1</v>
      </c>
      <c r="T547" s="42">
        <v>5.4</v>
      </c>
      <c r="U547" s="10">
        <v>337.06</v>
      </c>
      <c r="V547" s="1" t="s">
        <v>885</v>
      </c>
    </row>
    <row r="548" spans="1:22" x14ac:dyDescent="0.15">
      <c r="A548" s="11" t="s">
        <v>5</v>
      </c>
      <c r="B548" s="12" t="s">
        <v>37</v>
      </c>
      <c r="C548" s="3" t="s">
        <v>147</v>
      </c>
      <c r="D548" s="3" t="s">
        <v>416</v>
      </c>
      <c r="E548" s="3" t="s">
        <v>9</v>
      </c>
      <c r="F548" s="3">
        <v>1</v>
      </c>
      <c r="G548" s="146"/>
      <c r="H548" s="40"/>
      <c r="I548" s="13"/>
      <c r="J548" s="163"/>
      <c r="K548" s="43"/>
      <c r="L548" s="13"/>
      <c r="M548" s="87"/>
      <c r="N548" s="43"/>
      <c r="O548" s="13"/>
      <c r="P548" s="87"/>
      <c r="Q548" s="43"/>
      <c r="R548" s="9"/>
      <c r="S548" s="147">
        <v>1</v>
      </c>
      <c r="T548" s="42">
        <v>5.25</v>
      </c>
      <c r="U548" s="10">
        <v>349.16</v>
      </c>
      <c r="V548" s="1" t="s">
        <v>885</v>
      </c>
    </row>
    <row r="549" spans="1:22" x14ac:dyDescent="0.15">
      <c r="A549" s="11" t="s">
        <v>5</v>
      </c>
      <c r="B549" s="12" t="s">
        <v>37</v>
      </c>
      <c r="C549" s="3" t="s">
        <v>147</v>
      </c>
      <c r="D549" s="3" t="s">
        <v>416</v>
      </c>
      <c r="E549" s="3" t="s">
        <v>9</v>
      </c>
      <c r="F549" s="3">
        <v>1</v>
      </c>
      <c r="G549" s="147"/>
      <c r="H549" s="40"/>
      <c r="I549" s="13"/>
      <c r="J549" s="163"/>
      <c r="K549" s="43"/>
      <c r="L549" s="13"/>
      <c r="M549" s="87"/>
      <c r="N549" s="43"/>
      <c r="O549" s="13"/>
      <c r="P549" s="87"/>
      <c r="Q549" s="43"/>
      <c r="R549" s="9"/>
      <c r="S549" s="147">
        <v>1</v>
      </c>
      <c r="T549" s="42">
        <v>4.5</v>
      </c>
      <c r="U549" s="9">
        <v>327.32</v>
      </c>
      <c r="V549" s="1" t="s">
        <v>885</v>
      </c>
    </row>
    <row r="550" spans="1:22" x14ac:dyDescent="0.15">
      <c r="A550" s="11" t="s">
        <v>5</v>
      </c>
      <c r="B550" s="12" t="s">
        <v>37</v>
      </c>
      <c r="C550" s="3" t="s">
        <v>147</v>
      </c>
      <c r="D550" s="3" t="s">
        <v>416</v>
      </c>
      <c r="E550" s="3" t="s">
        <v>9</v>
      </c>
      <c r="F550" s="3">
        <v>1</v>
      </c>
      <c r="G550" s="146"/>
      <c r="H550" s="40"/>
      <c r="I550" s="13"/>
      <c r="J550" s="163"/>
      <c r="K550" s="43"/>
      <c r="L550" s="13"/>
      <c r="M550" s="87"/>
      <c r="N550" s="43"/>
      <c r="O550" s="13"/>
      <c r="P550" s="87"/>
      <c r="Q550" s="43"/>
      <c r="R550" s="9"/>
      <c r="S550" s="147">
        <v>1</v>
      </c>
      <c r="T550" s="42">
        <v>4.2</v>
      </c>
      <c r="U550" s="9">
        <v>269.48</v>
      </c>
      <c r="V550" s="3" t="s">
        <v>885</v>
      </c>
    </row>
    <row r="551" spans="1:22" x14ac:dyDescent="0.15">
      <c r="A551" s="7" t="s">
        <v>88</v>
      </c>
      <c r="B551" s="8" t="s">
        <v>89</v>
      </c>
      <c r="C551" s="1" t="s">
        <v>1083</v>
      </c>
      <c r="D551" s="1" t="s">
        <v>1084</v>
      </c>
      <c r="E551" s="1" t="s">
        <v>1579</v>
      </c>
      <c r="F551" s="1">
        <v>3</v>
      </c>
      <c r="G551" s="5">
        <v>3</v>
      </c>
      <c r="H551" s="40">
        <v>0.6</v>
      </c>
      <c r="I551" s="10">
        <v>55.6</v>
      </c>
      <c r="J551" s="5">
        <v>3</v>
      </c>
      <c r="K551" s="40">
        <v>0.6</v>
      </c>
      <c r="L551" s="10">
        <v>18.8</v>
      </c>
      <c r="M551" s="80">
        <v>3</v>
      </c>
      <c r="N551" s="40">
        <v>0.6</v>
      </c>
      <c r="O551" s="10">
        <v>2.7</v>
      </c>
      <c r="P551" s="80">
        <v>3</v>
      </c>
      <c r="Q551" s="40">
        <v>0.6</v>
      </c>
      <c r="R551" s="10">
        <v>16.100000000000001</v>
      </c>
      <c r="S551" s="5">
        <v>3</v>
      </c>
      <c r="T551" s="40">
        <v>0.6</v>
      </c>
      <c r="U551" s="10">
        <v>74.400000000000006</v>
      </c>
      <c r="V551" s="1" t="s">
        <v>1078</v>
      </c>
    </row>
    <row r="552" spans="1:22" x14ac:dyDescent="0.15">
      <c r="A552" s="11" t="s">
        <v>88</v>
      </c>
      <c r="B552" s="12" t="s">
        <v>89</v>
      </c>
      <c r="C552" s="3" t="s">
        <v>1083</v>
      </c>
      <c r="D552" s="3" t="s">
        <v>1084</v>
      </c>
      <c r="E552" s="1" t="s">
        <v>1579</v>
      </c>
      <c r="F552" s="3">
        <v>1</v>
      </c>
      <c r="G552" s="149">
        <v>1</v>
      </c>
      <c r="H552" s="43">
        <v>0.86</v>
      </c>
      <c r="I552" s="13">
        <v>78.400000000000006</v>
      </c>
      <c r="J552" s="149">
        <v>1</v>
      </c>
      <c r="K552" s="43">
        <v>0.86</v>
      </c>
      <c r="L552" s="13">
        <v>23.6</v>
      </c>
      <c r="M552" s="100">
        <v>1</v>
      </c>
      <c r="N552" s="77">
        <v>0.86</v>
      </c>
      <c r="O552" s="13">
        <v>3.2</v>
      </c>
      <c r="P552" s="100">
        <v>1</v>
      </c>
      <c r="Q552" s="77">
        <v>0.86</v>
      </c>
      <c r="R552" s="13">
        <v>20.400000000000002</v>
      </c>
      <c r="S552" s="173">
        <v>1</v>
      </c>
      <c r="T552" s="77">
        <v>0.86</v>
      </c>
      <c r="U552" s="13">
        <v>102</v>
      </c>
      <c r="V552" s="3" t="s">
        <v>1493</v>
      </c>
    </row>
    <row r="553" spans="1:22" x14ac:dyDescent="0.15">
      <c r="A553" s="11" t="s">
        <v>5</v>
      </c>
      <c r="B553" s="12" t="s">
        <v>37</v>
      </c>
      <c r="C553" s="3" t="s">
        <v>148</v>
      </c>
      <c r="D553" s="3" t="s">
        <v>417</v>
      </c>
      <c r="E553" s="3" t="s">
        <v>16</v>
      </c>
      <c r="F553" s="3">
        <v>1</v>
      </c>
      <c r="G553" s="146"/>
      <c r="H553" s="40"/>
      <c r="I553" s="86"/>
      <c r="J553" s="146"/>
      <c r="K553" s="86"/>
      <c r="L553" s="86"/>
      <c r="M553" s="86"/>
      <c r="N553" s="86"/>
      <c r="O553" s="86"/>
      <c r="P553" s="86"/>
      <c r="Q553" s="86"/>
      <c r="R553" s="86"/>
      <c r="S553" s="147">
        <v>1</v>
      </c>
      <c r="T553" s="40">
        <v>5.0999999999999996</v>
      </c>
      <c r="U553" s="10">
        <v>261.73</v>
      </c>
      <c r="V553" s="3" t="s">
        <v>885</v>
      </c>
    </row>
    <row r="554" spans="1:22" x14ac:dyDescent="0.15">
      <c r="A554" s="11" t="s">
        <v>5</v>
      </c>
      <c r="B554" s="12" t="s">
        <v>6</v>
      </c>
      <c r="C554" s="3" t="s">
        <v>1405</v>
      </c>
      <c r="D554" s="3" t="s">
        <v>311</v>
      </c>
      <c r="E554" s="3" t="s">
        <v>16</v>
      </c>
      <c r="F554" s="3">
        <v>1</v>
      </c>
      <c r="G554" s="146">
        <v>1</v>
      </c>
      <c r="H554" s="40">
        <v>10</v>
      </c>
      <c r="I554" s="13">
        <v>151.46</v>
      </c>
      <c r="J554" s="149">
        <v>1</v>
      </c>
      <c r="K554" s="40">
        <v>10</v>
      </c>
      <c r="L554" s="13">
        <v>27.14</v>
      </c>
      <c r="M554" s="87">
        <v>1</v>
      </c>
      <c r="N554" s="40">
        <v>10</v>
      </c>
      <c r="O554" s="13">
        <v>3.66</v>
      </c>
      <c r="P554" s="87">
        <v>1</v>
      </c>
      <c r="Q554" s="40">
        <v>10</v>
      </c>
      <c r="R554" s="9">
        <v>27</v>
      </c>
      <c r="S554" s="147">
        <v>1</v>
      </c>
      <c r="T554" s="40">
        <v>10</v>
      </c>
      <c r="U554" s="10">
        <v>178.60000000000002</v>
      </c>
      <c r="V554" s="1" t="s">
        <v>885</v>
      </c>
    </row>
    <row r="555" spans="1:22" x14ac:dyDescent="0.15">
      <c r="A555" s="11" t="s">
        <v>5</v>
      </c>
      <c r="B555" s="12" t="s">
        <v>6</v>
      </c>
      <c r="C555" s="3" t="s">
        <v>149</v>
      </c>
      <c r="D555" s="3" t="s">
        <v>312</v>
      </c>
      <c r="E555" s="3" t="s">
        <v>16</v>
      </c>
      <c r="F555" s="3">
        <v>1</v>
      </c>
      <c r="G555" s="146">
        <v>1</v>
      </c>
      <c r="H555" s="42">
        <v>17.5</v>
      </c>
      <c r="I555" s="13">
        <v>251.49</v>
      </c>
      <c r="J555" s="149">
        <v>1</v>
      </c>
      <c r="K555" s="42">
        <v>17.5</v>
      </c>
      <c r="L555" s="13">
        <v>48.14</v>
      </c>
      <c r="M555" s="87">
        <v>1</v>
      </c>
      <c r="N555" s="42">
        <v>17.5</v>
      </c>
      <c r="O555" s="13">
        <v>5.9</v>
      </c>
      <c r="P555" s="87">
        <v>1</v>
      </c>
      <c r="Q555" s="42">
        <v>17.5</v>
      </c>
      <c r="R555" s="9">
        <v>42.24</v>
      </c>
      <c r="S555" s="147">
        <v>1</v>
      </c>
      <c r="T555" s="42">
        <v>17.5</v>
      </c>
      <c r="U555" s="10">
        <v>299.63</v>
      </c>
      <c r="V555" s="1" t="s">
        <v>885</v>
      </c>
    </row>
    <row r="556" spans="1:22" x14ac:dyDescent="0.15">
      <c r="A556" s="11" t="s">
        <v>5</v>
      </c>
      <c r="B556" s="12" t="s">
        <v>6</v>
      </c>
      <c r="C556" s="3" t="s">
        <v>1505</v>
      </c>
      <c r="D556" s="3" t="s">
        <v>1506</v>
      </c>
      <c r="E556" s="3" t="s">
        <v>16</v>
      </c>
      <c r="F556" s="3">
        <v>1</v>
      </c>
      <c r="G556" s="146">
        <v>1</v>
      </c>
      <c r="H556" s="86">
        <v>2.99</v>
      </c>
      <c r="I556" s="42">
        <v>83.5</v>
      </c>
      <c r="J556" s="149">
        <v>1</v>
      </c>
      <c r="K556" s="87">
        <v>2.99</v>
      </c>
      <c r="L556" s="42">
        <v>29.9</v>
      </c>
      <c r="M556" s="87">
        <v>1</v>
      </c>
      <c r="N556" s="87">
        <v>2.99</v>
      </c>
      <c r="O556" s="42">
        <v>2.5</v>
      </c>
      <c r="P556" s="13">
        <v>1</v>
      </c>
      <c r="Q556" s="87">
        <v>2.99</v>
      </c>
      <c r="R556" s="42">
        <v>27.4</v>
      </c>
      <c r="S556" s="163">
        <v>1</v>
      </c>
      <c r="T556" s="87">
        <v>2.99</v>
      </c>
      <c r="U556" s="42">
        <v>113.4</v>
      </c>
      <c r="V556" s="79" t="s">
        <v>8</v>
      </c>
    </row>
    <row r="557" spans="1:22" x14ac:dyDescent="0.15">
      <c r="A557" s="11" t="s">
        <v>32</v>
      </c>
      <c r="B557" s="12" t="s">
        <v>73</v>
      </c>
      <c r="C557" s="3" t="s">
        <v>150</v>
      </c>
      <c r="D557" s="3" t="s">
        <v>482</v>
      </c>
      <c r="E557" s="1" t="s">
        <v>16</v>
      </c>
      <c r="F557" s="3">
        <v>1</v>
      </c>
      <c r="G557" s="146">
        <v>1</v>
      </c>
      <c r="H557" s="40">
        <v>17.399999999999999</v>
      </c>
      <c r="I557" s="13">
        <v>365.77</v>
      </c>
      <c r="J557" s="146">
        <v>1</v>
      </c>
      <c r="K557" s="40">
        <v>17.399999999999999</v>
      </c>
      <c r="L557" s="13">
        <v>189.26999999999998</v>
      </c>
      <c r="M557" s="86">
        <v>1</v>
      </c>
      <c r="N557" s="40">
        <v>17.399999999999999</v>
      </c>
      <c r="O557" s="13">
        <v>4.1399999999999997</v>
      </c>
      <c r="P557" s="86">
        <v>1</v>
      </c>
      <c r="Q557" s="40">
        <v>17.399999999999999</v>
      </c>
      <c r="R557" s="9">
        <v>185.13</v>
      </c>
      <c r="S557" s="146">
        <v>1</v>
      </c>
      <c r="T557" s="40">
        <v>17.399999999999999</v>
      </c>
      <c r="U557" s="10">
        <v>555.04</v>
      </c>
      <c r="V557" s="16" t="s">
        <v>940</v>
      </c>
    </row>
    <row r="558" spans="1:22" x14ac:dyDescent="0.15">
      <c r="A558" s="11" t="s">
        <v>32</v>
      </c>
      <c r="B558" s="12" t="s">
        <v>73</v>
      </c>
      <c r="C558" s="3" t="s">
        <v>150</v>
      </c>
      <c r="D558" s="3" t="s">
        <v>482</v>
      </c>
      <c r="E558" s="3" t="s">
        <v>16</v>
      </c>
      <c r="F558" s="3">
        <v>1</v>
      </c>
      <c r="G558" s="146">
        <v>1</v>
      </c>
      <c r="H558" s="40">
        <v>12.7</v>
      </c>
      <c r="I558" s="13">
        <v>297.33</v>
      </c>
      <c r="J558" s="146">
        <v>1</v>
      </c>
      <c r="K558" s="40">
        <v>12.7</v>
      </c>
      <c r="L558" s="13">
        <v>138.69</v>
      </c>
      <c r="M558" s="86">
        <v>1</v>
      </c>
      <c r="N558" s="40">
        <v>12.7</v>
      </c>
      <c r="O558" s="13">
        <v>7.65</v>
      </c>
      <c r="P558" s="86">
        <v>1</v>
      </c>
      <c r="Q558" s="40">
        <v>12.7</v>
      </c>
      <c r="R558" s="9">
        <v>131.04</v>
      </c>
      <c r="S558" s="146">
        <v>1</v>
      </c>
      <c r="T558" s="40">
        <v>12.7</v>
      </c>
      <c r="U558" s="10">
        <v>436.02</v>
      </c>
      <c r="V558" s="3" t="s">
        <v>940</v>
      </c>
    </row>
    <row r="559" spans="1:22" x14ac:dyDescent="0.15">
      <c r="A559" s="11" t="s">
        <v>32</v>
      </c>
      <c r="B559" s="12" t="s">
        <v>73</v>
      </c>
      <c r="C559" s="3" t="s">
        <v>150</v>
      </c>
      <c r="D559" s="3" t="s">
        <v>482</v>
      </c>
      <c r="E559" s="1" t="s">
        <v>16</v>
      </c>
      <c r="F559" s="3">
        <v>1</v>
      </c>
      <c r="G559" s="146">
        <v>1</v>
      </c>
      <c r="H559" s="40">
        <v>10.5</v>
      </c>
      <c r="I559" s="13">
        <v>245.34</v>
      </c>
      <c r="J559" s="146">
        <v>1</v>
      </c>
      <c r="K559" s="40">
        <v>10.5</v>
      </c>
      <c r="L559" s="13">
        <v>83.07</v>
      </c>
      <c r="M559" s="86">
        <v>1</v>
      </c>
      <c r="N559" s="40">
        <v>10.5</v>
      </c>
      <c r="O559" s="13">
        <v>8.24</v>
      </c>
      <c r="P559" s="86">
        <v>1</v>
      </c>
      <c r="Q559" s="40">
        <v>10.5</v>
      </c>
      <c r="R559" s="9">
        <v>74.83</v>
      </c>
      <c r="S559" s="146">
        <v>1</v>
      </c>
      <c r="T559" s="40">
        <v>10.5</v>
      </c>
      <c r="U559" s="10">
        <v>328.40999999999997</v>
      </c>
      <c r="V559" s="3" t="s">
        <v>940</v>
      </c>
    </row>
    <row r="560" spans="1:22" x14ac:dyDescent="0.15">
      <c r="A560" s="11" t="s">
        <v>32</v>
      </c>
      <c r="B560" s="12" t="s">
        <v>73</v>
      </c>
      <c r="C560" s="3" t="s">
        <v>150</v>
      </c>
      <c r="D560" s="3" t="s">
        <v>482</v>
      </c>
      <c r="E560" s="3" t="s">
        <v>16</v>
      </c>
      <c r="F560" s="3">
        <v>1</v>
      </c>
      <c r="G560" s="146">
        <v>1</v>
      </c>
      <c r="H560" s="40">
        <v>17.5</v>
      </c>
      <c r="I560" s="13">
        <v>280.08</v>
      </c>
      <c r="J560" s="146">
        <v>1</v>
      </c>
      <c r="K560" s="40">
        <v>17.5</v>
      </c>
      <c r="L560" s="13">
        <v>116.94</v>
      </c>
      <c r="M560" s="86">
        <v>1</v>
      </c>
      <c r="N560" s="40">
        <v>17.5</v>
      </c>
      <c r="O560" s="13">
        <v>9.84</v>
      </c>
      <c r="P560" s="86">
        <v>1</v>
      </c>
      <c r="Q560" s="40">
        <v>17.5</v>
      </c>
      <c r="R560" s="9">
        <v>107.1</v>
      </c>
      <c r="S560" s="146">
        <v>1</v>
      </c>
      <c r="T560" s="40">
        <v>17.5</v>
      </c>
      <c r="U560" s="10">
        <v>397.02</v>
      </c>
      <c r="V560" s="3" t="s">
        <v>940</v>
      </c>
    </row>
    <row r="561" spans="1:22" x14ac:dyDescent="0.15">
      <c r="A561" s="7" t="s">
        <v>32</v>
      </c>
      <c r="B561" s="8" t="s">
        <v>73</v>
      </c>
      <c r="C561" s="3" t="s">
        <v>313</v>
      </c>
      <c r="D561" s="3" t="s">
        <v>780</v>
      </c>
      <c r="E561" s="1" t="s">
        <v>16</v>
      </c>
      <c r="F561" s="3">
        <v>2</v>
      </c>
      <c r="G561" s="4">
        <v>2</v>
      </c>
      <c r="H561" s="40">
        <v>10.3</v>
      </c>
      <c r="I561" s="9">
        <v>193</v>
      </c>
      <c r="J561" s="4">
        <v>2</v>
      </c>
      <c r="K561" s="40">
        <v>10.3</v>
      </c>
      <c r="L561" s="9">
        <v>77.5</v>
      </c>
      <c r="M561" s="114">
        <v>2</v>
      </c>
      <c r="N561" s="40">
        <v>10.3</v>
      </c>
      <c r="O561" s="9">
        <v>5.5</v>
      </c>
      <c r="P561" s="3">
        <v>2</v>
      </c>
      <c r="Q561" s="40">
        <v>10.3</v>
      </c>
      <c r="R561" s="9">
        <v>72</v>
      </c>
      <c r="S561" s="4">
        <v>2</v>
      </c>
      <c r="T561" s="40">
        <v>10.3</v>
      </c>
      <c r="U561" s="9">
        <v>270.5</v>
      </c>
      <c r="V561" s="3" t="s">
        <v>944</v>
      </c>
    </row>
    <row r="562" spans="1:22" x14ac:dyDescent="0.15">
      <c r="A562" s="7" t="s">
        <v>32</v>
      </c>
      <c r="B562" s="8" t="s">
        <v>73</v>
      </c>
      <c r="C562" s="3" t="s">
        <v>313</v>
      </c>
      <c r="D562" s="3" t="s">
        <v>780</v>
      </c>
      <c r="E562" s="1" t="s">
        <v>16</v>
      </c>
      <c r="F562" s="1">
        <v>4</v>
      </c>
      <c r="G562" s="5">
        <v>4</v>
      </c>
      <c r="H562" s="40">
        <v>12.8</v>
      </c>
      <c r="I562" s="10">
        <v>248</v>
      </c>
      <c r="J562" s="5">
        <v>4</v>
      </c>
      <c r="K562" s="40">
        <v>12.8</v>
      </c>
      <c r="L562" s="9">
        <v>89</v>
      </c>
      <c r="M562" s="80">
        <v>4</v>
      </c>
      <c r="N562" s="40">
        <v>12.8</v>
      </c>
      <c r="O562" s="10">
        <v>6</v>
      </c>
      <c r="P562" s="1">
        <v>4</v>
      </c>
      <c r="Q562" s="40">
        <v>12.8</v>
      </c>
      <c r="R562" s="9">
        <v>83</v>
      </c>
      <c r="S562" s="5">
        <v>4</v>
      </c>
      <c r="T562" s="40">
        <v>12.8</v>
      </c>
      <c r="U562" s="9">
        <v>337</v>
      </c>
      <c r="V562" s="3" t="s">
        <v>944</v>
      </c>
    </row>
    <row r="563" spans="1:22" x14ac:dyDescent="0.15">
      <c r="A563" s="7" t="s">
        <v>32</v>
      </c>
      <c r="B563" s="8" t="s">
        <v>73</v>
      </c>
      <c r="C563" s="3" t="s">
        <v>151</v>
      </c>
      <c r="D563" s="3" t="s">
        <v>483</v>
      </c>
      <c r="E563" s="3" t="s">
        <v>9</v>
      </c>
      <c r="F563" s="3">
        <v>1</v>
      </c>
      <c r="G563" s="4">
        <v>1</v>
      </c>
      <c r="H563" s="40">
        <v>5</v>
      </c>
      <c r="I563" s="9">
        <v>220</v>
      </c>
      <c r="J563" s="4">
        <v>1</v>
      </c>
      <c r="K563" s="40">
        <v>5</v>
      </c>
      <c r="L563" s="9">
        <v>72.400000000000006</v>
      </c>
      <c r="M563" s="114">
        <v>1</v>
      </c>
      <c r="N563" s="40">
        <v>5</v>
      </c>
      <c r="O563" s="9">
        <v>4.4000000000000004</v>
      </c>
      <c r="P563" s="3">
        <v>1</v>
      </c>
      <c r="Q563" s="40">
        <v>5</v>
      </c>
      <c r="R563" s="9">
        <v>68</v>
      </c>
      <c r="S563" s="4">
        <v>1</v>
      </c>
      <c r="T563" s="40">
        <v>5</v>
      </c>
      <c r="U563" s="9">
        <v>292.39999999999998</v>
      </c>
      <c r="V563" s="3" t="s">
        <v>944</v>
      </c>
    </row>
    <row r="564" spans="1:22" x14ac:dyDescent="0.15">
      <c r="A564" s="7" t="s">
        <v>32</v>
      </c>
      <c r="B564" s="8" t="s">
        <v>73</v>
      </c>
      <c r="C564" s="3" t="s">
        <v>151</v>
      </c>
      <c r="D564" s="3" t="s">
        <v>483</v>
      </c>
      <c r="E564" s="3" t="s">
        <v>9</v>
      </c>
      <c r="F564" s="3">
        <v>3</v>
      </c>
      <c r="G564" s="4">
        <v>3</v>
      </c>
      <c r="H564" s="40">
        <v>9</v>
      </c>
      <c r="I564" s="9">
        <v>354</v>
      </c>
      <c r="J564" s="4">
        <v>3</v>
      </c>
      <c r="K564" s="40">
        <v>9</v>
      </c>
      <c r="L564" s="9">
        <v>104.4</v>
      </c>
      <c r="M564" s="114">
        <v>3</v>
      </c>
      <c r="N564" s="40">
        <v>9</v>
      </c>
      <c r="O564" s="9">
        <v>4.7</v>
      </c>
      <c r="P564" s="3">
        <v>3</v>
      </c>
      <c r="Q564" s="40">
        <v>9</v>
      </c>
      <c r="R564" s="9">
        <v>99.7</v>
      </c>
      <c r="S564" s="4">
        <v>3</v>
      </c>
      <c r="T564" s="40">
        <v>9</v>
      </c>
      <c r="U564" s="9">
        <v>458.4</v>
      </c>
      <c r="V564" s="3" t="s">
        <v>944</v>
      </c>
    </row>
    <row r="565" spans="1:22" x14ac:dyDescent="0.15">
      <c r="A565" s="7" t="s">
        <v>32</v>
      </c>
      <c r="B565" s="8" t="s">
        <v>73</v>
      </c>
      <c r="C565" s="3" t="s">
        <v>151</v>
      </c>
      <c r="D565" s="3" t="s">
        <v>483</v>
      </c>
      <c r="E565" s="1" t="s">
        <v>9</v>
      </c>
      <c r="F565" s="1">
        <v>11</v>
      </c>
      <c r="G565" s="5">
        <v>11</v>
      </c>
      <c r="H565" s="40">
        <v>13.6</v>
      </c>
      <c r="I565" s="10">
        <v>445.1</v>
      </c>
      <c r="J565" s="5">
        <v>11</v>
      </c>
      <c r="K565" s="40">
        <v>13.6</v>
      </c>
      <c r="L565" s="9">
        <v>134.6</v>
      </c>
      <c r="M565" s="80">
        <v>11</v>
      </c>
      <c r="N565" s="40">
        <v>13.6</v>
      </c>
      <c r="O565" s="10">
        <v>6.7</v>
      </c>
      <c r="P565" s="1">
        <v>11</v>
      </c>
      <c r="Q565" s="40">
        <v>13.6</v>
      </c>
      <c r="R565" s="9">
        <v>127.9</v>
      </c>
      <c r="S565" s="5">
        <v>11</v>
      </c>
      <c r="T565" s="40">
        <v>13.6</v>
      </c>
      <c r="U565" s="9">
        <v>579.70000000000005</v>
      </c>
      <c r="V565" s="3" t="s">
        <v>944</v>
      </c>
    </row>
    <row r="566" spans="1:22" x14ac:dyDescent="0.15">
      <c r="A566" s="11" t="s">
        <v>32</v>
      </c>
      <c r="B566" s="12" t="s">
        <v>73</v>
      </c>
      <c r="C566" s="3" t="s">
        <v>151</v>
      </c>
      <c r="D566" s="3" t="s">
        <v>483</v>
      </c>
      <c r="E566" s="3" t="s">
        <v>16</v>
      </c>
      <c r="F566" s="3">
        <v>1</v>
      </c>
      <c r="G566" s="4">
        <v>1</v>
      </c>
      <c r="H566" s="40">
        <v>11.97</v>
      </c>
      <c r="I566" s="13">
        <v>434.36</v>
      </c>
      <c r="J566" s="4">
        <v>1</v>
      </c>
      <c r="K566" s="40">
        <v>11.97</v>
      </c>
      <c r="L566" s="13">
        <v>125.66</v>
      </c>
      <c r="M566" s="114">
        <v>1</v>
      </c>
      <c r="N566" s="40">
        <v>11.97</v>
      </c>
      <c r="O566" s="13">
        <v>5.14</v>
      </c>
      <c r="P566" s="3">
        <v>1</v>
      </c>
      <c r="Q566" s="40">
        <v>11.97</v>
      </c>
      <c r="R566" s="9">
        <v>120.52</v>
      </c>
      <c r="S566" s="4">
        <v>1</v>
      </c>
      <c r="T566" s="40">
        <v>11.97</v>
      </c>
      <c r="U566" s="10">
        <v>560.02</v>
      </c>
      <c r="V566" s="1" t="s">
        <v>940</v>
      </c>
    </row>
    <row r="567" spans="1:22" s="69" customFormat="1" x14ac:dyDescent="0.15">
      <c r="A567" s="11" t="s">
        <v>32</v>
      </c>
      <c r="B567" s="12" t="s">
        <v>73</v>
      </c>
      <c r="C567" s="3" t="s">
        <v>152</v>
      </c>
      <c r="D567" s="3" t="s">
        <v>753</v>
      </c>
      <c r="E567" s="3" t="s">
        <v>16</v>
      </c>
      <c r="F567" s="3">
        <v>1</v>
      </c>
      <c r="G567" s="146">
        <v>1</v>
      </c>
      <c r="H567" s="40">
        <v>5.6</v>
      </c>
      <c r="I567" s="13">
        <v>294.56</v>
      </c>
      <c r="J567" s="146">
        <v>1</v>
      </c>
      <c r="K567" s="40">
        <v>5.6</v>
      </c>
      <c r="L567" s="13">
        <v>120.57</v>
      </c>
      <c r="M567" s="86">
        <v>1</v>
      </c>
      <c r="N567" s="40">
        <v>5.6</v>
      </c>
      <c r="O567" s="13">
        <v>7.93</v>
      </c>
      <c r="P567" s="86">
        <v>1</v>
      </c>
      <c r="Q567" s="40">
        <v>5.6</v>
      </c>
      <c r="R567" s="9">
        <v>112.64</v>
      </c>
      <c r="S567" s="146">
        <v>1</v>
      </c>
      <c r="T567" s="40">
        <v>5.6</v>
      </c>
      <c r="U567" s="10">
        <v>415.13</v>
      </c>
      <c r="V567" s="3" t="s">
        <v>940</v>
      </c>
    </row>
    <row r="568" spans="1:22" x14ac:dyDescent="0.15">
      <c r="A568" s="11" t="s">
        <v>32</v>
      </c>
      <c r="B568" s="12" t="s">
        <v>73</v>
      </c>
      <c r="C568" s="3" t="s">
        <v>153</v>
      </c>
      <c r="D568" s="3" t="s">
        <v>484</v>
      </c>
      <c r="E568" s="3" t="s">
        <v>16</v>
      </c>
      <c r="F568" s="3">
        <v>1</v>
      </c>
      <c r="G568" s="146">
        <v>1</v>
      </c>
      <c r="H568" s="40">
        <v>9.625</v>
      </c>
      <c r="I568" s="13">
        <v>334.07</v>
      </c>
      <c r="J568" s="146">
        <v>1</v>
      </c>
      <c r="K568" s="40">
        <v>9.625</v>
      </c>
      <c r="L568" s="13">
        <v>170.17000000000002</v>
      </c>
      <c r="M568" s="86">
        <v>1</v>
      </c>
      <c r="N568" s="40">
        <v>9.625</v>
      </c>
      <c r="O568" s="13">
        <v>7.37</v>
      </c>
      <c r="P568" s="86">
        <v>1</v>
      </c>
      <c r="Q568" s="40">
        <v>9.625</v>
      </c>
      <c r="R568" s="9">
        <v>162.80000000000001</v>
      </c>
      <c r="S568" s="146">
        <v>1</v>
      </c>
      <c r="T568" s="40">
        <v>9.625</v>
      </c>
      <c r="U568" s="10">
        <v>504.24</v>
      </c>
      <c r="V568" s="1" t="s">
        <v>940</v>
      </c>
    </row>
    <row r="569" spans="1:22" x14ac:dyDescent="0.15">
      <c r="A569" s="7" t="s">
        <v>154</v>
      </c>
      <c r="B569" s="8" t="s">
        <v>155</v>
      </c>
      <c r="C569" s="3" t="s">
        <v>156</v>
      </c>
      <c r="D569" s="3" t="s">
        <v>983</v>
      </c>
      <c r="E569" s="1" t="s">
        <v>18</v>
      </c>
      <c r="F569" s="1">
        <v>8</v>
      </c>
      <c r="G569" s="5">
        <v>8</v>
      </c>
      <c r="H569" s="40">
        <v>9.9</v>
      </c>
      <c r="I569" s="9">
        <v>318</v>
      </c>
      <c r="J569" s="5">
        <v>8</v>
      </c>
      <c r="K569" s="40">
        <v>9.9</v>
      </c>
      <c r="L569" s="10">
        <v>85</v>
      </c>
      <c r="M569" s="80">
        <v>8</v>
      </c>
      <c r="N569" s="40">
        <v>9.9</v>
      </c>
      <c r="O569" s="10">
        <v>16.600000000000001</v>
      </c>
      <c r="P569" s="1">
        <v>8</v>
      </c>
      <c r="Q569" s="40">
        <v>9.9</v>
      </c>
      <c r="R569" s="10">
        <v>68.400000000000006</v>
      </c>
      <c r="S569" s="5">
        <v>8</v>
      </c>
      <c r="T569" s="40">
        <v>9.9</v>
      </c>
      <c r="U569" s="10">
        <v>403</v>
      </c>
      <c r="V569" s="3" t="s">
        <v>1052</v>
      </c>
    </row>
    <row r="570" spans="1:22" x14ac:dyDescent="0.15">
      <c r="A570" s="11" t="s">
        <v>154</v>
      </c>
      <c r="B570" s="12" t="s">
        <v>155</v>
      </c>
      <c r="C570" s="3" t="s">
        <v>156</v>
      </c>
      <c r="D570" s="3" t="s">
        <v>983</v>
      </c>
      <c r="E570" s="3" t="s">
        <v>16</v>
      </c>
      <c r="F570" s="3">
        <v>1</v>
      </c>
      <c r="G570" s="4">
        <v>1</v>
      </c>
      <c r="H570" s="40">
        <v>7.7</v>
      </c>
      <c r="I570" s="13">
        <v>281.75</v>
      </c>
      <c r="J570" s="4">
        <v>1</v>
      </c>
      <c r="K570" s="40">
        <v>7.7</v>
      </c>
      <c r="L570" s="13">
        <v>147.38999999999999</v>
      </c>
      <c r="M570" s="114">
        <v>1</v>
      </c>
      <c r="N570" s="40">
        <v>7.7</v>
      </c>
      <c r="O570" s="13">
        <v>17.75</v>
      </c>
      <c r="P570" s="3">
        <v>1</v>
      </c>
      <c r="Q570" s="40">
        <v>7.7</v>
      </c>
      <c r="R570" s="9">
        <v>129.63999999999999</v>
      </c>
      <c r="S570" s="4">
        <v>1</v>
      </c>
      <c r="T570" s="40">
        <v>7.7</v>
      </c>
      <c r="U570" s="10">
        <v>429.14</v>
      </c>
      <c r="V570" s="3" t="s">
        <v>8</v>
      </c>
    </row>
    <row r="571" spans="1:22" x14ac:dyDescent="0.15">
      <c r="A571" s="7" t="s">
        <v>154</v>
      </c>
      <c r="B571" s="8" t="s">
        <v>155</v>
      </c>
      <c r="C571" s="3" t="s">
        <v>638</v>
      </c>
      <c r="D571" s="3" t="s">
        <v>639</v>
      </c>
      <c r="E571" s="1" t="s">
        <v>16</v>
      </c>
      <c r="F571" s="1">
        <v>4</v>
      </c>
      <c r="G571" s="5">
        <v>4</v>
      </c>
      <c r="H571" s="40">
        <v>4.45</v>
      </c>
      <c r="I571" s="9">
        <v>271</v>
      </c>
      <c r="J571" s="5">
        <v>4</v>
      </c>
      <c r="K571" s="40">
        <v>4.45</v>
      </c>
      <c r="L571" s="9">
        <v>100</v>
      </c>
      <c r="M571" s="80">
        <v>4</v>
      </c>
      <c r="N571" s="40">
        <v>4.45</v>
      </c>
      <c r="O571" s="10">
        <v>10</v>
      </c>
      <c r="P571" s="1">
        <v>4</v>
      </c>
      <c r="Q571" s="40">
        <v>4.45</v>
      </c>
      <c r="R571" s="26">
        <v>90</v>
      </c>
      <c r="S571" s="5">
        <v>4</v>
      </c>
      <c r="T571" s="40">
        <v>4.45</v>
      </c>
      <c r="U571" s="10">
        <v>371</v>
      </c>
      <c r="V571" s="3" t="s">
        <v>923</v>
      </c>
    </row>
    <row r="572" spans="1:22" x14ac:dyDescent="0.15">
      <c r="A572" s="7" t="s">
        <v>154</v>
      </c>
      <c r="B572" s="8" t="s">
        <v>155</v>
      </c>
      <c r="C572" s="3" t="s">
        <v>638</v>
      </c>
      <c r="D572" s="3" t="s">
        <v>639</v>
      </c>
      <c r="E572" s="1" t="s">
        <v>9</v>
      </c>
      <c r="F572" s="1">
        <v>29</v>
      </c>
      <c r="G572" s="5">
        <v>29</v>
      </c>
      <c r="H572" s="40">
        <v>2.92</v>
      </c>
      <c r="I572" s="9">
        <v>281.35000000000002</v>
      </c>
      <c r="J572" s="5">
        <v>29</v>
      </c>
      <c r="K572" s="40">
        <v>2.92</v>
      </c>
      <c r="L572" s="10">
        <v>107.74</v>
      </c>
      <c r="M572" s="80">
        <v>29</v>
      </c>
      <c r="N572" s="40">
        <v>2.92</v>
      </c>
      <c r="O572" s="10">
        <v>12.39</v>
      </c>
      <c r="P572" s="1">
        <v>29</v>
      </c>
      <c r="Q572" s="40">
        <v>2.92</v>
      </c>
      <c r="R572" s="10">
        <v>95.35</v>
      </c>
      <c r="S572" s="5">
        <v>29</v>
      </c>
      <c r="T572" s="40">
        <v>2.92</v>
      </c>
      <c r="U572" s="10">
        <v>389.09000000000003</v>
      </c>
      <c r="V572" s="3" t="s">
        <v>924</v>
      </c>
    </row>
    <row r="573" spans="1:22" s="69" customFormat="1" x14ac:dyDescent="0.15">
      <c r="A573" s="7" t="s">
        <v>154</v>
      </c>
      <c r="B573" s="8" t="s">
        <v>155</v>
      </c>
      <c r="C573" s="3" t="s">
        <v>638</v>
      </c>
      <c r="D573" s="3" t="s">
        <v>639</v>
      </c>
      <c r="E573" s="1" t="s">
        <v>9</v>
      </c>
      <c r="F573" s="1">
        <v>93</v>
      </c>
      <c r="G573" s="5">
        <v>93</v>
      </c>
      <c r="H573" s="40">
        <v>4.4400000000000004</v>
      </c>
      <c r="I573" s="9">
        <v>241.45</v>
      </c>
      <c r="J573" s="5">
        <v>93</v>
      </c>
      <c r="K573" s="40">
        <v>4.4400000000000004</v>
      </c>
      <c r="L573" s="10">
        <v>111.33</v>
      </c>
      <c r="M573" s="80">
        <v>93</v>
      </c>
      <c r="N573" s="40">
        <v>4.4400000000000004</v>
      </c>
      <c r="O573" s="10">
        <v>11.41</v>
      </c>
      <c r="P573" s="1">
        <v>93</v>
      </c>
      <c r="Q573" s="40">
        <v>4.4400000000000004</v>
      </c>
      <c r="R573" s="10">
        <v>99.92</v>
      </c>
      <c r="S573" s="5">
        <v>93</v>
      </c>
      <c r="T573" s="40">
        <v>4.4400000000000004</v>
      </c>
      <c r="U573" s="10">
        <v>352.78</v>
      </c>
      <c r="V573" s="3" t="s">
        <v>924</v>
      </c>
    </row>
    <row r="574" spans="1:22" s="69" customFormat="1" x14ac:dyDescent="0.15">
      <c r="A574" s="7" t="s">
        <v>154</v>
      </c>
      <c r="B574" s="8" t="s">
        <v>155</v>
      </c>
      <c r="C574" s="15" t="s">
        <v>314</v>
      </c>
      <c r="D574" s="15" t="s">
        <v>640</v>
      </c>
      <c r="E574" s="1" t="s">
        <v>16</v>
      </c>
      <c r="F574" s="1">
        <v>4</v>
      </c>
      <c r="G574" s="5">
        <v>4</v>
      </c>
      <c r="H574" s="40">
        <v>19.05</v>
      </c>
      <c r="I574" s="9">
        <v>407</v>
      </c>
      <c r="J574" s="5">
        <v>4</v>
      </c>
      <c r="K574" s="40">
        <v>19.05</v>
      </c>
      <c r="L574" s="9">
        <v>165</v>
      </c>
      <c r="M574" s="80">
        <v>4</v>
      </c>
      <c r="N574" s="40">
        <v>19.05</v>
      </c>
      <c r="O574" s="10">
        <v>30</v>
      </c>
      <c r="P574" s="1">
        <v>4</v>
      </c>
      <c r="Q574" s="40">
        <v>19.05</v>
      </c>
      <c r="R574" s="26">
        <v>135</v>
      </c>
      <c r="S574" s="5">
        <v>4</v>
      </c>
      <c r="T574" s="40">
        <v>19.05</v>
      </c>
      <c r="U574" s="10">
        <v>572</v>
      </c>
      <c r="V574" s="3" t="s">
        <v>923</v>
      </c>
    </row>
    <row r="575" spans="1:22" s="69" customFormat="1" x14ac:dyDescent="0.15">
      <c r="A575" s="7" t="s">
        <v>154</v>
      </c>
      <c r="B575" s="8" t="s">
        <v>155</v>
      </c>
      <c r="C575" s="3" t="s">
        <v>314</v>
      </c>
      <c r="D575" s="3" t="s">
        <v>640</v>
      </c>
      <c r="E575" s="3" t="s">
        <v>18</v>
      </c>
      <c r="F575" s="3">
        <v>8</v>
      </c>
      <c r="G575" s="4">
        <v>8</v>
      </c>
      <c r="H575" s="40">
        <v>24.8</v>
      </c>
      <c r="I575" s="9">
        <v>626</v>
      </c>
      <c r="J575" s="4">
        <v>8</v>
      </c>
      <c r="K575" s="40">
        <v>24.8</v>
      </c>
      <c r="L575" s="9">
        <v>223</v>
      </c>
      <c r="M575" s="114">
        <v>8</v>
      </c>
      <c r="N575" s="40">
        <v>24.8</v>
      </c>
      <c r="O575" s="9">
        <v>30.5</v>
      </c>
      <c r="P575" s="3">
        <v>8</v>
      </c>
      <c r="Q575" s="40">
        <v>24.8</v>
      </c>
      <c r="R575" s="26">
        <v>192.5</v>
      </c>
      <c r="S575" s="4">
        <v>8</v>
      </c>
      <c r="T575" s="40">
        <v>24.8</v>
      </c>
      <c r="U575" s="10">
        <v>849</v>
      </c>
      <c r="V575" s="1" t="s">
        <v>1052</v>
      </c>
    </row>
    <row r="576" spans="1:22" s="69" customFormat="1" x14ac:dyDescent="0.15">
      <c r="A576" s="7" t="s">
        <v>154</v>
      </c>
      <c r="B576" s="8" t="s">
        <v>155</v>
      </c>
      <c r="C576" s="1" t="s">
        <v>1509</v>
      </c>
      <c r="D576" s="1" t="s">
        <v>1510</v>
      </c>
      <c r="E576" s="1" t="s">
        <v>16</v>
      </c>
      <c r="F576" s="1">
        <v>1</v>
      </c>
      <c r="G576" s="150">
        <v>1</v>
      </c>
      <c r="H576" s="86">
        <v>17</v>
      </c>
      <c r="I576" s="40">
        <v>433.8</v>
      </c>
      <c r="J576" s="146">
        <v>1</v>
      </c>
      <c r="K576" s="86">
        <v>17</v>
      </c>
      <c r="L576" s="10">
        <v>158.1</v>
      </c>
      <c r="M576" s="86">
        <v>1</v>
      </c>
      <c r="N576" s="86">
        <v>17</v>
      </c>
      <c r="O576" s="10">
        <v>21.1</v>
      </c>
      <c r="P576" s="10">
        <v>1</v>
      </c>
      <c r="Q576" s="86">
        <v>17</v>
      </c>
      <c r="R576" s="10">
        <v>137</v>
      </c>
      <c r="S576" s="150">
        <v>1</v>
      </c>
      <c r="T576" s="86">
        <v>17</v>
      </c>
      <c r="U576" s="10">
        <v>591.9</v>
      </c>
      <c r="V576" s="79" t="s">
        <v>8</v>
      </c>
    </row>
    <row r="577" spans="1:22" s="69" customFormat="1" x14ac:dyDescent="0.15">
      <c r="A577" s="7" t="s">
        <v>154</v>
      </c>
      <c r="B577" s="8" t="s">
        <v>155</v>
      </c>
      <c r="C577" s="3" t="s">
        <v>157</v>
      </c>
      <c r="D577" s="3" t="s">
        <v>685</v>
      </c>
      <c r="E577" s="1" t="s">
        <v>18</v>
      </c>
      <c r="F577" s="1">
        <v>12</v>
      </c>
      <c r="G577" s="5">
        <v>12</v>
      </c>
      <c r="H577" s="40">
        <v>29.6</v>
      </c>
      <c r="I577" s="10">
        <v>574</v>
      </c>
      <c r="J577" s="5">
        <v>12</v>
      </c>
      <c r="K577" s="40">
        <v>29.6</v>
      </c>
      <c r="L577" s="10">
        <v>399</v>
      </c>
      <c r="M577" s="80">
        <v>12</v>
      </c>
      <c r="N577" s="40">
        <v>29.6</v>
      </c>
      <c r="O577" s="10">
        <v>33.799999999999997</v>
      </c>
      <c r="P577" s="1">
        <v>12</v>
      </c>
      <c r="Q577" s="40">
        <v>29.6</v>
      </c>
      <c r="R577" s="26">
        <v>365.2</v>
      </c>
      <c r="S577" s="5">
        <v>12</v>
      </c>
      <c r="T577" s="40">
        <v>29.6</v>
      </c>
      <c r="U577" s="10">
        <v>973</v>
      </c>
      <c r="V577" s="1" t="s">
        <v>1052</v>
      </c>
    </row>
    <row r="578" spans="1:22" s="69" customFormat="1" x14ac:dyDescent="0.15">
      <c r="A578" s="11" t="s">
        <v>154</v>
      </c>
      <c r="B578" s="12" t="s">
        <v>155</v>
      </c>
      <c r="C578" s="3" t="s">
        <v>157</v>
      </c>
      <c r="D578" s="3" t="s">
        <v>685</v>
      </c>
      <c r="E578" s="3" t="s">
        <v>16</v>
      </c>
      <c r="F578" s="3">
        <v>1</v>
      </c>
      <c r="G578" s="4">
        <v>1</v>
      </c>
      <c r="H578" s="40">
        <v>90</v>
      </c>
      <c r="I578" s="13">
        <v>722.26</v>
      </c>
      <c r="J578" s="4">
        <v>1</v>
      </c>
      <c r="K578" s="40">
        <v>90</v>
      </c>
      <c r="L578" s="13">
        <v>339.22</v>
      </c>
      <c r="M578" s="114">
        <v>1</v>
      </c>
      <c r="N578" s="40">
        <v>90</v>
      </c>
      <c r="O578" s="13">
        <v>33.99</v>
      </c>
      <c r="P578" s="3">
        <v>1</v>
      </c>
      <c r="Q578" s="40">
        <v>90</v>
      </c>
      <c r="R578" s="26">
        <v>305.23</v>
      </c>
      <c r="S578" s="4">
        <v>1</v>
      </c>
      <c r="T578" s="40">
        <v>90</v>
      </c>
      <c r="U578" s="10">
        <v>1061.48</v>
      </c>
      <c r="V578" s="3" t="s">
        <v>8</v>
      </c>
    </row>
    <row r="579" spans="1:22" s="69" customFormat="1" x14ac:dyDescent="0.15">
      <c r="A579" s="7" t="s">
        <v>154</v>
      </c>
      <c r="B579" s="8" t="s">
        <v>155</v>
      </c>
      <c r="C579" s="3" t="s">
        <v>157</v>
      </c>
      <c r="D579" s="3" t="s">
        <v>685</v>
      </c>
      <c r="E579" s="1" t="s">
        <v>9</v>
      </c>
      <c r="F579" s="1">
        <v>1</v>
      </c>
      <c r="G579" s="5">
        <v>1</v>
      </c>
      <c r="H579" s="40">
        <v>18.100000000000001</v>
      </c>
      <c r="I579" s="9">
        <v>483</v>
      </c>
      <c r="J579" s="5">
        <v>1</v>
      </c>
      <c r="K579" s="40">
        <v>18.100000000000001</v>
      </c>
      <c r="L579" s="10">
        <v>212</v>
      </c>
      <c r="M579" s="80">
        <v>1</v>
      </c>
      <c r="N579" s="40">
        <v>18.100000000000001</v>
      </c>
      <c r="O579" s="10">
        <v>9</v>
      </c>
      <c r="P579" s="1">
        <v>1</v>
      </c>
      <c r="Q579" s="40">
        <v>18.100000000000001</v>
      </c>
      <c r="R579" s="26">
        <v>203</v>
      </c>
      <c r="S579" s="5">
        <v>1</v>
      </c>
      <c r="T579" s="40">
        <v>18.100000000000001</v>
      </c>
      <c r="U579" s="10">
        <v>695</v>
      </c>
      <c r="V579" s="1" t="s">
        <v>925</v>
      </c>
    </row>
    <row r="580" spans="1:22" s="69" customFormat="1" x14ac:dyDescent="0.15">
      <c r="A580" s="7" t="s">
        <v>154</v>
      </c>
      <c r="B580" s="8" t="s">
        <v>155</v>
      </c>
      <c r="C580" s="15" t="s">
        <v>157</v>
      </c>
      <c r="D580" s="15" t="s">
        <v>685</v>
      </c>
      <c r="E580" s="1" t="s">
        <v>9</v>
      </c>
      <c r="F580" s="1">
        <v>1</v>
      </c>
      <c r="G580" s="5">
        <v>1</v>
      </c>
      <c r="H580" s="40">
        <v>25.4</v>
      </c>
      <c r="I580" s="9">
        <v>512</v>
      </c>
      <c r="J580" s="5">
        <v>1</v>
      </c>
      <c r="K580" s="40">
        <v>25.4</v>
      </c>
      <c r="L580" s="10">
        <v>299</v>
      </c>
      <c r="M580" s="80">
        <v>1</v>
      </c>
      <c r="N580" s="40">
        <v>25.4</v>
      </c>
      <c r="O580" s="10">
        <v>15</v>
      </c>
      <c r="P580" s="1">
        <v>1</v>
      </c>
      <c r="Q580" s="40">
        <v>25.4</v>
      </c>
      <c r="R580" s="26">
        <v>284</v>
      </c>
      <c r="S580" s="5">
        <v>1</v>
      </c>
      <c r="T580" s="40">
        <v>25.4</v>
      </c>
      <c r="U580" s="10">
        <v>811</v>
      </c>
      <c r="V580" s="1" t="s">
        <v>925</v>
      </c>
    </row>
    <row r="581" spans="1:22" s="69" customFormat="1" x14ac:dyDescent="0.15">
      <c r="A581" s="7" t="s">
        <v>154</v>
      </c>
      <c r="B581" s="8" t="s">
        <v>155</v>
      </c>
      <c r="C581" s="15" t="s">
        <v>157</v>
      </c>
      <c r="D581" s="15" t="s">
        <v>685</v>
      </c>
      <c r="E581" s="1" t="s">
        <v>9</v>
      </c>
      <c r="F581" s="1">
        <v>1</v>
      </c>
      <c r="G581" s="5">
        <v>1</v>
      </c>
      <c r="H581" s="40">
        <v>29.4</v>
      </c>
      <c r="I581" s="9">
        <v>594</v>
      </c>
      <c r="J581" s="5">
        <v>1</v>
      </c>
      <c r="K581" s="40">
        <v>29.4</v>
      </c>
      <c r="L581" s="10">
        <v>316</v>
      </c>
      <c r="M581" s="80">
        <v>1</v>
      </c>
      <c r="N581" s="40">
        <v>29.4</v>
      </c>
      <c r="O581" s="10">
        <v>17</v>
      </c>
      <c r="P581" s="1">
        <v>1</v>
      </c>
      <c r="Q581" s="40">
        <v>29.4</v>
      </c>
      <c r="R581" s="26">
        <v>299</v>
      </c>
      <c r="S581" s="5">
        <v>1</v>
      </c>
      <c r="T581" s="40">
        <v>29.4</v>
      </c>
      <c r="U581" s="10">
        <v>910</v>
      </c>
      <c r="V581" s="1" t="s">
        <v>925</v>
      </c>
    </row>
    <row r="582" spans="1:22" s="69" customFormat="1" x14ac:dyDescent="0.15">
      <c r="A582" s="7" t="s">
        <v>154</v>
      </c>
      <c r="B582" s="8" t="s">
        <v>155</v>
      </c>
      <c r="C582" s="1" t="s">
        <v>157</v>
      </c>
      <c r="D582" s="1" t="s">
        <v>685</v>
      </c>
      <c r="E582" s="1" t="s">
        <v>9</v>
      </c>
      <c r="F582" s="1">
        <v>1</v>
      </c>
      <c r="G582" s="5">
        <v>1</v>
      </c>
      <c r="H582" s="40">
        <v>40.4</v>
      </c>
      <c r="I582" s="10">
        <v>636</v>
      </c>
      <c r="J582" s="5">
        <v>1</v>
      </c>
      <c r="K582" s="40">
        <v>40.4</v>
      </c>
      <c r="L582" s="10">
        <v>339</v>
      </c>
      <c r="M582" s="80">
        <v>1</v>
      </c>
      <c r="N582" s="40">
        <v>40.4</v>
      </c>
      <c r="O582" s="10">
        <v>26</v>
      </c>
      <c r="P582" s="1">
        <v>1</v>
      </c>
      <c r="Q582" s="40">
        <v>40.4</v>
      </c>
      <c r="R582" s="26">
        <v>313</v>
      </c>
      <c r="S582" s="5">
        <v>1</v>
      </c>
      <c r="T582" s="40">
        <v>40.4</v>
      </c>
      <c r="U582" s="10">
        <v>975</v>
      </c>
      <c r="V582" s="1" t="s">
        <v>925</v>
      </c>
    </row>
    <row r="583" spans="1:22" s="69" customFormat="1" x14ac:dyDescent="0.15">
      <c r="A583" s="7" t="s">
        <v>154</v>
      </c>
      <c r="B583" s="8" t="s">
        <v>155</v>
      </c>
      <c r="C583" s="3" t="s">
        <v>157</v>
      </c>
      <c r="D583" s="3" t="s">
        <v>685</v>
      </c>
      <c r="E583" s="1" t="s">
        <v>9</v>
      </c>
      <c r="F583" s="1">
        <v>1</v>
      </c>
      <c r="G583" s="5">
        <v>1</v>
      </c>
      <c r="H583" s="40">
        <v>51.5</v>
      </c>
      <c r="I583" s="10">
        <v>590</v>
      </c>
      <c r="J583" s="5">
        <v>1</v>
      </c>
      <c r="K583" s="40">
        <v>51.5</v>
      </c>
      <c r="L583" s="10">
        <v>435</v>
      </c>
      <c r="M583" s="80">
        <v>1</v>
      </c>
      <c r="N583" s="40">
        <v>51.5</v>
      </c>
      <c r="O583" s="10">
        <v>15</v>
      </c>
      <c r="P583" s="1">
        <v>1</v>
      </c>
      <c r="Q583" s="40">
        <v>51.5</v>
      </c>
      <c r="R583" s="26">
        <v>420</v>
      </c>
      <c r="S583" s="5">
        <v>1</v>
      </c>
      <c r="T583" s="40">
        <v>51.5</v>
      </c>
      <c r="U583" s="10">
        <v>1025</v>
      </c>
      <c r="V583" s="1" t="s">
        <v>925</v>
      </c>
    </row>
    <row r="584" spans="1:22" s="69" customFormat="1" x14ac:dyDescent="0.15">
      <c r="A584" s="7" t="s">
        <v>154</v>
      </c>
      <c r="B584" s="8" t="s">
        <v>155</v>
      </c>
      <c r="C584" s="1" t="s">
        <v>157</v>
      </c>
      <c r="D584" s="1" t="s">
        <v>685</v>
      </c>
      <c r="E584" s="1" t="s">
        <v>9</v>
      </c>
      <c r="F584" s="1">
        <v>1</v>
      </c>
      <c r="G584" s="5">
        <v>1</v>
      </c>
      <c r="H584" s="40">
        <v>71.5</v>
      </c>
      <c r="I584" s="10">
        <v>853</v>
      </c>
      <c r="J584" s="5">
        <v>1</v>
      </c>
      <c r="K584" s="40">
        <v>71.5</v>
      </c>
      <c r="L584" s="10">
        <v>396</v>
      </c>
      <c r="M584" s="80">
        <v>1</v>
      </c>
      <c r="N584" s="40">
        <v>71.5</v>
      </c>
      <c r="O584" s="10">
        <v>42</v>
      </c>
      <c r="P584" s="1">
        <v>1</v>
      </c>
      <c r="Q584" s="40">
        <v>71.5</v>
      </c>
      <c r="R584" s="10">
        <v>354</v>
      </c>
      <c r="S584" s="5">
        <v>1</v>
      </c>
      <c r="T584" s="40">
        <v>71.5</v>
      </c>
      <c r="U584" s="10">
        <v>1249</v>
      </c>
      <c r="V584" s="15" t="s">
        <v>925</v>
      </c>
    </row>
    <row r="585" spans="1:22" s="69" customFormat="1" x14ac:dyDescent="0.15">
      <c r="A585" s="7" t="s">
        <v>281</v>
      </c>
      <c r="B585" s="8" t="s">
        <v>282</v>
      </c>
      <c r="C585" s="3" t="s">
        <v>315</v>
      </c>
      <c r="D585" s="1" t="s">
        <v>556</v>
      </c>
      <c r="E585" s="1" t="s">
        <v>9</v>
      </c>
      <c r="F585" s="3">
        <v>24</v>
      </c>
      <c r="G585" s="4">
        <v>24</v>
      </c>
      <c r="H585" s="40">
        <v>3.49E-2</v>
      </c>
      <c r="I585" s="9">
        <v>18.23</v>
      </c>
      <c r="J585" s="4">
        <v>24</v>
      </c>
      <c r="K585" s="40">
        <v>3.49E-2</v>
      </c>
      <c r="L585" s="10">
        <v>12.37</v>
      </c>
      <c r="M585" s="114">
        <v>24</v>
      </c>
      <c r="N585" s="40">
        <v>3.49E-2</v>
      </c>
      <c r="O585" s="9">
        <v>4.33</v>
      </c>
      <c r="P585" s="3">
        <v>24</v>
      </c>
      <c r="Q585" s="40">
        <v>3.49E-2</v>
      </c>
      <c r="R585" s="9">
        <v>8.0399999999999991</v>
      </c>
      <c r="S585" s="4">
        <v>24</v>
      </c>
      <c r="T585" s="40">
        <v>3.49E-2</v>
      </c>
      <c r="U585" s="10">
        <v>30.6</v>
      </c>
      <c r="V585" s="15" t="s">
        <v>932</v>
      </c>
    </row>
    <row r="586" spans="1:22" s="69" customFormat="1" x14ac:dyDescent="0.15">
      <c r="A586" s="7" t="s">
        <v>281</v>
      </c>
      <c r="B586" s="8" t="s">
        <v>282</v>
      </c>
      <c r="C586" s="17" t="s">
        <v>315</v>
      </c>
      <c r="D586" s="1" t="s">
        <v>556</v>
      </c>
      <c r="E586" s="1" t="s">
        <v>9</v>
      </c>
      <c r="F586" s="1">
        <v>8</v>
      </c>
      <c r="G586" s="5">
        <v>8</v>
      </c>
      <c r="H586" s="40">
        <v>3.7999999999999999E-2</v>
      </c>
      <c r="I586" s="10">
        <v>34.442399999999999</v>
      </c>
      <c r="J586" s="5">
        <v>8</v>
      </c>
      <c r="K586" s="40">
        <v>3.7999999999999999E-2</v>
      </c>
      <c r="L586" s="10">
        <v>10.414</v>
      </c>
      <c r="M586" s="80">
        <v>8</v>
      </c>
      <c r="N586" s="40">
        <v>3.7999999999999999E-2</v>
      </c>
      <c r="O586" s="10">
        <v>5.7911999999999999</v>
      </c>
      <c r="P586" s="1">
        <v>8</v>
      </c>
      <c r="Q586" s="40">
        <v>3.7999999999999999E-2</v>
      </c>
      <c r="R586" s="10">
        <v>4.6227999999999998</v>
      </c>
      <c r="S586" s="5">
        <v>8</v>
      </c>
      <c r="T586" s="40">
        <v>3.7999999999999999E-2</v>
      </c>
      <c r="U586" s="10">
        <v>44.856400000000001</v>
      </c>
      <c r="V586" s="15" t="s">
        <v>1016</v>
      </c>
    </row>
    <row r="587" spans="1:22" x14ac:dyDescent="0.15">
      <c r="A587" s="7" t="s">
        <v>131</v>
      </c>
      <c r="B587" s="8" t="s">
        <v>1092</v>
      </c>
      <c r="C587" s="17" t="s">
        <v>158</v>
      </c>
      <c r="D587" s="17" t="s">
        <v>1093</v>
      </c>
      <c r="E587" s="35" t="s">
        <v>9</v>
      </c>
      <c r="F587" s="36">
        <v>1</v>
      </c>
      <c r="G587" s="146">
        <v>1</v>
      </c>
      <c r="H587" s="40">
        <v>0.65700000000000003</v>
      </c>
      <c r="I587" s="18">
        <v>94</v>
      </c>
      <c r="J587" s="146">
        <v>1</v>
      </c>
      <c r="K587" s="40">
        <v>0.65700000000000003</v>
      </c>
      <c r="L587" s="18">
        <v>33</v>
      </c>
      <c r="M587" s="86">
        <v>1</v>
      </c>
      <c r="N587" s="40">
        <v>0.65700000000000003</v>
      </c>
      <c r="O587" s="18">
        <v>3</v>
      </c>
      <c r="P587" s="86">
        <v>1</v>
      </c>
      <c r="Q587" s="40">
        <v>0.65700000000000003</v>
      </c>
      <c r="R587" s="18">
        <v>30</v>
      </c>
      <c r="S587" s="146">
        <v>1</v>
      </c>
      <c r="T587" s="40">
        <v>0.65700000000000003</v>
      </c>
      <c r="U587" s="10">
        <v>127</v>
      </c>
      <c r="V587" s="38" t="s">
        <v>1094</v>
      </c>
    </row>
    <row r="588" spans="1:22" x14ac:dyDescent="0.15">
      <c r="A588" s="7" t="s">
        <v>131</v>
      </c>
      <c r="B588" s="8" t="s">
        <v>1092</v>
      </c>
      <c r="C588" s="17" t="s">
        <v>158</v>
      </c>
      <c r="D588" s="17" t="s">
        <v>1093</v>
      </c>
      <c r="E588" s="35" t="s">
        <v>9</v>
      </c>
      <c r="F588" s="36">
        <v>1</v>
      </c>
      <c r="G588" s="146">
        <v>1</v>
      </c>
      <c r="H588" s="40">
        <v>0.36499999999999999</v>
      </c>
      <c r="I588" s="18">
        <v>74</v>
      </c>
      <c r="J588" s="146">
        <v>1</v>
      </c>
      <c r="K588" s="40">
        <v>0.36499999999999999</v>
      </c>
      <c r="L588" s="18">
        <v>36.299999999999997</v>
      </c>
      <c r="M588" s="86">
        <v>1</v>
      </c>
      <c r="N588" s="40">
        <v>0.36499999999999999</v>
      </c>
      <c r="O588" s="18">
        <v>2.1</v>
      </c>
      <c r="P588" s="86">
        <v>1</v>
      </c>
      <c r="Q588" s="40">
        <v>0.36499999999999999</v>
      </c>
      <c r="R588" s="18">
        <v>34.200000000000003</v>
      </c>
      <c r="S588" s="146">
        <v>1</v>
      </c>
      <c r="T588" s="40">
        <v>0.36499999999999999</v>
      </c>
      <c r="U588" s="10">
        <v>110.3</v>
      </c>
      <c r="V588" s="38" t="s">
        <v>1094</v>
      </c>
    </row>
    <row r="589" spans="1:22" s="69" customFormat="1" x14ac:dyDescent="0.15">
      <c r="A589" s="7" t="s">
        <v>630</v>
      </c>
      <c r="B589" s="8" t="s">
        <v>17</v>
      </c>
      <c r="C589" s="28" t="s">
        <v>159</v>
      </c>
      <c r="D589" s="28" t="s">
        <v>460</v>
      </c>
      <c r="E589" s="28" t="s">
        <v>16</v>
      </c>
      <c r="F589" s="28">
        <v>1</v>
      </c>
      <c r="G589" s="153">
        <v>1</v>
      </c>
      <c r="H589" s="40">
        <v>2.754</v>
      </c>
      <c r="I589" s="9">
        <v>306</v>
      </c>
      <c r="J589" s="153">
        <v>1</v>
      </c>
      <c r="K589" s="40">
        <v>2.754</v>
      </c>
      <c r="L589" s="10">
        <v>105</v>
      </c>
      <c r="M589" s="112">
        <v>1</v>
      </c>
      <c r="N589" s="40">
        <v>2.754</v>
      </c>
      <c r="O589" s="9">
        <v>8</v>
      </c>
      <c r="P589" s="28">
        <v>1</v>
      </c>
      <c r="Q589" s="40">
        <v>2.754</v>
      </c>
      <c r="R589" s="9">
        <v>98</v>
      </c>
      <c r="S589" s="153">
        <v>1</v>
      </c>
      <c r="T589" s="40">
        <v>2.754</v>
      </c>
      <c r="U589" s="9">
        <v>412</v>
      </c>
      <c r="V589" s="33" t="s">
        <v>896</v>
      </c>
    </row>
    <row r="590" spans="1:22" s="69" customFormat="1" x14ac:dyDescent="0.15">
      <c r="A590" s="7" t="s">
        <v>630</v>
      </c>
      <c r="B590" s="8" t="s">
        <v>17</v>
      </c>
      <c r="C590" s="28" t="s">
        <v>316</v>
      </c>
      <c r="D590" s="28" t="s">
        <v>718</v>
      </c>
      <c r="E590" s="29" t="s">
        <v>16</v>
      </c>
      <c r="F590" s="29">
        <v>2</v>
      </c>
      <c r="G590" s="152">
        <v>2</v>
      </c>
      <c r="H590" s="40">
        <v>4.5</v>
      </c>
      <c r="I590" s="31">
        <v>288.25</v>
      </c>
      <c r="J590" s="152">
        <v>2</v>
      </c>
      <c r="K590" s="40">
        <v>4.5</v>
      </c>
      <c r="L590" s="10">
        <v>118.75</v>
      </c>
      <c r="M590" s="113">
        <v>2</v>
      </c>
      <c r="N590" s="40">
        <v>4.5</v>
      </c>
      <c r="O590" s="10">
        <v>13.25</v>
      </c>
      <c r="P590" s="29">
        <v>2</v>
      </c>
      <c r="Q590" s="40">
        <v>4.5</v>
      </c>
      <c r="R590" s="10">
        <v>105.5</v>
      </c>
      <c r="S590" s="152">
        <v>2</v>
      </c>
      <c r="T590" s="40">
        <v>4.5</v>
      </c>
      <c r="U590" s="10">
        <v>407</v>
      </c>
      <c r="V590" s="33" t="s">
        <v>896</v>
      </c>
    </row>
    <row r="591" spans="1:22" s="69" customFormat="1" x14ac:dyDescent="0.15">
      <c r="A591" s="11" t="s">
        <v>32</v>
      </c>
      <c r="B591" s="12" t="s">
        <v>73</v>
      </c>
      <c r="C591" s="3" t="s">
        <v>160</v>
      </c>
      <c r="D591" s="3" t="s">
        <v>485</v>
      </c>
      <c r="E591" s="3" t="s">
        <v>16</v>
      </c>
      <c r="F591" s="3">
        <v>1</v>
      </c>
      <c r="G591" s="146">
        <v>1</v>
      </c>
      <c r="H591" s="40">
        <v>23</v>
      </c>
      <c r="I591" s="13">
        <v>515.30999999999995</v>
      </c>
      <c r="J591" s="146">
        <v>1</v>
      </c>
      <c r="K591" s="40">
        <v>23</v>
      </c>
      <c r="L591" s="13">
        <v>197.34</v>
      </c>
      <c r="M591" s="86">
        <v>1</v>
      </c>
      <c r="N591" s="40">
        <v>23</v>
      </c>
      <c r="O591" s="13">
        <v>8.25</v>
      </c>
      <c r="P591" s="86">
        <v>1</v>
      </c>
      <c r="Q591" s="40">
        <v>23</v>
      </c>
      <c r="R591" s="9">
        <v>189.09</v>
      </c>
      <c r="S591" s="146">
        <v>1</v>
      </c>
      <c r="T591" s="40">
        <v>23</v>
      </c>
      <c r="U591" s="10">
        <v>712.65</v>
      </c>
      <c r="V591" s="15" t="s">
        <v>940</v>
      </c>
    </row>
    <row r="592" spans="1:22" s="69" customFormat="1" x14ac:dyDescent="0.15">
      <c r="A592" s="7" t="s">
        <v>592</v>
      </c>
      <c r="B592" s="8" t="s">
        <v>593</v>
      </c>
      <c r="C592" s="1" t="s">
        <v>1364</v>
      </c>
      <c r="D592" s="1" t="s">
        <v>1365</v>
      </c>
      <c r="E592" s="1" t="s">
        <v>9</v>
      </c>
      <c r="F592" s="1">
        <v>1</v>
      </c>
      <c r="G592" s="146">
        <v>1</v>
      </c>
      <c r="H592" s="40">
        <v>7.5</v>
      </c>
      <c r="I592" s="10">
        <v>300</v>
      </c>
      <c r="J592" s="146">
        <v>1</v>
      </c>
      <c r="K592" s="40">
        <v>7.5</v>
      </c>
      <c r="L592" s="10">
        <v>35</v>
      </c>
      <c r="M592" s="86"/>
      <c r="N592" s="10"/>
      <c r="O592" s="10"/>
      <c r="P592" s="86"/>
      <c r="Q592" s="10"/>
      <c r="R592" s="10"/>
      <c r="S592" s="146">
        <v>1</v>
      </c>
      <c r="T592" s="40">
        <v>7.5</v>
      </c>
      <c r="U592" s="10">
        <v>335</v>
      </c>
      <c r="V592" s="15" t="s">
        <v>1366</v>
      </c>
    </row>
    <row r="593" spans="1:22" s="69" customFormat="1" x14ac:dyDescent="0.15">
      <c r="A593" s="7" t="s">
        <v>592</v>
      </c>
      <c r="B593" s="8" t="s">
        <v>593</v>
      </c>
      <c r="C593" s="1" t="s">
        <v>1364</v>
      </c>
      <c r="D593" s="1" t="s">
        <v>1365</v>
      </c>
      <c r="E593" s="1" t="s">
        <v>18</v>
      </c>
      <c r="F593" s="1">
        <v>1</v>
      </c>
      <c r="G593" s="146">
        <v>1</v>
      </c>
      <c r="H593" s="40">
        <v>4.5</v>
      </c>
      <c r="I593" s="10">
        <v>270</v>
      </c>
      <c r="J593" s="146">
        <v>1</v>
      </c>
      <c r="K593" s="40">
        <v>4.5</v>
      </c>
      <c r="L593" s="10">
        <v>12</v>
      </c>
      <c r="M593" s="86"/>
      <c r="N593" s="10"/>
      <c r="O593" s="10"/>
      <c r="P593" s="86"/>
      <c r="Q593" s="10"/>
      <c r="R593" s="10"/>
      <c r="S593" s="146">
        <v>1</v>
      </c>
      <c r="T593" s="40">
        <v>4.5</v>
      </c>
      <c r="U593" s="10">
        <v>282</v>
      </c>
      <c r="V593" s="15" t="s">
        <v>1366</v>
      </c>
    </row>
    <row r="594" spans="1:22" s="69" customFormat="1" x14ac:dyDescent="0.15">
      <c r="A594" s="7" t="s">
        <v>592</v>
      </c>
      <c r="B594" s="8" t="s">
        <v>593</v>
      </c>
      <c r="C594" s="3" t="s">
        <v>594</v>
      </c>
      <c r="D594" s="3" t="s">
        <v>591</v>
      </c>
      <c r="E594" s="1" t="s">
        <v>16</v>
      </c>
      <c r="F594" s="1">
        <v>3</v>
      </c>
      <c r="G594" s="146"/>
      <c r="H594" s="40"/>
      <c r="I594" s="26"/>
      <c r="J594" s="166"/>
      <c r="K594" s="41"/>
      <c r="L594" s="26"/>
      <c r="M594" s="92"/>
      <c r="N594" s="41"/>
      <c r="O594" s="26"/>
      <c r="P594" s="92"/>
      <c r="Q594" s="41"/>
      <c r="R594" s="26"/>
      <c r="S594" s="174">
        <v>3</v>
      </c>
      <c r="T594" s="41">
        <v>2.6459999999999999</v>
      </c>
      <c r="U594" s="10">
        <v>816</v>
      </c>
      <c r="V594" s="1" t="s">
        <v>935</v>
      </c>
    </row>
    <row r="595" spans="1:22" s="69" customFormat="1" x14ac:dyDescent="0.15">
      <c r="A595" s="7" t="s">
        <v>592</v>
      </c>
      <c r="B595" s="8" t="s">
        <v>593</v>
      </c>
      <c r="C595" s="1" t="s">
        <v>594</v>
      </c>
      <c r="D595" s="1" t="s">
        <v>591</v>
      </c>
      <c r="E595" s="1" t="s">
        <v>16</v>
      </c>
      <c r="F595" s="1">
        <v>4</v>
      </c>
      <c r="G595" s="146"/>
      <c r="H595" s="40"/>
      <c r="I595" s="26"/>
      <c r="J595" s="166"/>
      <c r="K595" s="41"/>
      <c r="L595" s="26"/>
      <c r="M595" s="92"/>
      <c r="N595" s="41"/>
      <c r="O595" s="26"/>
      <c r="P595" s="92"/>
      <c r="Q595" s="41"/>
      <c r="R595" s="26"/>
      <c r="S595" s="174">
        <v>4</v>
      </c>
      <c r="T595" s="41">
        <v>7.4939999999999998</v>
      </c>
      <c r="U595" s="10">
        <v>913</v>
      </c>
      <c r="V595" s="1" t="s">
        <v>935</v>
      </c>
    </row>
    <row r="596" spans="1:22" s="69" customFormat="1" x14ac:dyDescent="0.15">
      <c r="A596" s="7" t="s">
        <v>88</v>
      </c>
      <c r="B596" s="8" t="s">
        <v>89</v>
      </c>
      <c r="C596" s="3" t="s">
        <v>1501</v>
      </c>
      <c r="D596" s="3" t="s">
        <v>1502</v>
      </c>
      <c r="E596" s="1" t="s">
        <v>1579</v>
      </c>
      <c r="F596" s="1">
        <v>13</v>
      </c>
      <c r="G596" s="5">
        <v>13</v>
      </c>
      <c r="H596" s="40">
        <v>0.124</v>
      </c>
      <c r="I596" s="10">
        <v>34.479999999999997</v>
      </c>
      <c r="J596" s="165">
        <v>13</v>
      </c>
      <c r="K596" s="77">
        <v>0.124</v>
      </c>
      <c r="L596" s="10">
        <v>7.43</v>
      </c>
      <c r="M596" s="131">
        <v>13</v>
      </c>
      <c r="N596" s="77">
        <v>0.124</v>
      </c>
      <c r="O596" s="10">
        <v>3.48</v>
      </c>
      <c r="P596" s="132">
        <v>13</v>
      </c>
      <c r="Q596" s="77">
        <v>0.124</v>
      </c>
      <c r="R596" s="10">
        <v>3.9499999999999997</v>
      </c>
      <c r="S596" s="165">
        <v>13</v>
      </c>
      <c r="T596" s="77">
        <v>0.124</v>
      </c>
      <c r="U596" s="10">
        <v>41.91</v>
      </c>
      <c r="V596" s="1" t="s">
        <v>1493</v>
      </c>
    </row>
    <row r="597" spans="1:22" s="69" customFormat="1" x14ac:dyDescent="0.15">
      <c r="A597" s="7" t="s">
        <v>88</v>
      </c>
      <c r="B597" s="8" t="s">
        <v>89</v>
      </c>
      <c r="C597" s="3" t="s">
        <v>1497</v>
      </c>
      <c r="D597" s="3" t="s">
        <v>1498</v>
      </c>
      <c r="E597" s="1" t="s">
        <v>1579</v>
      </c>
      <c r="F597" s="1">
        <v>4</v>
      </c>
      <c r="G597" s="5">
        <v>4</v>
      </c>
      <c r="H597" s="40">
        <v>0.05</v>
      </c>
      <c r="I597" s="10">
        <v>21.75</v>
      </c>
      <c r="J597" s="5">
        <v>4</v>
      </c>
      <c r="K597" s="40">
        <v>0.05</v>
      </c>
      <c r="L597" s="10">
        <v>5.3</v>
      </c>
      <c r="M597" s="131">
        <v>4</v>
      </c>
      <c r="N597" s="77">
        <v>0.05</v>
      </c>
      <c r="O597" s="10">
        <v>1.08</v>
      </c>
      <c r="P597" s="132">
        <v>4</v>
      </c>
      <c r="Q597" s="77">
        <v>0.05</v>
      </c>
      <c r="R597" s="10">
        <v>4.22</v>
      </c>
      <c r="S597" s="165">
        <v>4</v>
      </c>
      <c r="T597" s="77">
        <v>0.05</v>
      </c>
      <c r="U597" s="10">
        <v>27.05</v>
      </c>
      <c r="V597" s="1" t="s">
        <v>1493</v>
      </c>
    </row>
    <row r="598" spans="1:22" s="69" customFormat="1" x14ac:dyDescent="0.15">
      <c r="A598" s="7" t="s">
        <v>10</v>
      </c>
      <c r="B598" s="8" t="s">
        <v>75</v>
      </c>
      <c r="C598" s="1" t="s">
        <v>1128</v>
      </c>
      <c r="D598" s="1" t="s">
        <v>1129</v>
      </c>
      <c r="E598" s="1" t="s">
        <v>9</v>
      </c>
      <c r="F598" s="1">
        <v>2</v>
      </c>
      <c r="G598" s="146">
        <v>2</v>
      </c>
      <c r="H598" s="40">
        <v>2.9220000000000002</v>
      </c>
      <c r="I598" s="10">
        <v>156.23600000000002</v>
      </c>
      <c r="J598" s="146">
        <v>2</v>
      </c>
      <c r="K598" s="40">
        <v>2.9220000000000002</v>
      </c>
      <c r="L598" s="10">
        <v>131.76</v>
      </c>
      <c r="M598" s="86">
        <v>2</v>
      </c>
      <c r="N598" s="40">
        <v>2.9220000000000002</v>
      </c>
      <c r="O598" s="10">
        <v>10</v>
      </c>
      <c r="P598" s="86">
        <v>2</v>
      </c>
      <c r="Q598" s="40">
        <v>2.9220000000000002</v>
      </c>
      <c r="R598" s="10">
        <v>121.76</v>
      </c>
      <c r="S598" s="146">
        <v>2</v>
      </c>
      <c r="T598" s="40">
        <v>2.9220000000000002</v>
      </c>
      <c r="U598" s="10">
        <v>287.99599999999998</v>
      </c>
      <c r="V598" s="1" t="s">
        <v>1125</v>
      </c>
    </row>
    <row r="599" spans="1:22" s="69" customFormat="1" x14ac:dyDescent="0.15">
      <c r="A599" s="7" t="s">
        <v>5</v>
      </c>
      <c r="B599" s="8" t="s">
        <v>37</v>
      </c>
      <c r="C599" s="3" t="s">
        <v>317</v>
      </c>
      <c r="D599" s="3" t="s">
        <v>418</v>
      </c>
      <c r="E599" s="3" t="s">
        <v>9</v>
      </c>
      <c r="F599" s="3">
        <v>5</v>
      </c>
      <c r="G599" s="148"/>
      <c r="H599" s="42"/>
      <c r="I599" s="9"/>
      <c r="J599" s="148"/>
      <c r="K599" s="9"/>
      <c r="L599" s="9"/>
      <c r="M599" s="9"/>
      <c r="N599" s="9"/>
      <c r="O599" s="9"/>
      <c r="P599" s="9"/>
      <c r="Q599" s="9"/>
      <c r="R599" s="9"/>
      <c r="S599" s="147">
        <v>5</v>
      </c>
      <c r="T599" s="42">
        <v>0.76200000000000001</v>
      </c>
      <c r="U599" s="10">
        <v>158</v>
      </c>
      <c r="V599" s="3" t="s">
        <v>898</v>
      </c>
    </row>
    <row r="600" spans="1:22" s="69" customFormat="1" x14ac:dyDescent="0.15">
      <c r="A600" s="11" t="s">
        <v>5</v>
      </c>
      <c r="B600" s="12" t="s">
        <v>37</v>
      </c>
      <c r="C600" s="3" t="s">
        <v>161</v>
      </c>
      <c r="D600" s="3" t="s">
        <v>419</v>
      </c>
      <c r="E600" s="3" t="s">
        <v>9</v>
      </c>
      <c r="F600" s="3">
        <v>1</v>
      </c>
      <c r="G600" s="146"/>
      <c r="H600" s="40"/>
      <c r="I600" s="13"/>
      <c r="J600" s="163"/>
      <c r="K600" s="43"/>
      <c r="L600" s="13"/>
      <c r="M600" s="87"/>
      <c r="N600" s="43"/>
      <c r="O600" s="13"/>
      <c r="P600" s="87"/>
      <c r="Q600" s="43"/>
      <c r="R600" s="9"/>
      <c r="S600" s="4">
        <v>1</v>
      </c>
      <c r="T600" s="42">
        <v>1.2727999999999999</v>
      </c>
      <c r="U600" s="10">
        <v>167.79</v>
      </c>
      <c r="V600" s="3" t="s">
        <v>885</v>
      </c>
    </row>
    <row r="601" spans="1:22" s="69" customFormat="1" x14ac:dyDescent="0.15">
      <c r="A601" s="11" t="s">
        <v>5</v>
      </c>
      <c r="B601" s="12" t="s">
        <v>37</v>
      </c>
      <c r="C601" s="3" t="s">
        <v>161</v>
      </c>
      <c r="D601" s="3" t="s">
        <v>419</v>
      </c>
      <c r="E601" s="3" t="s">
        <v>9</v>
      </c>
      <c r="F601" s="3">
        <v>1</v>
      </c>
      <c r="G601" s="146"/>
      <c r="H601" s="40"/>
      <c r="I601" s="13"/>
      <c r="J601" s="163"/>
      <c r="K601" s="43"/>
      <c r="L601" s="13"/>
      <c r="M601" s="87"/>
      <c r="N601" s="43"/>
      <c r="O601" s="13"/>
      <c r="P601" s="87"/>
      <c r="Q601" s="43"/>
      <c r="R601" s="9"/>
      <c r="S601" s="4">
        <v>1</v>
      </c>
      <c r="T601" s="42">
        <v>1.2544999999999999</v>
      </c>
      <c r="U601" s="10">
        <v>159.88999999999999</v>
      </c>
      <c r="V601" s="14" t="s">
        <v>885</v>
      </c>
    </row>
    <row r="602" spans="1:22" s="69" customFormat="1" x14ac:dyDescent="0.15">
      <c r="A602" s="11" t="s">
        <v>5</v>
      </c>
      <c r="B602" s="12" t="s">
        <v>37</v>
      </c>
      <c r="C602" s="15" t="s">
        <v>161</v>
      </c>
      <c r="D602" s="3" t="s">
        <v>419</v>
      </c>
      <c r="E602" s="3" t="s">
        <v>9</v>
      </c>
      <c r="F602" s="15">
        <v>1</v>
      </c>
      <c r="G602" s="146"/>
      <c r="H602" s="40"/>
      <c r="I602" s="13"/>
      <c r="J602" s="163"/>
      <c r="K602" s="43"/>
      <c r="L602" s="13"/>
      <c r="M602" s="87"/>
      <c r="N602" s="43"/>
      <c r="O602" s="13"/>
      <c r="P602" s="87"/>
      <c r="Q602" s="43"/>
      <c r="R602" s="9"/>
      <c r="S602" s="4">
        <v>1</v>
      </c>
      <c r="T602" s="42">
        <v>1.48024</v>
      </c>
      <c r="U602" s="10">
        <v>208.29</v>
      </c>
      <c r="V602" s="21" t="s">
        <v>885</v>
      </c>
    </row>
    <row r="603" spans="1:22" s="69" customFormat="1" x14ac:dyDescent="0.15">
      <c r="A603" s="11" t="s">
        <v>5</v>
      </c>
      <c r="B603" s="12" t="s">
        <v>37</v>
      </c>
      <c r="C603" s="15" t="s">
        <v>161</v>
      </c>
      <c r="D603" s="3" t="s">
        <v>419</v>
      </c>
      <c r="E603" s="3" t="s">
        <v>9</v>
      </c>
      <c r="F603" s="15">
        <v>1</v>
      </c>
      <c r="G603" s="146"/>
      <c r="H603" s="40"/>
      <c r="I603" s="13"/>
      <c r="J603" s="163"/>
      <c r="K603" s="43"/>
      <c r="L603" s="13"/>
      <c r="M603" s="87"/>
      <c r="N603" s="43"/>
      <c r="O603" s="13"/>
      <c r="P603" s="87"/>
      <c r="Q603" s="43"/>
      <c r="R603" s="9"/>
      <c r="S603" s="4">
        <v>1</v>
      </c>
      <c r="T603" s="42">
        <v>1.4448800000000002</v>
      </c>
      <c r="U603" s="10">
        <v>212.79</v>
      </c>
      <c r="V603" s="21" t="s">
        <v>885</v>
      </c>
    </row>
    <row r="604" spans="1:22" s="69" customFormat="1" x14ac:dyDescent="0.15">
      <c r="A604" s="11" t="s">
        <v>5</v>
      </c>
      <c r="B604" s="12" t="s">
        <v>37</v>
      </c>
      <c r="C604" s="3" t="s">
        <v>161</v>
      </c>
      <c r="D604" s="3" t="s">
        <v>419</v>
      </c>
      <c r="E604" s="3" t="s">
        <v>9</v>
      </c>
      <c r="F604" s="3">
        <v>1</v>
      </c>
      <c r="G604" s="146"/>
      <c r="H604" s="40"/>
      <c r="I604" s="13"/>
      <c r="J604" s="163"/>
      <c r="K604" s="43"/>
      <c r="L604" s="13"/>
      <c r="M604" s="87"/>
      <c r="N604" s="43"/>
      <c r="O604" s="13"/>
      <c r="P604" s="87"/>
      <c r="Q604" s="43"/>
      <c r="R604" s="9"/>
      <c r="S604" s="4">
        <v>1</v>
      </c>
      <c r="T604" s="42">
        <v>1.6589700000000001</v>
      </c>
      <c r="U604" s="10">
        <v>202.87</v>
      </c>
      <c r="V604" s="14" t="s">
        <v>885</v>
      </c>
    </row>
    <row r="605" spans="1:22" x14ac:dyDescent="0.15">
      <c r="A605" s="11" t="s">
        <v>5</v>
      </c>
      <c r="B605" s="12" t="s">
        <v>37</v>
      </c>
      <c r="C605" s="3" t="s">
        <v>161</v>
      </c>
      <c r="D605" s="3" t="s">
        <v>419</v>
      </c>
      <c r="E605" s="3" t="s">
        <v>9</v>
      </c>
      <c r="F605" s="3">
        <v>1</v>
      </c>
      <c r="G605" s="146"/>
      <c r="H605" s="40"/>
      <c r="I605" s="13"/>
      <c r="J605" s="163"/>
      <c r="K605" s="43"/>
      <c r="L605" s="13"/>
      <c r="M605" s="87"/>
      <c r="N605" s="43"/>
      <c r="O605" s="13"/>
      <c r="P605" s="87"/>
      <c r="Q605" s="43"/>
      <c r="R605" s="9"/>
      <c r="S605" s="4">
        <v>1</v>
      </c>
      <c r="T605" s="42">
        <v>1.35</v>
      </c>
      <c r="U605" s="10">
        <v>193.19</v>
      </c>
      <c r="V605" s="14" t="s">
        <v>885</v>
      </c>
    </row>
    <row r="606" spans="1:22" x14ac:dyDescent="0.15">
      <c r="A606" s="11" t="s">
        <v>5</v>
      </c>
      <c r="B606" s="12" t="s">
        <v>37</v>
      </c>
      <c r="C606" s="3" t="s">
        <v>161</v>
      </c>
      <c r="D606" s="3" t="s">
        <v>419</v>
      </c>
      <c r="E606" s="3" t="s">
        <v>9</v>
      </c>
      <c r="F606" s="3">
        <v>1</v>
      </c>
      <c r="G606" s="146"/>
      <c r="H606" s="40"/>
      <c r="I606" s="13"/>
      <c r="J606" s="163"/>
      <c r="K606" s="43"/>
      <c r="L606" s="13"/>
      <c r="M606" s="87"/>
      <c r="N606" s="43"/>
      <c r="O606" s="13"/>
      <c r="P606" s="87"/>
      <c r="Q606" s="43"/>
      <c r="R606" s="9"/>
      <c r="S606" s="4">
        <v>1</v>
      </c>
      <c r="T606" s="42">
        <v>1.1372</v>
      </c>
      <c r="U606" s="10">
        <v>170.48</v>
      </c>
      <c r="V606" s="14" t="s">
        <v>885</v>
      </c>
    </row>
    <row r="607" spans="1:22" x14ac:dyDescent="0.15">
      <c r="A607" s="11" t="s">
        <v>5</v>
      </c>
      <c r="B607" s="12" t="s">
        <v>37</v>
      </c>
      <c r="C607" s="3" t="s">
        <v>161</v>
      </c>
      <c r="D607" s="3" t="s">
        <v>419</v>
      </c>
      <c r="E607" s="3" t="s">
        <v>9</v>
      </c>
      <c r="F607" s="3">
        <v>1</v>
      </c>
      <c r="G607" s="146"/>
      <c r="H607" s="40"/>
      <c r="I607" s="13"/>
      <c r="J607" s="163"/>
      <c r="K607" s="43"/>
      <c r="L607" s="13"/>
      <c r="M607" s="87"/>
      <c r="N607" s="43"/>
      <c r="O607" s="13"/>
      <c r="P607" s="87"/>
      <c r="Q607" s="43"/>
      <c r="R607" s="9"/>
      <c r="S607" s="4">
        <v>1</v>
      </c>
      <c r="T607" s="42">
        <v>1.5759000000000001</v>
      </c>
      <c r="U607" s="10">
        <v>193.05</v>
      </c>
      <c r="V607" s="14" t="s">
        <v>885</v>
      </c>
    </row>
    <row r="608" spans="1:22" x14ac:dyDescent="0.15">
      <c r="A608" s="11" t="s">
        <v>5</v>
      </c>
      <c r="B608" s="12" t="s">
        <v>37</v>
      </c>
      <c r="C608" s="3" t="s">
        <v>161</v>
      </c>
      <c r="D608" s="3" t="s">
        <v>419</v>
      </c>
      <c r="E608" s="3" t="s">
        <v>9</v>
      </c>
      <c r="F608" s="3">
        <v>1</v>
      </c>
      <c r="G608" s="146"/>
      <c r="H608" s="40"/>
      <c r="I608" s="13"/>
      <c r="J608" s="163"/>
      <c r="K608" s="43"/>
      <c r="L608" s="13"/>
      <c r="M608" s="87"/>
      <c r="N608" s="43"/>
      <c r="O608" s="13"/>
      <c r="P608" s="87"/>
      <c r="Q608" s="43"/>
      <c r="R608" s="9"/>
      <c r="S608" s="4">
        <v>1</v>
      </c>
      <c r="T608" s="42">
        <v>1.2136</v>
      </c>
      <c r="U608" s="10">
        <v>187.51</v>
      </c>
      <c r="V608" s="14" t="s">
        <v>885</v>
      </c>
    </row>
    <row r="609" spans="1:22" x14ac:dyDescent="0.15">
      <c r="A609" s="11" t="s">
        <v>5</v>
      </c>
      <c r="B609" s="12" t="s">
        <v>37</v>
      </c>
      <c r="C609" s="3" t="s">
        <v>161</v>
      </c>
      <c r="D609" s="3" t="s">
        <v>419</v>
      </c>
      <c r="E609" s="3" t="s">
        <v>9</v>
      </c>
      <c r="F609" s="3">
        <v>1</v>
      </c>
      <c r="G609" s="146"/>
      <c r="H609" s="40"/>
      <c r="I609" s="13"/>
      <c r="J609" s="163"/>
      <c r="K609" s="43"/>
      <c r="L609" s="13"/>
      <c r="M609" s="87"/>
      <c r="N609" s="43"/>
      <c r="O609" s="13"/>
      <c r="P609" s="87"/>
      <c r="Q609" s="43"/>
      <c r="R609" s="9"/>
      <c r="S609" s="4">
        <v>1</v>
      </c>
      <c r="T609" s="42">
        <v>1.1297999999999999</v>
      </c>
      <c r="U609" s="10">
        <v>163.28</v>
      </c>
      <c r="V609" s="16" t="s">
        <v>885</v>
      </c>
    </row>
    <row r="610" spans="1:22" x14ac:dyDescent="0.15">
      <c r="A610" s="11" t="s">
        <v>5</v>
      </c>
      <c r="B610" s="12" t="s">
        <v>37</v>
      </c>
      <c r="C610" s="3" t="s">
        <v>161</v>
      </c>
      <c r="D610" s="3" t="s">
        <v>419</v>
      </c>
      <c r="E610" s="3" t="s">
        <v>9</v>
      </c>
      <c r="F610" s="3">
        <v>1</v>
      </c>
      <c r="G610" s="146"/>
      <c r="H610" s="40"/>
      <c r="I610" s="13"/>
      <c r="J610" s="163"/>
      <c r="K610" s="43"/>
      <c r="L610" s="13"/>
      <c r="M610" s="87"/>
      <c r="N610" s="43"/>
      <c r="O610" s="13"/>
      <c r="P610" s="87"/>
      <c r="Q610" s="43"/>
      <c r="R610" s="9"/>
      <c r="S610" s="4">
        <v>1</v>
      </c>
      <c r="T610" s="42">
        <v>0.81259999999999999</v>
      </c>
      <c r="U610" s="10">
        <v>180.86</v>
      </c>
      <c r="V610" s="16" t="s">
        <v>885</v>
      </c>
    </row>
    <row r="611" spans="1:22" x14ac:dyDescent="0.15">
      <c r="A611" s="11" t="s">
        <v>5</v>
      </c>
      <c r="B611" s="12" t="s">
        <v>37</v>
      </c>
      <c r="C611" s="15" t="s">
        <v>162</v>
      </c>
      <c r="D611" s="15" t="s">
        <v>738</v>
      </c>
      <c r="E611" s="3" t="s">
        <v>9</v>
      </c>
      <c r="F611" s="3">
        <v>1</v>
      </c>
      <c r="G611" s="146"/>
      <c r="H611" s="40"/>
      <c r="I611" s="13"/>
      <c r="J611" s="163"/>
      <c r="K611" s="43"/>
      <c r="L611" s="13"/>
      <c r="M611" s="87"/>
      <c r="N611" s="43"/>
      <c r="O611" s="13"/>
      <c r="P611" s="87"/>
      <c r="Q611" s="43"/>
      <c r="R611" s="9"/>
      <c r="S611" s="4">
        <v>1</v>
      </c>
      <c r="T611" s="42">
        <v>1.91</v>
      </c>
      <c r="U611" s="10">
        <v>234.96</v>
      </c>
      <c r="V611" s="16" t="s">
        <v>885</v>
      </c>
    </row>
    <row r="612" spans="1:22" x14ac:dyDescent="0.15">
      <c r="A612" s="11" t="s">
        <v>5</v>
      </c>
      <c r="B612" s="12" t="s">
        <v>37</v>
      </c>
      <c r="C612" s="3" t="s">
        <v>162</v>
      </c>
      <c r="D612" s="1" t="s">
        <v>738</v>
      </c>
      <c r="E612" s="3" t="s">
        <v>9</v>
      </c>
      <c r="F612" s="3">
        <v>1</v>
      </c>
      <c r="G612" s="146"/>
      <c r="H612" s="40"/>
      <c r="I612" s="13"/>
      <c r="J612" s="163"/>
      <c r="K612" s="43"/>
      <c r="L612" s="13"/>
      <c r="M612" s="87"/>
      <c r="N612" s="43"/>
      <c r="O612" s="13"/>
      <c r="P612" s="87"/>
      <c r="Q612" s="43"/>
      <c r="R612" s="9"/>
      <c r="S612" s="4">
        <v>1</v>
      </c>
      <c r="T612" s="42">
        <v>0.95</v>
      </c>
      <c r="U612" s="10">
        <v>171.73</v>
      </c>
      <c r="V612" s="16" t="s">
        <v>885</v>
      </c>
    </row>
    <row r="613" spans="1:22" x14ac:dyDescent="0.15">
      <c r="A613" s="11" t="s">
        <v>5</v>
      </c>
      <c r="B613" s="12" t="s">
        <v>37</v>
      </c>
      <c r="C613" s="3" t="s">
        <v>162</v>
      </c>
      <c r="D613" s="1" t="s">
        <v>738</v>
      </c>
      <c r="E613" s="3" t="s">
        <v>9</v>
      </c>
      <c r="F613" s="3">
        <v>1</v>
      </c>
      <c r="G613" s="146"/>
      <c r="H613" s="40"/>
      <c r="I613" s="13"/>
      <c r="J613" s="163"/>
      <c r="K613" s="43"/>
      <c r="L613" s="13"/>
      <c r="M613" s="87"/>
      <c r="N613" s="43"/>
      <c r="O613" s="13"/>
      <c r="P613" s="87"/>
      <c r="Q613" s="43"/>
      <c r="R613" s="9"/>
      <c r="S613" s="4">
        <v>1</v>
      </c>
      <c r="T613" s="42">
        <v>1.95</v>
      </c>
      <c r="U613" s="10">
        <v>239.88</v>
      </c>
      <c r="V613" s="16" t="s">
        <v>885</v>
      </c>
    </row>
    <row r="614" spans="1:22" x14ac:dyDescent="0.15">
      <c r="A614" s="11" t="s">
        <v>5</v>
      </c>
      <c r="B614" s="12" t="s">
        <v>37</v>
      </c>
      <c r="C614" s="3" t="s">
        <v>162</v>
      </c>
      <c r="D614" s="1" t="s">
        <v>738</v>
      </c>
      <c r="E614" s="3" t="s">
        <v>9</v>
      </c>
      <c r="F614" s="3">
        <v>1</v>
      </c>
      <c r="G614" s="146"/>
      <c r="H614" s="40"/>
      <c r="I614" s="13"/>
      <c r="J614" s="163"/>
      <c r="K614" s="43"/>
      <c r="L614" s="13"/>
      <c r="M614" s="87"/>
      <c r="N614" s="43"/>
      <c r="O614" s="13"/>
      <c r="P614" s="87"/>
      <c r="Q614" s="43"/>
      <c r="R614" s="9"/>
      <c r="S614" s="4">
        <v>1</v>
      </c>
      <c r="T614" s="42">
        <v>1.37</v>
      </c>
      <c r="U614" s="10">
        <v>223.23</v>
      </c>
      <c r="V614" s="16" t="s">
        <v>885</v>
      </c>
    </row>
    <row r="615" spans="1:22" x14ac:dyDescent="0.15">
      <c r="A615" s="11" t="s">
        <v>5</v>
      </c>
      <c r="B615" s="12" t="s">
        <v>37</v>
      </c>
      <c r="C615" s="3" t="s">
        <v>162</v>
      </c>
      <c r="D615" s="1" t="s">
        <v>738</v>
      </c>
      <c r="E615" s="3" t="s">
        <v>9</v>
      </c>
      <c r="F615" s="3">
        <v>1</v>
      </c>
      <c r="G615" s="146"/>
      <c r="H615" s="40"/>
      <c r="I615" s="13"/>
      <c r="J615" s="163"/>
      <c r="K615" s="43"/>
      <c r="L615" s="13"/>
      <c r="M615" s="87"/>
      <c r="N615" s="43"/>
      <c r="O615" s="13"/>
      <c r="P615" s="87"/>
      <c r="Q615" s="43"/>
      <c r="R615" s="9"/>
      <c r="S615" s="4">
        <v>1</v>
      </c>
      <c r="T615" s="42">
        <v>1.85</v>
      </c>
      <c r="U615" s="10">
        <v>267.69</v>
      </c>
      <c r="V615" s="16" t="s">
        <v>885</v>
      </c>
    </row>
    <row r="616" spans="1:22" x14ac:dyDescent="0.15">
      <c r="A616" s="11" t="s">
        <v>5</v>
      </c>
      <c r="B616" s="12" t="s">
        <v>37</v>
      </c>
      <c r="C616" s="3" t="s">
        <v>162</v>
      </c>
      <c r="D616" s="3" t="s">
        <v>738</v>
      </c>
      <c r="E616" s="3" t="s">
        <v>9</v>
      </c>
      <c r="F616" s="3">
        <v>1</v>
      </c>
      <c r="G616" s="146"/>
      <c r="H616" s="40"/>
      <c r="I616" s="13"/>
      <c r="J616" s="163"/>
      <c r="K616" s="43"/>
      <c r="L616" s="13"/>
      <c r="M616" s="87"/>
      <c r="N616" s="43"/>
      <c r="O616" s="13"/>
      <c r="P616" s="87"/>
      <c r="Q616" s="43"/>
      <c r="R616" s="9"/>
      <c r="S616" s="4">
        <v>1</v>
      </c>
      <c r="T616" s="42">
        <v>1.21</v>
      </c>
      <c r="U616" s="10">
        <v>180.32</v>
      </c>
      <c r="V616" s="16" t="s">
        <v>885</v>
      </c>
    </row>
    <row r="617" spans="1:22" x14ac:dyDescent="0.15">
      <c r="A617" s="11" t="s">
        <v>5</v>
      </c>
      <c r="B617" s="12" t="s">
        <v>37</v>
      </c>
      <c r="C617" s="3" t="s">
        <v>162</v>
      </c>
      <c r="D617" s="3" t="s">
        <v>738</v>
      </c>
      <c r="E617" s="3" t="s">
        <v>9</v>
      </c>
      <c r="F617" s="3">
        <v>1</v>
      </c>
      <c r="G617" s="146"/>
      <c r="H617" s="40"/>
      <c r="I617" s="13"/>
      <c r="J617" s="163"/>
      <c r="K617" s="43"/>
      <c r="L617" s="13"/>
      <c r="M617" s="87"/>
      <c r="N617" s="43"/>
      <c r="O617" s="13"/>
      <c r="P617" s="87"/>
      <c r="Q617" s="43"/>
      <c r="R617" s="9"/>
      <c r="S617" s="4">
        <v>1</v>
      </c>
      <c r="T617" s="42">
        <v>1.32</v>
      </c>
      <c r="U617" s="10">
        <v>213.75</v>
      </c>
      <c r="V617" s="16" t="s">
        <v>885</v>
      </c>
    </row>
    <row r="618" spans="1:22" s="69" customFormat="1" x14ac:dyDescent="0.15">
      <c r="A618" s="11" t="s">
        <v>5</v>
      </c>
      <c r="B618" s="12" t="s">
        <v>37</v>
      </c>
      <c r="C618" s="3" t="s">
        <v>162</v>
      </c>
      <c r="D618" s="3" t="s">
        <v>738</v>
      </c>
      <c r="E618" s="3" t="s">
        <v>9</v>
      </c>
      <c r="F618" s="3">
        <v>1</v>
      </c>
      <c r="G618" s="146"/>
      <c r="H618" s="40"/>
      <c r="I618" s="13"/>
      <c r="J618" s="163"/>
      <c r="K618" s="43"/>
      <c r="L618" s="13"/>
      <c r="M618" s="87"/>
      <c r="N618" s="43"/>
      <c r="O618" s="13"/>
      <c r="P618" s="87"/>
      <c r="Q618" s="43"/>
      <c r="R618" s="9"/>
      <c r="S618" s="4">
        <v>1</v>
      </c>
      <c r="T618" s="42">
        <v>1.25</v>
      </c>
      <c r="U618" s="10">
        <v>213.47</v>
      </c>
      <c r="V618" s="16" t="s">
        <v>885</v>
      </c>
    </row>
    <row r="619" spans="1:22" s="69" customFormat="1" x14ac:dyDescent="0.15">
      <c r="A619" s="11" t="s">
        <v>5</v>
      </c>
      <c r="B619" s="12" t="s">
        <v>37</v>
      </c>
      <c r="C619" s="3" t="s">
        <v>162</v>
      </c>
      <c r="D619" s="3" t="s">
        <v>738</v>
      </c>
      <c r="E619" s="3" t="s">
        <v>9</v>
      </c>
      <c r="F619" s="3">
        <v>1</v>
      </c>
      <c r="G619" s="146"/>
      <c r="H619" s="40"/>
      <c r="I619" s="13"/>
      <c r="J619" s="163"/>
      <c r="K619" s="43"/>
      <c r="L619" s="13"/>
      <c r="M619" s="87"/>
      <c r="N619" s="43"/>
      <c r="O619" s="13"/>
      <c r="P619" s="87"/>
      <c r="Q619" s="43"/>
      <c r="R619" s="9"/>
      <c r="S619" s="4">
        <v>1</v>
      </c>
      <c r="T619" s="42">
        <v>1.65</v>
      </c>
      <c r="U619" s="10">
        <v>236.02</v>
      </c>
      <c r="V619" s="16" t="s">
        <v>885</v>
      </c>
    </row>
    <row r="620" spans="1:22" s="69" customFormat="1" x14ac:dyDescent="0.15">
      <c r="A620" s="11" t="s">
        <v>5</v>
      </c>
      <c r="B620" s="12" t="s">
        <v>37</v>
      </c>
      <c r="C620" s="3" t="s">
        <v>162</v>
      </c>
      <c r="D620" s="3" t="s">
        <v>738</v>
      </c>
      <c r="E620" s="3" t="s">
        <v>9</v>
      </c>
      <c r="F620" s="3">
        <v>1</v>
      </c>
      <c r="G620" s="146"/>
      <c r="H620" s="40"/>
      <c r="I620" s="13"/>
      <c r="J620" s="163"/>
      <c r="K620" s="43"/>
      <c r="L620" s="13"/>
      <c r="M620" s="87"/>
      <c r="N620" s="43"/>
      <c r="O620" s="13"/>
      <c r="P620" s="87"/>
      <c r="Q620" s="43"/>
      <c r="R620" s="9"/>
      <c r="S620" s="4">
        <v>1</v>
      </c>
      <c r="T620" s="42">
        <v>1.9</v>
      </c>
      <c r="U620" s="10">
        <v>205</v>
      </c>
      <c r="V620" s="16" t="s">
        <v>885</v>
      </c>
    </row>
    <row r="621" spans="1:22" s="69" customFormat="1" x14ac:dyDescent="0.15">
      <c r="A621" s="11" t="s">
        <v>5</v>
      </c>
      <c r="B621" s="12" t="s">
        <v>37</v>
      </c>
      <c r="C621" s="3" t="s">
        <v>162</v>
      </c>
      <c r="D621" s="3" t="s">
        <v>738</v>
      </c>
      <c r="E621" s="3" t="s">
        <v>9</v>
      </c>
      <c r="F621" s="3">
        <v>1</v>
      </c>
      <c r="G621" s="146"/>
      <c r="H621" s="40"/>
      <c r="I621" s="13"/>
      <c r="J621" s="163"/>
      <c r="K621" s="43"/>
      <c r="L621" s="13"/>
      <c r="M621" s="87"/>
      <c r="N621" s="43"/>
      <c r="O621" s="13"/>
      <c r="P621" s="87"/>
      <c r="Q621" s="43"/>
      <c r="R621" s="9"/>
      <c r="S621" s="4">
        <v>1</v>
      </c>
      <c r="T621" s="42">
        <v>1.536</v>
      </c>
      <c r="U621" s="10">
        <v>174.37</v>
      </c>
      <c r="V621" s="16" t="s">
        <v>885</v>
      </c>
    </row>
    <row r="622" spans="1:22" x14ac:dyDescent="0.15">
      <c r="A622" s="11" t="s">
        <v>5</v>
      </c>
      <c r="B622" s="12" t="s">
        <v>37</v>
      </c>
      <c r="C622" s="3" t="s">
        <v>162</v>
      </c>
      <c r="D622" s="3" t="s">
        <v>738</v>
      </c>
      <c r="E622" s="3" t="s">
        <v>9</v>
      </c>
      <c r="F622" s="3">
        <v>1</v>
      </c>
      <c r="G622" s="146"/>
      <c r="H622" s="40"/>
      <c r="I622" s="13"/>
      <c r="J622" s="163"/>
      <c r="K622" s="43"/>
      <c r="L622" s="13"/>
      <c r="M622" s="87"/>
      <c r="N622" s="43"/>
      <c r="O622" s="13"/>
      <c r="P622" s="87"/>
      <c r="Q622" s="43"/>
      <c r="R622" s="9"/>
      <c r="S622" s="4">
        <v>1</v>
      </c>
      <c r="T622" s="42">
        <v>1.536</v>
      </c>
      <c r="U622" s="10">
        <v>187.34</v>
      </c>
      <c r="V622" s="16" t="s">
        <v>885</v>
      </c>
    </row>
    <row r="623" spans="1:22" x14ac:dyDescent="0.15">
      <c r="A623" s="11" t="s">
        <v>5</v>
      </c>
      <c r="B623" s="12" t="s">
        <v>37</v>
      </c>
      <c r="C623" s="3" t="s">
        <v>162</v>
      </c>
      <c r="D623" s="3" t="s">
        <v>738</v>
      </c>
      <c r="E623" s="3" t="s">
        <v>9</v>
      </c>
      <c r="F623" s="3">
        <v>1</v>
      </c>
      <c r="G623" s="146"/>
      <c r="H623" s="40"/>
      <c r="I623" s="13"/>
      <c r="J623" s="163"/>
      <c r="K623" s="43"/>
      <c r="L623" s="13"/>
      <c r="M623" s="87"/>
      <c r="N623" s="43"/>
      <c r="O623" s="13"/>
      <c r="P623" s="87"/>
      <c r="Q623" s="43"/>
      <c r="R623" s="9"/>
      <c r="S623" s="4">
        <v>1</v>
      </c>
      <c r="T623" s="42">
        <v>1.536</v>
      </c>
      <c r="U623" s="10">
        <v>218.39</v>
      </c>
      <c r="V623" s="16" t="s">
        <v>885</v>
      </c>
    </row>
    <row r="624" spans="1:22" x14ac:dyDescent="0.15">
      <c r="A624" s="11" t="s">
        <v>5</v>
      </c>
      <c r="B624" s="12" t="s">
        <v>37</v>
      </c>
      <c r="C624" s="3" t="s">
        <v>163</v>
      </c>
      <c r="D624" s="3" t="s">
        <v>420</v>
      </c>
      <c r="E624" s="3" t="s">
        <v>9</v>
      </c>
      <c r="F624" s="3">
        <v>1</v>
      </c>
      <c r="G624" s="148"/>
      <c r="H624" s="42"/>
      <c r="I624" s="9"/>
      <c r="J624" s="148"/>
      <c r="K624" s="9"/>
      <c r="L624" s="9"/>
      <c r="M624" s="9"/>
      <c r="N624" s="9"/>
      <c r="O624" s="9"/>
      <c r="P624" s="9"/>
      <c r="Q624" s="9"/>
      <c r="R624" s="9"/>
      <c r="S624" s="147">
        <v>1</v>
      </c>
      <c r="T624" s="42">
        <v>4.79</v>
      </c>
      <c r="U624" s="10">
        <v>355.58000000000004</v>
      </c>
      <c r="V624" s="1" t="s">
        <v>885</v>
      </c>
    </row>
    <row r="625" spans="1:22" x14ac:dyDescent="0.15">
      <c r="A625" s="7" t="s">
        <v>10</v>
      </c>
      <c r="B625" s="8" t="s">
        <v>11</v>
      </c>
      <c r="C625" s="1" t="s">
        <v>318</v>
      </c>
      <c r="D625" s="1" t="s">
        <v>816</v>
      </c>
      <c r="E625" s="1" t="s">
        <v>9</v>
      </c>
      <c r="F625" s="1">
        <v>5</v>
      </c>
      <c r="G625" s="5">
        <v>5</v>
      </c>
      <c r="H625" s="40">
        <v>3.6899999999999995E-2</v>
      </c>
      <c r="I625" s="10">
        <v>41.9848</v>
      </c>
      <c r="J625" s="5">
        <v>5</v>
      </c>
      <c r="K625" s="40">
        <v>3.6899999999999995E-2</v>
      </c>
      <c r="L625" s="10">
        <v>11.783200000000001</v>
      </c>
      <c r="M625" s="80">
        <v>5</v>
      </c>
      <c r="N625" s="40">
        <v>3.6899999999999995E-2</v>
      </c>
      <c r="O625" s="10">
        <v>3.4319999999999999</v>
      </c>
      <c r="P625" s="1">
        <v>5</v>
      </c>
      <c r="Q625" s="40">
        <v>3.6899999999999995E-2</v>
      </c>
      <c r="R625" s="10">
        <v>8.3512000000000004</v>
      </c>
      <c r="S625" s="5">
        <v>5</v>
      </c>
      <c r="T625" s="40">
        <v>3.6899999999999995E-2</v>
      </c>
      <c r="U625" s="10">
        <v>53.768000000000001</v>
      </c>
      <c r="V625" s="1" t="s">
        <v>1024</v>
      </c>
    </row>
    <row r="626" spans="1:22" x14ac:dyDescent="0.15">
      <c r="A626" s="7" t="s">
        <v>630</v>
      </c>
      <c r="B626" s="8" t="s">
        <v>31</v>
      </c>
      <c r="C626" s="28" t="s">
        <v>319</v>
      </c>
      <c r="D626" s="28" t="s">
        <v>461</v>
      </c>
      <c r="E626" s="29" t="s">
        <v>25</v>
      </c>
      <c r="F626" s="29">
        <v>4</v>
      </c>
      <c r="G626" s="152">
        <v>4</v>
      </c>
      <c r="H626" s="40">
        <v>17.350000000000001</v>
      </c>
      <c r="I626" s="31">
        <v>879.625</v>
      </c>
      <c r="J626" s="152">
        <v>4</v>
      </c>
      <c r="K626" s="40">
        <v>17.350000000000001</v>
      </c>
      <c r="L626" s="10">
        <v>353.25</v>
      </c>
      <c r="M626" s="113">
        <v>4</v>
      </c>
      <c r="N626" s="40">
        <v>17.350000000000001</v>
      </c>
      <c r="O626" s="9">
        <v>19.5</v>
      </c>
      <c r="P626" s="29">
        <v>4</v>
      </c>
      <c r="Q626" s="40">
        <v>17.350000000000001</v>
      </c>
      <c r="R626" s="9">
        <v>333.75</v>
      </c>
      <c r="S626" s="152">
        <v>4</v>
      </c>
      <c r="T626" s="40">
        <v>17.350000000000001</v>
      </c>
      <c r="U626" s="10">
        <v>1232.875</v>
      </c>
      <c r="V626" s="1" t="s">
        <v>896</v>
      </c>
    </row>
    <row r="627" spans="1:22" x14ac:dyDescent="0.15">
      <c r="A627" s="7" t="s">
        <v>630</v>
      </c>
      <c r="B627" s="8" t="s">
        <v>31</v>
      </c>
      <c r="C627" s="3" t="s">
        <v>320</v>
      </c>
      <c r="D627" s="3" t="s">
        <v>782</v>
      </c>
      <c r="E627" s="3" t="s">
        <v>9</v>
      </c>
      <c r="F627" s="3">
        <v>5</v>
      </c>
      <c r="G627" s="4">
        <v>5</v>
      </c>
      <c r="H627" s="40">
        <v>18.7</v>
      </c>
      <c r="I627" s="9">
        <v>636.25</v>
      </c>
      <c r="J627" s="4">
        <v>5</v>
      </c>
      <c r="K627" s="40">
        <v>18.7</v>
      </c>
      <c r="L627" s="9">
        <v>307.5</v>
      </c>
      <c r="M627" s="114">
        <v>5</v>
      </c>
      <c r="N627" s="40">
        <v>18.7</v>
      </c>
      <c r="O627" s="9">
        <v>13.8</v>
      </c>
      <c r="P627" s="3">
        <v>5</v>
      </c>
      <c r="Q627" s="40">
        <v>18.7</v>
      </c>
      <c r="R627" s="9">
        <v>293.7</v>
      </c>
      <c r="S627" s="4">
        <v>5</v>
      </c>
      <c r="T627" s="40">
        <v>18.7</v>
      </c>
      <c r="U627" s="9">
        <v>943.75</v>
      </c>
      <c r="V627" s="1" t="s">
        <v>902</v>
      </c>
    </row>
    <row r="628" spans="1:22" x14ac:dyDescent="0.15">
      <c r="A628" s="7" t="s">
        <v>42</v>
      </c>
      <c r="B628" s="8" t="s">
        <v>139</v>
      </c>
      <c r="C628" s="3" t="s">
        <v>1346</v>
      </c>
      <c r="D628" s="3" t="s">
        <v>1347</v>
      </c>
      <c r="E628" s="3" t="s">
        <v>1579</v>
      </c>
      <c r="F628" s="3">
        <v>1</v>
      </c>
      <c r="G628" s="4"/>
      <c r="H628" s="40"/>
      <c r="I628" s="9"/>
      <c r="J628" s="148"/>
      <c r="K628" s="9"/>
      <c r="L628" s="9"/>
      <c r="M628" s="9"/>
      <c r="N628" s="9"/>
      <c r="O628" s="9"/>
      <c r="P628" s="9"/>
      <c r="Q628" s="9"/>
      <c r="R628" s="9"/>
      <c r="S628" s="4">
        <v>1</v>
      </c>
      <c r="T628" s="40">
        <v>3.5299999999999998E-2</v>
      </c>
      <c r="U628" s="9">
        <v>15.7</v>
      </c>
      <c r="V628" s="1" t="s">
        <v>45</v>
      </c>
    </row>
    <row r="629" spans="1:22" x14ac:dyDescent="0.15">
      <c r="A629" s="7" t="s">
        <v>42</v>
      </c>
      <c r="B629" s="8" t="s">
        <v>139</v>
      </c>
      <c r="C629" s="3" t="s">
        <v>1348</v>
      </c>
      <c r="D629" s="3" t="s">
        <v>1349</v>
      </c>
      <c r="E629" s="3" t="s">
        <v>1579</v>
      </c>
      <c r="F629" s="1">
        <v>1</v>
      </c>
      <c r="G629" s="5"/>
      <c r="H629" s="40"/>
      <c r="I629" s="9"/>
      <c r="J629" s="148"/>
      <c r="K629" s="9"/>
      <c r="L629" s="9"/>
      <c r="M629" s="9"/>
      <c r="N629" s="9"/>
      <c r="O629" s="9"/>
      <c r="P629" s="9"/>
      <c r="Q629" s="9"/>
      <c r="R629" s="9"/>
      <c r="S629" s="5">
        <v>1</v>
      </c>
      <c r="T629" s="40">
        <v>2.3800000000000002E-2</v>
      </c>
      <c r="U629" s="10">
        <v>11.5</v>
      </c>
      <c r="V629" s="1" t="s">
        <v>45</v>
      </c>
    </row>
    <row r="630" spans="1:22" x14ac:dyDescent="0.15">
      <c r="A630" s="7" t="s">
        <v>5</v>
      </c>
      <c r="B630" s="8" t="s">
        <v>37</v>
      </c>
      <c r="C630" s="1" t="s">
        <v>406</v>
      </c>
      <c r="D630" s="3" t="s">
        <v>739</v>
      </c>
      <c r="E630" s="3" t="s">
        <v>9</v>
      </c>
      <c r="F630" s="1">
        <v>1</v>
      </c>
      <c r="G630" s="146">
        <v>1</v>
      </c>
      <c r="H630" s="40">
        <v>9.8000000000000007</v>
      </c>
      <c r="I630" s="10">
        <v>473</v>
      </c>
      <c r="J630" s="146">
        <v>1</v>
      </c>
      <c r="K630" s="40">
        <v>9.8000000000000007</v>
      </c>
      <c r="L630" s="9">
        <v>25</v>
      </c>
      <c r="M630" s="88"/>
      <c r="N630" s="42"/>
      <c r="O630" s="10"/>
      <c r="P630" s="86">
        <v>1</v>
      </c>
      <c r="Q630" s="40">
        <v>9.8000000000000007</v>
      </c>
      <c r="R630" s="10">
        <v>25</v>
      </c>
      <c r="S630" s="146">
        <v>1</v>
      </c>
      <c r="T630" s="40">
        <v>9.8000000000000007</v>
      </c>
      <c r="U630" s="10">
        <v>498</v>
      </c>
      <c r="V630" s="1" t="s">
        <v>862</v>
      </c>
    </row>
    <row r="631" spans="1:22" x14ac:dyDescent="0.15">
      <c r="A631" s="7" t="s">
        <v>5</v>
      </c>
      <c r="B631" s="8" t="s">
        <v>37</v>
      </c>
      <c r="C631" s="1" t="s">
        <v>406</v>
      </c>
      <c r="D631" s="3" t="s">
        <v>739</v>
      </c>
      <c r="E631" s="3" t="s">
        <v>9</v>
      </c>
      <c r="F631" s="1">
        <v>1</v>
      </c>
      <c r="G631" s="146">
        <v>1</v>
      </c>
      <c r="H631" s="40">
        <v>9.1</v>
      </c>
      <c r="I631" s="10">
        <v>575</v>
      </c>
      <c r="J631" s="146">
        <v>1</v>
      </c>
      <c r="K631" s="40">
        <v>9.1</v>
      </c>
      <c r="L631" s="9">
        <v>27</v>
      </c>
      <c r="M631" s="88"/>
      <c r="N631" s="42"/>
      <c r="O631" s="10"/>
      <c r="P631" s="86">
        <v>1</v>
      </c>
      <c r="Q631" s="40">
        <v>9.1</v>
      </c>
      <c r="R631" s="10">
        <v>27</v>
      </c>
      <c r="S631" s="146">
        <v>1</v>
      </c>
      <c r="T631" s="40">
        <v>9.1</v>
      </c>
      <c r="U631" s="9">
        <v>602</v>
      </c>
      <c r="V631" s="1" t="s">
        <v>862</v>
      </c>
    </row>
    <row r="632" spans="1:22" x14ac:dyDescent="0.15">
      <c r="A632" s="7" t="s">
        <v>5</v>
      </c>
      <c r="B632" s="8" t="s">
        <v>37</v>
      </c>
      <c r="C632" s="1" t="s">
        <v>406</v>
      </c>
      <c r="D632" s="3" t="s">
        <v>739</v>
      </c>
      <c r="E632" s="3" t="s">
        <v>9</v>
      </c>
      <c r="F632" s="1">
        <v>1</v>
      </c>
      <c r="G632" s="146">
        <v>1</v>
      </c>
      <c r="H632" s="40">
        <v>7.8</v>
      </c>
      <c r="I632" s="10">
        <v>542</v>
      </c>
      <c r="J632" s="146">
        <v>1</v>
      </c>
      <c r="K632" s="40">
        <v>7.8</v>
      </c>
      <c r="L632" s="9">
        <v>27</v>
      </c>
      <c r="M632" s="88"/>
      <c r="N632" s="42"/>
      <c r="O632" s="10"/>
      <c r="P632" s="86">
        <v>1</v>
      </c>
      <c r="Q632" s="40">
        <v>7.8</v>
      </c>
      <c r="R632" s="10">
        <v>27</v>
      </c>
      <c r="S632" s="146">
        <v>1</v>
      </c>
      <c r="T632" s="40">
        <v>7.8</v>
      </c>
      <c r="U632" s="9">
        <v>569</v>
      </c>
      <c r="V632" s="1" t="s">
        <v>862</v>
      </c>
    </row>
    <row r="633" spans="1:22" s="69" customFormat="1" x14ac:dyDescent="0.15">
      <c r="A633" s="7" t="s">
        <v>5</v>
      </c>
      <c r="B633" s="8" t="s">
        <v>37</v>
      </c>
      <c r="C633" s="1" t="s">
        <v>406</v>
      </c>
      <c r="D633" s="3" t="s">
        <v>739</v>
      </c>
      <c r="E633" s="3" t="s">
        <v>9</v>
      </c>
      <c r="F633" s="3">
        <v>1</v>
      </c>
      <c r="G633" s="146">
        <v>1</v>
      </c>
      <c r="H633" s="40">
        <v>12</v>
      </c>
      <c r="I633" s="9">
        <v>437</v>
      </c>
      <c r="J633" s="146">
        <v>1</v>
      </c>
      <c r="K633" s="40">
        <v>12</v>
      </c>
      <c r="L633" s="9">
        <v>28</v>
      </c>
      <c r="M633" s="88"/>
      <c r="N633" s="42"/>
      <c r="O633" s="9"/>
      <c r="P633" s="86">
        <v>1</v>
      </c>
      <c r="Q633" s="40">
        <v>12</v>
      </c>
      <c r="R633" s="9">
        <v>28</v>
      </c>
      <c r="S633" s="146">
        <v>1</v>
      </c>
      <c r="T633" s="40">
        <v>12</v>
      </c>
      <c r="U633" s="9">
        <v>465</v>
      </c>
      <c r="V633" s="1" t="s">
        <v>862</v>
      </c>
    </row>
    <row r="634" spans="1:22" s="69" customFormat="1" x14ac:dyDescent="0.15">
      <c r="A634" s="7" t="s">
        <v>5</v>
      </c>
      <c r="B634" s="8" t="s">
        <v>37</v>
      </c>
      <c r="C634" s="3" t="s">
        <v>406</v>
      </c>
      <c r="D634" s="3" t="s">
        <v>739</v>
      </c>
      <c r="E634" s="3" t="s">
        <v>9</v>
      </c>
      <c r="F634" s="3">
        <v>1</v>
      </c>
      <c r="G634" s="146">
        <v>1</v>
      </c>
      <c r="H634" s="40">
        <v>9.3000000000000007</v>
      </c>
      <c r="I634" s="9">
        <v>587</v>
      </c>
      <c r="J634" s="146">
        <v>1</v>
      </c>
      <c r="K634" s="40">
        <v>9.3000000000000007</v>
      </c>
      <c r="L634" s="9">
        <v>29</v>
      </c>
      <c r="M634" s="88"/>
      <c r="N634" s="42"/>
      <c r="O634" s="9"/>
      <c r="P634" s="86">
        <v>1</v>
      </c>
      <c r="Q634" s="40">
        <v>9.3000000000000007</v>
      </c>
      <c r="R634" s="9">
        <v>29</v>
      </c>
      <c r="S634" s="146">
        <v>1</v>
      </c>
      <c r="T634" s="40">
        <v>9.3000000000000007</v>
      </c>
      <c r="U634" s="10">
        <v>616</v>
      </c>
      <c r="V634" s="3" t="s">
        <v>862</v>
      </c>
    </row>
    <row r="635" spans="1:22" s="69" customFormat="1" x14ac:dyDescent="0.15">
      <c r="A635" s="7" t="s">
        <v>5</v>
      </c>
      <c r="B635" s="8" t="s">
        <v>37</v>
      </c>
      <c r="C635" s="3" t="s">
        <v>406</v>
      </c>
      <c r="D635" s="3" t="s">
        <v>739</v>
      </c>
      <c r="E635" s="3" t="s">
        <v>9</v>
      </c>
      <c r="F635" s="3">
        <v>1</v>
      </c>
      <c r="G635" s="146">
        <v>1</v>
      </c>
      <c r="H635" s="40">
        <v>8</v>
      </c>
      <c r="I635" s="9">
        <v>574</v>
      </c>
      <c r="J635" s="146">
        <v>1</v>
      </c>
      <c r="K635" s="40">
        <v>8</v>
      </c>
      <c r="L635" s="9">
        <v>29</v>
      </c>
      <c r="M635" s="88"/>
      <c r="N635" s="42"/>
      <c r="O635" s="9"/>
      <c r="P635" s="86">
        <v>1</v>
      </c>
      <c r="Q635" s="40">
        <v>8</v>
      </c>
      <c r="R635" s="9">
        <v>29</v>
      </c>
      <c r="S635" s="146">
        <v>1</v>
      </c>
      <c r="T635" s="40">
        <v>8</v>
      </c>
      <c r="U635" s="10">
        <v>603</v>
      </c>
      <c r="V635" s="3" t="s">
        <v>862</v>
      </c>
    </row>
    <row r="636" spans="1:22" s="69" customFormat="1" x14ac:dyDescent="0.15">
      <c r="A636" s="7" t="s">
        <v>5</v>
      </c>
      <c r="B636" s="8" t="s">
        <v>37</v>
      </c>
      <c r="C636" s="3" t="s">
        <v>406</v>
      </c>
      <c r="D636" s="3" t="s">
        <v>739</v>
      </c>
      <c r="E636" s="3" t="s">
        <v>9</v>
      </c>
      <c r="F636" s="3">
        <v>1</v>
      </c>
      <c r="G636" s="146">
        <v>1</v>
      </c>
      <c r="H636" s="40">
        <v>9.1</v>
      </c>
      <c r="I636" s="9">
        <v>470</v>
      </c>
      <c r="J636" s="146">
        <v>1</v>
      </c>
      <c r="K636" s="40">
        <v>9.1</v>
      </c>
      <c r="L636" s="9">
        <v>30</v>
      </c>
      <c r="M636" s="88"/>
      <c r="N636" s="42"/>
      <c r="O636" s="9"/>
      <c r="P636" s="86">
        <v>1</v>
      </c>
      <c r="Q636" s="40">
        <v>9.1</v>
      </c>
      <c r="R636" s="9">
        <v>30</v>
      </c>
      <c r="S636" s="146">
        <v>1</v>
      </c>
      <c r="T636" s="40">
        <v>9.1</v>
      </c>
      <c r="U636" s="10">
        <v>500</v>
      </c>
      <c r="V636" s="3" t="s">
        <v>862</v>
      </c>
    </row>
    <row r="637" spans="1:22" s="69" customFormat="1" x14ac:dyDescent="0.15">
      <c r="A637" s="7" t="s">
        <v>5</v>
      </c>
      <c r="B637" s="8" t="s">
        <v>37</v>
      </c>
      <c r="C637" s="3" t="s">
        <v>406</v>
      </c>
      <c r="D637" s="3" t="s">
        <v>739</v>
      </c>
      <c r="E637" s="3" t="s">
        <v>9</v>
      </c>
      <c r="F637" s="3">
        <v>1</v>
      </c>
      <c r="G637" s="146">
        <v>1</v>
      </c>
      <c r="H637" s="40">
        <v>7.3</v>
      </c>
      <c r="I637" s="9">
        <v>553</v>
      </c>
      <c r="J637" s="146">
        <v>1</v>
      </c>
      <c r="K637" s="40">
        <v>7.3</v>
      </c>
      <c r="L637" s="9">
        <v>30</v>
      </c>
      <c r="M637" s="88"/>
      <c r="N637" s="42"/>
      <c r="O637" s="9"/>
      <c r="P637" s="86">
        <v>1</v>
      </c>
      <c r="Q637" s="40">
        <v>7.3</v>
      </c>
      <c r="R637" s="9">
        <v>30</v>
      </c>
      <c r="S637" s="146">
        <v>1</v>
      </c>
      <c r="T637" s="40">
        <v>7.3</v>
      </c>
      <c r="U637" s="10">
        <v>583</v>
      </c>
      <c r="V637" s="3" t="s">
        <v>862</v>
      </c>
    </row>
    <row r="638" spans="1:22" s="69" customFormat="1" x14ac:dyDescent="0.15">
      <c r="A638" s="7" t="s">
        <v>5</v>
      </c>
      <c r="B638" s="8" t="s">
        <v>37</v>
      </c>
      <c r="C638" s="1" t="s">
        <v>406</v>
      </c>
      <c r="D638" s="3" t="s">
        <v>739</v>
      </c>
      <c r="E638" s="3" t="s">
        <v>9</v>
      </c>
      <c r="F638" s="3">
        <v>1</v>
      </c>
      <c r="G638" s="146">
        <v>1</v>
      </c>
      <c r="H638" s="40">
        <v>9.5</v>
      </c>
      <c r="I638" s="9">
        <v>559</v>
      </c>
      <c r="J638" s="146">
        <v>1</v>
      </c>
      <c r="K638" s="40">
        <v>9.5</v>
      </c>
      <c r="L638" s="9">
        <v>31</v>
      </c>
      <c r="M638" s="88"/>
      <c r="N638" s="42"/>
      <c r="O638" s="9"/>
      <c r="P638" s="86">
        <v>1</v>
      </c>
      <c r="Q638" s="40">
        <v>9.5</v>
      </c>
      <c r="R638" s="9">
        <v>31</v>
      </c>
      <c r="S638" s="146">
        <v>1</v>
      </c>
      <c r="T638" s="40">
        <v>9.5</v>
      </c>
      <c r="U638" s="10">
        <v>590</v>
      </c>
      <c r="V638" s="3" t="s">
        <v>862</v>
      </c>
    </row>
    <row r="639" spans="1:22" s="69" customFormat="1" x14ac:dyDescent="0.15">
      <c r="A639" s="7" t="s">
        <v>5</v>
      </c>
      <c r="B639" s="8" t="s">
        <v>37</v>
      </c>
      <c r="C639" s="3" t="s">
        <v>406</v>
      </c>
      <c r="D639" s="3" t="s">
        <v>739</v>
      </c>
      <c r="E639" s="3" t="s">
        <v>9</v>
      </c>
      <c r="F639" s="3">
        <v>1</v>
      </c>
      <c r="G639" s="146">
        <v>1</v>
      </c>
      <c r="H639" s="40">
        <v>10.4</v>
      </c>
      <c r="I639" s="9">
        <v>594</v>
      </c>
      <c r="J639" s="146">
        <v>1</v>
      </c>
      <c r="K639" s="40">
        <v>10.4</v>
      </c>
      <c r="L639" s="9">
        <v>32</v>
      </c>
      <c r="M639" s="88"/>
      <c r="N639" s="42"/>
      <c r="O639" s="9"/>
      <c r="P639" s="86">
        <v>1</v>
      </c>
      <c r="Q639" s="40">
        <v>10.4</v>
      </c>
      <c r="R639" s="9">
        <v>32</v>
      </c>
      <c r="S639" s="146">
        <v>1</v>
      </c>
      <c r="T639" s="40">
        <v>10.4</v>
      </c>
      <c r="U639" s="10">
        <v>626</v>
      </c>
      <c r="V639" s="3" t="s">
        <v>862</v>
      </c>
    </row>
    <row r="640" spans="1:22" s="69" customFormat="1" x14ac:dyDescent="0.15">
      <c r="A640" s="11" t="s">
        <v>5</v>
      </c>
      <c r="B640" s="12" t="s">
        <v>37</v>
      </c>
      <c r="C640" s="3" t="s">
        <v>166</v>
      </c>
      <c r="D640" s="3" t="s">
        <v>421</v>
      </c>
      <c r="E640" s="3" t="s">
        <v>16</v>
      </c>
      <c r="F640" s="3">
        <v>1</v>
      </c>
      <c r="G640" s="146"/>
      <c r="H640" s="40"/>
      <c r="I640" s="13"/>
      <c r="J640" s="163"/>
      <c r="K640" s="43"/>
      <c r="L640" s="13"/>
      <c r="M640" s="87"/>
      <c r="N640" s="43"/>
      <c r="O640" s="13"/>
      <c r="P640" s="87"/>
      <c r="Q640" s="43"/>
      <c r="R640" s="9"/>
      <c r="S640" s="4">
        <v>1</v>
      </c>
      <c r="T640" s="42">
        <v>1.4492</v>
      </c>
      <c r="U640" s="10">
        <v>171.99</v>
      </c>
      <c r="V640" s="1" t="s">
        <v>885</v>
      </c>
    </row>
    <row r="641" spans="1:22" s="69" customFormat="1" x14ac:dyDescent="0.15">
      <c r="A641" s="11" t="s">
        <v>5</v>
      </c>
      <c r="B641" s="12" t="s">
        <v>165</v>
      </c>
      <c r="C641" s="3" t="s">
        <v>166</v>
      </c>
      <c r="D641" s="3" t="s">
        <v>421</v>
      </c>
      <c r="E641" s="3" t="s">
        <v>9</v>
      </c>
      <c r="F641" s="3">
        <v>1</v>
      </c>
      <c r="G641" s="146"/>
      <c r="H641" s="40"/>
      <c r="I641" s="13"/>
      <c r="J641" s="163"/>
      <c r="K641" s="43"/>
      <c r="L641" s="13"/>
      <c r="M641" s="87"/>
      <c r="N641" s="43"/>
      <c r="O641" s="13"/>
      <c r="P641" s="87"/>
      <c r="Q641" s="43"/>
      <c r="R641" s="9"/>
      <c r="S641" s="4">
        <v>1</v>
      </c>
      <c r="T641" s="42">
        <v>2.3860000000000001</v>
      </c>
      <c r="U641" s="10">
        <v>147.63000000000002</v>
      </c>
      <c r="V641" s="16" t="s">
        <v>885</v>
      </c>
    </row>
    <row r="642" spans="1:22" s="69" customFormat="1" x14ac:dyDescent="0.15">
      <c r="A642" s="7" t="s">
        <v>5</v>
      </c>
      <c r="B642" s="8" t="s">
        <v>165</v>
      </c>
      <c r="C642" s="1" t="s">
        <v>166</v>
      </c>
      <c r="D642" s="1" t="s">
        <v>421</v>
      </c>
      <c r="E642" s="3" t="s">
        <v>9</v>
      </c>
      <c r="F642" s="1">
        <v>3</v>
      </c>
      <c r="G642" s="146"/>
      <c r="H642" s="40"/>
      <c r="I642" s="10"/>
      <c r="J642" s="150"/>
      <c r="K642" s="40"/>
      <c r="L642" s="9"/>
      <c r="M642" s="88"/>
      <c r="N642" s="42"/>
      <c r="O642" s="10"/>
      <c r="P642" s="86"/>
      <c r="Q642" s="40"/>
      <c r="R642" s="10"/>
      <c r="S642" s="5">
        <v>3</v>
      </c>
      <c r="T642" s="40">
        <v>2.0470000000000002</v>
      </c>
      <c r="U642" s="10">
        <v>177</v>
      </c>
      <c r="V642" s="3" t="s">
        <v>898</v>
      </c>
    </row>
    <row r="643" spans="1:22" s="69" customFormat="1" x14ac:dyDescent="0.15">
      <c r="A643" s="7" t="s">
        <v>10</v>
      </c>
      <c r="B643" s="8" t="s">
        <v>11</v>
      </c>
      <c r="C643" s="3" t="s">
        <v>549</v>
      </c>
      <c r="D643" s="1" t="s">
        <v>550</v>
      </c>
      <c r="E643" s="1" t="s">
        <v>9</v>
      </c>
      <c r="F643" s="1">
        <v>4</v>
      </c>
      <c r="G643" s="5">
        <v>4</v>
      </c>
      <c r="H643" s="40">
        <v>0.112</v>
      </c>
      <c r="I643" s="10">
        <v>22.5</v>
      </c>
      <c r="J643" s="5">
        <v>4</v>
      </c>
      <c r="K643" s="40">
        <v>0.112</v>
      </c>
      <c r="L643" s="10">
        <v>14.9</v>
      </c>
      <c r="M643" s="80">
        <v>4</v>
      </c>
      <c r="N643" s="40">
        <v>0.112</v>
      </c>
      <c r="O643" s="10">
        <v>4</v>
      </c>
      <c r="P643" s="1">
        <v>4</v>
      </c>
      <c r="Q643" s="40">
        <v>0.112</v>
      </c>
      <c r="R643" s="10">
        <v>10.9</v>
      </c>
      <c r="S643" s="5">
        <v>4</v>
      </c>
      <c r="T643" s="40">
        <v>0.112</v>
      </c>
      <c r="U643" s="10">
        <v>37.5</v>
      </c>
      <c r="V643" s="1" t="s">
        <v>960</v>
      </c>
    </row>
    <row r="644" spans="1:22" s="69" customFormat="1" x14ac:dyDescent="0.15">
      <c r="A644" s="7" t="s">
        <v>10</v>
      </c>
      <c r="B644" s="8" t="s">
        <v>11</v>
      </c>
      <c r="C644" s="1" t="s">
        <v>1424</v>
      </c>
      <c r="D644" s="1" t="s">
        <v>873</v>
      </c>
      <c r="E644" s="1" t="s">
        <v>9</v>
      </c>
      <c r="F644" s="1">
        <v>5</v>
      </c>
      <c r="G644" s="5">
        <v>5</v>
      </c>
      <c r="H644" s="40">
        <v>8.0799999999999997E-2</v>
      </c>
      <c r="I644" s="10">
        <v>31.285276</v>
      </c>
      <c r="J644" s="5">
        <v>5</v>
      </c>
      <c r="K644" s="40">
        <v>8.0799999999999997E-2</v>
      </c>
      <c r="L644" s="10">
        <v>31.16648</v>
      </c>
      <c r="M644" s="80">
        <v>5</v>
      </c>
      <c r="N644" s="40">
        <v>8.0799999999999997E-2</v>
      </c>
      <c r="O644" s="10">
        <v>10.628748</v>
      </c>
      <c r="P644" s="1">
        <v>5</v>
      </c>
      <c r="Q644" s="40">
        <v>8.0799999999999997E-2</v>
      </c>
      <c r="R644" s="10">
        <v>20.537731999999998</v>
      </c>
      <c r="S644" s="5">
        <v>5</v>
      </c>
      <c r="T644" s="40">
        <v>8.0799999999999997E-2</v>
      </c>
      <c r="U644" s="10">
        <v>62.451756000000003</v>
      </c>
      <c r="V644" s="1" t="s">
        <v>875</v>
      </c>
    </row>
    <row r="645" spans="1:22" s="69" customFormat="1" x14ac:dyDescent="0.15">
      <c r="A645" s="7" t="s">
        <v>10</v>
      </c>
      <c r="B645" s="8" t="s">
        <v>11</v>
      </c>
      <c r="C645" s="1" t="s">
        <v>321</v>
      </c>
      <c r="D645" s="1" t="s">
        <v>874</v>
      </c>
      <c r="E645" s="1" t="s">
        <v>9</v>
      </c>
      <c r="F645" s="1">
        <v>5</v>
      </c>
      <c r="G645" s="5">
        <v>5</v>
      </c>
      <c r="H645" s="40">
        <v>0.12279999999999999</v>
      </c>
      <c r="I645" s="10">
        <v>45.611000000000004</v>
      </c>
      <c r="J645" s="5">
        <v>5</v>
      </c>
      <c r="K645" s="40">
        <v>0.12279999999999999</v>
      </c>
      <c r="L645" s="10">
        <v>30.982500000000002</v>
      </c>
      <c r="M645" s="80">
        <v>5</v>
      </c>
      <c r="N645" s="40">
        <v>0.12279999999999999</v>
      </c>
      <c r="O645" s="10">
        <v>10.914000000000001</v>
      </c>
      <c r="P645" s="1">
        <v>5</v>
      </c>
      <c r="Q645" s="40">
        <v>0.12279999999999999</v>
      </c>
      <c r="R645" s="10">
        <v>20.0685</v>
      </c>
      <c r="S645" s="5">
        <v>5</v>
      </c>
      <c r="T645" s="40">
        <v>0.12279999999999999</v>
      </c>
      <c r="U645" s="10">
        <v>76.593500000000006</v>
      </c>
      <c r="V645" s="1" t="s">
        <v>875</v>
      </c>
    </row>
    <row r="646" spans="1:22" s="69" customFormat="1" x14ac:dyDescent="0.15">
      <c r="A646" s="7" t="s">
        <v>10</v>
      </c>
      <c r="B646" s="8" t="s">
        <v>11</v>
      </c>
      <c r="C646" s="3" t="s">
        <v>167</v>
      </c>
      <c r="D646" s="1" t="s">
        <v>666</v>
      </c>
      <c r="E646" s="1" t="s">
        <v>16</v>
      </c>
      <c r="F646" s="1">
        <v>6</v>
      </c>
      <c r="G646" s="5">
        <v>6</v>
      </c>
      <c r="H646" s="40">
        <v>6.08E-2</v>
      </c>
      <c r="I646" s="10">
        <v>31.2</v>
      </c>
      <c r="J646" s="5">
        <v>6</v>
      </c>
      <c r="K646" s="40">
        <v>6.08E-2</v>
      </c>
      <c r="L646" s="10">
        <v>19.2</v>
      </c>
      <c r="M646" s="80">
        <v>6</v>
      </c>
      <c r="N646" s="40">
        <v>6.08E-2</v>
      </c>
      <c r="O646" s="10">
        <v>5.0999999999999996</v>
      </c>
      <c r="P646" s="1">
        <v>6</v>
      </c>
      <c r="Q646" s="40">
        <v>6.08E-2</v>
      </c>
      <c r="R646" s="10">
        <v>14.1</v>
      </c>
      <c r="S646" s="5">
        <v>6</v>
      </c>
      <c r="T646" s="40">
        <v>6.08E-2</v>
      </c>
      <c r="U646" s="10">
        <v>50.4</v>
      </c>
      <c r="V646" s="1" t="s">
        <v>967</v>
      </c>
    </row>
    <row r="647" spans="1:22" s="69" customFormat="1" x14ac:dyDescent="0.15">
      <c r="A647" s="7" t="s">
        <v>10</v>
      </c>
      <c r="B647" s="8" t="s">
        <v>11</v>
      </c>
      <c r="C647" s="3" t="s">
        <v>167</v>
      </c>
      <c r="D647" s="3" t="s">
        <v>666</v>
      </c>
      <c r="E647" s="1" t="s">
        <v>18</v>
      </c>
      <c r="F647" s="1">
        <v>5</v>
      </c>
      <c r="G647" s="5">
        <v>5</v>
      </c>
      <c r="H647" s="40">
        <v>4.8600000000000004E-2</v>
      </c>
      <c r="I647" s="10">
        <v>37.5</v>
      </c>
      <c r="J647" s="5">
        <v>5</v>
      </c>
      <c r="K647" s="40">
        <v>4.8600000000000004E-2</v>
      </c>
      <c r="L647" s="10">
        <v>14.6</v>
      </c>
      <c r="M647" s="80">
        <v>5</v>
      </c>
      <c r="N647" s="40">
        <v>4.8600000000000004E-2</v>
      </c>
      <c r="O647" s="10">
        <v>6</v>
      </c>
      <c r="P647" s="1">
        <v>5</v>
      </c>
      <c r="Q647" s="40">
        <v>4.8600000000000004E-2</v>
      </c>
      <c r="R647" s="26">
        <v>8.6</v>
      </c>
      <c r="S647" s="5">
        <v>5</v>
      </c>
      <c r="T647" s="40">
        <v>4.8600000000000004E-2</v>
      </c>
      <c r="U647" s="10">
        <v>52.1</v>
      </c>
      <c r="V647" s="1" t="s">
        <v>881</v>
      </c>
    </row>
    <row r="648" spans="1:22" s="69" customFormat="1" x14ac:dyDescent="0.15">
      <c r="A648" s="7" t="s">
        <v>88</v>
      </c>
      <c r="B648" s="8" t="s">
        <v>89</v>
      </c>
      <c r="C648" s="1" t="s">
        <v>1085</v>
      </c>
      <c r="D648" s="1" t="s">
        <v>1086</v>
      </c>
      <c r="E648" s="1" t="s">
        <v>1579</v>
      </c>
      <c r="F648" s="1">
        <v>5</v>
      </c>
      <c r="G648" s="5">
        <v>5</v>
      </c>
      <c r="H648" s="40">
        <v>0.28999999999999998</v>
      </c>
      <c r="I648" s="10">
        <v>50.6</v>
      </c>
      <c r="J648" s="5">
        <v>5</v>
      </c>
      <c r="K648" s="40">
        <v>0.28999999999999998</v>
      </c>
      <c r="L648" s="10">
        <v>16</v>
      </c>
      <c r="M648" s="80">
        <v>5</v>
      </c>
      <c r="N648" s="40">
        <v>0.28999999999999998</v>
      </c>
      <c r="O648" s="10">
        <v>9.1</v>
      </c>
      <c r="P648" s="1">
        <v>5</v>
      </c>
      <c r="Q648" s="40">
        <v>0.28999999999999998</v>
      </c>
      <c r="R648" s="10">
        <v>6.9</v>
      </c>
      <c r="S648" s="5">
        <v>5</v>
      </c>
      <c r="T648" s="40">
        <v>0.28999999999999998</v>
      </c>
      <c r="U648" s="10">
        <v>66.599999999999994</v>
      </c>
      <c r="V648" s="1" t="s">
        <v>1078</v>
      </c>
    </row>
    <row r="649" spans="1:22" s="69" customFormat="1" x14ac:dyDescent="0.15">
      <c r="A649" s="7" t="s">
        <v>88</v>
      </c>
      <c r="B649" s="8" t="s">
        <v>89</v>
      </c>
      <c r="C649" s="1" t="s">
        <v>1085</v>
      </c>
      <c r="D649" s="1" t="s">
        <v>1086</v>
      </c>
      <c r="E649" s="1" t="s">
        <v>1579</v>
      </c>
      <c r="F649" s="1">
        <v>17</v>
      </c>
      <c r="G649" s="5">
        <v>17</v>
      </c>
      <c r="H649" s="40">
        <v>0.32800000000000001</v>
      </c>
      <c r="I649" s="10">
        <v>45.97</v>
      </c>
      <c r="J649" s="5">
        <v>17</v>
      </c>
      <c r="K649" s="40">
        <v>0.32800000000000001</v>
      </c>
      <c r="L649" s="10">
        <v>13.11</v>
      </c>
      <c r="M649" s="131">
        <v>17</v>
      </c>
      <c r="N649" s="77">
        <v>0.32800000000000001</v>
      </c>
      <c r="O649" s="10">
        <v>8.89</v>
      </c>
      <c r="P649" s="132">
        <v>17</v>
      </c>
      <c r="Q649" s="77">
        <v>0.32800000000000001</v>
      </c>
      <c r="R649" s="10">
        <v>4.2199999999999989</v>
      </c>
      <c r="S649" s="165">
        <v>17</v>
      </c>
      <c r="T649" s="77">
        <v>0.32800000000000001</v>
      </c>
      <c r="U649" s="10">
        <v>59.08</v>
      </c>
      <c r="V649" s="1" t="s">
        <v>1493</v>
      </c>
    </row>
    <row r="650" spans="1:22" s="69" customFormat="1" x14ac:dyDescent="0.15">
      <c r="A650" s="7" t="s">
        <v>10</v>
      </c>
      <c r="B650" s="8" t="s">
        <v>11</v>
      </c>
      <c r="C650" s="17" t="s">
        <v>322</v>
      </c>
      <c r="D650" s="17" t="s">
        <v>504</v>
      </c>
      <c r="E650" s="1" t="s">
        <v>9</v>
      </c>
      <c r="F650" s="1">
        <v>7</v>
      </c>
      <c r="G650" s="5">
        <v>7</v>
      </c>
      <c r="H650" s="40">
        <v>4.6799999999999994E-2</v>
      </c>
      <c r="I650" s="10">
        <v>36.5792</v>
      </c>
      <c r="J650" s="5">
        <v>7</v>
      </c>
      <c r="K650" s="40">
        <v>4.6799999999999994E-2</v>
      </c>
      <c r="L650" s="10">
        <v>13.7456</v>
      </c>
      <c r="M650" s="80">
        <v>7</v>
      </c>
      <c r="N650" s="40">
        <v>4.6799999999999994E-2</v>
      </c>
      <c r="O650" s="10">
        <v>6.4752000000000001</v>
      </c>
      <c r="P650" s="1">
        <v>7</v>
      </c>
      <c r="Q650" s="40">
        <v>4.6799999999999994E-2</v>
      </c>
      <c r="R650" s="26">
        <v>7.2703999999999995</v>
      </c>
      <c r="S650" s="5">
        <v>7</v>
      </c>
      <c r="T650" s="40">
        <v>4.6799999999999994E-2</v>
      </c>
      <c r="U650" s="10">
        <v>50.324799999999996</v>
      </c>
      <c r="V650" s="1" t="s">
        <v>1024</v>
      </c>
    </row>
    <row r="651" spans="1:22" s="69" customFormat="1" x14ac:dyDescent="0.15">
      <c r="A651" s="7" t="s">
        <v>10</v>
      </c>
      <c r="B651" s="8" t="s">
        <v>11</v>
      </c>
      <c r="C651" s="1" t="s">
        <v>322</v>
      </c>
      <c r="D651" s="1" t="s">
        <v>504</v>
      </c>
      <c r="E651" s="1" t="s">
        <v>9</v>
      </c>
      <c r="F651" s="1">
        <v>12</v>
      </c>
      <c r="G651" s="5">
        <v>12</v>
      </c>
      <c r="H651" s="40">
        <v>5.0999999999999997E-2</v>
      </c>
      <c r="I651" s="10">
        <v>36.200000000000003</v>
      </c>
      <c r="J651" s="5">
        <v>12</v>
      </c>
      <c r="K651" s="40">
        <v>5.0999999999999997E-2</v>
      </c>
      <c r="L651" s="10">
        <v>15.7</v>
      </c>
      <c r="M651" s="80">
        <v>12</v>
      </c>
      <c r="N651" s="40">
        <v>5.0999999999999997E-2</v>
      </c>
      <c r="O651" s="10">
        <v>7.21</v>
      </c>
      <c r="P651" s="1">
        <v>12</v>
      </c>
      <c r="Q651" s="40">
        <v>5.0999999999999997E-2</v>
      </c>
      <c r="R651" s="26">
        <v>8.4899999999999984</v>
      </c>
      <c r="S651" s="5">
        <v>12</v>
      </c>
      <c r="T651" s="40">
        <v>5.0999999999999997E-2</v>
      </c>
      <c r="U651" s="10">
        <v>51.900000000000006</v>
      </c>
      <c r="V651" s="1" t="s">
        <v>930</v>
      </c>
    </row>
    <row r="652" spans="1:22" s="69" customFormat="1" x14ac:dyDescent="0.15">
      <c r="A652" s="11" t="s">
        <v>32</v>
      </c>
      <c r="B652" s="12" t="s">
        <v>58</v>
      </c>
      <c r="C652" s="3" t="s">
        <v>168</v>
      </c>
      <c r="D652" s="3" t="s">
        <v>747</v>
      </c>
      <c r="E652" s="3" t="s">
        <v>16</v>
      </c>
      <c r="F652" s="3">
        <v>1</v>
      </c>
      <c r="G652" s="146">
        <v>1</v>
      </c>
      <c r="H652" s="40">
        <v>0.24199999999999999</v>
      </c>
      <c r="I652" s="13">
        <v>42.88</v>
      </c>
      <c r="J652" s="146">
        <v>1</v>
      </c>
      <c r="K652" s="40">
        <v>0.24199999999999999</v>
      </c>
      <c r="L652" s="13">
        <v>27.58</v>
      </c>
      <c r="M652" s="86">
        <v>1</v>
      </c>
      <c r="N652" s="40">
        <v>0.24199999999999999</v>
      </c>
      <c r="O652" s="13">
        <v>4.34</v>
      </c>
      <c r="P652" s="86">
        <v>1</v>
      </c>
      <c r="Q652" s="40">
        <v>0.24199999999999999</v>
      </c>
      <c r="R652" s="9">
        <v>23.24</v>
      </c>
      <c r="S652" s="146">
        <v>1</v>
      </c>
      <c r="T652" s="40">
        <v>0.24199999999999999</v>
      </c>
      <c r="U652" s="10">
        <v>70.460000000000008</v>
      </c>
      <c r="V652" s="1" t="s">
        <v>940</v>
      </c>
    </row>
    <row r="653" spans="1:22" s="69" customFormat="1" x14ac:dyDescent="0.15">
      <c r="A653" s="7" t="s">
        <v>32</v>
      </c>
      <c r="B653" s="8" t="s">
        <v>1425</v>
      </c>
      <c r="C653" s="3" t="s">
        <v>611</v>
      </c>
      <c r="D653" s="3" t="s">
        <v>612</v>
      </c>
      <c r="E653" s="3" t="s">
        <v>16</v>
      </c>
      <c r="F653" s="3">
        <v>4</v>
      </c>
      <c r="G653" s="4">
        <v>4</v>
      </c>
      <c r="H653" s="40">
        <v>4.0000000000000001E-3</v>
      </c>
      <c r="I653" s="9">
        <v>40.880000000000003</v>
      </c>
      <c r="J653" s="4">
        <v>4</v>
      </c>
      <c r="K653" s="40">
        <v>4.0000000000000001E-3</v>
      </c>
      <c r="L653" s="9">
        <v>19.53</v>
      </c>
      <c r="M653" s="114">
        <v>4</v>
      </c>
      <c r="N653" s="40">
        <v>4.0000000000000001E-3</v>
      </c>
      <c r="O653" s="9">
        <v>3.35</v>
      </c>
      <c r="P653" s="3">
        <v>4</v>
      </c>
      <c r="Q653" s="40">
        <v>4.0000000000000001E-3</v>
      </c>
      <c r="R653" s="10">
        <v>16.18</v>
      </c>
      <c r="S653" s="4">
        <v>4</v>
      </c>
      <c r="T653" s="40">
        <v>4.0000000000000001E-3</v>
      </c>
      <c r="U653" s="10">
        <v>60.410000000000004</v>
      </c>
      <c r="V653" s="3" t="s">
        <v>948</v>
      </c>
    </row>
    <row r="654" spans="1:22" s="69" customFormat="1" x14ac:dyDescent="0.15">
      <c r="A654" s="11" t="s">
        <v>10</v>
      </c>
      <c r="B654" s="12" t="s">
        <v>46</v>
      </c>
      <c r="C654" s="3" t="s">
        <v>169</v>
      </c>
      <c r="D654" s="3" t="s">
        <v>1008</v>
      </c>
      <c r="E654" s="3" t="s">
        <v>9</v>
      </c>
      <c r="F654" s="3">
        <v>1</v>
      </c>
      <c r="G654" s="4">
        <v>1</v>
      </c>
      <c r="H654" s="40">
        <v>1.26E-2</v>
      </c>
      <c r="I654" s="13">
        <v>23.04</v>
      </c>
      <c r="J654" s="4">
        <v>1</v>
      </c>
      <c r="K654" s="40">
        <v>1.26E-2</v>
      </c>
      <c r="L654" s="13">
        <v>23.5</v>
      </c>
      <c r="M654" s="114">
        <v>1</v>
      </c>
      <c r="N654" s="40">
        <v>1.26E-2</v>
      </c>
      <c r="O654" s="13">
        <v>5.94</v>
      </c>
      <c r="P654" s="3">
        <v>1</v>
      </c>
      <c r="Q654" s="40">
        <v>1.26E-2</v>
      </c>
      <c r="R654" s="9">
        <v>17.559999999999999</v>
      </c>
      <c r="S654" s="4">
        <v>1</v>
      </c>
      <c r="T654" s="40">
        <v>1.26E-2</v>
      </c>
      <c r="U654" s="10">
        <v>46.54</v>
      </c>
      <c r="V654" s="3" t="s">
        <v>8</v>
      </c>
    </row>
    <row r="655" spans="1:22" s="69" customFormat="1" x14ac:dyDescent="0.15">
      <c r="A655" s="11" t="s">
        <v>10</v>
      </c>
      <c r="B655" s="12" t="s">
        <v>46</v>
      </c>
      <c r="C655" s="3" t="s">
        <v>169</v>
      </c>
      <c r="D655" s="3" t="s">
        <v>1008</v>
      </c>
      <c r="E655" s="3" t="s">
        <v>9</v>
      </c>
      <c r="F655" s="3">
        <v>1</v>
      </c>
      <c r="G655" s="4">
        <v>1</v>
      </c>
      <c r="H655" s="40">
        <v>1.8670000000000003E-2</v>
      </c>
      <c r="I655" s="13">
        <v>29.42</v>
      </c>
      <c r="J655" s="4">
        <v>1</v>
      </c>
      <c r="K655" s="40">
        <v>1.8670000000000003E-2</v>
      </c>
      <c r="L655" s="13">
        <v>28.01</v>
      </c>
      <c r="M655" s="114">
        <v>1</v>
      </c>
      <c r="N655" s="40">
        <v>1.8670000000000003E-2</v>
      </c>
      <c r="O655" s="13">
        <v>6.64</v>
      </c>
      <c r="P655" s="3">
        <v>1</v>
      </c>
      <c r="Q655" s="40">
        <v>1.8670000000000003E-2</v>
      </c>
      <c r="R655" s="9">
        <v>21.37</v>
      </c>
      <c r="S655" s="4">
        <v>1</v>
      </c>
      <c r="T655" s="40">
        <v>1.8670000000000003E-2</v>
      </c>
      <c r="U655" s="10">
        <v>57.430000000000007</v>
      </c>
      <c r="V655" s="3" t="s">
        <v>8</v>
      </c>
    </row>
    <row r="656" spans="1:22" x14ac:dyDescent="0.15">
      <c r="A656" s="11" t="s">
        <v>10</v>
      </c>
      <c r="B656" s="12" t="s">
        <v>46</v>
      </c>
      <c r="C656" s="3" t="s">
        <v>169</v>
      </c>
      <c r="D656" s="3" t="s">
        <v>1008</v>
      </c>
      <c r="E656" s="3" t="s">
        <v>9</v>
      </c>
      <c r="F656" s="3">
        <v>1</v>
      </c>
      <c r="G656" s="4">
        <v>1</v>
      </c>
      <c r="H656" s="40">
        <v>1.217E-2</v>
      </c>
      <c r="I656" s="13">
        <v>29.619999999999997</v>
      </c>
      <c r="J656" s="4">
        <v>1</v>
      </c>
      <c r="K656" s="40">
        <v>1.217E-2</v>
      </c>
      <c r="L656" s="13">
        <v>28.25</v>
      </c>
      <c r="M656" s="114">
        <v>1</v>
      </c>
      <c r="N656" s="40">
        <v>1.217E-2</v>
      </c>
      <c r="O656" s="13">
        <v>6.68</v>
      </c>
      <c r="P656" s="3">
        <v>1</v>
      </c>
      <c r="Q656" s="40">
        <v>1.217E-2</v>
      </c>
      <c r="R656" s="9">
        <v>21.57</v>
      </c>
      <c r="S656" s="4">
        <v>1</v>
      </c>
      <c r="T656" s="40">
        <v>1.217E-2</v>
      </c>
      <c r="U656" s="10">
        <v>57.87</v>
      </c>
      <c r="V656" s="3" t="s">
        <v>8</v>
      </c>
    </row>
    <row r="657" spans="1:22" x14ac:dyDescent="0.15">
      <c r="A657" s="11" t="s">
        <v>10</v>
      </c>
      <c r="B657" s="12" t="s">
        <v>46</v>
      </c>
      <c r="C657" s="3" t="s">
        <v>169</v>
      </c>
      <c r="D657" s="3" t="s">
        <v>1008</v>
      </c>
      <c r="E657" s="3" t="s">
        <v>9</v>
      </c>
      <c r="F657" s="3">
        <v>1</v>
      </c>
      <c r="G657" s="4">
        <v>1</v>
      </c>
      <c r="H657" s="40">
        <v>1.4539999999999999E-2</v>
      </c>
      <c r="I657" s="13">
        <v>20.950000000000003</v>
      </c>
      <c r="J657" s="4">
        <v>1</v>
      </c>
      <c r="K657" s="40">
        <v>1.4539999999999999E-2</v>
      </c>
      <c r="L657" s="13">
        <v>22.790000000000003</v>
      </c>
      <c r="M657" s="114">
        <v>1</v>
      </c>
      <c r="N657" s="40">
        <v>1.4539999999999999E-2</v>
      </c>
      <c r="O657" s="13">
        <v>6.78</v>
      </c>
      <c r="P657" s="3">
        <v>1</v>
      </c>
      <c r="Q657" s="40">
        <v>1.4539999999999999E-2</v>
      </c>
      <c r="R657" s="9">
        <v>16.010000000000002</v>
      </c>
      <c r="S657" s="4">
        <v>1</v>
      </c>
      <c r="T657" s="40">
        <v>1.4539999999999999E-2</v>
      </c>
      <c r="U657" s="10">
        <v>43.740000000000009</v>
      </c>
      <c r="V657" s="3" t="s">
        <v>8</v>
      </c>
    </row>
    <row r="658" spans="1:22" x14ac:dyDescent="0.15">
      <c r="A658" s="11" t="s">
        <v>10</v>
      </c>
      <c r="B658" s="12" t="s">
        <v>46</v>
      </c>
      <c r="C658" s="3" t="s">
        <v>169</v>
      </c>
      <c r="D658" s="3" t="s">
        <v>1008</v>
      </c>
      <c r="E658" s="3" t="s">
        <v>9</v>
      </c>
      <c r="F658" s="3">
        <v>1</v>
      </c>
      <c r="G658" s="4">
        <v>1</v>
      </c>
      <c r="H658" s="40">
        <v>1.464E-2</v>
      </c>
      <c r="I658" s="13">
        <v>23.68</v>
      </c>
      <c r="J658" s="4">
        <v>1</v>
      </c>
      <c r="K658" s="40">
        <v>1.464E-2</v>
      </c>
      <c r="L658" s="13">
        <v>26.94</v>
      </c>
      <c r="M658" s="114">
        <v>1</v>
      </c>
      <c r="N658" s="40">
        <v>1.464E-2</v>
      </c>
      <c r="O658" s="13">
        <v>7.64</v>
      </c>
      <c r="P658" s="3">
        <v>1</v>
      </c>
      <c r="Q658" s="40">
        <v>1.464E-2</v>
      </c>
      <c r="R658" s="9">
        <v>19.3</v>
      </c>
      <c r="S658" s="4">
        <v>1</v>
      </c>
      <c r="T658" s="40">
        <v>1.464E-2</v>
      </c>
      <c r="U658" s="10">
        <v>50.620000000000005</v>
      </c>
      <c r="V658" s="3" t="s">
        <v>8</v>
      </c>
    </row>
    <row r="659" spans="1:22" x14ac:dyDescent="0.15">
      <c r="A659" s="11" t="s">
        <v>10</v>
      </c>
      <c r="B659" s="12" t="s">
        <v>46</v>
      </c>
      <c r="C659" s="3" t="s">
        <v>169</v>
      </c>
      <c r="D659" s="3" t="s">
        <v>1008</v>
      </c>
      <c r="E659" s="3" t="s">
        <v>9</v>
      </c>
      <c r="F659" s="3">
        <v>1</v>
      </c>
      <c r="G659" s="4">
        <v>1</v>
      </c>
      <c r="H659" s="40">
        <v>1.409E-2</v>
      </c>
      <c r="I659" s="13">
        <v>23.6</v>
      </c>
      <c r="J659" s="4">
        <v>1</v>
      </c>
      <c r="K659" s="40">
        <v>1.409E-2</v>
      </c>
      <c r="L659" s="13">
        <v>26.5</v>
      </c>
      <c r="M659" s="114">
        <v>1</v>
      </c>
      <c r="N659" s="40">
        <v>1.409E-2</v>
      </c>
      <c r="O659" s="13">
        <v>7.66</v>
      </c>
      <c r="P659" s="3">
        <v>1</v>
      </c>
      <c r="Q659" s="40">
        <v>1.409E-2</v>
      </c>
      <c r="R659" s="9">
        <v>18.84</v>
      </c>
      <c r="S659" s="4">
        <v>1</v>
      </c>
      <c r="T659" s="40">
        <v>1.409E-2</v>
      </c>
      <c r="U659" s="10">
        <v>50.1</v>
      </c>
      <c r="V659" s="3" t="s">
        <v>8</v>
      </c>
    </row>
    <row r="660" spans="1:22" x14ac:dyDescent="0.15">
      <c r="A660" s="11" t="s">
        <v>10</v>
      </c>
      <c r="B660" s="12" t="s">
        <v>46</v>
      </c>
      <c r="C660" s="3" t="s">
        <v>169</v>
      </c>
      <c r="D660" s="3" t="s">
        <v>1008</v>
      </c>
      <c r="E660" s="3" t="s">
        <v>9</v>
      </c>
      <c r="F660" s="3">
        <v>1</v>
      </c>
      <c r="G660" s="4">
        <v>1</v>
      </c>
      <c r="H660" s="40">
        <v>1.9230000000000001E-2</v>
      </c>
      <c r="I660" s="13">
        <v>24.52</v>
      </c>
      <c r="J660" s="4">
        <v>1</v>
      </c>
      <c r="K660" s="40">
        <v>1.9230000000000001E-2</v>
      </c>
      <c r="L660" s="13">
        <v>33.840000000000003</v>
      </c>
      <c r="M660" s="114">
        <v>1</v>
      </c>
      <c r="N660" s="40">
        <v>1.9230000000000001E-2</v>
      </c>
      <c r="O660" s="13">
        <v>7.91</v>
      </c>
      <c r="P660" s="3">
        <v>1</v>
      </c>
      <c r="Q660" s="40">
        <v>1.9230000000000001E-2</v>
      </c>
      <c r="R660" s="9">
        <v>25.93</v>
      </c>
      <c r="S660" s="4">
        <v>1</v>
      </c>
      <c r="T660" s="40">
        <v>1.9230000000000001E-2</v>
      </c>
      <c r="U660" s="10">
        <v>58.36</v>
      </c>
      <c r="V660" s="3" t="s">
        <v>8</v>
      </c>
    </row>
    <row r="661" spans="1:22" x14ac:dyDescent="0.15">
      <c r="A661" s="11" t="s">
        <v>10</v>
      </c>
      <c r="B661" s="12" t="s">
        <v>46</v>
      </c>
      <c r="C661" s="3" t="s">
        <v>169</v>
      </c>
      <c r="D661" s="3" t="s">
        <v>1008</v>
      </c>
      <c r="E661" s="3" t="s">
        <v>9</v>
      </c>
      <c r="F661" s="3">
        <v>1</v>
      </c>
      <c r="G661" s="4">
        <v>1</v>
      </c>
      <c r="H661" s="40">
        <v>1.4489999999999999E-2</v>
      </c>
      <c r="I661" s="13">
        <v>27.12</v>
      </c>
      <c r="J661" s="4">
        <v>1</v>
      </c>
      <c r="K661" s="40">
        <v>1.4489999999999999E-2</v>
      </c>
      <c r="L661" s="13">
        <v>31.92</v>
      </c>
      <c r="M661" s="114">
        <v>1</v>
      </c>
      <c r="N661" s="40">
        <v>1.4489999999999999E-2</v>
      </c>
      <c r="O661" s="13">
        <v>8.75</v>
      </c>
      <c r="P661" s="3">
        <v>1</v>
      </c>
      <c r="Q661" s="40">
        <v>1.4489999999999999E-2</v>
      </c>
      <c r="R661" s="9">
        <v>23.17</v>
      </c>
      <c r="S661" s="4">
        <v>1</v>
      </c>
      <c r="T661" s="40">
        <v>1.4489999999999999E-2</v>
      </c>
      <c r="U661" s="10">
        <v>59.040000000000006</v>
      </c>
      <c r="V661" s="3" t="s">
        <v>8</v>
      </c>
    </row>
    <row r="662" spans="1:22" x14ac:dyDescent="0.15">
      <c r="A662" s="11" t="s">
        <v>10</v>
      </c>
      <c r="B662" s="12" t="s">
        <v>46</v>
      </c>
      <c r="C662" s="3" t="s">
        <v>169</v>
      </c>
      <c r="D662" s="3" t="s">
        <v>1008</v>
      </c>
      <c r="E662" s="3" t="s">
        <v>9</v>
      </c>
      <c r="F662" s="3">
        <v>1</v>
      </c>
      <c r="G662" s="4">
        <v>1</v>
      </c>
      <c r="H662" s="40">
        <v>1.821E-2</v>
      </c>
      <c r="I662" s="13">
        <v>30.200000000000003</v>
      </c>
      <c r="J662" s="4">
        <v>1</v>
      </c>
      <c r="K662" s="40">
        <v>1.821E-2</v>
      </c>
      <c r="L662" s="13">
        <v>23.82</v>
      </c>
      <c r="M662" s="114">
        <v>1</v>
      </c>
      <c r="N662" s="40">
        <v>1.821E-2</v>
      </c>
      <c r="O662" s="13">
        <v>10.3</v>
      </c>
      <c r="P662" s="3">
        <v>1</v>
      </c>
      <c r="Q662" s="40">
        <v>1.821E-2</v>
      </c>
      <c r="R662" s="9">
        <v>13.52</v>
      </c>
      <c r="S662" s="4">
        <v>1</v>
      </c>
      <c r="T662" s="40">
        <v>1.821E-2</v>
      </c>
      <c r="U662" s="10">
        <v>54.02</v>
      </c>
      <c r="V662" s="3" t="s">
        <v>8</v>
      </c>
    </row>
    <row r="663" spans="1:22" x14ac:dyDescent="0.15">
      <c r="A663" s="11" t="s">
        <v>10</v>
      </c>
      <c r="B663" s="12" t="s">
        <v>46</v>
      </c>
      <c r="C663" s="3" t="s">
        <v>169</v>
      </c>
      <c r="D663" s="3" t="s">
        <v>1008</v>
      </c>
      <c r="E663" s="3" t="s">
        <v>9</v>
      </c>
      <c r="F663" s="3">
        <v>1</v>
      </c>
      <c r="G663" s="4">
        <v>1</v>
      </c>
      <c r="H663" s="40">
        <v>1.49E-2</v>
      </c>
      <c r="I663" s="13">
        <v>30.84</v>
      </c>
      <c r="J663" s="4">
        <v>1</v>
      </c>
      <c r="K663" s="40">
        <v>1.49E-2</v>
      </c>
      <c r="L663" s="13">
        <v>32.260000000000005</v>
      </c>
      <c r="M663" s="114">
        <v>1</v>
      </c>
      <c r="N663" s="40">
        <v>1.49E-2</v>
      </c>
      <c r="O663" s="13">
        <v>11.5</v>
      </c>
      <c r="P663" s="3">
        <v>1</v>
      </c>
      <c r="Q663" s="40">
        <v>1.49E-2</v>
      </c>
      <c r="R663" s="9">
        <v>20.76</v>
      </c>
      <c r="S663" s="4">
        <v>1</v>
      </c>
      <c r="T663" s="40">
        <v>1.49E-2</v>
      </c>
      <c r="U663" s="10">
        <v>63.100000000000009</v>
      </c>
      <c r="V663" s="3" t="s">
        <v>8</v>
      </c>
    </row>
    <row r="664" spans="1:22" x14ac:dyDescent="0.15">
      <c r="A664" s="11" t="s">
        <v>10</v>
      </c>
      <c r="B664" s="12" t="s">
        <v>46</v>
      </c>
      <c r="C664" s="3" t="s">
        <v>170</v>
      </c>
      <c r="D664" s="3" t="s">
        <v>1009</v>
      </c>
      <c r="E664" s="3" t="s">
        <v>9</v>
      </c>
      <c r="F664" s="3">
        <v>1</v>
      </c>
      <c r="G664" s="4">
        <v>1</v>
      </c>
      <c r="H664" s="40">
        <v>2.2609999999999998E-2</v>
      </c>
      <c r="I664" s="13">
        <v>43.36</v>
      </c>
      <c r="J664" s="4">
        <v>1</v>
      </c>
      <c r="K664" s="40">
        <v>2.2609999999999998E-2</v>
      </c>
      <c r="L664" s="13">
        <v>28.59</v>
      </c>
      <c r="M664" s="114">
        <v>1</v>
      </c>
      <c r="N664" s="40">
        <v>2.2609999999999998E-2</v>
      </c>
      <c r="O664" s="13">
        <v>6.87</v>
      </c>
      <c r="P664" s="3">
        <v>1</v>
      </c>
      <c r="Q664" s="40">
        <v>2.2609999999999998E-2</v>
      </c>
      <c r="R664" s="9">
        <v>21.72</v>
      </c>
      <c r="S664" s="4">
        <v>1</v>
      </c>
      <c r="T664" s="40">
        <v>2.2609999999999998E-2</v>
      </c>
      <c r="U664" s="10">
        <v>71.95</v>
      </c>
      <c r="V664" s="3" t="s">
        <v>8</v>
      </c>
    </row>
    <row r="665" spans="1:22" x14ac:dyDescent="0.15">
      <c r="A665" s="11" t="s">
        <v>10</v>
      </c>
      <c r="B665" s="12" t="s">
        <v>46</v>
      </c>
      <c r="C665" s="3" t="s">
        <v>170</v>
      </c>
      <c r="D665" s="3" t="s">
        <v>1009</v>
      </c>
      <c r="E665" s="3" t="s">
        <v>9</v>
      </c>
      <c r="F665" s="3">
        <v>1</v>
      </c>
      <c r="G665" s="4">
        <v>1</v>
      </c>
      <c r="H665" s="40">
        <v>2.7E-2</v>
      </c>
      <c r="I665" s="13">
        <v>28.96</v>
      </c>
      <c r="J665" s="4">
        <v>1</v>
      </c>
      <c r="K665" s="40">
        <v>2.7E-2</v>
      </c>
      <c r="L665" s="13">
        <v>28.75</v>
      </c>
      <c r="M665" s="114">
        <v>1</v>
      </c>
      <c r="N665" s="40">
        <v>2.7E-2</v>
      </c>
      <c r="O665" s="13">
        <v>7.35</v>
      </c>
      <c r="P665" s="3">
        <v>1</v>
      </c>
      <c r="Q665" s="40">
        <v>2.7E-2</v>
      </c>
      <c r="R665" s="9">
        <v>21.4</v>
      </c>
      <c r="S665" s="4">
        <v>1</v>
      </c>
      <c r="T665" s="40">
        <v>2.7E-2</v>
      </c>
      <c r="U665" s="10">
        <v>57.71</v>
      </c>
      <c r="V665" s="3" t="s">
        <v>8</v>
      </c>
    </row>
    <row r="666" spans="1:22" x14ac:dyDescent="0.15">
      <c r="A666" s="7" t="s">
        <v>10</v>
      </c>
      <c r="B666" s="8" t="s">
        <v>46</v>
      </c>
      <c r="C666" s="3" t="s">
        <v>325</v>
      </c>
      <c r="D666" s="3" t="s">
        <v>568</v>
      </c>
      <c r="E666" s="1" t="s">
        <v>9</v>
      </c>
      <c r="F666" s="3">
        <v>19</v>
      </c>
      <c r="G666" s="146">
        <v>19</v>
      </c>
      <c r="H666" s="40">
        <v>2.8300000000000002E-2</v>
      </c>
      <c r="I666" s="9">
        <v>30.9</v>
      </c>
      <c r="J666" s="146">
        <v>19</v>
      </c>
      <c r="K666" s="40">
        <v>2.8300000000000002E-2</v>
      </c>
      <c r="L666" s="9">
        <v>25.9</v>
      </c>
      <c r="M666" s="88"/>
      <c r="N666" s="42"/>
      <c r="O666" s="9"/>
      <c r="P666" s="88"/>
      <c r="Q666" s="42"/>
      <c r="R666" s="10"/>
      <c r="S666" s="146">
        <v>19</v>
      </c>
      <c r="T666" s="40">
        <v>2.8300000000000002E-2</v>
      </c>
      <c r="U666" s="10">
        <v>56.8</v>
      </c>
      <c r="V666" s="3" t="s">
        <v>1115</v>
      </c>
    </row>
    <row r="667" spans="1:22" s="69" customFormat="1" x14ac:dyDescent="0.15">
      <c r="A667" s="7" t="s">
        <v>10</v>
      </c>
      <c r="B667" s="8" t="s">
        <v>46</v>
      </c>
      <c r="C667" s="3" t="s">
        <v>325</v>
      </c>
      <c r="D667" s="3" t="s">
        <v>568</v>
      </c>
      <c r="E667" s="1" t="s">
        <v>9</v>
      </c>
      <c r="F667" s="3">
        <v>5</v>
      </c>
      <c r="G667" s="146">
        <v>5</v>
      </c>
      <c r="H667" s="40">
        <v>2.5298804558879284E-2</v>
      </c>
      <c r="I667" s="9">
        <v>30.50001128249183</v>
      </c>
      <c r="J667" s="146">
        <v>5</v>
      </c>
      <c r="K667" s="40">
        <v>2.5298804558879284E-2</v>
      </c>
      <c r="L667" s="9">
        <v>30.102322206633794</v>
      </c>
      <c r="M667" s="88"/>
      <c r="N667" s="42"/>
      <c r="O667" s="9"/>
      <c r="P667" s="88"/>
      <c r="Q667" s="42"/>
      <c r="R667" s="9"/>
      <c r="S667" s="146">
        <v>5</v>
      </c>
      <c r="T667" s="40">
        <v>2.5298804558879284E-2</v>
      </c>
      <c r="U667" s="10">
        <v>60.602333489125627</v>
      </c>
      <c r="V667" s="3" t="s">
        <v>1115</v>
      </c>
    </row>
    <row r="668" spans="1:22" s="69" customFormat="1" x14ac:dyDescent="0.15">
      <c r="A668" s="7" t="s">
        <v>10</v>
      </c>
      <c r="B668" s="8" t="s">
        <v>46</v>
      </c>
      <c r="C668" s="3" t="s">
        <v>325</v>
      </c>
      <c r="D668" s="3" t="s">
        <v>568</v>
      </c>
      <c r="E668" s="3" t="s">
        <v>9</v>
      </c>
      <c r="F668" s="1">
        <v>3</v>
      </c>
      <c r="G668" s="146">
        <v>3</v>
      </c>
      <c r="H668" s="40">
        <v>1.4199999999999999E-2</v>
      </c>
      <c r="I668" s="10">
        <v>26.7</v>
      </c>
      <c r="J668" s="146">
        <v>3</v>
      </c>
      <c r="K668" s="40">
        <v>1.4199999999999999E-2</v>
      </c>
      <c r="L668" s="10">
        <v>25</v>
      </c>
      <c r="M668" s="86"/>
      <c r="N668" s="40"/>
      <c r="O668" s="26"/>
      <c r="P668" s="92"/>
      <c r="Q668" s="41"/>
      <c r="R668" s="26"/>
      <c r="S668" s="146">
        <v>3</v>
      </c>
      <c r="T668" s="40">
        <v>1.4199999999999999E-2</v>
      </c>
      <c r="U668" s="10">
        <v>51.7</v>
      </c>
      <c r="V668" s="1" t="s">
        <v>898</v>
      </c>
    </row>
    <row r="669" spans="1:22" s="69" customFormat="1" x14ac:dyDescent="0.15">
      <c r="A669" s="7" t="s">
        <v>10</v>
      </c>
      <c r="B669" s="8" t="s">
        <v>46</v>
      </c>
      <c r="C669" s="3" t="s">
        <v>171</v>
      </c>
      <c r="D669" s="3" t="s">
        <v>654</v>
      </c>
      <c r="E669" s="3" t="s">
        <v>16</v>
      </c>
      <c r="F669" s="3">
        <v>9</v>
      </c>
      <c r="G669" s="146">
        <v>9</v>
      </c>
      <c r="H669" s="40">
        <v>4.1600638847762092E-2</v>
      </c>
      <c r="I669" s="9">
        <v>29.5</v>
      </c>
      <c r="J669" s="146">
        <v>9</v>
      </c>
      <c r="K669" s="40">
        <v>4.1600638847762092E-2</v>
      </c>
      <c r="L669" s="9">
        <v>21.7</v>
      </c>
      <c r="M669" s="86">
        <v>9</v>
      </c>
      <c r="N669" s="40">
        <v>4.1600638847762092E-2</v>
      </c>
      <c r="O669" s="9">
        <v>16.2</v>
      </c>
      <c r="P669" s="86">
        <v>9</v>
      </c>
      <c r="Q669" s="40">
        <v>4.1600638847762092E-2</v>
      </c>
      <c r="R669" s="27">
        <v>5.5</v>
      </c>
      <c r="S669" s="146">
        <v>9</v>
      </c>
      <c r="T669" s="40">
        <v>4.1600638847762092E-2</v>
      </c>
      <c r="U669" s="10">
        <v>51.2</v>
      </c>
      <c r="V669" s="3" t="s">
        <v>1095</v>
      </c>
    </row>
    <row r="670" spans="1:22" s="69" customFormat="1" x14ac:dyDescent="0.15">
      <c r="A670" s="7" t="s">
        <v>10</v>
      </c>
      <c r="B670" s="8" t="s">
        <v>46</v>
      </c>
      <c r="C670" s="3" t="s">
        <v>171</v>
      </c>
      <c r="D670" s="3" t="s">
        <v>654</v>
      </c>
      <c r="E670" s="3" t="s">
        <v>16</v>
      </c>
      <c r="F670" s="3">
        <v>9</v>
      </c>
      <c r="G670" s="146">
        <v>9</v>
      </c>
      <c r="H670" s="40">
        <v>4.4299999999999999E-2</v>
      </c>
      <c r="I670" s="9">
        <v>29.4</v>
      </c>
      <c r="J670" s="146">
        <v>9</v>
      </c>
      <c r="K670" s="40">
        <v>4.4299999999999999E-2</v>
      </c>
      <c r="L670" s="9">
        <v>21.6</v>
      </c>
      <c r="M670" s="86">
        <v>9</v>
      </c>
      <c r="N670" s="40">
        <v>4.4299999999999999E-2</v>
      </c>
      <c r="O670" s="9">
        <v>17.600000000000001</v>
      </c>
      <c r="P670" s="86">
        <v>9</v>
      </c>
      <c r="Q670" s="40">
        <v>4.4299999999999999E-2</v>
      </c>
      <c r="R670" s="27">
        <v>4</v>
      </c>
      <c r="S670" s="146">
        <v>9</v>
      </c>
      <c r="T670" s="40">
        <v>4.4299999999999999E-2</v>
      </c>
      <c r="U670" s="10">
        <v>51</v>
      </c>
      <c r="V670" s="3" t="s">
        <v>1095</v>
      </c>
    </row>
    <row r="671" spans="1:22" s="69" customFormat="1" x14ac:dyDescent="0.15">
      <c r="A671" s="7" t="s">
        <v>10</v>
      </c>
      <c r="B671" s="8" t="s">
        <v>46</v>
      </c>
      <c r="C671" s="3" t="s">
        <v>171</v>
      </c>
      <c r="D671" s="3" t="s">
        <v>654</v>
      </c>
      <c r="E671" s="3" t="s">
        <v>16</v>
      </c>
      <c r="F671" s="3">
        <v>9</v>
      </c>
      <c r="G671" s="146">
        <v>9</v>
      </c>
      <c r="H671" s="40">
        <v>4.1100000000000005E-2</v>
      </c>
      <c r="I671" s="9">
        <v>29.7</v>
      </c>
      <c r="J671" s="146">
        <v>9</v>
      </c>
      <c r="K671" s="40">
        <v>4.1100000000000005E-2</v>
      </c>
      <c r="L671" s="9">
        <v>21.2</v>
      </c>
      <c r="M671" s="86">
        <v>9</v>
      </c>
      <c r="N671" s="40">
        <v>4.1100000000000005E-2</v>
      </c>
      <c r="O671" s="9">
        <v>17.600000000000001</v>
      </c>
      <c r="P671" s="86">
        <v>9</v>
      </c>
      <c r="Q671" s="40">
        <v>4.1100000000000005E-2</v>
      </c>
      <c r="R671" s="27">
        <v>3.5999999999999979</v>
      </c>
      <c r="S671" s="146">
        <v>9</v>
      </c>
      <c r="T671" s="40">
        <v>4.1100000000000005E-2</v>
      </c>
      <c r="U671" s="10">
        <v>50.9</v>
      </c>
      <c r="V671" s="3" t="s">
        <v>1095</v>
      </c>
    </row>
    <row r="672" spans="1:22" s="69" customFormat="1" x14ac:dyDescent="0.15">
      <c r="A672" s="7" t="s">
        <v>10</v>
      </c>
      <c r="B672" s="8" t="s">
        <v>46</v>
      </c>
      <c r="C672" s="15" t="s">
        <v>171</v>
      </c>
      <c r="D672" s="15" t="s">
        <v>654</v>
      </c>
      <c r="E672" s="3" t="s">
        <v>16</v>
      </c>
      <c r="F672" s="3">
        <v>8</v>
      </c>
      <c r="G672" s="146">
        <v>8</v>
      </c>
      <c r="H672" s="40">
        <v>4.0299999999999996E-2</v>
      </c>
      <c r="I672" s="9">
        <v>32.9</v>
      </c>
      <c r="J672" s="146">
        <v>8</v>
      </c>
      <c r="K672" s="40">
        <v>4.0299999999999996E-2</v>
      </c>
      <c r="L672" s="9">
        <v>22.3</v>
      </c>
      <c r="M672" s="86">
        <v>8</v>
      </c>
      <c r="N672" s="40">
        <v>4.0299999999999996E-2</v>
      </c>
      <c r="O672" s="9">
        <v>19.899999999999999</v>
      </c>
      <c r="P672" s="86">
        <v>8</v>
      </c>
      <c r="Q672" s="40">
        <v>4.0299999999999996E-2</v>
      </c>
      <c r="R672" s="27">
        <v>2.4000000000000021</v>
      </c>
      <c r="S672" s="146">
        <v>8</v>
      </c>
      <c r="T672" s="40">
        <v>4.0299999999999996E-2</v>
      </c>
      <c r="U672" s="10">
        <v>55.2</v>
      </c>
      <c r="V672" s="3" t="s">
        <v>1095</v>
      </c>
    </row>
    <row r="673" spans="1:22" s="69" customFormat="1" x14ac:dyDescent="0.15">
      <c r="A673" s="7" t="s">
        <v>10</v>
      </c>
      <c r="B673" s="8" t="s">
        <v>46</v>
      </c>
      <c r="C673" s="3" t="s">
        <v>171</v>
      </c>
      <c r="D673" s="3" t="s">
        <v>654</v>
      </c>
      <c r="E673" s="1" t="s">
        <v>16</v>
      </c>
      <c r="F673" s="1">
        <v>10</v>
      </c>
      <c r="G673" s="146">
        <v>10</v>
      </c>
      <c r="H673" s="40">
        <v>4.7600000000000003E-2</v>
      </c>
      <c r="I673" s="10">
        <v>29.3</v>
      </c>
      <c r="J673" s="146">
        <v>10</v>
      </c>
      <c r="K673" s="40">
        <v>4.7600000000000003E-2</v>
      </c>
      <c r="L673" s="9">
        <v>20.3</v>
      </c>
      <c r="M673" s="86">
        <v>10</v>
      </c>
      <c r="N673" s="40">
        <v>4.7600000000000003E-2</v>
      </c>
      <c r="O673" s="10">
        <v>14.8</v>
      </c>
      <c r="P673" s="86">
        <v>10</v>
      </c>
      <c r="Q673" s="40">
        <v>4.7600000000000003E-2</v>
      </c>
      <c r="R673" s="10">
        <v>5.5</v>
      </c>
      <c r="S673" s="146">
        <v>10</v>
      </c>
      <c r="T673" s="40">
        <v>4.7600000000000003E-2</v>
      </c>
      <c r="U673" s="10">
        <v>49.6</v>
      </c>
      <c r="V673" s="1" t="s">
        <v>1096</v>
      </c>
    </row>
    <row r="674" spans="1:22" s="69" customFormat="1" x14ac:dyDescent="0.15">
      <c r="A674" s="7" t="s">
        <v>10</v>
      </c>
      <c r="B674" s="8" t="s">
        <v>46</v>
      </c>
      <c r="C674" s="3" t="s">
        <v>171</v>
      </c>
      <c r="D674" s="3" t="s">
        <v>654</v>
      </c>
      <c r="E674" s="1" t="s">
        <v>16</v>
      </c>
      <c r="F674" s="1">
        <v>10</v>
      </c>
      <c r="G674" s="146">
        <v>10</v>
      </c>
      <c r="H674" s="40">
        <v>4.8799999999999996E-2</v>
      </c>
      <c r="I674" s="10">
        <v>31.6</v>
      </c>
      <c r="J674" s="146">
        <v>10</v>
      </c>
      <c r="K674" s="40">
        <v>4.8799999999999996E-2</v>
      </c>
      <c r="L674" s="9">
        <v>21.2</v>
      </c>
      <c r="M674" s="86">
        <v>10</v>
      </c>
      <c r="N674" s="40">
        <v>4.8799999999999996E-2</v>
      </c>
      <c r="O674" s="10">
        <v>17.3</v>
      </c>
      <c r="P674" s="86">
        <v>10</v>
      </c>
      <c r="Q674" s="40">
        <v>4.8799999999999996E-2</v>
      </c>
      <c r="R674" s="10">
        <v>5.5</v>
      </c>
      <c r="S674" s="146">
        <v>10</v>
      </c>
      <c r="T674" s="40">
        <v>4.8799999999999996E-2</v>
      </c>
      <c r="U674" s="10">
        <v>52.8</v>
      </c>
      <c r="V674" s="1" t="s">
        <v>1096</v>
      </c>
    </row>
    <row r="675" spans="1:22" s="69" customFormat="1" x14ac:dyDescent="0.15">
      <c r="A675" s="7" t="s">
        <v>10</v>
      </c>
      <c r="B675" s="8" t="s">
        <v>46</v>
      </c>
      <c r="C675" s="3" t="s">
        <v>171</v>
      </c>
      <c r="D675" s="3" t="s">
        <v>654</v>
      </c>
      <c r="E675" s="1" t="s">
        <v>16</v>
      </c>
      <c r="F675" s="1">
        <v>10</v>
      </c>
      <c r="G675" s="146">
        <v>10</v>
      </c>
      <c r="H675" s="40">
        <v>5.4200000000000005E-2</v>
      </c>
      <c r="I675" s="10">
        <v>29.2</v>
      </c>
      <c r="J675" s="146">
        <v>10</v>
      </c>
      <c r="K675" s="40">
        <v>5.4200000000000005E-2</v>
      </c>
      <c r="L675" s="9">
        <v>21.7</v>
      </c>
      <c r="M675" s="86">
        <v>10</v>
      </c>
      <c r="N675" s="40">
        <v>5.4200000000000005E-2</v>
      </c>
      <c r="O675" s="10">
        <v>18</v>
      </c>
      <c r="P675" s="86">
        <v>10</v>
      </c>
      <c r="Q675" s="40">
        <v>5.4200000000000005E-2</v>
      </c>
      <c r="R675" s="10">
        <v>3.8999999999999986</v>
      </c>
      <c r="S675" s="146">
        <v>10</v>
      </c>
      <c r="T675" s="40">
        <v>5.4200000000000005E-2</v>
      </c>
      <c r="U675" s="10">
        <v>50.9</v>
      </c>
      <c r="V675" s="1" t="s">
        <v>1096</v>
      </c>
    </row>
    <row r="676" spans="1:22" s="69" customFormat="1" x14ac:dyDescent="0.15">
      <c r="A676" s="7" t="s">
        <v>10</v>
      </c>
      <c r="B676" s="8" t="s">
        <v>46</v>
      </c>
      <c r="C676" s="3" t="s">
        <v>171</v>
      </c>
      <c r="D676" s="3" t="s">
        <v>654</v>
      </c>
      <c r="E676" s="1" t="s">
        <v>16</v>
      </c>
      <c r="F676" s="1">
        <v>10</v>
      </c>
      <c r="G676" s="146">
        <v>10</v>
      </c>
      <c r="H676" s="40">
        <v>4.6600000000000003E-2</v>
      </c>
      <c r="I676" s="10">
        <v>32.200000000000003</v>
      </c>
      <c r="J676" s="146">
        <v>10</v>
      </c>
      <c r="K676" s="40">
        <v>4.6600000000000003E-2</v>
      </c>
      <c r="L676" s="9">
        <v>24.9</v>
      </c>
      <c r="M676" s="86">
        <v>10</v>
      </c>
      <c r="N676" s="40">
        <v>4.6600000000000003E-2</v>
      </c>
      <c r="O676" s="10">
        <v>19.8</v>
      </c>
      <c r="P676" s="86">
        <v>10</v>
      </c>
      <c r="Q676" s="40">
        <v>4.6600000000000003E-2</v>
      </c>
      <c r="R676" s="10">
        <v>3.6999999999999993</v>
      </c>
      <c r="S676" s="146">
        <v>10</v>
      </c>
      <c r="T676" s="40">
        <v>4.6600000000000003E-2</v>
      </c>
      <c r="U676" s="10">
        <v>57.1</v>
      </c>
      <c r="V676" s="1" t="s">
        <v>1096</v>
      </c>
    </row>
    <row r="677" spans="1:22" s="69" customFormat="1" x14ac:dyDescent="0.15">
      <c r="A677" s="7" t="s">
        <v>10</v>
      </c>
      <c r="B677" s="8" t="s">
        <v>46</v>
      </c>
      <c r="C677" s="1" t="s">
        <v>171</v>
      </c>
      <c r="D677" s="1" t="s">
        <v>654</v>
      </c>
      <c r="E677" s="1" t="s">
        <v>16</v>
      </c>
      <c r="F677" s="1">
        <v>10</v>
      </c>
      <c r="G677" s="146">
        <v>10</v>
      </c>
      <c r="H677" s="40">
        <v>3.6299999999999999E-2</v>
      </c>
      <c r="I677" s="10">
        <v>26.8995</v>
      </c>
      <c r="J677" s="146">
        <v>10</v>
      </c>
      <c r="K677" s="40">
        <v>3.6299999999999999E-2</v>
      </c>
      <c r="L677" s="10">
        <v>29.509999999999998</v>
      </c>
      <c r="M677" s="86">
        <v>10</v>
      </c>
      <c r="N677" s="40">
        <v>3.6299999999999999E-2</v>
      </c>
      <c r="O677" s="10">
        <v>14.4145</v>
      </c>
      <c r="P677" s="86">
        <v>10</v>
      </c>
      <c r="Q677" s="40">
        <v>3.6299999999999999E-2</v>
      </c>
      <c r="R677" s="10">
        <v>15.095499999999999</v>
      </c>
      <c r="S677" s="146">
        <v>10</v>
      </c>
      <c r="T677" s="40">
        <v>3.6299999999999999E-2</v>
      </c>
      <c r="U677" s="10">
        <v>56.409499999999994</v>
      </c>
      <c r="V677" s="1" t="s">
        <v>883</v>
      </c>
    </row>
    <row r="678" spans="1:22" s="69" customFormat="1" x14ac:dyDescent="0.15">
      <c r="A678" s="7" t="s">
        <v>10</v>
      </c>
      <c r="B678" s="8" t="s">
        <v>46</v>
      </c>
      <c r="C678" s="1" t="s">
        <v>171</v>
      </c>
      <c r="D678" s="1" t="s">
        <v>654</v>
      </c>
      <c r="E678" s="1" t="s">
        <v>16</v>
      </c>
      <c r="F678" s="1">
        <v>9</v>
      </c>
      <c r="G678" s="146">
        <v>9</v>
      </c>
      <c r="H678" s="40">
        <v>3.4700000000000002E-2</v>
      </c>
      <c r="I678" s="10">
        <v>26.099999999999998</v>
      </c>
      <c r="J678" s="146">
        <v>9</v>
      </c>
      <c r="K678" s="40">
        <v>3.4700000000000002E-2</v>
      </c>
      <c r="L678" s="10">
        <v>30.9375</v>
      </c>
      <c r="M678" s="86">
        <v>9</v>
      </c>
      <c r="N678" s="40">
        <v>3.4700000000000002E-2</v>
      </c>
      <c r="O678" s="10">
        <v>15.749999999999998</v>
      </c>
      <c r="P678" s="86">
        <v>9</v>
      </c>
      <c r="Q678" s="40">
        <v>3.4700000000000002E-2</v>
      </c>
      <c r="R678" s="10">
        <v>15.187500000000002</v>
      </c>
      <c r="S678" s="146">
        <v>9</v>
      </c>
      <c r="T678" s="40">
        <v>3.4700000000000002E-2</v>
      </c>
      <c r="U678" s="10">
        <v>57.037499999999994</v>
      </c>
      <c r="V678" s="1" t="s">
        <v>883</v>
      </c>
    </row>
    <row r="679" spans="1:22" s="69" customFormat="1" x14ac:dyDescent="0.15">
      <c r="A679" s="7" t="s">
        <v>10</v>
      </c>
      <c r="B679" s="8" t="s">
        <v>46</v>
      </c>
      <c r="C679" s="3" t="s">
        <v>824</v>
      </c>
      <c r="D679" s="1" t="s">
        <v>825</v>
      </c>
      <c r="E679" s="3" t="s">
        <v>9</v>
      </c>
      <c r="F679" s="3">
        <v>201</v>
      </c>
      <c r="G679" s="146">
        <v>201</v>
      </c>
      <c r="H679" s="40">
        <v>3.2780000000000004E-2</v>
      </c>
      <c r="I679" s="9">
        <v>23.15</v>
      </c>
      <c r="J679" s="146">
        <v>201</v>
      </c>
      <c r="K679" s="40">
        <v>3.2780000000000004E-2</v>
      </c>
      <c r="L679" s="9">
        <v>28.95</v>
      </c>
      <c r="M679" s="86">
        <v>201</v>
      </c>
      <c r="N679" s="40">
        <v>3.2780000000000004E-2</v>
      </c>
      <c r="O679" s="9">
        <v>11.7</v>
      </c>
      <c r="P679" s="86">
        <v>201</v>
      </c>
      <c r="Q679" s="40">
        <v>3.2780000000000004E-2</v>
      </c>
      <c r="R679" s="10">
        <v>17.25</v>
      </c>
      <c r="S679" s="146">
        <v>201</v>
      </c>
      <c r="T679" s="40">
        <v>3.2780000000000004E-2</v>
      </c>
      <c r="U679" s="10">
        <v>63.8</v>
      </c>
      <c r="V679" s="3" t="s">
        <v>968</v>
      </c>
    </row>
    <row r="680" spans="1:22" s="69" customFormat="1" x14ac:dyDescent="0.15">
      <c r="A680" s="7" t="s">
        <v>10</v>
      </c>
      <c r="B680" s="8" t="s">
        <v>46</v>
      </c>
      <c r="C680" s="1" t="s">
        <v>323</v>
      </c>
      <c r="D680" s="1" t="s">
        <v>569</v>
      </c>
      <c r="E680" s="1" t="s">
        <v>9</v>
      </c>
      <c r="F680" s="1">
        <v>9</v>
      </c>
      <c r="G680" s="5">
        <v>9</v>
      </c>
      <c r="H680" s="40">
        <v>2.5309999999999999E-2</v>
      </c>
      <c r="I680" s="10">
        <v>27.127000000000002</v>
      </c>
      <c r="J680" s="5">
        <v>9</v>
      </c>
      <c r="K680" s="40">
        <v>2.5309999999999999E-2</v>
      </c>
      <c r="L680" s="9">
        <v>24.54</v>
      </c>
      <c r="M680" s="80">
        <v>9</v>
      </c>
      <c r="N680" s="40">
        <v>2.5309999999999999E-2</v>
      </c>
      <c r="O680" s="10">
        <v>10.34</v>
      </c>
      <c r="P680" s="1">
        <v>9</v>
      </c>
      <c r="Q680" s="40">
        <v>2.5309999999999999E-2</v>
      </c>
      <c r="R680" s="10">
        <v>14.2</v>
      </c>
      <c r="S680" s="5">
        <v>9</v>
      </c>
      <c r="T680" s="40">
        <v>2.5309999999999999E-2</v>
      </c>
      <c r="U680" s="10">
        <v>51.667000000000002</v>
      </c>
      <c r="V680" s="1" t="s">
        <v>1139</v>
      </c>
    </row>
    <row r="681" spans="1:22" s="69" customFormat="1" x14ac:dyDescent="0.15">
      <c r="A681" s="7" t="s">
        <v>10</v>
      </c>
      <c r="B681" s="8" t="s">
        <v>46</v>
      </c>
      <c r="C681" s="1" t="s">
        <v>323</v>
      </c>
      <c r="D681" s="1" t="s">
        <v>569</v>
      </c>
      <c r="E681" s="1" t="s">
        <v>9</v>
      </c>
      <c r="F681" s="1">
        <v>9</v>
      </c>
      <c r="G681" s="5">
        <v>9</v>
      </c>
      <c r="H681" s="40">
        <v>4.7759999999999997E-2</v>
      </c>
      <c r="I681" s="10">
        <v>25.749999999999996</v>
      </c>
      <c r="J681" s="5">
        <v>9</v>
      </c>
      <c r="K681" s="40">
        <v>4.7759999999999997E-2</v>
      </c>
      <c r="L681" s="9">
        <v>27.87</v>
      </c>
      <c r="M681" s="80">
        <v>9</v>
      </c>
      <c r="N681" s="40">
        <v>4.7759999999999997E-2</v>
      </c>
      <c r="O681" s="10">
        <v>11.720000000000002</v>
      </c>
      <c r="P681" s="1">
        <v>9</v>
      </c>
      <c r="Q681" s="40">
        <v>4.7759999999999997E-2</v>
      </c>
      <c r="R681" s="10">
        <v>16.149999999999999</v>
      </c>
      <c r="S681" s="5">
        <v>9</v>
      </c>
      <c r="T681" s="40">
        <v>4.7759999999999997E-2</v>
      </c>
      <c r="U681" s="10">
        <v>53.62</v>
      </c>
      <c r="V681" s="1" t="s">
        <v>1139</v>
      </c>
    </row>
    <row r="682" spans="1:22" s="69" customFormat="1" x14ac:dyDescent="0.15">
      <c r="A682" s="7" t="s">
        <v>10</v>
      </c>
      <c r="B682" s="8" t="s">
        <v>46</v>
      </c>
      <c r="C682" s="1" t="s">
        <v>323</v>
      </c>
      <c r="D682" s="1" t="s">
        <v>569</v>
      </c>
      <c r="E682" s="1" t="s">
        <v>16</v>
      </c>
      <c r="F682" s="1">
        <v>5</v>
      </c>
      <c r="G682" s="5">
        <v>5</v>
      </c>
      <c r="H682" s="40">
        <v>2.98E-2</v>
      </c>
      <c r="I682" s="10">
        <v>29.396499999999996</v>
      </c>
      <c r="J682" s="5">
        <v>5</v>
      </c>
      <c r="K682" s="40">
        <v>2.98E-2</v>
      </c>
      <c r="L682" s="10">
        <v>30.758499999999998</v>
      </c>
      <c r="M682" s="80">
        <v>5</v>
      </c>
      <c r="N682" s="40">
        <v>2.98E-2</v>
      </c>
      <c r="O682" s="10">
        <v>14.301</v>
      </c>
      <c r="P682" s="1">
        <v>5</v>
      </c>
      <c r="Q682" s="40">
        <v>2.98E-2</v>
      </c>
      <c r="R682" s="10">
        <v>16.4575</v>
      </c>
      <c r="S682" s="5">
        <v>5</v>
      </c>
      <c r="T682" s="40">
        <v>2.98E-2</v>
      </c>
      <c r="U682" s="10">
        <v>60.154999999999994</v>
      </c>
      <c r="V682" s="1" t="s">
        <v>883</v>
      </c>
    </row>
    <row r="683" spans="1:22" s="69" customFormat="1" x14ac:dyDescent="0.15">
      <c r="A683" s="7" t="s">
        <v>10</v>
      </c>
      <c r="B683" s="8" t="s">
        <v>46</v>
      </c>
      <c r="C683" s="1" t="s">
        <v>323</v>
      </c>
      <c r="D683" s="1" t="s">
        <v>569</v>
      </c>
      <c r="E683" s="1" t="s">
        <v>16</v>
      </c>
      <c r="F683" s="1">
        <v>10</v>
      </c>
      <c r="G683" s="5">
        <v>10</v>
      </c>
      <c r="H683" s="40">
        <v>3.4500000000000003E-2</v>
      </c>
      <c r="I683" s="10">
        <v>29.137499999999999</v>
      </c>
      <c r="J683" s="5">
        <v>10</v>
      </c>
      <c r="K683" s="40">
        <v>3.4500000000000003E-2</v>
      </c>
      <c r="L683" s="10">
        <v>34.200000000000003</v>
      </c>
      <c r="M683" s="80">
        <v>10</v>
      </c>
      <c r="N683" s="40">
        <v>3.4500000000000003E-2</v>
      </c>
      <c r="O683" s="10">
        <v>17.662500000000001</v>
      </c>
      <c r="P683" s="1">
        <v>10</v>
      </c>
      <c r="Q683" s="40">
        <v>3.4500000000000003E-2</v>
      </c>
      <c r="R683" s="10">
        <v>16.537500000000001</v>
      </c>
      <c r="S683" s="5">
        <v>10</v>
      </c>
      <c r="T683" s="40">
        <v>3.4500000000000003E-2</v>
      </c>
      <c r="U683" s="10">
        <v>63.337500000000006</v>
      </c>
      <c r="V683" s="1" t="s">
        <v>883</v>
      </c>
    </row>
    <row r="684" spans="1:22" s="69" customFormat="1" x14ac:dyDescent="0.15">
      <c r="A684" s="11" t="s">
        <v>10</v>
      </c>
      <c r="B684" s="12" t="s">
        <v>46</v>
      </c>
      <c r="C684" s="3" t="s">
        <v>172</v>
      </c>
      <c r="D684" s="3" t="s">
        <v>567</v>
      </c>
      <c r="E684" s="3" t="s">
        <v>9</v>
      </c>
      <c r="F684" s="3">
        <v>1</v>
      </c>
      <c r="G684" s="146">
        <v>1</v>
      </c>
      <c r="H684" s="40">
        <v>2.0957E-2</v>
      </c>
      <c r="I684" s="13">
        <v>36.979999999999997</v>
      </c>
      <c r="J684" s="146">
        <v>1</v>
      </c>
      <c r="K684" s="40">
        <v>2.0957E-2</v>
      </c>
      <c r="L684" s="13">
        <v>38.14</v>
      </c>
      <c r="M684" s="86">
        <v>1</v>
      </c>
      <c r="N684" s="40">
        <v>2.0957E-2</v>
      </c>
      <c r="O684" s="13">
        <v>14.18</v>
      </c>
      <c r="P684" s="86">
        <v>1</v>
      </c>
      <c r="Q684" s="40">
        <v>2.0957E-2</v>
      </c>
      <c r="R684" s="9">
        <v>23.96</v>
      </c>
      <c r="S684" s="146">
        <v>1</v>
      </c>
      <c r="T684" s="40">
        <v>2.0957E-2</v>
      </c>
      <c r="U684" s="10">
        <v>75.12</v>
      </c>
      <c r="V684" s="3" t="s">
        <v>8</v>
      </c>
    </row>
    <row r="685" spans="1:22" s="69" customFormat="1" x14ac:dyDescent="0.15">
      <c r="A685" s="7" t="s">
        <v>10</v>
      </c>
      <c r="B685" s="8" t="s">
        <v>46</v>
      </c>
      <c r="C685" s="3" t="s">
        <v>324</v>
      </c>
      <c r="D685" s="3" t="s">
        <v>570</v>
      </c>
      <c r="E685" s="3" t="s">
        <v>9</v>
      </c>
      <c r="F685" s="1">
        <v>1</v>
      </c>
      <c r="G685" s="146">
        <v>1</v>
      </c>
      <c r="H685" s="40">
        <v>8.5999999999999993E-2</v>
      </c>
      <c r="I685" s="10">
        <v>52.4</v>
      </c>
      <c r="J685" s="146">
        <v>1</v>
      </c>
      <c r="K685" s="40">
        <v>8.5999999999999993E-2</v>
      </c>
      <c r="L685" s="10">
        <v>48.6</v>
      </c>
      <c r="M685" s="86">
        <v>1</v>
      </c>
      <c r="N685" s="40">
        <v>8.5999999999999993E-2</v>
      </c>
      <c r="O685" s="10">
        <v>18.399999999999999</v>
      </c>
      <c r="P685" s="86">
        <v>1</v>
      </c>
      <c r="Q685" s="40">
        <v>8.5999999999999993E-2</v>
      </c>
      <c r="R685" s="10">
        <v>30.200000000000003</v>
      </c>
      <c r="S685" s="146">
        <v>1</v>
      </c>
      <c r="T685" s="40">
        <v>8.5999999999999993E-2</v>
      </c>
      <c r="U685" s="10">
        <v>101</v>
      </c>
      <c r="V685" s="1" t="s">
        <v>898</v>
      </c>
    </row>
    <row r="686" spans="1:22" s="69" customFormat="1" x14ac:dyDescent="0.15">
      <c r="A686" s="7" t="s">
        <v>42</v>
      </c>
      <c r="B686" s="8" t="s">
        <v>697</v>
      </c>
      <c r="C686" s="3" t="s">
        <v>1111</v>
      </c>
      <c r="D686" s="3" t="s">
        <v>699</v>
      </c>
      <c r="E686" s="3" t="s">
        <v>9</v>
      </c>
      <c r="F686" s="3">
        <v>5</v>
      </c>
      <c r="G686" s="4">
        <v>5</v>
      </c>
      <c r="H686" s="40">
        <v>8.9199999999999991E-3</v>
      </c>
      <c r="I686" s="9">
        <v>19.600000000000001</v>
      </c>
      <c r="J686" s="4">
        <v>5</v>
      </c>
      <c r="K686" s="40">
        <v>8.9199999999999991E-3</v>
      </c>
      <c r="L686" s="9">
        <v>1.24</v>
      </c>
      <c r="M686" s="88"/>
      <c r="N686" s="42"/>
      <c r="O686" s="9"/>
      <c r="P686" s="88"/>
      <c r="Q686" s="42"/>
      <c r="R686" s="9"/>
      <c r="S686" s="4">
        <v>5</v>
      </c>
      <c r="T686" s="40">
        <v>8.9199999999999991E-3</v>
      </c>
      <c r="U686" s="9">
        <v>20.399999999999999</v>
      </c>
      <c r="V686" s="3" t="s">
        <v>1112</v>
      </c>
    </row>
    <row r="687" spans="1:22" s="69" customFormat="1" x14ac:dyDescent="0.15">
      <c r="A687" s="7" t="s">
        <v>42</v>
      </c>
      <c r="B687" s="8" t="s">
        <v>697</v>
      </c>
      <c r="C687" s="3" t="s">
        <v>1169</v>
      </c>
      <c r="D687" s="3" t="s">
        <v>1170</v>
      </c>
      <c r="E687" s="16" t="s">
        <v>16</v>
      </c>
      <c r="F687" s="3">
        <v>3</v>
      </c>
      <c r="G687" s="146"/>
      <c r="H687" s="40"/>
      <c r="I687" s="86"/>
      <c r="J687" s="146"/>
      <c r="K687" s="86"/>
      <c r="L687" s="86"/>
      <c r="M687" s="86"/>
      <c r="N687" s="86"/>
      <c r="O687" s="86"/>
      <c r="P687" s="86"/>
      <c r="Q687" s="86"/>
      <c r="R687" s="86"/>
      <c r="S687" s="146">
        <v>3</v>
      </c>
      <c r="T687" s="40">
        <v>1.2999999999999999E-2</v>
      </c>
      <c r="U687" s="10">
        <v>13.3</v>
      </c>
      <c r="V687" s="3" t="s">
        <v>1165</v>
      </c>
    </row>
    <row r="688" spans="1:22" s="69" customFormat="1" x14ac:dyDescent="0.15">
      <c r="A688" s="7" t="s">
        <v>42</v>
      </c>
      <c r="B688" s="8" t="s">
        <v>697</v>
      </c>
      <c r="C688" s="3" t="s">
        <v>698</v>
      </c>
      <c r="D688" s="3" t="s">
        <v>699</v>
      </c>
      <c r="E688" s="3" t="s">
        <v>9</v>
      </c>
      <c r="F688" s="3">
        <v>1</v>
      </c>
      <c r="G688" s="4">
        <v>1</v>
      </c>
      <c r="H688" s="40">
        <v>8.8999999999999999E-3</v>
      </c>
      <c r="I688" s="9">
        <v>18</v>
      </c>
      <c r="J688" s="4">
        <v>1</v>
      </c>
      <c r="K688" s="40">
        <v>8.8999999999999999E-3</v>
      </c>
      <c r="L688" s="10">
        <v>0.9</v>
      </c>
      <c r="M688" s="86"/>
      <c r="N688" s="40"/>
      <c r="O688" s="10"/>
      <c r="P688" s="86"/>
      <c r="Q688" s="42"/>
      <c r="R688" s="10"/>
      <c r="S688" s="4">
        <v>1</v>
      </c>
      <c r="T688" s="40">
        <v>8.8999999999999999E-3</v>
      </c>
      <c r="U688" s="10">
        <v>18.899999999999999</v>
      </c>
      <c r="V688" s="1" t="s">
        <v>918</v>
      </c>
    </row>
    <row r="689" spans="1:22" s="69" customFormat="1" x14ac:dyDescent="0.15">
      <c r="A689" s="7" t="s">
        <v>42</v>
      </c>
      <c r="B689" s="8" t="s">
        <v>697</v>
      </c>
      <c r="C689" s="3" t="s">
        <v>698</v>
      </c>
      <c r="D689" s="3" t="s">
        <v>699</v>
      </c>
      <c r="E689" s="3" t="s">
        <v>9</v>
      </c>
      <c r="F689" s="3">
        <v>1</v>
      </c>
      <c r="G689" s="4">
        <v>1</v>
      </c>
      <c r="H689" s="40">
        <v>9.300000000000001E-3</v>
      </c>
      <c r="I689" s="9">
        <v>19</v>
      </c>
      <c r="J689" s="4">
        <v>1</v>
      </c>
      <c r="K689" s="40">
        <v>9.300000000000001E-3</v>
      </c>
      <c r="L689" s="10">
        <v>0.6</v>
      </c>
      <c r="M689" s="86"/>
      <c r="N689" s="40"/>
      <c r="O689" s="10"/>
      <c r="P689" s="86"/>
      <c r="Q689" s="42"/>
      <c r="R689" s="10"/>
      <c r="S689" s="4">
        <v>1</v>
      </c>
      <c r="T689" s="40">
        <v>9.300000000000001E-3</v>
      </c>
      <c r="U689" s="10">
        <v>19.600000000000001</v>
      </c>
      <c r="V689" s="1" t="s">
        <v>918</v>
      </c>
    </row>
    <row r="690" spans="1:22" x14ac:dyDescent="0.15">
      <c r="A690" s="7" t="s">
        <v>42</v>
      </c>
      <c r="B690" s="8" t="s">
        <v>697</v>
      </c>
      <c r="C690" s="3" t="s">
        <v>698</v>
      </c>
      <c r="D690" s="3" t="s">
        <v>699</v>
      </c>
      <c r="E690" s="3" t="s">
        <v>9</v>
      </c>
      <c r="F690" s="3">
        <v>1</v>
      </c>
      <c r="G690" s="4">
        <v>1</v>
      </c>
      <c r="H690" s="40">
        <v>8.6E-3</v>
      </c>
      <c r="I690" s="9">
        <v>20</v>
      </c>
      <c r="J690" s="4">
        <v>1</v>
      </c>
      <c r="K690" s="40">
        <v>8.6E-3</v>
      </c>
      <c r="L690" s="10">
        <v>1.1000000000000001</v>
      </c>
      <c r="M690" s="86"/>
      <c r="N690" s="40"/>
      <c r="O690" s="10"/>
      <c r="P690" s="86"/>
      <c r="Q690" s="42"/>
      <c r="R690" s="10"/>
      <c r="S690" s="4">
        <v>1</v>
      </c>
      <c r="T690" s="40">
        <v>8.6E-3</v>
      </c>
      <c r="U690" s="10">
        <v>21.1</v>
      </c>
      <c r="V690" s="3" t="s">
        <v>918</v>
      </c>
    </row>
    <row r="691" spans="1:22" x14ac:dyDescent="0.15">
      <c r="A691" s="7" t="s">
        <v>42</v>
      </c>
      <c r="B691" s="8" t="s">
        <v>697</v>
      </c>
      <c r="C691" s="15" t="s">
        <v>698</v>
      </c>
      <c r="D691" s="3" t="s">
        <v>699</v>
      </c>
      <c r="E691" s="3" t="s">
        <v>9</v>
      </c>
      <c r="F691" s="3">
        <v>1</v>
      </c>
      <c r="G691" s="4">
        <v>1</v>
      </c>
      <c r="H691" s="40">
        <v>9.1999999999999998E-3</v>
      </c>
      <c r="I691" s="9">
        <v>21</v>
      </c>
      <c r="J691" s="4">
        <v>1</v>
      </c>
      <c r="K691" s="40">
        <v>9.1999999999999998E-3</v>
      </c>
      <c r="L691" s="10">
        <v>1.2</v>
      </c>
      <c r="M691" s="86"/>
      <c r="N691" s="40"/>
      <c r="O691" s="10"/>
      <c r="P691" s="86"/>
      <c r="Q691" s="42"/>
      <c r="R691" s="10"/>
      <c r="S691" s="4">
        <v>1</v>
      </c>
      <c r="T691" s="40">
        <v>9.1999999999999998E-3</v>
      </c>
      <c r="U691" s="9">
        <v>22.2</v>
      </c>
      <c r="V691" s="3" t="s">
        <v>918</v>
      </c>
    </row>
    <row r="692" spans="1:22" x14ac:dyDescent="0.15">
      <c r="A692" s="7" t="s">
        <v>42</v>
      </c>
      <c r="B692" s="8" t="s">
        <v>697</v>
      </c>
      <c r="C692" s="3" t="s">
        <v>698</v>
      </c>
      <c r="D692" s="1" t="s">
        <v>699</v>
      </c>
      <c r="E692" s="3" t="s">
        <v>9</v>
      </c>
      <c r="F692" s="1">
        <v>1</v>
      </c>
      <c r="G692" s="5">
        <v>1</v>
      </c>
      <c r="H692" s="40">
        <v>8.3000000000000001E-3</v>
      </c>
      <c r="I692" s="10">
        <v>20</v>
      </c>
      <c r="J692" s="5">
        <v>1</v>
      </c>
      <c r="K692" s="40">
        <v>8.3000000000000001E-3</v>
      </c>
      <c r="L692" s="10">
        <v>0.8</v>
      </c>
      <c r="M692" s="86"/>
      <c r="N692" s="40"/>
      <c r="O692" s="10"/>
      <c r="P692" s="86"/>
      <c r="Q692" s="40"/>
      <c r="R692" s="10"/>
      <c r="S692" s="5">
        <v>1</v>
      </c>
      <c r="T692" s="40">
        <v>8.3000000000000001E-3</v>
      </c>
      <c r="U692" s="9">
        <v>20.8</v>
      </c>
      <c r="V692" s="3" t="s">
        <v>918</v>
      </c>
    </row>
    <row r="693" spans="1:22" x14ac:dyDescent="0.15">
      <c r="A693" s="7" t="s">
        <v>42</v>
      </c>
      <c r="B693" s="8" t="s">
        <v>697</v>
      </c>
      <c r="C693" s="3" t="s">
        <v>698</v>
      </c>
      <c r="D693" s="3" t="s">
        <v>699</v>
      </c>
      <c r="E693" s="3" t="s">
        <v>9</v>
      </c>
      <c r="F693" s="3">
        <v>1</v>
      </c>
      <c r="G693" s="4">
        <v>1</v>
      </c>
      <c r="H693" s="40">
        <v>8.7899999999999992E-3</v>
      </c>
      <c r="I693" s="9">
        <v>19</v>
      </c>
      <c r="J693" s="4">
        <v>1</v>
      </c>
      <c r="K693" s="42">
        <v>8.7899999999999992E-3</v>
      </c>
      <c r="L693" s="9">
        <v>0.9</v>
      </c>
      <c r="M693" s="88"/>
      <c r="N693" s="42"/>
      <c r="O693" s="9"/>
      <c r="P693" s="88"/>
      <c r="Q693" s="42"/>
      <c r="R693" s="9"/>
      <c r="S693" s="4">
        <v>1</v>
      </c>
      <c r="T693" s="40">
        <v>8.7899999999999992E-3</v>
      </c>
      <c r="U693" s="10">
        <v>19.899999999999999</v>
      </c>
      <c r="V693" s="3" t="s">
        <v>915</v>
      </c>
    </row>
    <row r="694" spans="1:22" x14ac:dyDescent="0.15">
      <c r="A694" s="7" t="s">
        <v>42</v>
      </c>
      <c r="B694" s="8" t="s">
        <v>697</v>
      </c>
      <c r="C694" s="1" t="s">
        <v>698</v>
      </c>
      <c r="D694" s="1" t="s">
        <v>699</v>
      </c>
      <c r="E694" s="1" t="s">
        <v>9</v>
      </c>
      <c r="F694" s="1">
        <v>1</v>
      </c>
      <c r="G694" s="5">
        <v>1</v>
      </c>
      <c r="H694" s="40">
        <v>8.1899999999999994E-3</v>
      </c>
      <c r="I694" s="9">
        <v>21</v>
      </c>
      <c r="J694" s="4">
        <v>1</v>
      </c>
      <c r="K694" s="42">
        <v>8.1899999999999994E-3</v>
      </c>
      <c r="L694" s="9">
        <v>1.2</v>
      </c>
      <c r="M694" s="88"/>
      <c r="N694" s="42"/>
      <c r="O694" s="9"/>
      <c r="P694" s="88"/>
      <c r="Q694" s="42"/>
      <c r="R694" s="9"/>
      <c r="S694" s="5">
        <v>1</v>
      </c>
      <c r="T694" s="40">
        <v>8.1899999999999994E-3</v>
      </c>
      <c r="U694" s="10">
        <v>22.2</v>
      </c>
      <c r="V694" s="3" t="s">
        <v>915</v>
      </c>
    </row>
    <row r="695" spans="1:22" x14ac:dyDescent="0.15">
      <c r="A695" s="7" t="s">
        <v>42</v>
      </c>
      <c r="B695" s="8" t="s">
        <v>697</v>
      </c>
      <c r="C695" s="1" t="s">
        <v>698</v>
      </c>
      <c r="D695" s="1" t="s">
        <v>699</v>
      </c>
      <c r="E695" s="1" t="s">
        <v>9</v>
      </c>
      <c r="F695" s="1">
        <v>1</v>
      </c>
      <c r="G695" s="5">
        <v>1</v>
      </c>
      <c r="H695" s="40">
        <v>9.0299999999999998E-3</v>
      </c>
      <c r="I695" s="9">
        <v>18</v>
      </c>
      <c r="J695" s="4">
        <v>1</v>
      </c>
      <c r="K695" s="42">
        <v>9.0299999999999998E-3</v>
      </c>
      <c r="L695" s="9">
        <v>1</v>
      </c>
      <c r="M695" s="88"/>
      <c r="N695" s="42"/>
      <c r="O695" s="9"/>
      <c r="P695" s="88"/>
      <c r="Q695" s="42"/>
      <c r="R695" s="9"/>
      <c r="S695" s="5">
        <v>1</v>
      </c>
      <c r="T695" s="40">
        <v>9.0299999999999998E-3</v>
      </c>
      <c r="U695" s="10">
        <v>19</v>
      </c>
      <c r="V695" s="3" t="s">
        <v>915</v>
      </c>
    </row>
    <row r="696" spans="1:22" x14ac:dyDescent="0.15">
      <c r="A696" s="7" t="s">
        <v>42</v>
      </c>
      <c r="B696" s="8" t="s">
        <v>697</v>
      </c>
      <c r="C696" s="3" t="s">
        <v>698</v>
      </c>
      <c r="D696" s="1" t="s">
        <v>699</v>
      </c>
      <c r="E696" s="1" t="s">
        <v>9</v>
      </c>
      <c r="F696" s="1">
        <v>1</v>
      </c>
      <c r="G696" s="5">
        <v>1</v>
      </c>
      <c r="H696" s="40">
        <v>8.1600000000000006E-3</v>
      </c>
      <c r="I696" s="9">
        <v>18</v>
      </c>
      <c r="J696" s="4">
        <v>1</v>
      </c>
      <c r="K696" s="42">
        <v>8.1600000000000006E-3</v>
      </c>
      <c r="L696" s="9">
        <v>1.5</v>
      </c>
      <c r="M696" s="88"/>
      <c r="N696" s="42"/>
      <c r="O696" s="9"/>
      <c r="P696" s="88"/>
      <c r="Q696" s="42"/>
      <c r="R696" s="9"/>
      <c r="S696" s="5">
        <v>1</v>
      </c>
      <c r="T696" s="40">
        <v>8.1600000000000006E-3</v>
      </c>
      <c r="U696" s="10">
        <v>19.5</v>
      </c>
      <c r="V696" s="3" t="s">
        <v>915</v>
      </c>
    </row>
    <row r="697" spans="1:22" x14ac:dyDescent="0.15">
      <c r="A697" s="7" t="s">
        <v>42</v>
      </c>
      <c r="B697" s="8" t="s">
        <v>697</v>
      </c>
      <c r="C697" s="3" t="s">
        <v>698</v>
      </c>
      <c r="D697" s="3" t="s">
        <v>699</v>
      </c>
      <c r="E697" s="3" t="s">
        <v>9</v>
      </c>
      <c r="F697" s="3">
        <v>1</v>
      </c>
      <c r="G697" s="4">
        <v>1</v>
      </c>
      <c r="H697" s="40">
        <v>9.4000000000000004E-3</v>
      </c>
      <c r="I697" s="9">
        <v>20</v>
      </c>
      <c r="J697" s="4">
        <v>1</v>
      </c>
      <c r="K697" s="42">
        <v>9.4000000000000004E-3</v>
      </c>
      <c r="L697" s="9">
        <v>1.6</v>
      </c>
      <c r="M697" s="88"/>
      <c r="N697" s="42"/>
      <c r="O697" s="9"/>
      <c r="P697" s="88"/>
      <c r="Q697" s="42"/>
      <c r="R697" s="9"/>
      <c r="S697" s="4">
        <v>1</v>
      </c>
      <c r="T697" s="40">
        <v>9.4000000000000004E-3</v>
      </c>
      <c r="U697" s="10">
        <v>21.6</v>
      </c>
      <c r="V697" s="3" t="s">
        <v>915</v>
      </c>
    </row>
    <row r="698" spans="1:22" x14ac:dyDescent="0.15">
      <c r="A698" s="7" t="s">
        <v>32</v>
      </c>
      <c r="B698" s="8" t="s">
        <v>73</v>
      </c>
      <c r="C698" s="3" t="s">
        <v>776</v>
      </c>
      <c r="D698" s="3" t="s">
        <v>777</v>
      </c>
      <c r="E698" s="3" t="s">
        <v>9</v>
      </c>
      <c r="F698" s="3">
        <v>1</v>
      </c>
      <c r="G698" s="146">
        <v>1</v>
      </c>
      <c r="H698" s="40">
        <v>1.62</v>
      </c>
      <c r="I698" s="9">
        <v>153.69999999999999</v>
      </c>
      <c r="J698" s="146">
        <v>1</v>
      </c>
      <c r="K698" s="40">
        <v>1.62</v>
      </c>
      <c r="L698" s="9">
        <v>42.3</v>
      </c>
      <c r="M698" s="86">
        <v>1</v>
      </c>
      <c r="N698" s="40">
        <v>1.62</v>
      </c>
      <c r="O698" s="9">
        <v>2.8</v>
      </c>
      <c r="P698" s="86">
        <v>1</v>
      </c>
      <c r="Q698" s="40">
        <v>1.62</v>
      </c>
      <c r="R698" s="9">
        <v>39.5</v>
      </c>
      <c r="S698" s="146">
        <v>1</v>
      </c>
      <c r="T698" s="40">
        <v>1.62</v>
      </c>
      <c r="U698" s="10">
        <v>196</v>
      </c>
      <c r="V698" s="1" t="s">
        <v>950</v>
      </c>
    </row>
    <row r="699" spans="1:22" x14ac:dyDescent="0.15">
      <c r="A699" s="7" t="s">
        <v>32</v>
      </c>
      <c r="B699" s="8" t="s">
        <v>73</v>
      </c>
      <c r="C699" s="1" t="s">
        <v>776</v>
      </c>
      <c r="D699" s="1" t="s">
        <v>777</v>
      </c>
      <c r="E699" s="1" t="s">
        <v>9</v>
      </c>
      <c r="F699" s="1">
        <v>1</v>
      </c>
      <c r="G699" s="146">
        <v>1</v>
      </c>
      <c r="H699" s="40">
        <v>1.42</v>
      </c>
      <c r="I699" s="10">
        <v>127.8</v>
      </c>
      <c r="J699" s="146">
        <v>1</v>
      </c>
      <c r="K699" s="40">
        <v>1.42</v>
      </c>
      <c r="L699" s="10">
        <v>36.5</v>
      </c>
      <c r="M699" s="86">
        <v>1</v>
      </c>
      <c r="N699" s="40">
        <v>1.42</v>
      </c>
      <c r="O699" s="9">
        <v>6.7</v>
      </c>
      <c r="P699" s="86">
        <v>1</v>
      </c>
      <c r="Q699" s="40">
        <v>1.42</v>
      </c>
      <c r="R699" s="9">
        <v>29.8</v>
      </c>
      <c r="S699" s="146">
        <v>1</v>
      </c>
      <c r="T699" s="40">
        <v>1.42</v>
      </c>
      <c r="U699" s="10">
        <v>164.3</v>
      </c>
      <c r="V699" s="1" t="s">
        <v>950</v>
      </c>
    </row>
    <row r="700" spans="1:22" s="69" customFormat="1" x14ac:dyDescent="0.15">
      <c r="A700" s="7" t="s">
        <v>32</v>
      </c>
      <c r="B700" s="8" t="s">
        <v>73</v>
      </c>
      <c r="C700" s="1" t="s">
        <v>776</v>
      </c>
      <c r="D700" s="1" t="s">
        <v>777</v>
      </c>
      <c r="E700" s="1" t="s">
        <v>9</v>
      </c>
      <c r="F700" s="3">
        <v>1</v>
      </c>
      <c r="G700" s="146">
        <v>1</v>
      </c>
      <c r="H700" s="40">
        <v>1.43</v>
      </c>
      <c r="I700" s="9">
        <v>115.4</v>
      </c>
      <c r="J700" s="146">
        <v>1</v>
      </c>
      <c r="K700" s="40">
        <v>1.43</v>
      </c>
      <c r="L700" s="9">
        <v>40.5</v>
      </c>
      <c r="M700" s="86">
        <v>1</v>
      </c>
      <c r="N700" s="40">
        <v>1.43</v>
      </c>
      <c r="O700" s="9">
        <v>6.2</v>
      </c>
      <c r="P700" s="86">
        <v>1</v>
      </c>
      <c r="Q700" s="40">
        <v>1.43</v>
      </c>
      <c r="R700" s="9">
        <v>34.299999999999997</v>
      </c>
      <c r="S700" s="146">
        <v>1</v>
      </c>
      <c r="T700" s="40">
        <v>1.43</v>
      </c>
      <c r="U700" s="10">
        <v>155.9</v>
      </c>
      <c r="V700" s="1" t="s">
        <v>950</v>
      </c>
    </row>
    <row r="701" spans="1:22" s="69" customFormat="1" x14ac:dyDescent="0.15">
      <c r="A701" s="7" t="s">
        <v>32</v>
      </c>
      <c r="B701" s="8" t="s">
        <v>73</v>
      </c>
      <c r="C701" s="3" t="s">
        <v>776</v>
      </c>
      <c r="D701" s="3" t="s">
        <v>777</v>
      </c>
      <c r="E701" s="1" t="s">
        <v>9</v>
      </c>
      <c r="F701" s="3">
        <v>1</v>
      </c>
      <c r="G701" s="146">
        <v>1</v>
      </c>
      <c r="H701" s="40">
        <v>1.04</v>
      </c>
      <c r="I701" s="9">
        <v>135.5</v>
      </c>
      <c r="J701" s="146">
        <v>1</v>
      </c>
      <c r="K701" s="40">
        <v>1.04</v>
      </c>
      <c r="L701" s="9">
        <v>43.5</v>
      </c>
      <c r="M701" s="86">
        <v>1</v>
      </c>
      <c r="N701" s="40">
        <v>1.04</v>
      </c>
      <c r="O701" s="9">
        <v>4.5</v>
      </c>
      <c r="P701" s="86">
        <v>1</v>
      </c>
      <c r="Q701" s="40">
        <v>1.04</v>
      </c>
      <c r="R701" s="9">
        <v>39</v>
      </c>
      <c r="S701" s="146">
        <v>1</v>
      </c>
      <c r="T701" s="40">
        <v>1.04</v>
      </c>
      <c r="U701" s="10">
        <v>179</v>
      </c>
      <c r="V701" s="1" t="s">
        <v>950</v>
      </c>
    </row>
    <row r="702" spans="1:22" s="69" customFormat="1" x14ac:dyDescent="0.15">
      <c r="A702" s="7" t="s">
        <v>32</v>
      </c>
      <c r="B702" s="8" t="s">
        <v>73</v>
      </c>
      <c r="C702" s="3" t="s">
        <v>776</v>
      </c>
      <c r="D702" s="3" t="s">
        <v>777</v>
      </c>
      <c r="E702" s="3" t="s">
        <v>9</v>
      </c>
      <c r="F702" s="3">
        <v>1</v>
      </c>
      <c r="G702" s="146">
        <v>1</v>
      </c>
      <c r="H702" s="40">
        <v>0.8</v>
      </c>
      <c r="I702" s="9">
        <v>116.5</v>
      </c>
      <c r="J702" s="146">
        <v>1</v>
      </c>
      <c r="K702" s="40">
        <v>0.8</v>
      </c>
      <c r="L702" s="9">
        <v>71</v>
      </c>
      <c r="M702" s="86">
        <v>1</v>
      </c>
      <c r="N702" s="40">
        <v>0.8</v>
      </c>
      <c r="O702" s="9">
        <v>4.8</v>
      </c>
      <c r="P702" s="86">
        <v>1</v>
      </c>
      <c r="Q702" s="40">
        <v>0.8</v>
      </c>
      <c r="R702" s="9">
        <v>66.2</v>
      </c>
      <c r="S702" s="146">
        <v>1</v>
      </c>
      <c r="T702" s="40">
        <v>0.8</v>
      </c>
      <c r="U702" s="10">
        <v>187.5</v>
      </c>
      <c r="V702" s="3" t="s">
        <v>950</v>
      </c>
    </row>
    <row r="703" spans="1:22" s="69" customFormat="1" x14ac:dyDescent="0.15">
      <c r="A703" s="7" t="s">
        <v>32</v>
      </c>
      <c r="B703" s="8" t="s">
        <v>73</v>
      </c>
      <c r="C703" s="1" t="s">
        <v>776</v>
      </c>
      <c r="D703" s="1" t="s">
        <v>777</v>
      </c>
      <c r="E703" s="1" t="s">
        <v>9</v>
      </c>
      <c r="F703" s="3">
        <v>1</v>
      </c>
      <c r="G703" s="146">
        <v>1</v>
      </c>
      <c r="H703" s="40">
        <v>0.85</v>
      </c>
      <c r="I703" s="9">
        <v>106.5</v>
      </c>
      <c r="J703" s="146">
        <v>1</v>
      </c>
      <c r="K703" s="40">
        <v>0.85</v>
      </c>
      <c r="L703" s="9">
        <v>32</v>
      </c>
      <c r="M703" s="86">
        <v>1</v>
      </c>
      <c r="N703" s="40">
        <v>0.85</v>
      </c>
      <c r="O703" s="9">
        <v>3.2</v>
      </c>
      <c r="P703" s="86">
        <v>1</v>
      </c>
      <c r="Q703" s="40">
        <v>0.85</v>
      </c>
      <c r="R703" s="9">
        <v>28.8</v>
      </c>
      <c r="S703" s="146">
        <v>1</v>
      </c>
      <c r="T703" s="40">
        <v>0.85</v>
      </c>
      <c r="U703" s="9">
        <v>138.5</v>
      </c>
      <c r="V703" s="1" t="s">
        <v>950</v>
      </c>
    </row>
    <row r="704" spans="1:22" s="69" customFormat="1" x14ac:dyDescent="0.15">
      <c r="A704" s="7" t="s">
        <v>32</v>
      </c>
      <c r="B704" s="8" t="s">
        <v>73</v>
      </c>
      <c r="C704" s="1" t="s">
        <v>776</v>
      </c>
      <c r="D704" s="1" t="s">
        <v>777</v>
      </c>
      <c r="E704" s="1" t="s">
        <v>9</v>
      </c>
      <c r="F704" s="3">
        <v>1</v>
      </c>
      <c r="G704" s="146">
        <v>1</v>
      </c>
      <c r="H704" s="40">
        <v>1.06</v>
      </c>
      <c r="I704" s="9">
        <v>112.5</v>
      </c>
      <c r="J704" s="146">
        <v>1</v>
      </c>
      <c r="K704" s="40">
        <v>1.06</v>
      </c>
      <c r="L704" s="9">
        <v>37.5</v>
      </c>
      <c r="M704" s="86">
        <v>1</v>
      </c>
      <c r="N704" s="40">
        <v>1.06</v>
      </c>
      <c r="O704" s="9">
        <v>3.5</v>
      </c>
      <c r="P704" s="86">
        <v>1</v>
      </c>
      <c r="Q704" s="40">
        <v>1.06</v>
      </c>
      <c r="R704" s="9">
        <v>34</v>
      </c>
      <c r="S704" s="146">
        <v>1</v>
      </c>
      <c r="T704" s="40">
        <v>1.06</v>
      </c>
      <c r="U704" s="9">
        <v>150</v>
      </c>
      <c r="V704" s="1" t="s">
        <v>950</v>
      </c>
    </row>
    <row r="705" spans="1:22" s="69" customFormat="1" x14ac:dyDescent="0.15">
      <c r="A705" s="7" t="s">
        <v>32</v>
      </c>
      <c r="B705" s="8" t="s">
        <v>1425</v>
      </c>
      <c r="C705" s="3" t="s">
        <v>173</v>
      </c>
      <c r="D705" s="3" t="s">
        <v>608</v>
      </c>
      <c r="E705" s="1" t="s">
        <v>16</v>
      </c>
      <c r="F705" s="1">
        <v>5</v>
      </c>
      <c r="G705" s="5">
        <v>5</v>
      </c>
      <c r="H705" s="40">
        <v>5.0000000000000001E-3</v>
      </c>
      <c r="I705" s="10">
        <v>92.6</v>
      </c>
      <c r="J705" s="5">
        <v>5</v>
      </c>
      <c r="K705" s="40">
        <v>5.0000000000000001E-3</v>
      </c>
      <c r="L705" s="10">
        <v>33.159999999999997</v>
      </c>
      <c r="M705" s="80">
        <v>5</v>
      </c>
      <c r="N705" s="40">
        <v>5.0000000000000001E-3</v>
      </c>
      <c r="O705" s="10">
        <v>5.26</v>
      </c>
      <c r="P705" s="1">
        <v>5</v>
      </c>
      <c r="Q705" s="40">
        <v>5.0000000000000001E-3</v>
      </c>
      <c r="R705" s="10">
        <v>27.9</v>
      </c>
      <c r="S705" s="5">
        <v>5</v>
      </c>
      <c r="T705" s="40">
        <v>5.0000000000000001E-3</v>
      </c>
      <c r="U705" s="10">
        <v>125.75999999999999</v>
      </c>
      <c r="V705" s="1" t="s">
        <v>948</v>
      </c>
    </row>
    <row r="706" spans="1:22" s="69" customFormat="1" x14ac:dyDescent="0.15">
      <c r="A706" s="11" t="s">
        <v>32</v>
      </c>
      <c r="B706" s="12" t="s">
        <v>1425</v>
      </c>
      <c r="C706" s="3" t="s">
        <v>754</v>
      </c>
      <c r="D706" s="3" t="s">
        <v>755</v>
      </c>
      <c r="E706" s="3" t="s">
        <v>16</v>
      </c>
      <c r="F706" s="3">
        <v>1</v>
      </c>
      <c r="G706" s="4">
        <v>1</v>
      </c>
      <c r="H706" s="40">
        <v>1E-3</v>
      </c>
      <c r="I706" s="13">
        <v>82.2</v>
      </c>
      <c r="J706" s="4">
        <v>1</v>
      </c>
      <c r="K706" s="40">
        <v>1E-3</v>
      </c>
      <c r="L706" s="13">
        <v>37.950000000000003</v>
      </c>
      <c r="M706" s="114">
        <v>1</v>
      </c>
      <c r="N706" s="40">
        <v>1E-3</v>
      </c>
      <c r="O706" s="13">
        <v>4.43</v>
      </c>
      <c r="P706" s="3">
        <v>1</v>
      </c>
      <c r="Q706" s="40">
        <v>1E-3</v>
      </c>
      <c r="R706" s="9">
        <v>33.520000000000003</v>
      </c>
      <c r="S706" s="4">
        <v>1</v>
      </c>
      <c r="T706" s="40">
        <v>1E-3</v>
      </c>
      <c r="U706" s="10">
        <v>120.15</v>
      </c>
      <c r="V706" s="1" t="s">
        <v>940</v>
      </c>
    </row>
    <row r="707" spans="1:22" s="69" customFormat="1" x14ac:dyDescent="0.15">
      <c r="A707" s="7" t="s">
        <v>42</v>
      </c>
      <c r="B707" s="8" t="s">
        <v>72</v>
      </c>
      <c r="C707" s="3" t="s">
        <v>327</v>
      </c>
      <c r="D707" s="3" t="s">
        <v>1164</v>
      </c>
      <c r="E707" s="3" t="s">
        <v>9</v>
      </c>
      <c r="F707" s="3">
        <v>4</v>
      </c>
      <c r="G707" s="146"/>
      <c r="H707" s="40"/>
      <c r="I707" s="10"/>
      <c r="J707" s="150"/>
      <c r="K707" s="40"/>
      <c r="L707" s="9"/>
      <c r="M707" s="88"/>
      <c r="N707" s="42"/>
      <c r="O707" s="10"/>
      <c r="P707" s="86"/>
      <c r="Q707" s="42"/>
      <c r="R707" s="10"/>
      <c r="S707" s="16">
        <v>4</v>
      </c>
      <c r="T707" s="40">
        <v>1.35E-2</v>
      </c>
      <c r="U707" s="10">
        <v>10.199999999999999</v>
      </c>
      <c r="V707" s="3" t="s">
        <v>910</v>
      </c>
    </row>
    <row r="708" spans="1:22" s="69" customFormat="1" x14ac:dyDescent="0.15">
      <c r="A708" s="7" t="s">
        <v>42</v>
      </c>
      <c r="B708" s="5" t="s">
        <v>72</v>
      </c>
      <c r="C708" s="3" t="s">
        <v>327</v>
      </c>
      <c r="D708" s="3" t="s">
        <v>1164</v>
      </c>
      <c r="E708" s="29" t="s">
        <v>25</v>
      </c>
      <c r="F708" s="1">
        <v>20</v>
      </c>
      <c r="G708" s="146"/>
      <c r="H708" s="40"/>
      <c r="I708" s="10"/>
      <c r="J708" s="150"/>
      <c r="K708" s="40"/>
      <c r="L708" s="10"/>
      <c r="M708" s="86"/>
      <c r="N708" s="40"/>
      <c r="O708" s="10"/>
      <c r="P708" s="86"/>
      <c r="Q708" s="40"/>
      <c r="R708" s="10"/>
      <c r="S708" s="16">
        <v>20</v>
      </c>
      <c r="T708" s="40">
        <v>1.0699999999999999E-2</v>
      </c>
      <c r="U708" s="10">
        <v>12.3</v>
      </c>
      <c r="V708" s="1" t="s">
        <v>1103</v>
      </c>
    </row>
    <row r="709" spans="1:22" s="69" customFormat="1" x14ac:dyDescent="0.15">
      <c r="A709" s="7" t="s">
        <v>42</v>
      </c>
      <c r="B709" s="8" t="s">
        <v>72</v>
      </c>
      <c r="C709" s="3" t="s">
        <v>864</v>
      </c>
      <c r="D709" s="3" t="s">
        <v>691</v>
      </c>
      <c r="E709" s="3" t="s">
        <v>9</v>
      </c>
      <c r="F709" s="3">
        <v>1</v>
      </c>
      <c r="G709" s="146"/>
      <c r="H709" s="40"/>
      <c r="I709" s="86"/>
      <c r="J709" s="146"/>
      <c r="K709" s="86"/>
      <c r="L709" s="86"/>
      <c r="M709" s="86"/>
      <c r="N709" s="86"/>
      <c r="O709" s="86"/>
      <c r="P709" s="86"/>
      <c r="Q709" s="86"/>
      <c r="R709" s="86"/>
      <c r="S709" s="146">
        <v>1</v>
      </c>
      <c r="T709" s="40">
        <v>3.4000000000000002E-2</v>
      </c>
      <c r="U709" s="10">
        <v>16.899999999999999</v>
      </c>
      <c r="V709" s="3" t="s">
        <v>910</v>
      </c>
    </row>
    <row r="710" spans="1:22" s="69" customFormat="1" x14ac:dyDescent="0.15">
      <c r="A710" s="7" t="s">
        <v>88</v>
      </c>
      <c r="B710" s="8" t="s">
        <v>89</v>
      </c>
      <c r="C710" s="3" t="s">
        <v>1087</v>
      </c>
      <c r="D710" s="3" t="s">
        <v>1088</v>
      </c>
      <c r="E710" s="1" t="s">
        <v>1579</v>
      </c>
      <c r="F710" s="15">
        <v>6</v>
      </c>
      <c r="G710" s="5">
        <v>6</v>
      </c>
      <c r="H710" s="40">
        <v>4.4999999999999998E-2</v>
      </c>
      <c r="I710" s="22">
        <v>32.6</v>
      </c>
      <c r="J710" s="5">
        <v>6</v>
      </c>
      <c r="K710" s="40">
        <v>4.4999999999999998E-2</v>
      </c>
      <c r="L710" s="22">
        <v>6.7</v>
      </c>
      <c r="M710" s="80">
        <v>6</v>
      </c>
      <c r="N710" s="40">
        <v>4.4999999999999998E-2</v>
      </c>
      <c r="O710" s="22">
        <v>2.9</v>
      </c>
      <c r="P710" s="1">
        <v>6</v>
      </c>
      <c r="Q710" s="40">
        <v>4.4999999999999998E-2</v>
      </c>
      <c r="R710" s="10">
        <v>3.8000000000000003</v>
      </c>
      <c r="S710" s="5">
        <v>6</v>
      </c>
      <c r="T710" s="40">
        <v>4.4999999999999998E-2</v>
      </c>
      <c r="U710" s="10">
        <v>39.300000000000004</v>
      </c>
      <c r="V710" s="1" t="s">
        <v>1078</v>
      </c>
    </row>
    <row r="711" spans="1:22" s="69" customFormat="1" x14ac:dyDescent="0.15">
      <c r="A711" s="7" t="s">
        <v>88</v>
      </c>
      <c r="B711" s="8" t="s">
        <v>89</v>
      </c>
      <c r="C711" s="1" t="s">
        <v>1499</v>
      </c>
      <c r="D711" s="1" t="s">
        <v>1500</v>
      </c>
      <c r="E711" s="1" t="s">
        <v>1579</v>
      </c>
      <c r="F711" s="1">
        <v>1</v>
      </c>
      <c r="G711" s="5">
        <v>1</v>
      </c>
      <c r="H711" s="40">
        <v>3.4000000000000002E-2</v>
      </c>
      <c r="I711" s="10">
        <v>23.5</v>
      </c>
      <c r="J711" s="165">
        <v>1</v>
      </c>
      <c r="K711" s="77">
        <v>3.4000000000000002E-2</v>
      </c>
      <c r="L711" s="10">
        <v>4.9000000000000004</v>
      </c>
      <c r="M711" s="131">
        <v>1</v>
      </c>
      <c r="N711" s="77">
        <v>3.4000000000000002E-2</v>
      </c>
      <c r="O711" s="10">
        <v>3.4</v>
      </c>
      <c r="P711" s="132">
        <v>1</v>
      </c>
      <c r="Q711" s="77">
        <v>3.4000000000000002E-2</v>
      </c>
      <c r="R711" s="10">
        <v>1.5000000000000004</v>
      </c>
      <c r="S711" s="165">
        <v>1</v>
      </c>
      <c r="T711" s="77">
        <v>3.4000000000000002E-2</v>
      </c>
      <c r="U711" s="10">
        <v>28.4</v>
      </c>
      <c r="V711" s="1" t="s">
        <v>1493</v>
      </c>
    </row>
    <row r="712" spans="1:22" s="69" customFormat="1" x14ac:dyDescent="0.15">
      <c r="A712" s="7" t="s">
        <v>630</v>
      </c>
      <c r="B712" s="8" t="s">
        <v>31</v>
      </c>
      <c r="C712" s="3" t="s">
        <v>1153</v>
      </c>
      <c r="D712" s="3" t="s">
        <v>1154</v>
      </c>
      <c r="E712" s="1" t="s">
        <v>9</v>
      </c>
      <c r="F712" s="1">
        <v>1</v>
      </c>
      <c r="G712" s="146">
        <v>1</v>
      </c>
      <c r="H712" s="40">
        <v>6.75</v>
      </c>
      <c r="I712" s="10">
        <v>466</v>
      </c>
      <c r="J712" s="146">
        <v>1</v>
      </c>
      <c r="K712" s="40">
        <v>6.75</v>
      </c>
      <c r="L712" s="10">
        <v>156</v>
      </c>
      <c r="M712" s="86">
        <v>1</v>
      </c>
      <c r="N712" s="40">
        <v>6.75</v>
      </c>
      <c r="O712" s="10">
        <v>12</v>
      </c>
      <c r="P712" s="86">
        <v>1</v>
      </c>
      <c r="Q712" s="40">
        <v>6.75</v>
      </c>
      <c r="R712" s="10">
        <v>144</v>
      </c>
      <c r="S712" s="146">
        <v>1</v>
      </c>
      <c r="T712" s="40">
        <v>6.75</v>
      </c>
      <c r="U712" s="10">
        <v>622</v>
      </c>
      <c r="V712" s="1" t="s">
        <v>1155</v>
      </c>
    </row>
    <row r="713" spans="1:22" s="69" customFormat="1" x14ac:dyDescent="0.15">
      <c r="A713" s="7" t="s">
        <v>630</v>
      </c>
      <c r="B713" s="8" t="s">
        <v>31</v>
      </c>
      <c r="C713" s="1" t="s">
        <v>1153</v>
      </c>
      <c r="D713" s="1" t="s">
        <v>1154</v>
      </c>
      <c r="E713" s="1" t="s">
        <v>9</v>
      </c>
      <c r="F713" s="1">
        <v>1</v>
      </c>
      <c r="G713" s="146">
        <v>1</v>
      </c>
      <c r="H713" s="40">
        <v>13.8</v>
      </c>
      <c r="I713" s="10">
        <v>483</v>
      </c>
      <c r="J713" s="146">
        <v>1</v>
      </c>
      <c r="K713" s="40">
        <v>13.8</v>
      </c>
      <c r="L713" s="10">
        <v>222</v>
      </c>
      <c r="M713" s="86">
        <v>1</v>
      </c>
      <c r="N713" s="40">
        <v>13.8</v>
      </c>
      <c r="O713" s="10">
        <v>17</v>
      </c>
      <c r="P713" s="86">
        <v>1</v>
      </c>
      <c r="Q713" s="40">
        <v>13.8</v>
      </c>
      <c r="R713" s="10">
        <v>205</v>
      </c>
      <c r="S713" s="146">
        <v>1</v>
      </c>
      <c r="T713" s="40">
        <v>13.8</v>
      </c>
      <c r="U713" s="10">
        <v>705</v>
      </c>
      <c r="V713" s="1" t="s">
        <v>1155</v>
      </c>
    </row>
    <row r="714" spans="1:22" s="69" customFormat="1" x14ac:dyDescent="0.15">
      <c r="A714" s="7" t="s">
        <v>630</v>
      </c>
      <c r="B714" s="8" t="s">
        <v>31</v>
      </c>
      <c r="C714" s="1" t="s">
        <v>1153</v>
      </c>
      <c r="D714" s="1" t="s">
        <v>1154</v>
      </c>
      <c r="E714" s="1" t="s">
        <v>9</v>
      </c>
      <c r="F714" s="1">
        <v>1</v>
      </c>
      <c r="G714" s="146">
        <v>1</v>
      </c>
      <c r="H714" s="40">
        <v>14.5</v>
      </c>
      <c r="I714" s="10">
        <v>688</v>
      </c>
      <c r="J714" s="146">
        <v>1</v>
      </c>
      <c r="K714" s="40">
        <v>14.5</v>
      </c>
      <c r="L714" s="10">
        <v>261</v>
      </c>
      <c r="M714" s="86">
        <v>1</v>
      </c>
      <c r="N714" s="40">
        <v>14.5</v>
      </c>
      <c r="O714" s="10">
        <v>26</v>
      </c>
      <c r="P714" s="86">
        <v>1</v>
      </c>
      <c r="Q714" s="40">
        <v>14.5</v>
      </c>
      <c r="R714" s="10">
        <v>235</v>
      </c>
      <c r="S714" s="146">
        <v>1</v>
      </c>
      <c r="T714" s="40">
        <v>14.5</v>
      </c>
      <c r="U714" s="10">
        <v>949</v>
      </c>
      <c r="V714" s="1" t="s">
        <v>1155</v>
      </c>
    </row>
    <row r="715" spans="1:22" s="69" customFormat="1" x14ac:dyDescent="0.15">
      <c r="A715" s="7" t="s">
        <v>630</v>
      </c>
      <c r="B715" s="8" t="s">
        <v>31</v>
      </c>
      <c r="C715" s="1" t="s">
        <v>1153</v>
      </c>
      <c r="D715" s="1" t="s">
        <v>1154</v>
      </c>
      <c r="E715" s="1" t="s">
        <v>9</v>
      </c>
      <c r="F715" s="1">
        <v>1</v>
      </c>
      <c r="G715" s="146">
        <v>1</v>
      </c>
      <c r="H715" s="40">
        <v>14.75</v>
      </c>
      <c r="I715" s="10">
        <v>715</v>
      </c>
      <c r="J715" s="146">
        <v>1</v>
      </c>
      <c r="K715" s="40">
        <v>14.75</v>
      </c>
      <c r="L715" s="10">
        <v>258.5</v>
      </c>
      <c r="M715" s="86">
        <v>1</v>
      </c>
      <c r="N715" s="40">
        <v>14.75</v>
      </c>
      <c r="O715" s="10">
        <v>23</v>
      </c>
      <c r="P715" s="86">
        <v>1</v>
      </c>
      <c r="Q715" s="40">
        <v>14.75</v>
      </c>
      <c r="R715" s="10">
        <v>235.5</v>
      </c>
      <c r="S715" s="146">
        <v>1</v>
      </c>
      <c r="T715" s="40">
        <v>14.75</v>
      </c>
      <c r="U715" s="10">
        <v>973.5</v>
      </c>
      <c r="V715" s="1" t="s">
        <v>1155</v>
      </c>
    </row>
    <row r="716" spans="1:22" s="69" customFormat="1" x14ac:dyDescent="0.15">
      <c r="A716" s="7" t="s">
        <v>10</v>
      </c>
      <c r="B716" s="8" t="s">
        <v>11</v>
      </c>
      <c r="C716" s="17" t="s">
        <v>174</v>
      </c>
      <c r="D716" s="17" t="s">
        <v>814</v>
      </c>
      <c r="E716" s="1" t="s">
        <v>9</v>
      </c>
      <c r="F716" s="1">
        <v>4</v>
      </c>
      <c r="G716" s="146">
        <v>4</v>
      </c>
      <c r="H716" s="40">
        <v>4.7000000000000002E-3</v>
      </c>
      <c r="I716" s="10">
        <v>20.309999999999999</v>
      </c>
      <c r="J716" s="146">
        <v>4</v>
      </c>
      <c r="K716" s="40">
        <v>4.7000000000000002E-3</v>
      </c>
      <c r="L716" s="10">
        <v>5.3482000000000003</v>
      </c>
      <c r="M716" s="86">
        <v>4</v>
      </c>
      <c r="N716" s="40">
        <v>4.7000000000000002E-3</v>
      </c>
      <c r="O716" s="10">
        <v>2.6982000000000004</v>
      </c>
      <c r="P716" s="86">
        <v>4</v>
      </c>
      <c r="Q716" s="40">
        <v>4.7000000000000002E-3</v>
      </c>
      <c r="R716" s="10">
        <v>2.65</v>
      </c>
      <c r="S716" s="146">
        <v>4</v>
      </c>
      <c r="T716" s="40">
        <v>4.7000000000000002E-3</v>
      </c>
      <c r="U716" s="10">
        <v>25.8</v>
      </c>
      <c r="V716" s="1" t="s">
        <v>1024</v>
      </c>
    </row>
    <row r="717" spans="1:22" s="69" customFormat="1" x14ac:dyDescent="0.15">
      <c r="A717" s="11" t="s">
        <v>10</v>
      </c>
      <c r="B717" s="12" t="s">
        <v>11</v>
      </c>
      <c r="C717" s="3" t="s">
        <v>175</v>
      </c>
      <c r="D717" s="3" t="s">
        <v>586</v>
      </c>
      <c r="E717" s="3" t="s">
        <v>9</v>
      </c>
      <c r="F717" s="3">
        <v>1</v>
      </c>
      <c r="G717" s="4">
        <v>1</v>
      </c>
      <c r="H717" s="40">
        <v>1.8440000000000002E-2</v>
      </c>
      <c r="I717" s="13">
        <v>36.19</v>
      </c>
      <c r="J717" s="4">
        <v>1</v>
      </c>
      <c r="K717" s="40">
        <v>1.8440000000000002E-2</v>
      </c>
      <c r="L717" s="13">
        <v>11.68</v>
      </c>
      <c r="M717" s="114">
        <v>1</v>
      </c>
      <c r="N717" s="40">
        <v>1.8440000000000002E-2</v>
      </c>
      <c r="O717" s="13">
        <v>1.32</v>
      </c>
      <c r="P717" s="3">
        <v>1</v>
      </c>
      <c r="Q717" s="40">
        <v>1.8440000000000002E-2</v>
      </c>
      <c r="R717" s="9">
        <v>10.36</v>
      </c>
      <c r="S717" s="4">
        <v>1</v>
      </c>
      <c r="T717" s="40">
        <v>1.8440000000000002E-2</v>
      </c>
      <c r="U717" s="10">
        <v>47.87</v>
      </c>
      <c r="V717" s="3" t="s">
        <v>8</v>
      </c>
    </row>
    <row r="718" spans="1:22" s="69" customFormat="1" x14ac:dyDescent="0.15">
      <c r="A718" s="11" t="s">
        <v>10</v>
      </c>
      <c r="B718" s="12" t="s">
        <v>11</v>
      </c>
      <c r="C718" s="3" t="s">
        <v>175</v>
      </c>
      <c r="D718" s="3" t="s">
        <v>586</v>
      </c>
      <c r="E718" s="3" t="s">
        <v>9</v>
      </c>
      <c r="F718" s="3">
        <v>1</v>
      </c>
      <c r="G718" s="4">
        <v>1</v>
      </c>
      <c r="H718" s="40">
        <v>2.5070000000000002E-2</v>
      </c>
      <c r="I718" s="13">
        <v>49.47</v>
      </c>
      <c r="J718" s="4">
        <v>1</v>
      </c>
      <c r="K718" s="40">
        <v>2.5070000000000002E-2</v>
      </c>
      <c r="L718" s="13">
        <v>11.969999999999999</v>
      </c>
      <c r="M718" s="114">
        <v>1</v>
      </c>
      <c r="N718" s="40">
        <v>2.5070000000000002E-2</v>
      </c>
      <c r="O718" s="13">
        <v>2.2000000000000002</v>
      </c>
      <c r="P718" s="3">
        <v>1</v>
      </c>
      <c r="Q718" s="40">
        <v>2.5070000000000002E-2</v>
      </c>
      <c r="R718" s="9">
        <v>9.77</v>
      </c>
      <c r="S718" s="4">
        <v>1</v>
      </c>
      <c r="T718" s="40">
        <v>2.5070000000000002E-2</v>
      </c>
      <c r="U718" s="10">
        <v>61.44</v>
      </c>
      <c r="V718" s="3" t="s">
        <v>8</v>
      </c>
    </row>
    <row r="719" spans="1:22" s="69" customFormat="1" x14ac:dyDescent="0.15">
      <c r="A719" s="11" t="s">
        <v>10</v>
      </c>
      <c r="B719" s="12" t="s">
        <v>11</v>
      </c>
      <c r="C719" s="3" t="s">
        <v>175</v>
      </c>
      <c r="D719" s="3" t="s">
        <v>586</v>
      </c>
      <c r="E719" s="3" t="s">
        <v>9</v>
      </c>
      <c r="F719" s="3">
        <v>1</v>
      </c>
      <c r="G719" s="4">
        <v>1</v>
      </c>
      <c r="H719" s="40">
        <v>1.4933E-2</v>
      </c>
      <c r="I719" s="13">
        <v>44.01</v>
      </c>
      <c r="J719" s="4">
        <v>1</v>
      </c>
      <c r="K719" s="40">
        <v>1.4933E-2</v>
      </c>
      <c r="L719" s="13">
        <v>16.47</v>
      </c>
      <c r="M719" s="114">
        <v>1</v>
      </c>
      <c r="N719" s="40">
        <v>1.4933E-2</v>
      </c>
      <c r="O719" s="13">
        <v>3.01</v>
      </c>
      <c r="P719" s="3">
        <v>1</v>
      </c>
      <c r="Q719" s="40">
        <v>1.4933E-2</v>
      </c>
      <c r="R719" s="9">
        <v>13.46</v>
      </c>
      <c r="S719" s="4">
        <v>1</v>
      </c>
      <c r="T719" s="40">
        <v>1.4933E-2</v>
      </c>
      <c r="U719" s="10">
        <v>60.48</v>
      </c>
      <c r="V719" s="3" t="s">
        <v>8</v>
      </c>
    </row>
    <row r="720" spans="1:22" s="69" customFormat="1" x14ac:dyDescent="0.15">
      <c r="A720" s="11" t="s">
        <v>10</v>
      </c>
      <c r="B720" s="12" t="s">
        <v>11</v>
      </c>
      <c r="C720" s="3" t="s">
        <v>175</v>
      </c>
      <c r="D720" s="3" t="s">
        <v>586</v>
      </c>
      <c r="E720" s="3" t="s">
        <v>9</v>
      </c>
      <c r="F720" s="3">
        <v>1</v>
      </c>
      <c r="G720" s="4">
        <v>1</v>
      </c>
      <c r="H720" s="40">
        <v>2.4809999999999999E-2</v>
      </c>
      <c r="I720" s="13">
        <v>46.17</v>
      </c>
      <c r="J720" s="4">
        <v>1</v>
      </c>
      <c r="K720" s="40">
        <v>2.4809999999999999E-2</v>
      </c>
      <c r="L720" s="13">
        <v>13.84</v>
      </c>
      <c r="M720" s="114">
        <v>1</v>
      </c>
      <c r="N720" s="40">
        <v>2.4809999999999999E-2</v>
      </c>
      <c r="O720" s="13">
        <v>3.02</v>
      </c>
      <c r="P720" s="3">
        <v>1</v>
      </c>
      <c r="Q720" s="40">
        <v>2.4809999999999999E-2</v>
      </c>
      <c r="R720" s="9">
        <v>10.82</v>
      </c>
      <c r="S720" s="4">
        <v>1</v>
      </c>
      <c r="T720" s="40">
        <v>2.4809999999999999E-2</v>
      </c>
      <c r="U720" s="10">
        <v>60.010000000000005</v>
      </c>
      <c r="V720" s="3" t="s">
        <v>8</v>
      </c>
    </row>
    <row r="721" spans="1:22" s="69" customFormat="1" ht="14" customHeight="1" x14ac:dyDescent="0.15">
      <c r="A721" s="11" t="s">
        <v>5</v>
      </c>
      <c r="B721" s="12" t="s">
        <v>37</v>
      </c>
      <c r="C721" s="3" t="s">
        <v>176</v>
      </c>
      <c r="D721" s="3" t="s">
        <v>422</v>
      </c>
      <c r="E721" s="3" t="s">
        <v>9</v>
      </c>
      <c r="F721" s="3">
        <v>1</v>
      </c>
      <c r="G721" s="146"/>
      <c r="H721" s="40"/>
      <c r="I721" s="13"/>
      <c r="J721" s="163"/>
      <c r="K721" s="43"/>
      <c r="L721" s="13"/>
      <c r="M721" s="87"/>
      <c r="N721" s="43"/>
      <c r="O721" s="13"/>
      <c r="P721" s="87"/>
      <c r="Q721" s="43"/>
      <c r="R721" s="9"/>
      <c r="S721" s="4">
        <v>1</v>
      </c>
      <c r="T721" s="42">
        <v>0.17499999999999999</v>
      </c>
      <c r="U721" s="10">
        <v>88.07</v>
      </c>
      <c r="V721" s="16" t="s">
        <v>885</v>
      </c>
    </row>
    <row r="722" spans="1:22" s="69" customFormat="1" x14ac:dyDescent="0.15">
      <c r="A722" s="11" t="s">
        <v>5</v>
      </c>
      <c r="B722" s="12" t="s">
        <v>37</v>
      </c>
      <c r="C722" s="3" t="s">
        <v>176</v>
      </c>
      <c r="D722" s="3" t="s">
        <v>422</v>
      </c>
      <c r="E722" s="3" t="s">
        <v>9</v>
      </c>
      <c r="F722" s="3">
        <v>1</v>
      </c>
      <c r="G722" s="146"/>
      <c r="H722" s="40"/>
      <c r="I722" s="13"/>
      <c r="J722" s="163"/>
      <c r="K722" s="43"/>
      <c r="L722" s="13"/>
      <c r="M722" s="87"/>
      <c r="N722" s="43"/>
      <c r="O722" s="13"/>
      <c r="P722" s="87"/>
      <c r="Q722" s="43"/>
      <c r="R722" s="9"/>
      <c r="S722" s="4">
        <v>1</v>
      </c>
      <c r="T722" s="42">
        <v>0.25883999999999996</v>
      </c>
      <c r="U722" s="10">
        <v>105.5</v>
      </c>
      <c r="V722" s="16" t="s">
        <v>885</v>
      </c>
    </row>
    <row r="723" spans="1:22" x14ac:dyDescent="0.15">
      <c r="A723" s="11" t="s">
        <v>5</v>
      </c>
      <c r="B723" s="12" t="s">
        <v>37</v>
      </c>
      <c r="C723" s="3" t="s">
        <v>176</v>
      </c>
      <c r="D723" s="3" t="s">
        <v>422</v>
      </c>
      <c r="E723" s="3" t="s">
        <v>9</v>
      </c>
      <c r="F723" s="3">
        <v>1</v>
      </c>
      <c r="G723" s="146"/>
      <c r="H723" s="40"/>
      <c r="I723" s="13"/>
      <c r="J723" s="163"/>
      <c r="K723" s="43"/>
      <c r="L723" s="13"/>
      <c r="M723" s="87"/>
      <c r="N723" s="43"/>
      <c r="O723" s="13"/>
      <c r="P723" s="87"/>
      <c r="Q723" s="43"/>
      <c r="R723" s="9"/>
      <c r="S723" s="4">
        <v>1</v>
      </c>
      <c r="T723" s="42">
        <v>0.16677</v>
      </c>
      <c r="U723" s="10">
        <v>73</v>
      </c>
      <c r="V723" s="16" t="s">
        <v>885</v>
      </c>
    </row>
    <row r="724" spans="1:22" x14ac:dyDescent="0.15">
      <c r="A724" s="11" t="s">
        <v>5</v>
      </c>
      <c r="B724" s="12" t="s">
        <v>37</v>
      </c>
      <c r="C724" s="3" t="s">
        <v>176</v>
      </c>
      <c r="D724" s="3" t="s">
        <v>422</v>
      </c>
      <c r="E724" s="3" t="s">
        <v>9</v>
      </c>
      <c r="F724" s="3">
        <v>1</v>
      </c>
      <c r="G724" s="146"/>
      <c r="H724" s="40"/>
      <c r="I724" s="13"/>
      <c r="J724" s="163"/>
      <c r="K724" s="43"/>
      <c r="L724" s="13"/>
      <c r="M724" s="87"/>
      <c r="N724" s="43"/>
      <c r="O724" s="13"/>
      <c r="P724" s="87"/>
      <c r="Q724" s="43"/>
      <c r="R724" s="9"/>
      <c r="S724" s="4">
        <v>1</v>
      </c>
      <c r="T724" s="42">
        <v>0.13169</v>
      </c>
      <c r="U724" s="10">
        <v>69.44</v>
      </c>
      <c r="V724" s="16" t="s">
        <v>885</v>
      </c>
    </row>
    <row r="725" spans="1:22" x14ac:dyDescent="0.15">
      <c r="A725" s="11" t="s">
        <v>5</v>
      </c>
      <c r="B725" s="12" t="s">
        <v>37</v>
      </c>
      <c r="C725" s="3" t="s">
        <v>176</v>
      </c>
      <c r="D725" s="3" t="s">
        <v>422</v>
      </c>
      <c r="E725" s="3" t="s">
        <v>9</v>
      </c>
      <c r="F725" s="3">
        <v>1</v>
      </c>
      <c r="G725" s="146"/>
      <c r="H725" s="40"/>
      <c r="I725" s="13"/>
      <c r="J725" s="163"/>
      <c r="K725" s="43"/>
      <c r="L725" s="13"/>
      <c r="M725" s="87"/>
      <c r="N725" s="43"/>
      <c r="O725" s="13"/>
      <c r="P725" s="87"/>
      <c r="Q725" s="43"/>
      <c r="R725" s="9"/>
      <c r="S725" s="4">
        <v>1</v>
      </c>
      <c r="T725" s="42">
        <v>0.15575999999999998</v>
      </c>
      <c r="U725" s="10">
        <v>75.73</v>
      </c>
      <c r="V725" s="16" t="s">
        <v>885</v>
      </c>
    </row>
    <row r="726" spans="1:22" x14ac:dyDescent="0.15">
      <c r="A726" s="11" t="s">
        <v>5</v>
      </c>
      <c r="B726" s="12" t="s">
        <v>37</v>
      </c>
      <c r="C726" s="3" t="s">
        <v>176</v>
      </c>
      <c r="D726" s="3" t="s">
        <v>422</v>
      </c>
      <c r="E726" s="3" t="s">
        <v>9</v>
      </c>
      <c r="F726" s="3">
        <v>1</v>
      </c>
      <c r="G726" s="146"/>
      <c r="H726" s="40"/>
      <c r="I726" s="13"/>
      <c r="J726" s="163"/>
      <c r="K726" s="43"/>
      <c r="L726" s="13"/>
      <c r="M726" s="87"/>
      <c r="N726" s="43"/>
      <c r="O726" s="13"/>
      <c r="P726" s="87"/>
      <c r="Q726" s="43"/>
      <c r="R726" s="9"/>
      <c r="S726" s="4">
        <v>1</v>
      </c>
      <c r="T726" s="42">
        <v>0.24940999999999999</v>
      </c>
      <c r="U726" s="10">
        <v>52.000000000000007</v>
      </c>
      <c r="V726" s="16" t="s">
        <v>885</v>
      </c>
    </row>
    <row r="727" spans="1:22" x14ac:dyDescent="0.15">
      <c r="A727" s="11" t="s">
        <v>5</v>
      </c>
      <c r="B727" s="12" t="s">
        <v>37</v>
      </c>
      <c r="C727" s="3" t="s">
        <v>176</v>
      </c>
      <c r="D727" s="3" t="s">
        <v>422</v>
      </c>
      <c r="E727" s="3" t="s">
        <v>9</v>
      </c>
      <c r="F727" s="3">
        <v>1</v>
      </c>
      <c r="G727" s="146"/>
      <c r="H727" s="40"/>
      <c r="I727" s="13"/>
      <c r="J727" s="163"/>
      <c r="K727" s="43"/>
      <c r="L727" s="13"/>
      <c r="M727" s="87"/>
      <c r="N727" s="43"/>
      <c r="O727" s="13"/>
      <c r="P727" s="87"/>
      <c r="Q727" s="43"/>
      <c r="R727" s="9"/>
      <c r="S727" s="4">
        <v>1</v>
      </c>
      <c r="T727" s="42">
        <v>0.24984000000000001</v>
      </c>
      <c r="U727" s="10">
        <v>79.31</v>
      </c>
      <c r="V727" s="14" t="s">
        <v>885</v>
      </c>
    </row>
    <row r="728" spans="1:22" x14ac:dyDescent="0.15">
      <c r="A728" s="11" t="s">
        <v>5</v>
      </c>
      <c r="B728" s="12" t="s">
        <v>37</v>
      </c>
      <c r="C728" s="3" t="s">
        <v>176</v>
      </c>
      <c r="D728" s="3" t="s">
        <v>422</v>
      </c>
      <c r="E728" s="3" t="s">
        <v>9</v>
      </c>
      <c r="F728" s="3">
        <v>1</v>
      </c>
      <c r="G728" s="146"/>
      <c r="H728" s="40"/>
      <c r="I728" s="13"/>
      <c r="J728" s="163"/>
      <c r="K728" s="43"/>
      <c r="L728" s="13"/>
      <c r="M728" s="87"/>
      <c r="N728" s="43"/>
      <c r="O728" s="13"/>
      <c r="P728" s="87"/>
      <c r="Q728" s="43"/>
      <c r="R728" s="9"/>
      <c r="S728" s="4">
        <v>1</v>
      </c>
      <c r="T728" s="42">
        <v>0.24093000000000001</v>
      </c>
      <c r="U728" s="10">
        <v>94.27</v>
      </c>
      <c r="V728" s="14" t="s">
        <v>885</v>
      </c>
    </row>
    <row r="729" spans="1:22" x14ac:dyDescent="0.15">
      <c r="A729" s="11" t="s">
        <v>5</v>
      </c>
      <c r="B729" s="12" t="s">
        <v>37</v>
      </c>
      <c r="C729" s="3" t="s">
        <v>176</v>
      </c>
      <c r="D729" s="3" t="s">
        <v>422</v>
      </c>
      <c r="E729" s="3" t="s">
        <v>9</v>
      </c>
      <c r="F729" s="3">
        <v>1</v>
      </c>
      <c r="G729" s="146"/>
      <c r="H729" s="40"/>
      <c r="I729" s="13"/>
      <c r="J729" s="163"/>
      <c r="K729" s="43"/>
      <c r="L729" s="13"/>
      <c r="M729" s="87"/>
      <c r="N729" s="43"/>
      <c r="O729" s="13"/>
      <c r="P729" s="87"/>
      <c r="Q729" s="43"/>
      <c r="R729" s="9"/>
      <c r="S729" s="4">
        <v>1</v>
      </c>
      <c r="T729" s="42">
        <v>0.23899999999999999</v>
      </c>
      <c r="U729" s="10">
        <v>96.59</v>
      </c>
      <c r="V729" s="16" t="s">
        <v>885</v>
      </c>
    </row>
    <row r="730" spans="1:22" x14ac:dyDescent="0.15">
      <c r="A730" s="11" t="s">
        <v>5</v>
      </c>
      <c r="B730" s="12" t="s">
        <v>37</v>
      </c>
      <c r="C730" s="3" t="s">
        <v>176</v>
      </c>
      <c r="D730" s="3" t="s">
        <v>422</v>
      </c>
      <c r="E730" s="3" t="s">
        <v>9</v>
      </c>
      <c r="F730" s="3">
        <v>3</v>
      </c>
      <c r="G730" s="146"/>
      <c r="H730" s="40"/>
      <c r="I730" s="13"/>
      <c r="J730" s="163"/>
      <c r="K730" s="43"/>
      <c r="L730" s="13"/>
      <c r="M730" s="87"/>
      <c r="N730" s="43"/>
      <c r="O730" s="13"/>
      <c r="P730" s="87"/>
      <c r="Q730" s="43"/>
      <c r="R730" s="9"/>
      <c r="S730" s="4">
        <v>3</v>
      </c>
      <c r="T730" s="42">
        <v>9.5000000000000001E-2</v>
      </c>
      <c r="U730" s="10">
        <v>69.5</v>
      </c>
      <c r="V730" s="14" t="s">
        <v>898</v>
      </c>
    </row>
    <row r="731" spans="1:22" s="69" customFormat="1" x14ac:dyDescent="0.15">
      <c r="A731" s="11" t="s">
        <v>5</v>
      </c>
      <c r="B731" s="12" t="s">
        <v>37</v>
      </c>
      <c r="C731" s="3" t="s">
        <v>177</v>
      </c>
      <c r="D731" s="3" t="s">
        <v>740</v>
      </c>
      <c r="E731" s="3" t="s">
        <v>9</v>
      </c>
      <c r="F731" s="3">
        <v>1</v>
      </c>
      <c r="G731" s="146"/>
      <c r="H731" s="40"/>
      <c r="I731" s="13"/>
      <c r="J731" s="163"/>
      <c r="K731" s="43"/>
      <c r="L731" s="13"/>
      <c r="M731" s="87"/>
      <c r="N731" s="43"/>
      <c r="O731" s="13"/>
      <c r="P731" s="87"/>
      <c r="Q731" s="43"/>
      <c r="R731" s="9"/>
      <c r="S731" s="4">
        <v>1</v>
      </c>
      <c r="T731" s="42">
        <v>3.236E-2</v>
      </c>
      <c r="U731" s="10">
        <v>38.28</v>
      </c>
      <c r="V731" s="16" t="s">
        <v>885</v>
      </c>
    </row>
    <row r="732" spans="1:22" s="69" customFormat="1" x14ac:dyDescent="0.15">
      <c r="A732" s="11" t="s">
        <v>5</v>
      </c>
      <c r="B732" s="12" t="s">
        <v>37</v>
      </c>
      <c r="C732" s="3" t="s">
        <v>177</v>
      </c>
      <c r="D732" s="3" t="s">
        <v>740</v>
      </c>
      <c r="E732" s="3" t="s">
        <v>9</v>
      </c>
      <c r="F732" s="3">
        <v>1</v>
      </c>
      <c r="G732" s="146"/>
      <c r="H732" s="40"/>
      <c r="I732" s="13"/>
      <c r="J732" s="163"/>
      <c r="K732" s="43"/>
      <c r="L732" s="13"/>
      <c r="M732" s="87"/>
      <c r="N732" s="43"/>
      <c r="O732" s="13"/>
      <c r="P732" s="87"/>
      <c r="Q732" s="43"/>
      <c r="R732" s="9"/>
      <c r="S732" s="4">
        <v>1</v>
      </c>
      <c r="T732" s="42">
        <v>7.8400000000000011E-2</v>
      </c>
      <c r="U732" s="10">
        <v>64.22</v>
      </c>
      <c r="V732" s="16" t="s">
        <v>885</v>
      </c>
    </row>
    <row r="733" spans="1:22" s="69" customFormat="1" x14ac:dyDescent="0.15">
      <c r="A733" s="11" t="s">
        <v>5</v>
      </c>
      <c r="B733" s="12" t="s">
        <v>37</v>
      </c>
      <c r="C733" s="3" t="s">
        <v>178</v>
      </c>
      <c r="D733" s="3" t="s">
        <v>741</v>
      </c>
      <c r="E733" s="3" t="s">
        <v>9</v>
      </c>
      <c r="F733" s="3">
        <v>1</v>
      </c>
      <c r="G733" s="146"/>
      <c r="H733" s="40"/>
      <c r="I733" s="13"/>
      <c r="J733" s="163"/>
      <c r="K733" s="43"/>
      <c r="L733" s="13"/>
      <c r="M733" s="87"/>
      <c r="N733" s="43"/>
      <c r="O733" s="13"/>
      <c r="P733" s="87"/>
      <c r="Q733" s="43"/>
      <c r="R733" s="9"/>
      <c r="S733" s="4">
        <v>1</v>
      </c>
      <c r="T733" s="42">
        <v>0.64</v>
      </c>
      <c r="U733" s="10">
        <v>196.45</v>
      </c>
      <c r="V733" s="14" t="s">
        <v>885</v>
      </c>
    </row>
    <row r="734" spans="1:22" s="69" customFormat="1" x14ac:dyDescent="0.15">
      <c r="A734" s="11" t="s">
        <v>5</v>
      </c>
      <c r="B734" s="12" t="s">
        <v>37</v>
      </c>
      <c r="C734" s="3" t="s">
        <v>178</v>
      </c>
      <c r="D734" s="3" t="s">
        <v>741</v>
      </c>
      <c r="E734" s="3" t="s">
        <v>9</v>
      </c>
      <c r="F734" s="3">
        <v>1</v>
      </c>
      <c r="G734" s="146"/>
      <c r="H734" s="40"/>
      <c r="I734" s="13"/>
      <c r="J734" s="163"/>
      <c r="K734" s="43"/>
      <c r="L734" s="13"/>
      <c r="M734" s="87"/>
      <c r="N734" s="43"/>
      <c r="O734" s="13"/>
      <c r="P734" s="87"/>
      <c r="Q734" s="43"/>
      <c r="R734" s="9"/>
      <c r="S734" s="4">
        <v>1</v>
      </c>
      <c r="T734" s="42">
        <v>0.72529999999999994</v>
      </c>
      <c r="U734" s="10">
        <v>167.07</v>
      </c>
      <c r="V734" s="14" t="s">
        <v>885</v>
      </c>
    </row>
    <row r="735" spans="1:22" s="69" customFormat="1" x14ac:dyDescent="0.15">
      <c r="A735" s="11" t="s">
        <v>5</v>
      </c>
      <c r="B735" s="12" t="s">
        <v>37</v>
      </c>
      <c r="C735" s="3" t="s">
        <v>178</v>
      </c>
      <c r="D735" s="3" t="s">
        <v>741</v>
      </c>
      <c r="E735" s="3" t="s">
        <v>9</v>
      </c>
      <c r="F735" s="3">
        <v>1</v>
      </c>
      <c r="G735" s="146"/>
      <c r="H735" s="40"/>
      <c r="I735" s="13"/>
      <c r="J735" s="163"/>
      <c r="K735" s="43"/>
      <c r="L735" s="13"/>
      <c r="M735" s="87"/>
      <c r="N735" s="43"/>
      <c r="O735" s="13"/>
      <c r="P735" s="87"/>
      <c r="Q735" s="43"/>
      <c r="R735" s="9"/>
      <c r="S735" s="4">
        <v>1</v>
      </c>
      <c r="T735" s="42">
        <v>0.82150000000000001</v>
      </c>
      <c r="U735" s="10">
        <v>209.29</v>
      </c>
      <c r="V735" s="14" t="s">
        <v>885</v>
      </c>
    </row>
    <row r="736" spans="1:22" s="69" customFormat="1" x14ac:dyDescent="0.15">
      <c r="A736" s="11" t="s">
        <v>5</v>
      </c>
      <c r="B736" s="12" t="s">
        <v>37</v>
      </c>
      <c r="C736" s="3" t="s">
        <v>178</v>
      </c>
      <c r="D736" s="3" t="s">
        <v>741</v>
      </c>
      <c r="E736" s="3" t="s">
        <v>9</v>
      </c>
      <c r="F736" s="3">
        <v>1</v>
      </c>
      <c r="G736" s="146"/>
      <c r="H736" s="40"/>
      <c r="I736" s="13"/>
      <c r="J736" s="163"/>
      <c r="K736" s="43"/>
      <c r="L736" s="13"/>
      <c r="M736" s="87"/>
      <c r="N736" s="43"/>
      <c r="O736" s="13"/>
      <c r="P736" s="87"/>
      <c r="Q736" s="43"/>
      <c r="R736" s="9"/>
      <c r="S736" s="4">
        <v>1</v>
      </c>
      <c r="T736" s="42">
        <v>0.95</v>
      </c>
      <c r="U736" s="10">
        <v>208.24</v>
      </c>
      <c r="V736" s="14" t="s">
        <v>885</v>
      </c>
    </row>
    <row r="737" spans="1:22" s="69" customFormat="1" x14ac:dyDescent="0.15">
      <c r="A737" s="11" t="s">
        <v>5</v>
      </c>
      <c r="B737" s="12" t="s">
        <v>37</v>
      </c>
      <c r="C737" s="3" t="s">
        <v>178</v>
      </c>
      <c r="D737" s="3" t="s">
        <v>741</v>
      </c>
      <c r="E737" s="3" t="s">
        <v>9</v>
      </c>
      <c r="F737" s="3">
        <v>1</v>
      </c>
      <c r="G737" s="146"/>
      <c r="H737" s="40"/>
      <c r="I737" s="13"/>
      <c r="J737" s="163"/>
      <c r="K737" s="43"/>
      <c r="L737" s="13"/>
      <c r="M737" s="87"/>
      <c r="N737" s="43"/>
      <c r="O737" s="13"/>
      <c r="P737" s="87"/>
      <c r="Q737" s="43"/>
      <c r="R737" s="9"/>
      <c r="S737" s="4">
        <v>1</v>
      </c>
      <c r="T737" s="42">
        <v>1.3399000000000001</v>
      </c>
      <c r="U737" s="10">
        <v>227.93</v>
      </c>
      <c r="V737" s="14" t="s">
        <v>885</v>
      </c>
    </row>
    <row r="738" spans="1:22" s="69" customFormat="1" x14ac:dyDescent="0.15">
      <c r="A738" s="7" t="s">
        <v>10</v>
      </c>
      <c r="B738" s="8" t="s">
        <v>1121</v>
      </c>
      <c r="C738" s="1" t="s">
        <v>1122</v>
      </c>
      <c r="D738" s="1" t="s">
        <v>1123</v>
      </c>
      <c r="E738" s="1" t="s">
        <v>66</v>
      </c>
      <c r="F738" s="1">
        <v>8</v>
      </c>
      <c r="G738" s="146">
        <v>8</v>
      </c>
      <c r="H738" s="40">
        <v>5.3</v>
      </c>
      <c r="I738" s="10">
        <v>298</v>
      </c>
      <c r="J738" s="146">
        <v>8</v>
      </c>
      <c r="K738" s="40">
        <v>5.3</v>
      </c>
      <c r="L738" s="10">
        <v>130</v>
      </c>
      <c r="M738" s="86">
        <v>8</v>
      </c>
      <c r="N738" s="40">
        <v>5.3</v>
      </c>
      <c r="O738" s="10">
        <v>37</v>
      </c>
      <c r="P738" s="86">
        <v>8</v>
      </c>
      <c r="Q738" s="40">
        <v>5.3</v>
      </c>
      <c r="R738" s="10">
        <v>93</v>
      </c>
      <c r="S738" s="146">
        <v>8</v>
      </c>
      <c r="T738" s="40">
        <v>5.3</v>
      </c>
      <c r="U738" s="10">
        <v>428</v>
      </c>
      <c r="V738" s="1" t="s">
        <v>1124</v>
      </c>
    </row>
    <row r="739" spans="1:22" s="69" customFormat="1" x14ac:dyDescent="0.15">
      <c r="A739" s="7" t="s">
        <v>10</v>
      </c>
      <c r="B739" s="8" t="s">
        <v>46</v>
      </c>
      <c r="C739" s="3" t="s">
        <v>328</v>
      </c>
      <c r="D739" s="3" t="s">
        <v>566</v>
      </c>
      <c r="E739" s="1" t="s">
        <v>9</v>
      </c>
      <c r="F739" s="3">
        <v>132</v>
      </c>
      <c r="G739" s="4">
        <v>132</v>
      </c>
      <c r="H739" s="40">
        <v>2.6100000000000002E-2</v>
      </c>
      <c r="I739" s="9">
        <v>43.1</v>
      </c>
      <c r="J739" s="4">
        <v>132</v>
      </c>
      <c r="K739" s="40">
        <v>2.6100000000000002E-2</v>
      </c>
      <c r="L739" s="9">
        <v>24.1</v>
      </c>
      <c r="M739" s="88"/>
      <c r="N739" s="42"/>
      <c r="O739" s="9"/>
      <c r="P739" s="88"/>
      <c r="Q739" s="42"/>
      <c r="R739" s="9"/>
      <c r="S739" s="4">
        <v>132</v>
      </c>
      <c r="T739" s="40">
        <v>2.6100000000000002E-2</v>
      </c>
      <c r="U739" s="10">
        <v>67.2</v>
      </c>
      <c r="V739" s="3" t="s">
        <v>1115</v>
      </c>
    </row>
    <row r="740" spans="1:22" s="69" customFormat="1" x14ac:dyDescent="0.15">
      <c r="A740" s="7" t="s">
        <v>10</v>
      </c>
      <c r="B740" s="8" t="s">
        <v>46</v>
      </c>
      <c r="C740" s="3" t="s">
        <v>328</v>
      </c>
      <c r="D740" s="3" t="s">
        <v>566</v>
      </c>
      <c r="E740" s="1" t="s">
        <v>9</v>
      </c>
      <c r="F740" s="3">
        <v>46</v>
      </c>
      <c r="G740" s="4">
        <v>46</v>
      </c>
      <c r="H740" s="40">
        <v>2.3501739060913865E-2</v>
      </c>
      <c r="I740" s="9">
        <v>44.895209241356625</v>
      </c>
      <c r="J740" s="4">
        <v>46</v>
      </c>
      <c r="K740" s="40">
        <v>2.3501739060913865E-2</v>
      </c>
      <c r="L740" s="10">
        <v>26.001595631652719</v>
      </c>
      <c r="M740" s="86"/>
      <c r="N740" s="40"/>
      <c r="O740" s="9"/>
      <c r="P740" s="88"/>
      <c r="Q740" s="42"/>
      <c r="R740" s="9"/>
      <c r="S740" s="4">
        <v>46</v>
      </c>
      <c r="T740" s="40">
        <v>2.3501739060913865E-2</v>
      </c>
      <c r="U740" s="10">
        <v>70.896804873009344</v>
      </c>
      <c r="V740" s="3" t="s">
        <v>1115</v>
      </c>
    </row>
    <row r="741" spans="1:22" s="69" customFormat="1" x14ac:dyDescent="0.15">
      <c r="A741" s="7" t="s">
        <v>10</v>
      </c>
      <c r="B741" s="8" t="s">
        <v>46</v>
      </c>
      <c r="C741" s="1" t="s">
        <v>328</v>
      </c>
      <c r="D741" s="1" t="s">
        <v>566</v>
      </c>
      <c r="E741" s="3" t="s">
        <v>9</v>
      </c>
      <c r="F741" s="1">
        <v>39</v>
      </c>
      <c r="G741" s="5">
        <v>39</v>
      </c>
      <c r="H741" s="40">
        <v>1.8499999999999999E-2</v>
      </c>
      <c r="I741" s="10">
        <v>51.8</v>
      </c>
      <c r="J741" s="5">
        <v>39</v>
      </c>
      <c r="K741" s="40">
        <v>1.8499999999999999E-2</v>
      </c>
      <c r="L741" s="10">
        <v>23.5</v>
      </c>
      <c r="M741" s="86"/>
      <c r="N741" s="40"/>
      <c r="O741" s="26"/>
      <c r="P741" s="92"/>
      <c r="Q741" s="41"/>
      <c r="R741" s="26"/>
      <c r="S741" s="5">
        <v>39</v>
      </c>
      <c r="T741" s="40">
        <v>1.8499999999999999E-2</v>
      </c>
      <c r="U741" s="10">
        <v>75.3</v>
      </c>
      <c r="V741" s="1" t="s">
        <v>898</v>
      </c>
    </row>
    <row r="742" spans="1:22" s="69" customFormat="1" x14ac:dyDescent="0.15">
      <c r="A742" s="11" t="s">
        <v>10</v>
      </c>
      <c r="B742" s="12" t="s">
        <v>46</v>
      </c>
      <c r="C742" s="3" t="s">
        <v>179</v>
      </c>
      <c r="D742" s="3" t="s">
        <v>1010</v>
      </c>
      <c r="E742" s="3" t="s">
        <v>9</v>
      </c>
      <c r="F742" s="3">
        <v>1</v>
      </c>
      <c r="G742" s="146">
        <v>1</v>
      </c>
      <c r="H742" s="40">
        <v>1.549E-2</v>
      </c>
      <c r="I742" s="13">
        <v>22.75</v>
      </c>
      <c r="J742" s="146">
        <v>1</v>
      </c>
      <c r="K742" s="40">
        <v>1.549E-2</v>
      </c>
      <c r="L742" s="13">
        <v>30.58</v>
      </c>
      <c r="M742" s="86">
        <v>1</v>
      </c>
      <c r="N742" s="40">
        <v>1.549E-2</v>
      </c>
      <c r="O742" s="13">
        <v>8.83</v>
      </c>
      <c r="P742" s="86">
        <v>1</v>
      </c>
      <c r="Q742" s="40">
        <v>1.549E-2</v>
      </c>
      <c r="R742" s="9">
        <v>21.75</v>
      </c>
      <c r="S742" s="146">
        <v>1</v>
      </c>
      <c r="T742" s="40">
        <v>1.549E-2</v>
      </c>
      <c r="U742" s="10">
        <v>53.33</v>
      </c>
      <c r="V742" s="3" t="s">
        <v>8</v>
      </c>
    </row>
    <row r="743" spans="1:22" s="69" customFormat="1" x14ac:dyDescent="0.15">
      <c r="A743" s="7" t="s">
        <v>42</v>
      </c>
      <c r="B743" s="8" t="s">
        <v>104</v>
      </c>
      <c r="C743" s="3" t="s">
        <v>330</v>
      </c>
      <c r="D743" s="3" t="s">
        <v>672</v>
      </c>
      <c r="E743" s="16" t="s">
        <v>16</v>
      </c>
      <c r="F743" s="1">
        <v>2</v>
      </c>
      <c r="G743" s="146"/>
      <c r="H743" s="40"/>
      <c r="I743" s="10"/>
      <c r="J743" s="150"/>
      <c r="K743" s="40"/>
      <c r="L743" s="10"/>
      <c r="M743" s="86"/>
      <c r="N743" s="40"/>
      <c r="O743" s="10"/>
      <c r="P743" s="86"/>
      <c r="Q743" s="40"/>
      <c r="R743" s="10"/>
      <c r="S743" s="146">
        <v>2</v>
      </c>
      <c r="T743" s="40">
        <v>9.5999999999999992E-3</v>
      </c>
      <c r="U743" s="10">
        <v>21.6</v>
      </c>
      <c r="V743" s="1" t="s">
        <v>1165</v>
      </c>
    </row>
    <row r="744" spans="1:22" s="69" customFormat="1" x14ac:dyDescent="0.15">
      <c r="A744" s="7" t="s">
        <v>42</v>
      </c>
      <c r="B744" s="8" t="s">
        <v>104</v>
      </c>
      <c r="C744" s="3" t="s">
        <v>330</v>
      </c>
      <c r="D744" s="3" t="s">
        <v>672</v>
      </c>
      <c r="E744" s="3" t="s">
        <v>9</v>
      </c>
      <c r="F744" s="3">
        <v>1</v>
      </c>
      <c r="G744" s="146"/>
      <c r="H744" s="40"/>
      <c r="I744" s="10"/>
      <c r="J744" s="150"/>
      <c r="K744" s="40"/>
      <c r="L744" s="10"/>
      <c r="M744" s="86"/>
      <c r="N744" s="40"/>
      <c r="O744" s="10"/>
      <c r="P744" s="86"/>
      <c r="Q744" s="40"/>
      <c r="R744" s="10"/>
      <c r="S744" s="146">
        <v>1</v>
      </c>
      <c r="T744" s="40">
        <v>8.6E-3</v>
      </c>
      <c r="U744" s="9">
        <v>22.6</v>
      </c>
      <c r="V744" s="3" t="s">
        <v>909</v>
      </c>
    </row>
    <row r="745" spans="1:22" s="69" customFormat="1" x14ac:dyDescent="0.15">
      <c r="A745" s="7" t="s">
        <v>42</v>
      </c>
      <c r="B745" s="8" t="s">
        <v>104</v>
      </c>
      <c r="C745" s="1" t="s">
        <v>695</v>
      </c>
      <c r="D745" s="1" t="s">
        <v>696</v>
      </c>
      <c r="E745" s="1" t="s">
        <v>9</v>
      </c>
      <c r="F745" s="1">
        <v>9</v>
      </c>
      <c r="G745" s="146">
        <v>9</v>
      </c>
      <c r="H745" s="40">
        <v>8.0000000000000002E-3</v>
      </c>
      <c r="I745" s="10">
        <v>9.5</v>
      </c>
      <c r="J745" s="146">
        <v>9</v>
      </c>
      <c r="K745" s="40">
        <v>8.0000000000000002E-3</v>
      </c>
      <c r="L745" s="10">
        <v>2.5</v>
      </c>
      <c r="M745" s="86"/>
      <c r="N745" s="40"/>
      <c r="O745" s="10"/>
      <c r="P745" s="86"/>
      <c r="Q745" s="40"/>
      <c r="R745" s="10"/>
      <c r="S745" s="173">
        <v>9</v>
      </c>
      <c r="T745" s="77">
        <v>8.0000000000000002E-3</v>
      </c>
      <c r="U745" s="10">
        <v>12</v>
      </c>
      <c r="V745" s="1" t="s">
        <v>1544</v>
      </c>
    </row>
    <row r="746" spans="1:22" s="69" customFormat="1" x14ac:dyDescent="0.15">
      <c r="A746" s="7" t="s">
        <v>42</v>
      </c>
      <c r="B746" s="8" t="s">
        <v>104</v>
      </c>
      <c r="C746" s="1" t="s">
        <v>703</v>
      </c>
      <c r="D746" s="1" t="s">
        <v>692</v>
      </c>
      <c r="E746" s="1" t="s">
        <v>18</v>
      </c>
      <c r="F746" s="1">
        <v>32</v>
      </c>
      <c r="G746" s="146"/>
      <c r="H746" s="40"/>
      <c r="I746" s="86"/>
      <c r="J746" s="146"/>
      <c r="K746" s="86"/>
      <c r="L746" s="86"/>
      <c r="M746" s="86"/>
      <c r="N746" s="86"/>
      <c r="O746" s="86"/>
      <c r="P746" s="86"/>
      <c r="Q746" s="86"/>
      <c r="R746" s="86"/>
      <c r="S746" s="146">
        <v>32</v>
      </c>
      <c r="T746" s="40">
        <v>8.0000000000000002E-3</v>
      </c>
      <c r="U746" s="9">
        <v>15</v>
      </c>
      <c r="V746" s="1" t="s">
        <v>917</v>
      </c>
    </row>
    <row r="747" spans="1:22" s="69" customFormat="1" x14ac:dyDescent="0.15">
      <c r="A747" s="7" t="s">
        <v>42</v>
      </c>
      <c r="B747" s="8" t="s">
        <v>104</v>
      </c>
      <c r="C747" s="3" t="s">
        <v>329</v>
      </c>
      <c r="D747" s="3" t="s">
        <v>671</v>
      </c>
      <c r="E747" s="16" t="s">
        <v>16</v>
      </c>
      <c r="F747" s="3">
        <v>3</v>
      </c>
      <c r="G747" s="146"/>
      <c r="H747" s="40"/>
      <c r="I747" s="10"/>
      <c r="J747" s="150"/>
      <c r="K747" s="42"/>
      <c r="L747" s="9"/>
      <c r="M747" s="88"/>
      <c r="N747" s="42"/>
      <c r="O747" s="9"/>
      <c r="P747" s="88"/>
      <c r="Q747" s="42"/>
      <c r="R747" s="10"/>
      <c r="S747" s="16">
        <v>3</v>
      </c>
      <c r="T747" s="40">
        <v>2.47E-2</v>
      </c>
      <c r="U747" s="10">
        <v>15.1</v>
      </c>
      <c r="V747" s="3" t="s">
        <v>1165</v>
      </c>
    </row>
    <row r="748" spans="1:22" s="69" customFormat="1" x14ac:dyDescent="0.15">
      <c r="A748" s="7" t="s">
        <v>42</v>
      </c>
      <c r="B748" s="8" t="s">
        <v>104</v>
      </c>
      <c r="C748" s="1" t="s">
        <v>329</v>
      </c>
      <c r="D748" s="1" t="s">
        <v>671</v>
      </c>
      <c r="E748" s="1" t="s">
        <v>9</v>
      </c>
      <c r="F748" s="1">
        <v>10</v>
      </c>
      <c r="G748" s="146"/>
      <c r="H748" s="40"/>
      <c r="I748" s="10"/>
      <c r="J748" s="150"/>
      <c r="K748" s="40"/>
      <c r="L748" s="10"/>
      <c r="M748" s="86"/>
      <c r="N748" s="40"/>
      <c r="O748" s="10"/>
      <c r="P748" s="86"/>
      <c r="Q748" s="40"/>
      <c r="R748" s="10"/>
      <c r="S748" s="16">
        <v>10</v>
      </c>
      <c r="T748" s="40">
        <v>2.6339999999999999E-2</v>
      </c>
      <c r="U748" s="9">
        <v>26.22</v>
      </c>
      <c r="V748" s="1" t="s">
        <v>916</v>
      </c>
    </row>
    <row r="749" spans="1:22" s="69" customFormat="1" x14ac:dyDescent="0.15">
      <c r="A749" s="7" t="s">
        <v>42</v>
      </c>
      <c r="B749" s="8" t="s">
        <v>104</v>
      </c>
      <c r="C749" s="3" t="s">
        <v>329</v>
      </c>
      <c r="D749" s="3" t="s">
        <v>671</v>
      </c>
      <c r="E749" s="3" t="s">
        <v>9</v>
      </c>
      <c r="F749" s="3">
        <v>1</v>
      </c>
      <c r="G749" s="146"/>
      <c r="H749" s="40"/>
      <c r="I749" s="10"/>
      <c r="J749" s="150"/>
      <c r="K749" s="40"/>
      <c r="L749" s="10"/>
      <c r="M749" s="86"/>
      <c r="N749" s="40"/>
      <c r="O749" s="10"/>
      <c r="P749" s="86"/>
      <c r="Q749" s="40"/>
      <c r="R749" s="10"/>
      <c r="S749" s="16">
        <v>1</v>
      </c>
      <c r="T749" s="40">
        <v>2.8300000000000002E-2</v>
      </c>
      <c r="U749" s="9">
        <v>20.3</v>
      </c>
      <c r="V749" s="3" t="s">
        <v>909</v>
      </c>
    </row>
    <row r="750" spans="1:22" s="69" customFormat="1" x14ac:dyDescent="0.15">
      <c r="A750" s="7" t="s">
        <v>42</v>
      </c>
      <c r="B750" s="8" t="s">
        <v>104</v>
      </c>
      <c r="C750" s="1" t="s">
        <v>331</v>
      </c>
      <c r="D750" s="1" t="s">
        <v>670</v>
      </c>
      <c r="E750" s="3" t="s">
        <v>1579</v>
      </c>
      <c r="F750" s="1">
        <v>1</v>
      </c>
      <c r="G750" s="146"/>
      <c r="H750" s="40"/>
      <c r="I750" s="10"/>
      <c r="J750" s="150"/>
      <c r="K750" s="40"/>
      <c r="L750" s="10"/>
      <c r="M750" s="86"/>
      <c r="N750" s="40"/>
      <c r="O750" s="10"/>
      <c r="P750" s="86"/>
      <c r="Q750" s="40"/>
      <c r="R750" s="10"/>
      <c r="S750" s="146">
        <v>1</v>
      </c>
      <c r="T750" s="40">
        <v>4.8499999999999993E-3</v>
      </c>
      <c r="U750" s="10">
        <v>13</v>
      </c>
      <c r="V750" s="1" t="s">
        <v>45</v>
      </c>
    </row>
    <row r="751" spans="1:22" s="69" customFormat="1" x14ac:dyDescent="0.15">
      <c r="A751" s="7" t="s">
        <v>42</v>
      </c>
      <c r="B751" s="8" t="s">
        <v>104</v>
      </c>
      <c r="C751" s="3" t="s">
        <v>331</v>
      </c>
      <c r="D751" s="3" t="s">
        <v>670</v>
      </c>
      <c r="E751" s="3" t="s">
        <v>9</v>
      </c>
      <c r="F751" s="3">
        <v>1</v>
      </c>
      <c r="G751" s="146"/>
      <c r="H751" s="40"/>
      <c r="I751" s="10"/>
      <c r="J751" s="150"/>
      <c r="K751" s="40"/>
      <c r="L751" s="10"/>
      <c r="M751" s="86"/>
      <c r="N751" s="40"/>
      <c r="O751" s="10"/>
      <c r="P751" s="86"/>
      <c r="Q751" s="40"/>
      <c r="R751" s="10"/>
      <c r="S751" s="146">
        <v>1</v>
      </c>
      <c r="T751" s="40">
        <v>4.0000000000000001E-3</v>
      </c>
      <c r="U751" s="10">
        <v>10.5</v>
      </c>
      <c r="V751" s="3" t="s">
        <v>909</v>
      </c>
    </row>
    <row r="752" spans="1:22" s="69" customFormat="1" x14ac:dyDescent="0.15">
      <c r="A752" s="7" t="s">
        <v>42</v>
      </c>
      <c r="B752" s="8" t="s">
        <v>104</v>
      </c>
      <c r="C752" s="3" t="s">
        <v>1171</v>
      </c>
      <c r="D752" s="3" t="s">
        <v>1172</v>
      </c>
      <c r="E752" s="16" t="s">
        <v>16</v>
      </c>
      <c r="F752" s="3">
        <v>2</v>
      </c>
      <c r="G752" s="147"/>
      <c r="H752" s="42"/>
      <c r="I752" s="88"/>
      <c r="J752" s="147"/>
      <c r="K752" s="88"/>
      <c r="L752" s="88"/>
      <c r="M752" s="88"/>
      <c r="N752" s="88"/>
      <c r="O752" s="88"/>
      <c r="P752" s="88"/>
      <c r="Q752" s="88"/>
      <c r="R752" s="88"/>
      <c r="S752" s="147">
        <v>2</v>
      </c>
      <c r="T752" s="40">
        <v>8.0000000000000002E-3</v>
      </c>
      <c r="U752" s="10">
        <v>14.8</v>
      </c>
      <c r="V752" s="3" t="s">
        <v>1165</v>
      </c>
    </row>
    <row r="753" spans="1:22" s="69" customFormat="1" x14ac:dyDescent="0.15">
      <c r="A753" s="7" t="s">
        <v>506</v>
      </c>
      <c r="B753" s="8" t="s">
        <v>631</v>
      </c>
      <c r="C753" s="3" t="s">
        <v>636</v>
      </c>
      <c r="D753" s="3" t="s">
        <v>637</v>
      </c>
      <c r="E753" s="1" t="s">
        <v>1579</v>
      </c>
      <c r="F753" s="3">
        <v>1</v>
      </c>
      <c r="G753" s="146">
        <v>1</v>
      </c>
      <c r="H753" s="40">
        <v>28.12</v>
      </c>
      <c r="I753" s="9">
        <v>914.4</v>
      </c>
      <c r="J753" s="146">
        <v>1</v>
      </c>
      <c r="K753" s="40">
        <v>28.12</v>
      </c>
      <c r="L753" s="9">
        <v>121.9</v>
      </c>
      <c r="M753" s="86"/>
      <c r="N753" s="40"/>
      <c r="O753" s="10"/>
      <c r="P753" s="86"/>
      <c r="Q753" s="40"/>
      <c r="R753" s="10"/>
      <c r="S753" s="146">
        <v>1</v>
      </c>
      <c r="T753" s="40">
        <v>28.12</v>
      </c>
      <c r="U753" s="10">
        <v>1036.3</v>
      </c>
      <c r="V753" s="1" t="s">
        <v>938</v>
      </c>
    </row>
    <row r="754" spans="1:22" s="69" customFormat="1" x14ac:dyDescent="0.15">
      <c r="A754" s="7" t="s">
        <v>10</v>
      </c>
      <c r="B754" s="8" t="s">
        <v>263</v>
      </c>
      <c r="C754" s="17" t="s">
        <v>180</v>
      </c>
      <c r="D754" s="17" t="s">
        <v>1020</v>
      </c>
      <c r="E754" s="1" t="s">
        <v>9</v>
      </c>
      <c r="F754" s="1">
        <v>2</v>
      </c>
      <c r="G754" s="5">
        <v>2</v>
      </c>
      <c r="H754" s="40">
        <v>0.1721</v>
      </c>
      <c r="I754" s="10">
        <v>46.964295000000007</v>
      </c>
      <c r="J754" s="5">
        <v>2</v>
      </c>
      <c r="K754" s="40">
        <v>0.1721</v>
      </c>
      <c r="L754" s="10">
        <v>35.643335000000008</v>
      </c>
      <c r="M754" s="80">
        <v>2</v>
      </c>
      <c r="N754" s="40">
        <v>0.1721</v>
      </c>
      <c r="O754" s="10">
        <v>5.8373700000000008</v>
      </c>
      <c r="P754" s="1">
        <v>2</v>
      </c>
      <c r="Q754" s="40">
        <v>0.1721</v>
      </c>
      <c r="R754" s="10">
        <v>29.805965000000008</v>
      </c>
      <c r="S754" s="5">
        <v>2</v>
      </c>
      <c r="T754" s="40">
        <v>0.1721</v>
      </c>
      <c r="U754" s="10">
        <v>82.607630000000015</v>
      </c>
      <c r="V754" s="1" t="s">
        <v>1024</v>
      </c>
    </row>
    <row r="755" spans="1:22" s="69" customFormat="1" x14ac:dyDescent="0.15">
      <c r="A755" s="7" t="s">
        <v>630</v>
      </c>
      <c r="B755" s="8" t="s">
        <v>17</v>
      </c>
      <c r="C755" s="28" t="s">
        <v>719</v>
      </c>
      <c r="D755" s="28" t="s">
        <v>453</v>
      </c>
      <c r="E755" s="29" t="s">
        <v>16</v>
      </c>
      <c r="F755" s="29">
        <v>1</v>
      </c>
      <c r="G755" s="152">
        <v>1</v>
      </c>
      <c r="H755" s="40">
        <v>32</v>
      </c>
      <c r="I755" s="10">
        <v>1465</v>
      </c>
      <c r="J755" s="152">
        <v>1</v>
      </c>
      <c r="K755" s="40">
        <v>32</v>
      </c>
      <c r="L755" s="10">
        <v>502</v>
      </c>
      <c r="M755" s="113">
        <v>1</v>
      </c>
      <c r="N755" s="40">
        <v>32</v>
      </c>
      <c r="O755" s="10">
        <v>22</v>
      </c>
      <c r="P755" s="29">
        <v>1</v>
      </c>
      <c r="Q755" s="40">
        <v>32</v>
      </c>
      <c r="R755" s="10">
        <v>480</v>
      </c>
      <c r="S755" s="152">
        <v>1</v>
      </c>
      <c r="T755" s="40">
        <v>32</v>
      </c>
      <c r="U755" s="9">
        <v>1967</v>
      </c>
      <c r="V755" s="29" t="s">
        <v>896</v>
      </c>
    </row>
    <row r="756" spans="1:22" s="69" customFormat="1" x14ac:dyDescent="0.15">
      <c r="A756" s="7" t="s">
        <v>630</v>
      </c>
      <c r="B756" s="8" t="s">
        <v>17</v>
      </c>
      <c r="C756" s="28" t="s">
        <v>721</v>
      </c>
      <c r="D756" s="28" t="s">
        <v>720</v>
      </c>
      <c r="E756" s="29" t="s">
        <v>16</v>
      </c>
      <c r="F756" s="29">
        <v>1</v>
      </c>
      <c r="G756" s="152">
        <v>1</v>
      </c>
      <c r="H756" s="40">
        <v>25</v>
      </c>
      <c r="I756" s="10">
        <v>1529</v>
      </c>
      <c r="J756" s="152">
        <v>1</v>
      </c>
      <c r="K756" s="40">
        <v>25</v>
      </c>
      <c r="L756" s="10">
        <v>480</v>
      </c>
      <c r="M756" s="113">
        <v>1</v>
      </c>
      <c r="N756" s="40">
        <v>25</v>
      </c>
      <c r="O756" s="10">
        <v>24</v>
      </c>
      <c r="P756" s="29">
        <v>1</v>
      </c>
      <c r="Q756" s="40">
        <v>25</v>
      </c>
      <c r="R756" s="10">
        <v>456</v>
      </c>
      <c r="S756" s="152">
        <v>1</v>
      </c>
      <c r="T756" s="40">
        <v>25</v>
      </c>
      <c r="U756" s="10">
        <v>2009</v>
      </c>
      <c r="V756" s="29" t="s">
        <v>896</v>
      </c>
    </row>
    <row r="757" spans="1:22" x14ac:dyDescent="0.15">
      <c r="A757" s="7" t="s">
        <v>5</v>
      </c>
      <c r="B757" s="8" t="s">
        <v>204</v>
      </c>
      <c r="C757" s="1" t="s">
        <v>407</v>
      </c>
      <c r="D757" s="1" t="s">
        <v>799</v>
      </c>
      <c r="E757" s="1" t="s">
        <v>16</v>
      </c>
      <c r="F757" s="1">
        <v>1</v>
      </c>
      <c r="G757" s="150"/>
      <c r="H757" s="40"/>
      <c r="I757" s="10"/>
      <c r="J757" s="150"/>
      <c r="K757" s="10"/>
      <c r="L757" s="10"/>
      <c r="M757" s="10"/>
      <c r="N757" s="10"/>
      <c r="O757" s="10"/>
      <c r="P757" s="10"/>
      <c r="Q757" s="10"/>
      <c r="R757" s="10"/>
      <c r="S757" s="147">
        <v>1</v>
      </c>
      <c r="T757" s="10">
        <v>4.38</v>
      </c>
      <c r="U757" s="10">
        <v>350</v>
      </c>
      <c r="V757" s="3" t="s">
        <v>885</v>
      </c>
    </row>
    <row r="758" spans="1:22" x14ac:dyDescent="0.15">
      <c r="A758" s="8" t="s">
        <v>93</v>
      </c>
      <c r="B758" s="8" t="s">
        <v>835</v>
      </c>
      <c r="C758" s="8" t="s">
        <v>1439</v>
      </c>
      <c r="D758" s="8" t="s">
        <v>1352</v>
      </c>
      <c r="E758" s="8" t="s">
        <v>16</v>
      </c>
      <c r="F758" s="8">
        <v>1</v>
      </c>
      <c r="G758" s="145"/>
      <c r="H758" s="72"/>
      <c r="I758" s="72"/>
      <c r="J758" s="160"/>
      <c r="K758" s="72"/>
      <c r="L758" s="72"/>
      <c r="M758" s="85"/>
      <c r="N758" s="72"/>
      <c r="O758" s="72"/>
      <c r="P758" s="85"/>
      <c r="Q758" s="72"/>
      <c r="R758" s="72"/>
      <c r="S758" s="145">
        <v>1</v>
      </c>
      <c r="T758" s="72">
        <v>0.03</v>
      </c>
      <c r="U758" s="71">
        <v>19</v>
      </c>
      <c r="V758" s="125" t="s">
        <v>1569</v>
      </c>
    </row>
    <row r="759" spans="1:22" s="69" customFormat="1" x14ac:dyDescent="0.15">
      <c r="A759" s="8" t="s">
        <v>93</v>
      </c>
      <c r="B759" s="8" t="s">
        <v>835</v>
      </c>
      <c r="C759" s="8" t="s">
        <v>1439</v>
      </c>
      <c r="D759" s="8" t="s">
        <v>1352</v>
      </c>
      <c r="E759" s="8" t="s">
        <v>16</v>
      </c>
      <c r="F759" s="8">
        <v>1</v>
      </c>
      <c r="G759" s="145"/>
      <c r="H759" s="72"/>
      <c r="I759" s="72"/>
      <c r="J759" s="160"/>
      <c r="K759" s="72"/>
      <c r="L759" s="72"/>
      <c r="M759" s="85"/>
      <c r="N759" s="72"/>
      <c r="O759" s="72"/>
      <c r="P759" s="85"/>
      <c r="Q759" s="72"/>
      <c r="R759" s="72"/>
      <c r="S759" s="145">
        <v>1</v>
      </c>
      <c r="T759" s="72">
        <v>4.5999999999999999E-2</v>
      </c>
      <c r="U759" s="71">
        <v>16.100000000000001</v>
      </c>
      <c r="V759" s="125" t="s">
        <v>1569</v>
      </c>
    </row>
    <row r="760" spans="1:22" s="69" customFormat="1" x14ac:dyDescent="0.15">
      <c r="A760" s="8" t="s">
        <v>93</v>
      </c>
      <c r="B760" s="8" t="s">
        <v>835</v>
      </c>
      <c r="C760" s="8" t="s">
        <v>1439</v>
      </c>
      <c r="D760" s="8" t="s">
        <v>1352</v>
      </c>
      <c r="E760" s="8" t="s">
        <v>16</v>
      </c>
      <c r="F760" s="8">
        <v>1</v>
      </c>
      <c r="G760" s="145"/>
      <c r="H760" s="72"/>
      <c r="I760" s="72"/>
      <c r="J760" s="160"/>
      <c r="K760" s="72"/>
      <c r="L760" s="72"/>
      <c r="M760" s="85"/>
      <c r="N760" s="72"/>
      <c r="O760" s="72"/>
      <c r="P760" s="85"/>
      <c r="Q760" s="72"/>
      <c r="R760" s="72"/>
      <c r="S760" s="145">
        <v>1</v>
      </c>
      <c r="T760" s="72">
        <v>2.9000000000000001E-2</v>
      </c>
      <c r="U760" s="71">
        <v>17.8</v>
      </c>
      <c r="V760" s="125" t="s">
        <v>1569</v>
      </c>
    </row>
    <row r="761" spans="1:22" s="69" customFormat="1" x14ac:dyDescent="0.15">
      <c r="A761" s="8" t="s">
        <v>93</v>
      </c>
      <c r="B761" s="8" t="s">
        <v>835</v>
      </c>
      <c r="C761" s="8" t="s">
        <v>1439</v>
      </c>
      <c r="D761" s="8" t="s">
        <v>1352</v>
      </c>
      <c r="E761" s="8" t="s">
        <v>16</v>
      </c>
      <c r="F761" s="8">
        <v>1</v>
      </c>
      <c r="G761" s="145"/>
      <c r="H761" s="72"/>
      <c r="I761" s="72"/>
      <c r="J761" s="160"/>
      <c r="K761" s="72"/>
      <c r="L761" s="72"/>
      <c r="M761" s="85"/>
      <c r="N761" s="72"/>
      <c r="O761" s="72"/>
      <c r="P761" s="85"/>
      <c r="Q761" s="72"/>
      <c r="R761" s="72"/>
      <c r="S761" s="145">
        <v>1</v>
      </c>
      <c r="T761" s="72">
        <v>3.5000000000000003E-2</v>
      </c>
      <c r="U761" s="71">
        <v>19</v>
      </c>
      <c r="V761" s="125" t="s">
        <v>1569</v>
      </c>
    </row>
    <row r="762" spans="1:22" s="69" customFormat="1" x14ac:dyDescent="0.15">
      <c r="A762" s="8" t="s">
        <v>93</v>
      </c>
      <c r="B762" s="8" t="s">
        <v>835</v>
      </c>
      <c r="C762" s="8" t="s">
        <v>1439</v>
      </c>
      <c r="D762" s="8" t="s">
        <v>1352</v>
      </c>
      <c r="E762" s="8" t="s">
        <v>16</v>
      </c>
      <c r="F762" s="8">
        <v>1</v>
      </c>
      <c r="G762" s="145"/>
      <c r="H762" s="72"/>
      <c r="I762" s="72"/>
      <c r="J762" s="160"/>
      <c r="K762" s="72"/>
      <c r="L762" s="72"/>
      <c r="M762" s="85"/>
      <c r="N762" s="72"/>
      <c r="O762" s="72"/>
      <c r="P762" s="85"/>
      <c r="Q762" s="72"/>
      <c r="R762" s="72"/>
      <c r="S762" s="145">
        <v>1</v>
      </c>
      <c r="T762" s="72">
        <v>2.8000000000000001E-2</v>
      </c>
      <c r="U762" s="71">
        <v>17</v>
      </c>
      <c r="V762" s="125" t="s">
        <v>1569</v>
      </c>
    </row>
    <row r="763" spans="1:22" s="69" customFormat="1" x14ac:dyDescent="0.15">
      <c r="A763" s="8" t="s">
        <v>93</v>
      </c>
      <c r="B763" s="8" t="s">
        <v>835</v>
      </c>
      <c r="C763" s="8" t="s">
        <v>1439</v>
      </c>
      <c r="D763" s="8" t="s">
        <v>1352</v>
      </c>
      <c r="E763" s="8" t="s">
        <v>16</v>
      </c>
      <c r="F763" s="8">
        <v>1</v>
      </c>
      <c r="G763" s="145"/>
      <c r="H763" s="72"/>
      <c r="I763" s="72"/>
      <c r="J763" s="160"/>
      <c r="K763" s="72"/>
      <c r="L763" s="72"/>
      <c r="M763" s="85"/>
      <c r="N763" s="72"/>
      <c r="O763" s="72"/>
      <c r="P763" s="85"/>
      <c r="Q763" s="72"/>
      <c r="R763" s="72"/>
      <c r="S763" s="145">
        <v>1</v>
      </c>
      <c r="T763" s="72">
        <v>2.5999999999999999E-2</v>
      </c>
      <c r="U763" s="71">
        <v>16.7</v>
      </c>
      <c r="V763" s="125" t="s">
        <v>1569</v>
      </c>
    </row>
    <row r="764" spans="1:22" s="69" customFormat="1" x14ac:dyDescent="0.15">
      <c r="A764" s="7" t="s">
        <v>10</v>
      </c>
      <c r="B764" s="8" t="s">
        <v>46</v>
      </c>
      <c r="C764" s="1" t="s">
        <v>1157</v>
      </c>
      <c r="D764" s="1" t="s">
        <v>1158</v>
      </c>
      <c r="E764" s="1" t="s">
        <v>9</v>
      </c>
      <c r="F764" s="1">
        <v>21</v>
      </c>
      <c r="G764" s="146">
        <v>21</v>
      </c>
      <c r="H764" s="40">
        <v>3.4000000000000002E-2</v>
      </c>
      <c r="I764" s="10">
        <v>51.9</v>
      </c>
      <c r="J764" s="146">
        <v>21</v>
      </c>
      <c r="K764" s="40">
        <v>3.4000000000000002E-2</v>
      </c>
      <c r="L764" s="9">
        <v>9.8000000000000007</v>
      </c>
      <c r="M764" s="86">
        <v>21</v>
      </c>
      <c r="N764" s="40">
        <v>3.4000000000000002E-2</v>
      </c>
      <c r="O764" s="10">
        <v>2.9</v>
      </c>
      <c r="P764" s="86">
        <v>21</v>
      </c>
      <c r="Q764" s="40">
        <v>3.4000000000000002E-2</v>
      </c>
      <c r="R764" s="10">
        <v>6.9</v>
      </c>
      <c r="S764" s="146">
        <v>21</v>
      </c>
      <c r="T764" s="40">
        <v>3.4000000000000002E-2</v>
      </c>
      <c r="U764" s="10">
        <v>61.7</v>
      </c>
      <c r="V764" s="1" t="s">
        <v>1163</v>
      </c>
    </row>
    <row r="765" spans="1:22" s="69" customFormat="1" x14ac:dyDescent="0.15">
      <c r="A765" s="11" t="s">
        <v>52</v>
      </c>
      <c r="B765" s="12" t="s">
        <v>53</v>
      </c>
      <c r="C765" s="15" t="s">
        <v>181</v>
      </c>
      <c r="D765" s="15" t="s">
        <v>987</v>
      </c>
      <c r="E765" s="3" t="s">
        <v>9</v>
      </c>
      <c r="F765" s="3">
        <v>1</v>
      </c>
      <c r="G765" s="147"/>
      <c r="H765" s="42"/>
      <c r="I765" s="88"/>
      <c r="J765" s="147"/>
      <c r="K765" s="88"/>
      <c r="L765" s="88"/>
      <c r="M765" s="88"/>
      <c r="N765" s="88"/>
      <c r="O765" s="88"/>
      <c r="P765" s="88"/>
      <c r="Q765" s="88"/>
      <c r="R765" s="88"/>
      <c r="S765" s="147">
        <v>1</v>
      </c>
      <c r="T765" s="42">
        <v>1.6E-2</v>
      </c>
      <c r="U765" s="10">
        <v>38.950000000000003</v>
      </c>
      <c r="V765" s="3" t="s">
        <v>8</v>
      </c>
    </row>
    <row r="766" spans="1:22" s="69" customFormat="1" x14ac:dyDescent="0.15">
      <c r="A766" s="7" t="s">
        <v>5</v>
      </c>
      <c r="B766" s="8" t="s">
        <v>111</v>
      </c>
      <c r="C766" s="3" t="s">
        <v>332</v>
      </c>
      <c r="D766" s="3" t="s">
        <v>424</v>
      </c>
      <c r="E766" s="3" t="s">
        <v>9</v>
      </c>
      <c r="F766" s="3">
        <v>1</v>
      </c>
      <c r="G766" s="146">
        <v>1</v>
      </c>
      <c r="H766" s="40">
        <v>69</v>
      </c>
      <c r="I766" s="9">
        <v>1470</v>
      </c>
      <c r="J766" s="146">
        <v>1</v>
      </c>
      <c r="K766" s="40">
        <v>69</v>
      </c>
      <c r="L766" s="9">
        <v>87</v>
      </c>
      <c r="M766" s="86">
        <v>1</v>
      </c>
      <c r="N766" s="40">
        <v>69</v>
      </c>
      <c r="O766" s="9">
        <v>2</v>
      </c>
      <c r="P766" s="86">
        <v>1</v>
      </c>
      <c r="Q766" s="40">
        <v>69</v>
      </c>
      <c r="R766" s="9">
        <v>85</v>
      </c>
      <c r="S766" s="146">
        <v>1</v>
      </c>
      <c r="T766" s="40">
        <v>69</v>
      </c>
      <c r="U766" s="10">
        <v>1557</v>
      </c>
      <c r="V766" s="3" t="s">
        <v>897</v>
      </c>
    </row>
    <row r="767" spans="1:22" s="69" customFormat="1" x14ac:dyDescent="0.15">
      <c r="A767" s="7" t="s">
        <v>5</v>
      </c>
      <c r="B767" s="8" t="s">
        <v>111</v>
      </c>
      <c r="C767" s="15" t="s">
        <v>332</v>
      </c>
      <c r="D767" s="15" t="s">
        <v>424</v>
      </c>
      <c r="E767" s="15" t="s">
        <v>18</v>
      </c>
      <c r="F767" s="15">
        <v>1</v>
      </c>
      <c r="G767" s="151">
        <v>1</v>
      </c>
      <c r="H767" s="40">
        <v>70</v>
      </c>
      <c r="I767" s="22">
        <v>1450</v>
      </c>
      <c r="J767" s="151">
        <v>1</v>
      </c>
      <c r="K767" s="40">
        <v>70</v>
      </c>
      <c r="L767" s="22">
        <v>114</v>
      </c>
      <c r="M767" s="94">
        <v>1</v>
      </c>
      <c r="N767" s="40">
        <v>70</v>
      </c>
      <c r="O767" s="22">
        <v>3.5</v>
      </c>
      <c r="P767" s="94">
        <v>1</v>
      </c>
      <c r="Q767" s="40">
        <v>70</v>
      </c>
      <c r="R767" s="9">
        <v>110.5</v>
      </c>
      <c r="S767" s="151">
        <v>1</v>
      </c>
      <c r="T767" s="40">
        <v>70</v>
      </c>
      <c r="U767" s="10">
        <v>1564</v>
      </c>
      <c r="V767" s="15" t="s">
        <v>897</v>
      </c>
    </row>
    <row r="768" spans="1:22" s="69" customFormat="1" x14ac:dyDescent="0.15">
      <c r="A768" s="7" t="s">
        <v>5</v>
      </c>
      <c r="B768" s="8" t="s">
        <v>111</v>
      </c>
      <c r="C768" s="3" t="s">
        <v>332</v>
      </c>
      <c r="D768" s="3" t="s">
        <v>424</v>
      </c>
      <c r="E768" s="3" t="s">
        <v>18</v>
      </c>
      <c r="F768" s="3">
        <v>1</v>
      </c>
      <c r="G768" s="146">
        <v>1</v>
      </c>
      <c r="H768" s="40">
        <v>55</v>
      </c>
      <c r="I768" s="9">
        <v>1640</v>
      </c>
      <c r="J768" s="146">
        <v>1</v>
      </c>
      <c r="K768" s="40">
        <v>55</v>
      </c>
      <c r="L768" s="9">
        <v>85</v>
      </c>
      <c r="M768" s="86">
        <v>1</v>
      </c>
      <c r="N768" s="40">
        <v>55</v>
      </c>
      <c r="O768" s="9">
        <v>2</v>
      </c>
      <c r="P768" s="86">
        <v>1</v>
      </c>
      <c r="Q768" s="40">
        <v>55</v>
      </c>
      <c r="R768" s="9">
        <v>83</v>
      </c>
      <c r="S768" s="146">
        <v>1</v>
      </c>
      <c r="T768" s="40">
        <v>55</v>
      </c>
      <c r="U768" s="10">
        <v>1725</v>
      </c>
      <c r="V768" s="3" t="s">
        <v>897</v>
      </c>
    </row>
    <row r="769" spans="1:22" s="69" customFormat="1" x14ac:dyDescent="0.15">
      <c r="A769" s="7" t="s">
        <v>5</v>
      </c>
      <c r="B769" s="8" t="s">
        <v>111</v>
      </c>
      <c r="C769" s="3" t="s">
        <v>332</v>
      </c>
      <c r="D769" s="3" t="s">
        <v>424</v>
      </c>
      <c r="E769" s="3" t="s">
        <v>18</v>
      </c>
      <c r="F769" s="3">
        <v>1</v>
      </c>
      <c r="G769" s="146">
        <v>1</v>
      </c>
      <c r="H769" s="40">
        <v>55</v>
      </c>
      <c r="I769" s="9">
        <v>1850</v>
      </c>
      <c r="J769" s="146">
        <v>1</v>
      </c>
      <c r="K769" s="40">
        <v>55</v>
      </c>
      <c r="L769" s="9">
        <v>120</v>
      </c>
      <c r="M769" s="86">
        <v>1</v>
      </c>
      <c r="N769" s="40">
        <v>55</v>
      </c>
      <c r="O769" s="9">
        <v>2.5</v>
      </c>
      <c r="P769" s="86">
        <v>1</v>
      </c>
      <c r="Q769" s="40">
        <v>55</v>
      </c>
      <c r="R769" s="9">
        <v>117.5</v>
      </c>
      <c r="S769" s="146">
        <v>1</v>
      </c>
      <c r="T769" s="40">
        <v>55</v>
      </c>
      <c r="U769" s="10">
        <v>1970</v>
      </c>
      <c r="V769" s="3" t="s">
        <v>897</v>
      </c>
    </row>
    <row r="770" spans="1:22" s="69" customFormat="1" x14ac:dyDescent="0.15">
      <c r="A770" s="7" t="s">
        <v>5</v>
      </c>
      <c r="B770" s="8" t="s">
        <v>111</v>
      </c>
      <c r="C770" s="3" t="s">
        <v>332</v>
      </c>
      <c r="D770" s="3" t="s">
        <v>424</v>
      </c>
      <c r="E770" s="3" t="s">
        <v>18</v>
      </c>
      <c r="F770" s="3">
        <v>1</v>
      </c>
      <c r="G770" s="146">
        <v>1</v>
      </c>
      <c r="H770" s="40">
        <v>200</v>
      </c>
      <c r="I770" s="9">
        <v>2500</v>
      </c>
      <c r="J770" s="146">
        <v>1</v>
      </c>
      <c r="K770" s="40">
        <v>200</v>
      </c>
      <c r="L770" s="9">
        <v>100</v>
      </c>
      <c r="M770" s="86">
        <v>1</v>
      </c>
      <c r="N770" s="40">
        <v>200</v>
      </c>
      <c r="O770" s="9">
        <v>3</v>
      </c>
      <c r="P770" s="86">
        <v>1</v>
      </c>
      <c r="Q770" s="40">
        <v>200</v>
      </c>
      <c r="R770" s="9">
        <v>97</v>
      </c>
      <c r="S770" s="146">
        <v>1</v>
      </c>
      <c r="T770" s="40">
        <v>200</v>
      </c>
      <c r="U770" s="10">
        <v>2600</v>
      </c>
      <c r="V770" s="3" t="s">
        <v>897</v>
      </c>
    </row>
    <row r="771" spans="1:22" s="69" customFormat="1" x14ac:dyDescent="0.15">
      <c r="A771" s="7" t="s">
        <v>10</v>
      </c>
      <c r="B771" s="8" t="s">
        <v>75</v>
      </c>
      <c r="C771" s="3" t="s">
        <v>865</v>
      </c>
      <c r="D771" s="1" t="s">
        <v>575</v>
      </c>
      <c r="E771" s="3" t="s">
        <v>9</v>
      </c>
      <c r="F771" s="3">
        <v>55</v>
      </c>
      <c r="G771" s="147">
        <v>55</v>
      </c>
      <c r="H771" s="40">
        <v>4.7E-2</v>
      </c>
      <c r="I771" s="9">
        <v>56.9</v>
      </c>
      <c r="J771" s="147">
        <v>55</v>
      </c>
      <c r="K771" s="40">
        <v>4.7E-2</v>
      </c>
      <c r="L771" s="9">
        <v>25.9</v>
      </c>
      <c r="M771" s="88">
        <v>55</v>
      </c>
      <c r="N771" s="40">
        <v>4.7E-2</v>
      </c>
      <c r="O771" s="9">
        <v>5.14</v>
      </c>
      <c r="P771" s="88">
        <v>55</v>
      </c>
      <c r="Q771" s="40">
        <v>4.7E-2</v>
      </c>
      <c r="R771" s="10">
        <v>20.759999999999998</v>
      </c>
      <c r="S771" s="147">
        <v>55</v>
      </c>
      <c r="T771" s="40">
        <v>4.7E-2</v>
      </c>
      <c r="U771" s="10">
        <v>82.8</v>
      </c>
      <c r="V771" s="1" t="s">
        <v>898</v>
      </c>
    </row>
    <row r="772" spans="1:22" s="69" customFormat="1" x14ac:dyDescent="0.15">
      <c r="A772" s="7" t="s">
        <v>10</v>
      </c>
      <c r="B772" s="8" t="s">
        <v>46</v>
      </c>
      <c r="C772" s="1" t="s">
        <v>333</v>
      </c>
      <c r="D772" s="1" t="s">
        <v>573</v>
      </c>
      <c r="E772" s="3" t="s">
        <v>9</v>
      </c>
      <c r="F772" s="1">
        <v>2</v>
      </c>
      <c r="G772" s="146">
        <v>2</v>
      </c>
      <c r="H772" s="40">
        <v>0.20599999999999999</v>
      </c>
      <c r="I772" s="10">
        <v>83.9</v>
      </c>
      <c r="J772" s="146">
        <v>2</v>
      </c>
      <c r="K772" s="40">
        <v>0.20599999999999999</v>
      </c>
      <c r="L772" s="10">
        <v>100</v>
      </c>
      <c r="M772" s="86">
        <v>2</v>
      </c>
      <c r="N772" s="40">
        <v>0.20599999999999999</v>
      </c>
      <c r="O772" s="10">
        <v>19.399999999999999</v>
      </c>
      <c r="P772" s="86">
        <v>2</v>
      </c>
      <c r="Q772" s="40">
        <v>0.20599999999999999</v>
      </c>
      <c r="R772" s="10">
        <v>80.599999999999994</v>
      </c>
      <c r="S772" s="146">
        <v>2</v>
      </c>
      <c r="T772" s="40">
        <v>0.20599999999999999</v>
      </c>
      <c r="U772" s="10">
        <v>183.9</v>
      </c>
      <c r="V772" s="1" t="s">
        <v>898</v>
      </c>
    </row>
    <row r="773" spans="1:22" s="69" customFormat="1" x14ac:dyDescent="0.15">
      <c r="A773" s="7" t="s">
        <v>10</v>
      </c>
      <c r="B773" s="8" t="s">
        <v>46</v>
      </c>
      <c r="C773" s="3" t="s">
        <v>182</v>
      </c>
      <c r="D773" s="3" t="s">
        <v>1053</v>
      </c>
      <c r="E773" s="3" t="s">
        <v>9</v>
      </c>
      <c r="F773" s="3">
        <v>1</v>
      </c>
      <c r="G773" s="146">
        <v>1</v>
      </c>
      <c r="H773" s="40">
        <v>0.121</v>
      </c>
      <c r="I773" s="9">
        <v>24</v>
      </c>
      <c r="J773" s="146"/>
      <c r="K773" s="40"/>
      <c r="L773" s="10"/>
      <c r="M773" s="86"/>
      <c r="N773" s="40"/>
      <c r="O773" s="10"/>
      <c r="P773" s="86"/>
      <c r="Q773" s="40"/>
      <c r="R773" s="10"/>
      <c r="S773" s="146"/>
      <c r="T773" s="40"/>
      <c r="U773" s="10"/>
      <c r="V773" s="1" t="s">
        <v>1054</v>
      </c>
    </row>
    <row r="774" spans="1:22" s="69" customFormat="1" x14ac:dyDescent="0.15">
      <c r="A774" s="7" t="s">
        <v>5</v>
      </c>
      <c r="B774" s="8" t="s">
        <v>37</v>
      </c>
      <c r="C774" s="3" t="s">
        <v>563</v>
      </c>
      <c r="D774" s="3" t="s">
        <v>423</v>
      </c>
      <c r="E774" s="3" t="s">
        <v>16</v>
      </c>
      <c r="F774" s="3">
        <v>32</v>
      </c>
      <c r="G774" s="146">
        <v>32</v>
      </c>
      <c r="H774" s="40">
        <v>1.8779999999999999</v>
      </c>
      <c r="I774" s="9">
        <v>190.35</v>
      </c>
      <c r="J774" s="146">
        <v>32</v>
      </c>
      <c r="K774" s="40">
        <v>1.8779999999999999</v>
      </c>
      <c r="L774" s="9">
        <v>19.71</v>
      </c>
      <c r="M774" s="88"/>
      <c r="N774" s="42"/>
      <c r="O774" s="70"/>
      <c r="P774" s="100"/>
      <c r="Q774" s="42"/>
      <c r="R774" s="70"/>
      <c r="S774" s="146">
        <v>32</v>
      </c>
      <c r="T774" s="40">
        <v>1.8779999999999999</v>
      </c>
      <c r="U774" s="10">
        <v>221.79</v>
      </c>
      <c r="V774" s="1" t="s">
        <v>892</v>
      </c>
    </row>
    <row r="775" spans="1:22" s="69" customFormat="1" x14ac:dyDescent="0.15">
      <c r="A775" s="7" t="s">
        <v>5</v>
      </c>
      <c r="B775" s="8" t="s">
        <v>37</v>
      </c>
      <c r="C775" s="3" t="s">
        <v>563</v>
      </c>
      <c r="D775" s="3" t="s">
        <v>423</v>
      </c>
      <c r="E775" s="3" t="s">
        <v>16</v>
      </c>
      <c r="F775" s="3">
        <v>34</v>
      </c>
      <c r="G775" s="146">
        <v>34</v>
      </c>
      <c r="H775" s="40">
        <v>0.97689999999999999</v>
      </c>
      <c r="I775" s="9">
        <v>144.78</v>
      </c>
      <c r="J775" s="146">
        <v>34</v>
      </c>
      <c r="K775" s="40">
        <v>0.97689999999999999</v>
      </c>
      <c r="L775" s="9">
        <v>15.42</v>
      </c>
      <c r="M775" s="88"/>
      <c r="N775" s="42"/>
      <c r="O775" s="70"/>
      <c r="P775" s="100"/>
      <c r="Q775" s="42"/>
      <c r="R775" s="70"/>
      <c r="S775" s="146">
        <v>34</v>
      </c>
      <c r="T775" s="40">
        <v>0.97689999999999999</v>
      </c>
      <c r="U775" s="10">
        <v>159.33000000000001</v>
      </c>
      <c r="V775" s="3" t="s">
        <v>892</v>
      </c>
    </row>
    <row r="776" spans="1:22" s="69" customFormat="1" x14ac:dyDescent="0.15">
      <c r="A776" s="7" t="s">
        <v>42</v>
      </c>
      <c r="B776" s="8" t="s">
        <v>183</v>
      </c>
      <c r="C776" s="3" t="s">
        <v>1263</v>
      </c>
      <c r="D776" s="3" t="s">
        <v>1264</v>
      </c>
      <c r="E776" s="1" t="s">
        <v>1579</v>
      </c>
      <c r="F776" s="3">
        <v>1</v>
      </c>
      <c r="G776" s="146"/>
      <c r="H776" s="40"/>
      <c r="I776" s="86"/>
      <c r="J776" s="146"/>
      <c r="K776" s="86"/>
      <c r="L776" s="86"/>
      <c r="M776" s="86"/>
      <c r="N776" s="86"/>
      <c r="O776" s="86"/>
      <c r="P776" s="86"/>
      <c r="Q776" s="86"/>
      <c r="R776" s="86"/>
      <c r="S776" s="4">
        <v>1</v>
      </c>
      <c r="T776" s="40">
        <v>5.9200000000000003E-2</v>
      </c>
      <c r="U776" s="10">
        <v>34.200000000000003</v>
      </c>
      <c r="V776" s="3" t="s">
        <v>44</v>
      </c>
    </row>
    <row r="777" spans="1:22" s="69" customFormat="1" x14ac:dyDescent="0.15">
      <c r="A777" s="11" t="s">
        <v>32</v>
      </c>
      <c r="B777" s="12" t="s">
        <v>126</v>
      </c>
      <c r="C777" s="3" t="s">
        <v>992</v>
      </c>
      <c r="D777" s="3" t="s">
        <v>993</v>
      </c>
      <c r="E777" s="3" t="s">
        <v>16</v>
      </c>
      <c r="F777" s="3">
        <v>1</v>
      </c>
      <c r="G777" s="4">
        <v>1</v>
      </c>
      <c r="H777" s="40">
        <v>1E-3</v>
      </c>
      <c r="I777" s="13">
        <v>448.71</v>
      </c>
      <c r="J777" s="4">
        <v>1</v>
      </c>
      <c r="K777" s="40">
        <v>1E-3</v>
      </c>
      <c r="L777" s="13">
        <v>96.16</v>
      </c>
      <c r="M777" s="114">
        <v>1</v>
      </c>
      <c r="N777" s="40">
        <v>1E-3</v>
      </c>
      <c r="O777" s="13">
        <v>12.89</v>
      </c>
      <c r="P777" s="3">
        <v>1</v>
      </c>
      <c r="Q777" s="40">
        <v>1E-3</v>
      </c>
      <c r="R777" s="9">
        <v>83.27</v>
      </c>
      <c r="S777" s="4">
        <v>1</v>
      </c>
      <c r="T777" s="40">
        <v>1E-3</v>
      </c>
      <c r="U777" s="10">
        <v>544.87</v>
      </c>
      <c r="V777" s="3" t="s">
        <v>8</v>
      </c>
    </row>
    <row r="778" spans="1:22" s="69" customFormat="1" x14ac:dyDescent="0.15">
      <c r="A778" s="7" t="s">
        <v>32</v>
      </c>
      <c r="B778" s="8" t="s">
        <v>126</v>
      </c>
      <c r="C778" s="3" t="s">
        <v>756</v>
      </c>
      <c r="D778" s="3" t="s">
        <v>757</v>
      </c>
      <c r="E778" s="3" t="s">
        <v>16</v>
      </c>
      <c r="F778" s="3">
        <v>1</v>
      </c>
      <c r="G778" s="4">
        <v>1</v>
      </c>
      <c r="H778" s="40">
        <v>1E-3</v>
      </c>
      <c r="I778" s="9">
        <v>449</v>
      </c>
      <c r="J778" s="4">
        <v>1</v>
      </c>
      <c r="K778" s="40">
        <v>1E-3</v>
      </c>
      <c r="L778" s="9">
        <v>96</v>
      </c>
      <c r="M778" s="114">
        <v>1</v>
      </c>
      <c r="N778" s="40">
        <v>1E-3</v>
      </c>
      <c r="O778" s="9">
        <v>13</v>
      </c>
      <c r="P778" s="3">
        <v>1</v>
      </c>
      <c r="Q778" s="40">
        <v>1E-3</v>
      </c>
      <c r="R778" s="10">
        <v>83</v>
      </c>
      <c r="S778" s="4">
        <v>1</v>
      </c>
      <c r="T778" s="40">
        <v>1E-3</v>
      </c>
      <c r="U778" s="10">
        <v>545</v>
      </c>
      <c r="V778" s="3" t="s">
        <v>940</v>
      </c>
    </row>
    <row r="779" spans="1:22" s="69" customFormat="1" x14ac:dyDescent="0.15">
      <c r="A779" s="7" t="s">
        <v>10</v>
      </c>
      <c r="B779" s="8" t="s">
        <v>11</v>
      </c>
      <c r="C779" s="3" t="s">
        <v>1046</v>
      </c>
      <c r="D779" s="3" t="s">
        <v>1047</v>
      </c>
      <c r="E779" s="1" t="s">
        <v>9</v>
      </c>
      <c r="F779" s="1">
        <v>10</v>
      </c>
      <c r="G779" s="5">
        <v>10</v>
      </c>
      <c r="H779" s="40">
        <v>2.5298804558879284E-2</v>
      </c>
      <c r="I779" s="10">
        <v>21.34</v>
      </c>
      <c r="J779" s="5">
        <v>10</v>
      </c>
      <c r="K779" s="40">
        <v>2.5298804558879284E-2</v>
      </c>
      <c r="L779" s="10">
        <v>13.630690197242989</v>
      </c>
      <c r="M779" s="80">
        <v>10</v>
      </c>
      <c r="N779" s="40">
        <v>2.5298804558879284E-2</v>
      </c>
      <c r="O779" s="10">
        <v>3.3197088787467899</v>
      </c>
      <c r="P779" s="1">
        <v>10</v>
      </c>
      <c r="Q779" s="40">
        <v>2.5298804558879284E-2</v>
      </c>
      <c r="R779" s="10">
        <v>10.3109813184962</v>
      </c>
      <c r="S779" s="5">
        <v>10</v>
      </c>
      <c r="T779" s="40">
        <v>2.5298804558879284E-2</v>
      </c>
      <c r="U779" s="10">
        <v>34.970690197242988</v>
      </c>
      <c r="V779" s="1" t="s">
        <v>1045</v>
      </c>
    </row>
    <row r="780" spans="1:22" s="69" customFormat="1" x14ac:dyDescent="0.15">
      <c r="A780" s="24" t="s">
        <v>42</v>
      </c>
      <c r="B780" s="25" t="s">
        <v>104</v>
      </c>
      <c r="C780" s="14" t="s">
        <v>676</v>
      </c>
      <c r="D780" s="16" t="s">
        <v>677</v>
      </c>
      <c r="E780" s="16" t="s">
        <v>16</v>
      </c>
      <c r="F780" s="16">
        <v>2</v>
      </c>
      <c r="G780" s="146"/>
      <c r="H780" s="40"/>
      <c r="I780" s="10"/>
      <c r="J780" s="150"/>
      <c r="K780" s="40"/>
      <c r="L780" s="10"/>
      <c r="M780" s="86"/>
      <c r="N780" s="40"/>
      <c r="O780" s="10"/>
      <c r="P780" s="86"/>
      <c r="Q780" s="40"/>
      <c r="R780" s="10"/>
      <c r="S780" s="146">
        <v>2</v>
      </c>
      <c r="T780" s="40">
        <v>1.6199999999999999E-2</v>
      </c>
      <c r="U780" s="10">
        <v>11.9</v>
      </c>
      <c r="V780" s="16" t="s">
        <v>1165</v>
      </c>
    </row>
    <row r="781" spans="1:22" s="69" customFormat="1" x14ac:dyDescent="0.15">
      <c r="A781" s="7" t="s">
        <v>42</v>
      </c>
      <c r="B781" s="8" t="s">
        <v>104</v>
      </c>
      <c r="C781" s="1" t="s">
        <v>676</v>
      </c>
      <c r="D781" s="1" t="s">
        <v>677</v>
      </c>
      <c r="E781" s="1" t="s">
        <v>9</v>
      </c>
      <c r="F781" s="1">
        <v>1</v>
      </c>
      <c r="G781" s="146"/>
      <c r="H781" s="40"/>
      <c r="I781" s="10"/>
      <c r="J781" s="150"/>
      <c r="K781" s="40"/>
      <c r="L781" s="10"/>
      <c r="M781" s="86"/>
      <c r="N781" s="40"/>
      <c r="O781" s="10"/>
      <c r="P781" s="86"/>
      <c r="Q781" s="40"/>
      <c r="R781" s="10"/>
      <c r="S781" s="146">
        <v>1</v>
      </c>
      <c r="T781" s="40">
        <v>1.43E-2</v>
      </c>
      <c r="U781" s="10">
        <v>12.2</v>
      </c>
      <c r="V781" s="3" t="s">
        <v>909</v>
      </c>
    </row>
    <row r="782" spans="1:22" s="69" customFormat="1" x14ac:dyDescent="0.15">
      <c r="A782" s="7" t="s">
        <v>42</v>
      </c>
      <c r="B782" s="8" t="s">
        <v>104</v>
      </c>
      <c r="C782" s="1" t="s">
        <v>184</v>
      </c>
      <c r="D782" s="1" t="s">
        <v>678</v>
      </c>
      <c r="E782" s="16" t="s">
        <v>16</v>
      </c>
      <c r="F782" s="1">
        <v>5</v>
      </c>
      <c r="G782" s="146"/>
      <c r="H782" s="40"/>
      <c r="I782" s="10"/>
      <c r="J782" s="150"/>
      <c r="K782" s="40"/>
      <c r="L782" s="9"/>
      <c r="M782" s="88"/>
      <c r="N782" s="42"/>
      <c r="O782" s="9"/>
      <c r="P782" s="88"/>
      <c r="Q782" s="42"/>
      <c r="R782" s="9"/>
      <c r="S782" s="16">
        <v>5</v>
      </c>
      <c r="T782" s="42">
        <v>2.8300000000000002E-2</v>
      </c>
      <c r="U782" s="9">
        <v>17.899999999999999</v>
      </c>
      <c r="V782" s="1" t="s">
        <v>1165</v>
      </c>
    </row>
    <row r="783" spans="1:22" s="69" customFormat="1" x14ac:dyDescent="0.15">
      <c r="A783" s="7" t="s">
        <v>42</v>
      </c>
      <c r="B783" s="8" t="s">
        <v>104</v>
      </c>
      <c r="C783" s="1" t="s">
        <v>184</v>
      </c>
      <c r="D783" s="1" t="s">
        <v>678</v>
      </c>
      <c r="E783" s="1" t="s">
        <v>9</v>
      </c>
      <c r="F783" s="1">
        <v>1</v>
      </c>
      <c r="G783" s="146"/>
      <c r="H783" s="40"/>
      <c r="I783" s="10"/>
      <c r="J783" s="150"/>
      <c r="K783" s="40"/>
      <c r="L783" s="10"/>
      <c r="M783" s="86"/>
      <c r="N783" s="40"/>
      <c r="O783" s="10"/>
      <c r="P783" s="86"/>
      <c r="Q783" s="40"/>
      <c r="R783" s="10"/>
      <c r="S783" s="16">
        <v>1</v>
      </c>
      <c r="T783" s="40">
        <v>2.69E-2</v>
      </c>
      <c r="U783" s="10">
        <v>16.600000000000001</v>
      </c>
      <c r="V783" s="3" t="s">
        <v>909</v>
      </c>
    </row>
    <row r="784" spans="1:22" s="69" customFormat="1" x14ac:dyDescent="0.15">
      <c r="A784" s="11" t="s">
        <v>42</v>
      </c>
      <c r="B784" s="12" t="s">
        <v>104</v>
      </c>
      <c r="C784" s="3" t="s">
        <v>184</v>
      </c>
      <c r="D784" s="3" t="s">
        <v>678</v>
      </c>
      <c r="E784" s="3" t="s">
        <v>9</v>
      </c>
      <c r="F784" s="3">
        <v>1</v>
      </c>
      <c r="G784" s="146"/>
      <c r="H784" s="40"/>
      <c r="I784" s="13"/>
      <c r="J784" s="163"/>
      <c r="K784" s="43"/>
      <c r="L784" s="13"/>
      <c r="M784" s="87"/>
      <c r="N784" s="43"/>
      <c r="O784" s="13"/>
      <c r="P784" s="87"/>
      <c r="Q784" s="43"/>
      <c r="R784" s="9"/>
      <c r="S784" s="16">
        <v>1</v>
      </c>
      <c r="T784" s="42">
        <v>2.4469999999999999E-2</v>
      </c>
      <c r="U784" s="10">
        <v>22.74</v>
      </c>
      <c r="V784" s="3" t="s">
        <v>8</v>
      </c>
    </row>
    <row r="785" spans="1:22" x14ac:dyDescent="0.15">
      <c r="A785" s="11" t="s">
        <v>42</v>
      </c>
      <c r="B785" s="12" t="s">
        <v>104</v>
      </c>
      <c r="C785" s="3" t="s">
        <v>184</v>
      </c>
      <c r="D785" s="3" t="s">
        <v>678</v>
      </c>
      <c r="E785" s="3" t="s">
        <v>9</v>
      </c>
      <c r="F785" s="3">
        <v>1</v>
      </c>
      <c r="G785" s="146"/>
      <c r="H785" s="40"/>
      <c r="I785" s="13"/>
      <c r="J785" s="163"/>
      <c r="K785" s="43"/>
      <c r="L785" s="13"/>
      <c r="M785" s="87"/>
      <c r="N785" s="43"/>
      <c r="O785" s="13"/>
      <c r="P785" s="87"/>
      <c r="Q785" s="43"/>
      <c r="R785" s="9"/>
      <c r="S785" s="14">
        <v>1</v>
      </c>
      <c r="T785" s="42">
        <v>2.435E-2</v>
      </c>
      <c r="U785" s="10">
        <v>23.09</v>
      </c>
      <c r="V785" s="3" t="s">
        <v>8</v>
      </c>
    </row>
    <row r="786" spans="1:22" x14ac:dyDescent="0.15">
      <c r="A786" s="11" t="s">
        <v>42</v>
      </c>
      <c r="B786" s="12" t="s">
        <v>104</v>
      </c>
      <c r="C786" s="3" t="s">
        <v>184</v>
      </c>
      <c r="D786" s="3" t="s">
        <v>678</v>
      </c>
      <c r="E786" s="3" t="s">
        <v>9</v>
      </c>
      <c r="F786" s="3">
        <v>1</v>
      </c>
      <c r="G786" s="146"/>
      <c r="H786" s="40"/>
      <c r="I786" s="13"/>
      <c r="J786" s="163"/>
      <c r="K786" s="43"/>
      <c r="L786" s="13"/>
      <c r="M786" s="87"/>
      <c r="N786" s="43"/>
      <c r="O786" s="13"/>
      <c r="P786" s="87"/>
      <c r="Q786" s="43"/>
      <c r="R786" s="9"/>
      <c r="S786" s="16">
        <v>1</v>
      </c>
      <c r="T786" s="42">
        <v>2.809E-2</v>
      </c>
      <c r="U786" s="10">
        <v>23.64</v>
      </c>
      <c r="V786" s="3" t="s">
        <v>8</v>
      </c>
    </row>
    <row r="787" spans="1:22" x14ac:dyDescent="0.15">
      <c r="A787" s="7" t="s">
        <v>5</v>
      </c>
      <c r="B787" s="8" t="s">
        <v>61</v>
      </c>
      <c r="C787" s="1" t="s">
        <v>805</v>
      </c>
      <c r="D787" s="1" t="s">
        <v>806</v>
      </c>
      <c r="E787" s="1" t="s">
        <v>1579</v>
      </c>
      <c r="F787" s="1">
        <v>56</v>
      </c>
      <c r="G787" s="146">
        <v>56</v>
      </c>
      <c r="H787" s="40">
        <v>5.26</v>
      </c>
      <c r="I787" s="10">
        <v>230</v>
      </c>
      <c r="J787" s="146">
        <v>56</v>
      </c>
      <c r="K787" s="40">
        <v>5.26</v>
      </c>
      <c r="L787" s="10">
        <v>44</v>
      </c>
      <c r="M787" s="86">
        <v>56</v>
      </c>
      <c r="N787" s="40">
        <v>5.26</v>
      </c>
      <c r="O787" s="10">
        <v>7</v>
      </c>
      <c r="P787" s="86">
        <v>56</v>
      </c>
      <c r="Q787" s="40">
        <v>5.26</v>
      </c>
      <c r="R787" s="10">
        <v>37</v>
      </c>
      <c r="S787" s="161">
        <v>56</v>
      </c>
      <c r="T787" s="40">
        <v>5.26</v>
      </c>
      <c r="U787" s="10">
        <v>275</v>
      </c>
      <c r="V787" s="1" t="s">
        <v>894</v>
      </c>
    </row>
    <row r="788" spans="1:22" x14ac:dyDescent="0.15">
      <c r="A788" s="7" t="s">
        <v>42</v>
      </c>
      <c r="B788" s="8" t="s">
        <v>185</v>
      </c>
      <c r="C788" s="15" t="s">
        <v>1265</v>
      </c>
      <c r="D788" s="15" t="s">
        <v>1266</v>
      </c>
      <c r="E788" s="3" t="s">
        <v>1579</v>
      </c>
      <c r="F788" s="3">
        <v>1</v>
      </c>
      <c r="G788" s="146"/>
      <c r="H788" s="40"/>
      <c r="I788" s="86"/>
      <c r="J788" s="146"/>
      <c r="K788" s="86"/>
      <c r="L788" s="86"/>
      <c r="M788" s="86"/>
      <c r="N788" s="86"/>
      <c r="O788" s="86"/>
      <c r="P788" s="86"/>
      <c r="Q788" s="86"/>
      <c r="R788" s="86"/>
      <c r="S788" s="4">
        <v>1</v>
      </c>
      <c r="T788" s="42">
        <v>2.9399999999999999E-2</v>
      </c>
      <c r="U788" s="9">
        <v>24.3</v>
      </c>
      <c r="V788" s="1" t="s">
        <v>45</v>
      </c>
    </row>
    <row r="789" spans="1:22" x14ac:dyDescent="0.15">
      <c r="A789" s="7" t="s">
        <v>42</v>
      </c>
      <c r="B789" s="8" t="s">
        <v>185</v>
      </c>
      <c r="C789" s="15" t="s">
        <v>1267</v>
      </c>
      <c r="D789" s="15" t="s">
        <v>1268</v>
      </c>
      <c r="E789" s="3" t="s">
        <v>1579</v>
      </c>
      <c r="F789" s="3">
        <v>1</v>
      </c>
      <c r="G789" s="146"/>
      <c r="H789" s="40"/>
      <c r="I789" s="86"/>
      <c r="J789" s="146"/>
      <c r="K789" s="86"/>
      <c r="L789" s="86"/>
      <c r="M789" s="86"/>
      <c r="N789" s="86"/>
      <c r="O789" s="86"/>
      <c r="P789" s="86"/>
      <c r="Q789" s="86"/>
      <c r="R789" s="86"/>
      <c r="S789" s="4">
        <v>1</v>
      </c>
      <c r="T789" s="42">
        <v>8.9499999999999996E-3</v>
      </c>
      <c r="U789" s="9">
        <v>11.7</v>
      </c>
      <c r="V789" s="1" t="s">
        <v>45</v>
      </c>
    </row>
    <row r="790" spans="1:22" x14ac:dyDescent="0.15">
      <c r="A790" s="7" t="s">
        <v>32</v>
      </c>
      <c r="B790" s="8" t="s">
        <v>605</v>
      </c>
      <c r="C790" s="15" t="s">
        <v>615</v>
      </c>
      <c r="D790" s="15" t="s">
        <v>616</v>
      </c>
      <c r="E790" s="3" t="s">
        <v>16</v>
      </c>
      <c r="F790" s="3">
        <v>3</v>
      </c>
      <c r="G790" s="4">
        <v>3</v>
      </c>
      <c r="H790" s="40">
        <v>0.87150000000000005</v>
      </c>
      <c r="I790" s="9">
        <v>137</v>
      </c>
      <c r="J790" s="4">
        <v>3</v>
      </c>
      <c r="K790" s="40">
        <v>0.87150000000000005</v>
      </c>
      <c r="L790" s="9">
        <v>83</v>
      </c>
      <c r="M790" s="114">
        <v>3</v>
      </c>
      <c r="N790" s="40">
        <v>0.87150000000000005</v>
      </c>
      <c r="O790" s="9">
        <v>10</v>
      </c>
      <c r="P790" s="3">
        <v>3</v>
      </c>
      <c r="Q790" s="40">
        <v>0.87150000000000005</v>
      </c>
      <c r="R790" s="10">
        <v>73</v>
      </c>
      <c r="S790" s="4">
        <v>3</v>
      </c>
      <c r="T790" s="40">
        <v>0.87150000000000005</v>
      </c>
      <c r="U790" s="10">
        <v>220</v>
      </c>
      <c r="V790" s="1" t="s">
        <v>948</v>
      </c>
    </row>
    <row r="791" spans="1:22" x14ac:dyDescent="0.15">
      <c r="A791" s="11" t="s">
        <v>10</v>
      </c>
      <c r="B791" s="12" t="s">
        <v>186</v>
      </c>
      <c r="C791" s="3" t="s">
        <v>187</v>
      </c>
      <c r="D791" s="3" t="s">
        <v>1011</v>
      </c>
      <c r="E791" s="3" t="s">
        <v>16</v>
      </c>
      <c r="F791" s="3">
        <v>1</v>
      </c>
      <c r="G791" s="4">
        <v>1</v>
      </c>
      <c r="H791" s="40">
        <v>0.16149000000000002</v>
      </c>
      <c r="I791" s="13">
        <v>61.67</v>
      </c>
      <c r="J791" s="4">
        <v>1</v>
      </c>
      <c r="K791" s="40">
        <v>0.16149000000000002</v>
      </c>
      <c r="L791" s="13">
        <v>39</v>
      </c>
      <c r="M791" s="114">
        <v>1</v>
      </c>
      <c r="N791" s="40">
        <v>0.16149000000000002</v>
      </c>
      <c r="O791" s="13">
        <v>5.62</v>
      </c>
      <c r="P791" s="3">
        <v>1</v>
      </c>
      <c r="Q791" s="40">
        <v>0.16149000000000002</v>
      </c>
      <c r="R791" s="9">
        <v>33.380000000000003</v>
      </c>
      <c r="S791" s="4">
        <v>1</v>
      </c>
      <c r="T791" s="40">
        <v>0.16149000000000002</v>
      </c>
      <c r="U791" s="10">
        <v>100.67</v>
      </c>
      <c r="V791" s="3" t="s">
        <v>8</v>
      </c>
    </row>
    <row r="792" spans="1:22" x14ac:dyDescent="0.15">
      <c r="A792" s="11" t="s">
        <v>10</v>
      </c>
      <c r="B792" s="12" t="s">
        <v>186</v>
      </c>
      <c r="C792" s="3" t="s">
        <v>187</v>
      </c>
      <c r="D792" s="3" t="s">
        <v>1011</v>
      </c>
      <c r="E792" s="3" t="s">
        <v>16</v>
      </c>
      <c r="F792" s="3">
        <v>1</v>
      </c>
      <c r="G792" s="4">
        <v>1</v>
      </c>
      <c r="H792" s="40">
        <v>9.7230000000000011E-2</v>
      </c>
      <c r="I792" s="13">
        <v>64.650000000000006</v>
      </c>
      <c r="J792" s="4">
        <v>1</v>
      </c>
      <c r="K792" s="40">
        <v>9.7230000000000011E-2</v>
      </c>
      <c r="L792" s="13">
        <v>42.36</v>
      </c>
      <c r="M792" s="114">
        <v>1</v>
      </c>
      <c r="N792" s="40">
        <v>9.7230000000000011E-2</v>
      </c>
      <c r="O792" s="13">
        <v>5.7</v>
      </c>
      <c r="P792" s="3">
        <v>1</v>
      </c>
      <c r="Q792" s="40">
        <v>9.7230000000000011E-2</v>
      </c>
      <c r="R792" s="9">
        <v>36.659999999999997</v>
      </c>
      <c r="S792" s="4">
        <v>1</v>
      </c>
      <c r="T792" s="40">
        <v>9.7230000000000011E-2</v>
      </c>
      <c r="U792" s="10">
        <v>107.01</v>
      </c>
      <c r="V792" s="3" t="s">
        <v>8</v>
      </c>
    </row>
    <row r="793" spans="1:22" s="69" customFormat="1" x14ac:dyDescent="0.15">
      <c r="A793" s="11" t="s">
        <v>10</v>
      </c>
      <c r="B793" s="12" t="s">
        <v>186</v>
      </c>
      <c r="C793" s="3" t="s">
        <v>187</v>
      </c>
      <c r="D793" s="3" t="s">
        <v>1011</v>
      </c>
      <c r="E793" s="3" t="s">
        <v>16</v>
      </c>
      <c r="F793" s="3">
        <v>1</v>
      </c>
      <c r="G793" s="4">
        <v>1</v>
      </c>
      <c r="H793" s="40">
        <v>0.13188</v>
      </c>
      <c r="I793" s="13">
        <v>63.93</v>
      </c>
      <c r="J793" s="4">
        <v>1</v>
      </c>
      <c r="K793" s="40">
        <v>0.13188</v>
      </c>
      <c r="L793" s="13">
        <v>35.879999999999995</v>
      </c>
      <c r="M793" s="114">
        <v>1</v>
      </c>
      <c r="N793" s="40">
        <v>0.13188</v>
      </c>
      <c r="O793" s="13">
        <v>5.73</v>
      </c>
      <c r="P793" s="3">
        <v>1</v>
      </c>
      <c r="Q793" s="40">
        <v>0.13188</v>
      </c>
      <c r="R793" s="9">
        <v>30.15</v>
      </c>
      <c r="S793" s="4">
        <v>1</v>
      </c>
      <c r="T793" s="40">
        <v>0.13188</v>
      </c>
      <c r="U793" s="10">
        <v>99.81</v>
      </c>
      <c r="V793" s="3" t="s">
        <v>8</v>
      </c>
    </row>
    <row r="794" spans="1:22" s="69" customFormat="1" x14ac:dyDescent="0.15">
      <c r="A794" s="11" t="s">
        <v>10</v>
      </c>
      <c r="B794" s="12" t="s">
        <v>186</v>
      </c>
      <c r="C794" s="3" t="s">
        <v>187</v>
      </c>
      <c r="D794" s="3" t="s">
        <v>1011</v>
      </c>
      <c r="E794" s="3" t="s">
        <v>16</v>
      </c>
      <c r="F794" s="3">
        <v>1</v>
      </c>
      <c r="G794" s="4">
        <v>1</v>
      </c>
      <c r="H794" s="40">
        <v>0.13547999999999999</v>
      </c>
      <c r="I794" s="13">
        <v>59.84</v>
      </c>
      <c r="J794" s="4">
        <v>1</v>
      </c>
      <c r="K794" s="40">
        <v>0.13547999999999999</v>
      </c>
      <c r="L794" s="13">
        <v>39.31</v>
      </c>
      <c r="M794" s="114">
        <v>1</v>
      </c>
      <c r="N794" s="40">
        <v>0.13547999999999999</v>
      </c>
      <c r="O794" s="13">
        <v>6.07</v>
      </c>
      <c r="P794" s="3">
        <v>1</v>
      </c>
      <c r="Q794" s="40">
        <v>0.13547999999999999</v>
      </c>
      <c r="R794" s="9">
        <v>33.24</v>
      </c>
      <c r="S794" s="4">
        <v>1</v>
      </c>
      <c r="T794" s="40">
        <v>0.13547999999999999</v>
      </c>
      <c r="U794" s="10">
        <v>99.15</v>
      </c>
      <c r="V794" s="3" t="s">
        <v>8</v>
      </c>
    </row>
    <row r="795" spans="1:22" s="69" customFormat="1" x14ac:dyDescent="0.15">
      <c r="A795" s="11" t="s">
        <v>10</v>
      </c>
      <c r="B795" s="12" t="s">
        <v>186</v>
      </c>
      <c r="C795" s="3" t="s">
        <v>187</v>
      </c>
      <c r="D795" s="15" t="s">
        <v>1011</v>
      </c>
      <c r="E795" s="3" t="s">
        <v>16</v>
      </c>
      <c r="F795" s="3">
        <v>1</v>
      </c>
      <c r="G795" s="4">
        <v>1</v>
      </c>
      <c r="H795" s="40">
        <v>0.13405</v>
      </c>
      <c r="I795" s="13">
        <v>72.55</v>
      </c>
      <c r="J795" s="4">
        <v>1</v>
      </c>
      <c r="K795" s="40">
        <v>0.13405</v>
      </c>
      <c r="L795" s="13">
        <v>36.870000000000005</v>
      </c>
      <c r="M795" s="114">
        <v>1</v>
      </c>
      <c r="N795" s="40">
        <v>0.13405</v>
      </c>
      <c r="O795" s="13">
        <v>6.18</v>
      </c>
      <c r="P795" s="3">
        <v>1</v>
      </c>
      <c r="Q795" s="40">
        <v>0.13405</v>
      </c>
      <c r="R795" s="9">
        <v>30.69</v>
      </c>
      <c r="S795" s="4">
        <v>1</v>
      </c>
      <c r="T795" s="40">
        <v>0.13405</v>
      </c>
      <c r="U795" s="10">
        <v>109.42</v>
      </c>
      <c r="V795" s="3" t="s">
        <v>8</v>
      </c>
    </row>
    <row r="796" spans="1:22" s="69" customFormat="1" x14ac:dyDescent="0.15">
      <c r="A796" s="11" t="s">
        <v>10</v>
      </c>
      <c r="B796" s="12" t="s">
        <v>186</v>
      </c>
      <c r="C796" s="15" t="s">
        <v>187</v>
      </c>
      <c r="D796" s="3" t="s">
        <v>1011</v>
      </c>
      <c r="E796" s="3" t="s">
        <v>16</v>
      </c>
      <c r="F796" s="15">
        <v>1</v>
      </c>
      <c r="G796" s="19">
        <v>1</v>
      </c>
      <c r="H796" s="46">
        <v>0.11333</v>
      </c>
      <c r="I796" s="20">
        <v>61.95</v>
      </c>
      <c r="J796" s="19">
        <v>1</v>
      </c>
      <c r="K796" s="46">
        <v>0.11333</v>
      </c>
      <c r="L796" s="20">
        <v>38.53</v>
      </c>
      <c r="M796" s="115">
        <v>1</v>
      </c>
      <c r="N796" s="46">
        <v>0.11333</v>
      </c>
      <c r="O796" s="20">
        <v>6.21</v>
      </c>
      <c r="P796" s="15">
        <v>1</v>
      </c>
      <c r="Q796" s="46">
        <v>0.11333</v>
      </c>
      <c r="R796" s="22">
        <v>32.32</v>
      </c>
      <c r="S796" s="19">
        <v>1</v>
      </c>
      <c r="T796" s="46">
        <v>0.11333</v>
      </c>
      <c r="U796" s="22">
        <v>100.48</v>
      </c>
      <c r="V796" s="3" t="s">
        <v>8</v>
      </c>
    </row>
    <row r="797" spans="1:22" s="69" customFormat="1" x14ac:dyDescent="0.15">
      <c r="A797" s="11" t="s">
        <v>10</v>
      </c>
      <c r="B797" s="12" t="s">
        <v>186</v>
      </c>
      <c r="C797" s="15" t="s">
        <v>187</v>
      </c>
      <c r="D797" s="3" t="s">
        <v>1011</v>
      </c>
      <c r="E797" s="3" t="s">
        <v>16</v>
      </c>
      <c r="F797" s="15">
        <v>1</v>
      </c>
      <c r="G797" s="19">
        <v>1</v>
      </c>
      <c r="H797" s="40">
        <v>0.14526</v>
      </c>
      <c r="I797" s="20">
        <v>63.6</v>
      </c>
      <c r="J797" s="19">
        <v>1</v>
      </c>
      <c r="K797" s="40">
        <v>0.14526</v>
      </c>
      <c r="L797" s="20">
        <v>40.489999999999995</v>
      </c>
      <c r="M797" s="115">
        <v>1</v>
      </c>
      <c r="N797" s="40">
        <v>0.14526</v>
      </c>
      <c r="O797" s="20">
        <v>6.27</v>
      </c>
      <c r="P797" s="15">
        <v>1</v>
      </c>
      <c r="Q797" s="40">
        <v>0.14526</v>
      </c>
      <c r="R797" s="9">
        <v>34.22</v>
      </c>
      <c r="S797" s="19">
        <v>1</v>
      </c>
      <c r="T797" s="40">
        <v>0.14526</v>
      </c>
      <c r="U797" s="10">
        <v>104.09</v>
      </c>
      <c r="V797" s="3" t="s">
        <v>8</v>
      </c>
    </row>
    <row r="798" spans="1:22" s="69" customFormat="1" x14ac:dyDescent="0.15">
      <c r="A798" s="11" t="s">
        <v>10</v>
      </c>
      <c r="B798" s="12" t="s">
        <v>186</v>
      </c>
      <c r="C798" s="15" t="s">
        <v>187</v>
      </c>
      <c r="D798" s="3" t="s">
        <v>1011</v>
      </c>
      <c r="E798" s="3" t="s">
        <v>16</v>
      </c>
      <c r="F798" s="15">
        <v>1</v>
      </c>
      <c r="G798" s="19">
        <v>1</v>
      </c>
      <c r="H798" s="40">
        <v>0.11859</v>
      </c>
      <c r="I798" s="20">
        <v>61.89</v>
      </c>
      <c r="J798" s="19">
        <v>1</v>
      </c>
      <c r="K798" s="40">
        <v>0.11859</v>
      </c>
      <c r="L798" s="20">
        <v>39.97</v>
      </c>
      <c r="M798" s="115">
        <v>1</v>
      </c>
      <c r="N798" s="40">
        <v>0.11859</v>
      </c>
      <c r="O798" s="20">
        <v>6.53</v>
      </c>
      <c r="P798" s="15">
        <v>1</v>
      </c>
      <c r="Q798" s="40">
        <v>0.11859</v>
      </c>
      <c r="R798" s="9">
        <v>33.44</v>
      </c>
      <c r="S798" s="19">
        <v>1</v>
      </c>
      <c r="T798" s="40">
        <v>0.11859</v>
      </c>
      <c r="U798" s="10">
        <v>101.86</v>
      </c>
      <c r="V798" s="3" t="s">
        <v>8</v>
      </c>
    </row>
    <row r="799" spans="1:22" x14ac:dyDescent="0.15">
      <c r="A799" s="11" t="s">
        <v>10</v>
      </c>
      <c r="B799" s="12" t="s">
        <v>186</v>
      </c>
      <c r="C799" s="15" t="s">
        <v>187</v>
      </c>
      <c r="D799" s="3" t="s">
        <v>1011</v>
      </c>
      <c r="E799" s="3" t="s">
        <v>16</v>
      </c>
      <c r="F799" s="15">
        <v>1</v>
      </c>
      <c r="G799" s="19">
        <v>1</v>
      </c>
      <c r="H799" s="40">
        <v>0.11763999999999999</v>
      </c>
      <c r="I799" s="20">
        <v>58.11</v>
      </c>
      <c r="J799" s="19">
        <v>1</v>
      </c>
      <c r="K799" s="40">
        <v>0.11763999999999999</v>
      </c>
      <c r="L799" s="20">
        <v>38.67</v>
      </c>
      <c r="M799" s="115">
        <v>1</v>
      </c>
      <c r="N799" s="40">
        <v>0.11763999999999999</v>
      </c>
      <c r="O799" s="20">
        <v>6.63</v>
      </c>
      <c r="P799" s="15">
        <v>1</v>
      </c>
      <c r="Q799" s="40">
        <v>0.11763999999999999</v>
      </c>
      <c r="R799" s="9">
        <v>32.04</v>
      </c>
      <c r="S799" s="19">
        <v>1</v>
      </c>
      <c r="T799" s="40">
        <v>0.11763999999999999</v>
      </c>
      <c r="U799" s="10">
        <v>96.78</v>
      </c>
      <c r="V799" s="3" t="s">
        <v>8</v>
      </c>
    </row>
    <row r="800" spans="1:22" x14ac:dyDescent="0.15">
      <c r="A800" s="11" t="s">
        <v>10</v>
      </c>
      <c r="B800" s="12" t="s">
        <v>186</v>
      </c>
      <c r="C800" s="15" t="s">
        <v>187</v>
      </c>
      <c r="D800" s="3" t="s">
        <v>1011</v>
      </c>
      <c r="E800" s="3" t="s">
        <v>16</v>
      </c>
      <c r="F800" s="15">
        <v>1</v>
      </c>
      <c r="G800" s="19">
        <v>1</v>
      </c>
      <c r="H800" s="40">
        <v>0.14727000000000001</v>
      </c>
      <c r="I800" s="20">
        <v>63.06</v>
      </c>
      <c r="J800" s="19">
        <v>1</v>
      </c>
      <c r="K800" s="40">
        <v>0.14727000000000001</v>
      </c>
      <c r="L800" s="20">
        <v>40.43</v>
      </c>
      <c r="M800" s="115">
        <v>1</v>
      </c>
      <c r="N800" s="40">
        <v>0.14727000000000001</v>
      </c>
      <c r="O800" s="20">
        <v>7.19</v>
      </c>
      <c r="P800" s="15">
        <v>1</v>
      </c>
      <c r="Q800" s="40">
        <v>0.14727000000000001</v>
      </c>
      <c r="R800" s="9">
        <v>33.24</v>
      </c>
      <c r="S800" s="19">
        <v>1</v>
      </c>
      <c r="T800" s="40">
        <v>0.14727000000000001</v>
      </c>
      <c r="U800" s="10">
        <v>103.49000000000001</v>
      </c>
      <c r="V800" s="15" t="s">
        <v>8</v>
      </c>
    </row>
    <row r="801" spans="1:22" x14ac:dyDescent="0.15">
      <c r="A801" s="24" t="s">
        <v>630</v>
      </c>
      <c r="B801" s="25" t="s">
        <v>31</v>
      </c>
      <c r="C801" s="21" t="s">
        <v>1150</v>
      </c>
      <c r="D801" s="16" t="s">
        <v>1151</v>
      </c>
      <c r="E801" s="16" t="s">
        <v>9</v>
      </c>
      <c r="F801" s="21">
        <v>6</v>
      </c>
      <c r="G801" s="151"/>
      <c r="H801" s="40"/>
      <c r="I801" s="22"/>
      <c r="J801" s="164"/>
      <c r="K801" s="40"/>
      <c r="L801" s="22"/>
      <c r="M801" s="94"/>
      <c r="N801" s="40"/>
      <c r="O801" s="22"/>
      <c r="P801" s="94"/>
      <c r="Q801" s="40"/>
      <c r="R801" s="10"/>
      <c r="S801" s="206">
        <v>6</v>
      </c>
      <c r="T801" s="40">
        <v>36.799999999999997</v>
      </c>
      <c r="U801" s="10">
        <v>2580</v>
      </c>
      <c r="V801" s="21" t="s">
        <v>1152</v>
      </c>
    </row>
    <row r="802" spans="1:22" s="69" customFormat="1" x14ac:dyDescent="0.15">
      <c r="A802" s="24" t="s">
        <v>630</v>
      </c>
      <c r="B802" s="25" t="s">
        <v>31</v>
      </c>
      <c r="C802" s="21" t="s">
        <v>1150</v>
      </c>
      <c r="D802" s="16" t="s">
        <v>1151</v>
      </c>
      <c r="E802" s="16" t="s">
        <v>9</v>
      </c>
      <c r="F802" s="21">
        <v>3</v>
      </c>
      <c r="G802" s="151"/>
      <c r="H802" s="46"/>
      <c r="I802" s="22"/>
      <c r="J802" s="164"/>
      <c r="K802" s="46"/>
      <c r="L802" s="22"/>
      <c r="M802" s="94"/>
      <c r="N802" s="46"/>
      <c r="O802" s="22"/>
      <c r="P802" s="94"/>
      <c r="Q802" s="46"/>
      <c r="R802" s="22"/>
      <c r="S802" s="206">
        <v>3</v>
      </c>
      <c r="T802" s="46">
        <v>38.299999999999997</v>
      </c>
      <c r="U802" s="22">
        <v>2420</v>
      </c>
      <c r="V802" s="21" t="s">
        <v>1152</v>
      </c>
    </row>
    <row r="803" spans="1:22" x14ac:dyDescent="0.15">
      <c r="A803" s="24" t="s">
        <v>630</v>
      </c>
      <c r="B803" s="25" t="s">
        <v>31</v>
      </c>
      <c r="C803" s="21" t="s">
        <v>1147</v>
      </c>
      <c r="D803" s="14" t="s">
        <v>1148</v>
      </c>
      <c r="E803" s="14" t="s">
        <v>9</v>
      </c>
      <c r="F803" s="21">
        <v>7</v>
      </c>
      <c r="G803" s="151"/>
      <c r="H803" s="40"/>
      <c r="I803" s="22"/>
      <c r="J803" s="164"/>
      <c r="K803" s="42"/>
      <c r="L803" s="22"/>
      <c r="M803" s="94"/>
      <c r="N803" s="42"/>
      <c r="O803" s="9"/>
      <c r="P803" s="94"/>
      <c r="Q803" s="42"/>
      <c r="R803" s="10"/>
      <c r="S803" s="206">
        <v>7</v>
      </c>
      <c r="T803" s="40">
        <v>26.3</v>
      </c>
      <c r="U803" s="10">
        <v>2024.8</v>
      </c>
      <c r="V803" s="21" t="s">
        <v>1149</v>
      </c>
    </row>
    <row r="804" spans="1:22" x14ac:dyDescent="0.15">
      <c r="A804" s="24" t="s">
        <v>630</v>
      </c>
      <c r="B804" s="25" t="s">
        <v>31</v>
      </c>
      <c r="C804" s="21" t="s">
        <v>1147</v>
      </c>
      <c r="D804" s="14" t="s">
        <v>1148</v>
      </c>
      <c r="E804" s="21" t="s">
        <v>9</v>
      </c>
      <c r="F804" s="21">
        <v>15</v>
      </c>
      <c r="G804" s="151"/>
      <c r="H804" s="40"/>
      <c r="I804" s="22"/>
      <c r="J804" s="164"/>
      <c r="K804" s="40"/>
      <c r="L804" s="22"/>
      <c r="M804" s="94"/>
      <c r="N804" s="40"/>
      <c r="O804" s="9"/>
      <c r="P804" s="94"/>
      <c r="Q804" s="40"/>
      <c r="R804" s="10"/>
      <c r="S804" s="206">
        <v>15</v>
      </c>
      <c r="T804" s="40">
        <v>35.1</v>
      </c>
      <c r="U804" s="10">
        <v>1931.4</v>
      </c>
      <c r="V804" s="21" t="s">
        <v>1149</v>
      </c>
    </row>
    <row r="805" spans="1:22" x14ac:dyDescent="0.15">
      <c r="A805" s="24" t="s">
        <v>630</v>
      </c>
      <c r="B805" s="25" t="s">
        <v>31</v>
      </c>
      <c r="C805" s="21" t="s">
        <v>1147</v>
      </c>
      <c r="D805" s="16" t="s">
        <v>1148</v>
      </c>
      <c r="E805" s="21" t="s">
        <v>9</v>
      </c>
      <c r="F805" s="21">
        <v>14</v>
      </c>
      <c r="G805" s="151"/>
      <c r="H805" s="42"/>
      <c r="I805" s="22"/>
      <c r="J805" s="164"/>
      <c r="K805" s="42"/>
      <c r="L805" s="22"/>
      <c r="M805" s="94"/>
      <c r="N805" s="42"/>
      <c r="O805" s="9"/>
      <c r="P805" s="94"/>
      <c r="Q805" s="42"/>
      <c r="R805" s="9"/>
      <c r="S805" s="206">
        <v>14</v>
      </c>
      <c r="T805" s="42">
        <v>29.2</v>
      </c>
      <c r="U805" s="9">
        <v>1970</v>
      </c>
      <c r="V805" s="21" t="s">
        <v>1149</v>
      </c>
    </row>
    <row r="806" spans="1:22" x14ac:dyDescent="0.15">
      <c r="A806" s="24" t="s">
        <v>630</v>
      </c>
      <c r="B806" s="25" t="s">
        <v>31</v>
      </c>
      <c r="C806" s="21" t="s">
        <v>1147</v>
      </c>
      <c r="D806" s="16" t="s">
        <v>1148</v>
      </c>
      <c r="E806" s="21" t="s">
        <v>9</v>
      </c>
      <c r="F806" s="21">
        <v>9</v>
      </c>
      <c r="G806" s="146"/>
      <c r="H806" s="40"/>
      <c r="I806" s="22"/>
      <c r="J806" s="164"/>
      <c r="K806" s="46"/>
      <c r="L806" s="22"/>
      <c r="M806" s="94"/>
      <c r="N806" s="46"/>
      <c r="O806" s="22"/>
      <c r="P806" s="88"/>
      <c r="Q806" s="40"/>
      <c r="R806" s="10"/>
      <c r="S806" s="6">
        <v>9</v>
      </c>
      <c r="T806" s="40">
        <v>37</v>
      </c>
      <c r="U806" s="10">
        <v>2350</v>
      </c>
      <c r="V806" s="21" t="s">
        <v>1152</v>
      </c>
    </row>
    <row r="807" spans="1:22" x14ac:dyDescent="0.15">
      <c r="A807" s="7" t="s">
        <v>630</v>
      </c>
      <c r="B807" s="8" t="s">
        <v>295</v>
      </c>
      <c r="C807" s="33" t="s">
        <v>334</v>
      </c>
      <c r="D807" s="33" t="s">
        <v>462</v>
      </c>
      <c r="E807" s="33" t="s">
        <v>16</v>
      </c>
      <c r="F807" s="33">
        <v>1</v>
      </c>
      <c r="G807" s="146">
        <v>1</v>
      </c>
      <c r="H807" s="40">
        <v>231</v>
      </c>
      <c r="I807" s="30">
        <v>2176.5</v>
      </c>
      <c r="J807" s="146">
        <v>1</v>
      </c>
      <c r="K807" s="40">
        <v>231</v>
      </c>
      <c r="L807" s="10">
        <v>1713</v>
      </c>
      <c r="M807" s="86">
        <v>1</v>
      </c>
      <c r="N807" s="40">
        <v>231</v>
      </c>
      <c r="O807" s="22">
        <v>46</v>
      </c>
      <c r="P807" s="94">
        <v>1</v>
      </c>
      <c r="Q807" s="46">
        <v>231</v>
      </c>
      <c r="R807" s="22">
        <v>1667</v>
      </c>
      <c r="S807" s="146">
        <v>1</v>
      </c>
      <c r="T807" s="40">
        <v>231</v>
      </c>
      <c r="U807" s="9">
        <v>3889.5</v>
      </c>
      <c r="V807" s="33" t="s">
        <v>781</v>
      </c>
    </row>
    <row r="808" spans="1:22" x14ac:dyDescent="0.15">
      <c r="A808" s="7" t="s">
        <v>630</v>
      </c>
      <c r="B808" s="8" t="s">
        <v>295</v>
      </c>
      <c r="C808" s="1" t="s">
        <v>334</v>
      </c>
      <c r="D808" s="1" t="s">
        <v>462</v>
      </c>
      <c r="E808" s="1" t="s">
        <v>16</v>
      </c>
      <c r="F808" s="1">
        <v>1</v>
      </c>
      <c r="G808" s="146">
        <v>1</v>
      </c>
      <c r="H808" s="40">
        <v>276</v>
      </c>
      <c r="I808" s="86">
        <v>2897</v>
      </c>
      <c r="J808" s="146">
        <v>1</v>
      </c>
      <c r="K808" s="40">
        <v>276</v>
      </c>
      <c r="L808" s="86">
        <v>2015</v>
      </c>
      <c r="M808" s="86">
        <v>1</v>
      </c>
      <c r="N808" s="40">
        <v>276</v>
      </c>
      <c r="O808" s="86">
        <v>77</v>
      </c>
      <c r="P808" s="86">
        <v>1</v>
      </c>
      <c r="Q808" s="40">
        <v>276</v>
      </c>
      <c r="R808" s="86">
        <v>1938</v>
      </c>
      <c r="S808" s="146">
        <v>1</v>
      </c>
      <c r="T808" s="40">
        <v>276</v>
      </c>
      <c r="U808" s="10">
        <v>4912</v>
      </c>
      <c r="V808" s="1" t="s">
        <v>8</v>
      </c>
    </row>
    <row r="809" spans="1:22" x14ac:dyDescent="0.15">
      <c r="A809" s="7" t="s">
        <v>10</v>
      </c>
      <c r="B809" s="8" t="s">
        <v>46</v>
      </c>
      <c r="C809" s="3" t="s">
        <v>383</v>
      </c>
      <c r="D809" s="3" t="s">
        <v>1156</v>
      </c>
      <c r="E809" s="1" t="s">
        <v>9</v>
      </c>
      <c r="F809" s="1">
        <v>25</v>
      </c>
      <c r="G809" s="146">
        <v>25</v>
      </c>
      <c r="H809" s="40">
        <v>1.7100000000000001E-2</v>
      </c>
      <c r="I809" s="10">
        <v>40</v>
      </c>
      <c r="J809" s="146">
        <v>25</v>
      </c>
      <c r="K809" s="40">
        <v>1.7100000000000001E-2</v>
      </c>
      <c r="L809" s="9">
        <v>8</v>
      </c>
      <c r="M809" s="86">
        <v>25</v>
      </c>
      <c r="N809" s="40">
        <v>1.7100000000000001E-2</v>
      </c>
      <c r="O809" s="10">
        <v>2</v>
      </c>
      <c r="P809" s="86">
        <v>25</v>
      </c>
      <c r="Q809" s="40">
        <v>1.7100000000000001E-2</v>
      </c>
      <c r="R809" s="10">
        <v>6</v>
      </c>
      <c r="S809" s="146">
        <v>25</v>
      </c>
      <c r="T809" s="40">
        <v>1.7100000000000001E-2</v>
      </c>
      <c r="U809" s="10">
        <v>48</v>
      </c>
      <c r="V809" s="1" t="s">
        <v>1163</v>
      </c>
    </row>
    <row r="810" spans="1:22" x14ac:dyDescent="0.15">
      <c r="A810" s="7" t="s">
        <v>10</v>
      </c>
      <c r="B810" s="8" t="s">
        <v>46</v>
      </c>
      <c r="C810" s="3" t="s">
        <v>868</v>
      </c>
      <c r="D810" s="3" t="s">
        <v>688</v>
      </c>
      <c r="E810" s="3" t="s">
        <v>9</v>
      </c>
      <c r="F810" s="3">
        <v>3</v>
      </c>
      <c r="G810" s="146"/>
      <c r="H810" s="40"/>
      <c r="I810" s="10"/>
      <c r="J810" s="146"/>
      <c r="K810" s="40"/>
      <c r="L810" s="10"/>
      <c r="M810" s="86"/>
      <c r="N810" s="40"/>
      <c r="O810" s="10"/>
      <c r="P810" s="86"/>
      <c r="Q810" s="40"/>
      <c r="R810" s="10"/>
      <c r="S810" s="146">
        <v>3</v>
      </c>
      <c r="T810" s="40">
        <v>0.15709999999999999</v>
      </c>
      <c r="U810" s="10">
        <v>30.3</v>
      </c>
      <c r="V810" s="3" t="s">
        <v>910</v>
      </c>
    </row>
    <row r="811" spans="1:22" x14ac:dyDescent="0.15">
      <c r="A811" s="7" t="s">
        <v>5</v>
      </c>
      <c r="B811" s="8" t="s">
        <v>107</v>
      </c>
      <c r="C811" s="1" t="s">
        <v>335</v>
      </c>
      <c r="D811" s="1" t="s">
        <v>425</v>
      </c>
      <c r="E811" s="1" t="s">
        <v>9</v>
      </c>
      <c r="F811" s="1">
        <v>1</v>
      </c>
      <c r="G811" s="146">
        <v>1</v>
      </c>
      <c r="H811" s="40">
        <v>160</v>
      </c>
      <c r="I811" s="10">
        <v>450</v>
      </c>
      <c r="J811" s="146">
        <v>1</v>
      </c>
      <c r="K811" s="40">
        <v>160</v>
      </c>
      <c r="L811" s="9">
        <v>50</v>
      </c>
      <c r="M811" s="88"/>
      <c r="N811" s="42"/>
      <c r="O811" s="70"/>
      <c r="P811" s="100"/>
      <c r="Q811" s="40"/>
      <c r="R811" s="70"/>
      <c r="S811" s="146">
        <v>1</v>
      </c>
      <c r="T811" s="40">
        <v>160</v>
      </c>
      <c r="U811" s="10">
        <v>500</v>
      </c>
      <c r="V811" s="3" t="s">
        <v>899</v>
      </c>
    </row>
    <row r="812" spans="1:22" x14ac:dyDescent="0.15">
      <c r="A812" s="7" t="s">
        <v>5</v>
      </c>
      <c r="B812" s="8" t="s">
        <v>107</v>
      </c>
      <c r="C812" s="3" t="s">
        <v>335</v>
      </c>
      <c r="D812" s="3" t="s">
        <v>425</v>
      </c>
      <c r="E812" s="3" t="s">
        <v>25</v>
      </c>
      <c r="F812" s="3">
        <v>1</v>
      </c>
      <c r="G812" s="146">
        <v>1</v>
      </c>
      <c r="H812" s="40">
        <v>181.8</v>
      </c>
      <c r="I812" s="9">
        <v>1127</v>
      </c>
      <c r="J812" s="146">
        <v>1</v>
      </c>
      <c r="K812" s="40">
        <v>181.8</v>
      </c>
      <c r="L812" s="9">
        <v>104.1</v>
      </c>
      <c r="M812" s="88"/>
      <c r="N812" s="42"/>
      <c r="O812" s="9"/>
      <c r="P812" s="88"/>
      <c r="Q812" s="42"/>
      <c r="R812" s="10"/>
      <c r="S812" s="146">
        <v>1</v>
      </c>
      <c r="T812" s="40">
        <v>181.8</v>
      </c>
      <c r="U812" s="10">
        <v>1231.0999999999999</v>
      </c>
      <c r="V812" s="3" t="s">
        <v>887</v>
      </c>
    </row>
    <row r="813" spans="1:22" x14ac:dyDescent="0.15">
      <c r="A813" s="7" t="s">
        <v>10</v>
      </c>
      <c r="B813" s="8" t="s">
        <v>46</v>
      </c>
      <c r="C813" s="1" t="s">
        <v>188</v>
      </c>
      <c r="D813" s="1" t="s">
        <v>572</v>
      </c>
      <c r="E813" s="3" t="s">
        <v>9</v>
      </c>
      <c r="F813" s="1">
        <v>13</v>
      </c>
      <c r="G813" s="5">
        <v>13</v>
      </c>
      <c r="H813" s="40">
        <v>0.83099999999999996</v>
      </c>
      <c r="I813" s="10">
        <v>112</v>
      </c>
      <c r="J813" s="5">
        <v>13</v>
      </c>
      <c r="K813" s="40">
        <v>0.83099999999999996</v>
      </c>
      <c r="L813" s="10">
        <v>77</v>
      </c>
      <c r="M813" s="80">
        <v>13</v>
      </c>
      <c r="N813" s="40">
        <v>0.83099999999999996</v>
      </c>
      <c r="O813" s="10">
        <v>24</v>
      </c>
      <c r="P813" s="1">
        <v>13</v>
      </c>
      <c r="Q813" s="40">
        <v>0.83099999999999996</v>
      </c>
      <c r="R813" s="10">
        <v>53</v>
      </c>
      <c r="S813" s="5">
        <v>13</v>
      </c>
      <c r="T813" s="40">
        <v>0.83099999999999996</v>
      </c>
      <c r="U813" s="10">
        <v>189</v>
      </c>
      <c r="V813" s="1" t="s">
        <v>898</v>
      </c>
    </row>
    <row r="814" spans="1:22" s="69" customFormat="1" x14ac:dyDescent="0.15">
      <c r="A814" s="11" t="s">
        <v>10</v>
      </c>
      <c r="B814" s="12" t="s">
        <v>46</v>
      </c>
      <c r="C814" s="3" t="s">
        <v>188</v>
      </c>
      <c r="D814" s="3" t="s">
        <v>572</v>
      </c>
      <c r="E814" s="3" t="s">
        <v>9</v>
      </c>
      <c r="F814" s="3">
        <v>1</v>
      </c>
      <c r="G814" s="4">
        <v>1</v>
      </c>
      <c r="H814" s="40">
        <v>0.81200000000000006</v>
      </c>
      <c r="I814" s="13">
        <v>92.43</v>
      </c>
      <c r="J814" s="4">
        <v>1</v>
      </c>
      <c r="K814" s="40">
        <v>0.81200000000000006</v>
      </c>
      <c r="L814" s="13">
        <v>99.39</v>
      </c>
      <c r="M814" s="114">
        <v>1</v>
      </c>
      <c r="N814" s="40">
        <v>0.81200000000000006</v>
      </c>
      <c r="O814" s="13">
        <v>31.16</v>
      </c>
      <c r="P814" s="3">
        <v>1</v>
      </c>
      <c r="Q814" s="40">
        <v>0.81200000000000006</v>
      </c>
      <c r="R814" s="9">
        <v>68.23</v>
      </c>
      <c r="S814" s="4">
        <v>1</v>
      </c>
      <c r="T814" s="40">
        <v>0.81200000000000006</v>
      </c>
      <c r="U814" s="10">
        <v>191.82</v>
      </c>
      <c r="V814" s="3" t="s">
        <v>8</v>
      </c>
    </row>
    <row r="815" spans="1:22" s="69" customFormat="1" x14ac:dyDescent="0.15">
      <c r="A815" s="11" t="s">
        <v>10</v>
      </c>
      <c r="B815" s="12" t="s">
        <v>46</v>
      </c>
      <c r="C815" s="3" t="s">
        <v>188</v>
      </c>
      <c r="D815" s="3" t="s">
        <v>572</v>
      </c>
      <c r="E815" s="3" t="s">
        <v>9</v>
      </c>
      <c r="F815" s="3">
        <v>1</v>
      </c>
      <c r="G815" s="4">
        <v>1</v>
      </c>
      <c r="H815" s="40">
        <v>0.69399999999999995</v>
      </c>
      <c r="I815" s="13">
        <v>112.38</v>
      </c>
      <c r="J815" s="4">
        <v>1</v>
      </c>
      <c r="K815" s="40">
        <v>0.69399999999999995</v>
      </c>
      <c r="L815" s="13">
        <v>104.09</v>
      </c>
      <c r="M815" s="114">
        <v>1</v>
      </c>
      <c r="N815" s="40">
        <v>0.69399999999999995</v>
      </c>
      <c r="O815" s="13">
        <v>35.72</v>
      </c>
      <c r="P815" s="3">
        <v>1</v>
      </c>
      <c r="Q815" s="40">
        <v>0.69399999999999995</v>
      </c>
      <c r="R815" s="9">
        <v>68.37</v>
      </c>
      <c r="S815" s="4">
        <v>1</v>
      </c>
      <c r="T815" s="40">
        <v>0.69399999999999995</v>
      </c>
      <c r="U815" s="10">
        <v>216.47</v>
      </c>
      <c r="V815" s="3" t="s">
        <v>8</v>
      </c>
    </row>
    <row r="816" spans="1:22" s="69" customFormat="1" x14ac:dyDescent="0.15">
      <c r="A816" s="11" t="s">
        <v>10</v>
      </c>
      <c r="B816" s="12" t="s">
        <v>46</v>
      </c>
      <c r="C816" s="3" t="s">
        <v>188</v>
      </c>
      <c r="D816" s="3" t="s">
        <v>572</v>
      </c>
      <c r="E816" s="3" t="s">
        <v>9</v>
      </c>
      <c r="F816" s="3">
        <v>1</v>
      </c>
      <c r="G816" s="4">
        <v>1</v>
      </c>
      <c r="H816" s="40">
        <v>1.07</v>
      </c>
      <c r="I816" s="13">
        <v>112.24</v>
      </c>
      <c r="J816" s="4">
        <v>1</v>
      </c>
      <c r="K816" s="40">
        <v>1.07</v>
      </c>
      <c r="L816" s="13">
        <v>119.91</v>
      </c>
      <c r="M816" s="114">
        <v>1</v>
      </c>
      <c r="N816" s="40">
        <v>1.07</v>
      </c>
      <c r="O816" s="13">
        <v>38.22</v>
      </c>
      <c r="P816" s="3">
        <v>1</v>
      </c>
      <c r="Q816" s="40">
        <v>1.07</v>
      </c>
      <c r="R816" s="9">
        <v>81.69</v>
      </c>
      <c r="S816" s="4">
        <v>1</v>
      </c>
      <c r="T816" s="40">
        <v>1.07</v>
      </c>
      <c r="U816" s="10">
        <v>232.14999999999998</v>
      </c>
      <c r="V816" s="3" t="s">
        <v>8</v>
      </c>
    </row>
    <row r="817" spans="1:22" x14ac:dyDescent="0.15">
      <c r="A817" s="11" t="s">
        <v>10</v>
      </c>
      <c r="B817" s="12" t="s">
        <v>46</v>
      </c>
      <c r="C817" s="3" t="s">
        <v>188</v>
      </c>
      <c r="D817" s="3" t="s">
        <v>572</v>
      </c>
      <c r="E817" s="3" t="s">
        <v>9</v>
      </c>
      <c r="F817" s="3">
        <v>1</v>
      </c>
      <c r="G817" s="4">
        <v>1</v>
      </c>
      <c r="H817" s="40">
        <v>1.3879999999999999</v>
      </c>
      <c r="I817" s="13">
        <v>128.32</v>
      </c>
      <c r="J817" s="4">
        <v>1</v>
      </c>
      <c r="K817" s="40">
        <v>1.3879999999999999</v>
      </c>
      <c r="L817" s="13">
        <v>110.62</v>
      </c>
      <c r="M817" s="114">
        <v>1</v>
      </c>
      <c r="N817" s="40">
        <v>1.3879999999999999</v>
      </c>
      <c r="O817" s="13">
        <v>40.17</v>
      </c>
      <c r="P817" s="3">
        <v>1</v>
      </c>
      <c r="Q817" s="40">
        <v>1.3879999999999999</v>
      </c>
      <c r="R817" s="9">
        <v>70.45</v>
      </c>
      <c r="S817" s="4">
        <v>1</v>
      </c>
      <c r="T817" s="40">
        <v>1.3879999999999999</v>
      </c>
      <c r="U817" s="10">
        <v>238.94</v>
      </c>
      <c r="V817" s="3" t="s">
        <v>8</v>
      </c>
    </row>
    <row r="818" spans="1:22" x14ac:dyDescent="0.15">
      <c r="A818" s="7" t="s">
        <v>10</v>
      </c>
      <c r="B818" s="8" t="s">
        <v>46</v>
      </c>
      <c r="C818" s="3" t="s">
        <v>704</v>
      </c>
      <c r="D818" s="3" t="s">
        <v>705</v>
      </c>
      <c r="E818" s="1" t="s">
        <v>18</v>
      </c>
      <c r="F818" s="1">
        <v>6</v>
      </c>
      <c r="G818" s="146">
        <v>6</v>
      </c>
      <c r="H818" s="40">
        <v>3.8100000000000002E-2</v>
      </c>
      <c r="I818" s="10">
        <v>14.9</v>
      </c>
      <c r="J818" s="146">
        <v>6</v>
      </c>
      <c r="K818" s="40">
        <v>3.8100000000000002E-2</v>
      </c>
      <c r="L818" s="10">
        <v>4.8600000000000003</v>
      </c>
      <c r="M818" s="86"/>
      <c r="N818" s="40"/>
      <c r="O818" s="10"/>
      <c r="P818" s="86"/>
      <c r="Q818" s="40"/>
      <c r="R818" s="10"/>
      <c r="S818" s="146">
        <v>6</v>
      </c>
      <c r="T818" s="40">
        <v>3.8100000000000002E-2</v>
      </c>
      <c r="U818" s="10">
        <v>19.760000000000002</v>
      </c>
      <c r="V818" s="1" t="s">
        <v>917</v>
      </c>
    </row>
    <row r="819" spans="1:22" x14ac:dyDescent="0.15">
      <c r="A819" s="7" t="s">
        <v>493</v>
      </c>
      <c r="B819" s="8" t="s">
        <v>401</v>
      </c>
      <c r="C819" s="3" t="s">
        <v>399</v>
      </c>
      <c r="D819" s="3" t="s">
        <v>494</v>
      </c>
      <c r="E819" s="1" t="s">
        <v>9</v>
      </c>
      <c r="F819" s="1">
        <v>1</v>
      </c>
      <c r="G819" s="5">
        <v>1</v>
      </c>
      <c r="H819" s="40">
        <v>0.96399999999999997</v>
      </c>
      <c r="I819" s="10">
        <v>100</v>
      </c>
      <c r="J819" s="5">
        <v>1</v>
      </c>
      <c r="K819" s="40">
        <v>0.96399999999999997</v>
      </c>
      <c r="L819" s="10">
        <v>22.6</v>
      </c>
      <c r="M819" s="80">
        <v>1</v>
      </c>
      <c r="N819" s="40">
        <v>0.96399999999999997</v>
      </c>
      <c r="O819" s="10">
        <v>1.6</v>
      </c>
      <c r="P819" s="1">
        <v>1</v>
      </c>
      <c r="Q819" s="40">
        <v>0.96399999999999997</v>
      </c>
      <c r="R819" s="10">
        <v>21</v>
      </c>
      <c r="S819" s="5">
        <v>1</v>
      </c>
      <c r="T819" s="40">
        <v>0.96399999999999997</v>
      </c>
      <c r="U819" s="10">
        <v>122.6</v>
      </c>
      <c r="V819" s="1" t="s">
        <v>857</v>
      </c>
    </row>
    <row r="820" spans="1:22" x14ac:dyDescent="0.15">
      <c r="A820" s="7" t="s">
        <v>144</v>
      </c>
      <c r="B820" s="8" t="s">
        <v>145</v>
      </c>
      <c r="C820" s="3" t="s">
        <v>395</v>
      </c>
      <c r="D820" s="3" t="s">
        <v>791</v>
      </c>
      <c r="E820" s="3" t="s">
        <v>55</v>
      </c>
      <c r="F820" s="3">
        <v>3</v>
      </c>
      <c r="G820" s="146">
        <v>3</v>
      </c>
      <c r="H820" s="40">
        <v>3.6</v>
      </c>
      <c r="I820" s="9">
        <v>196.3</v>
      </c>
      <c r="J820" s="146">
        <v>3</v>
      </c>
      <c r="K820" s="40">
        <v>3.6</v>
      </c>
      <c r="L820" s="9">
        <v>154.9</v>
      </c>
      <c r="M820" s="86">
        <v>3</v>
      </c>
      <c r="N820" s="40">
        <v>3.6</v>
      </c>
      <c r="O820" s="9">
        <v>40.700000000000003</v>
      </c>
      <c r="P820" s="86">
        <v>3</v>
      </c>
      <c r="Q820" s="40">
        <v>3.6</v>
      </c>
      <c r="R820" s="10">
        <v>114.2</v>
      </c>
      <c r="S820" s="146">
        <v>3</v>
      </c>
      <c r="T820" s="40">
        <v>3.6</v>
      </c>
      <c r="U820" s="10">
        <v>351.20000000000005</v>
      </c>
      <c r="V820" s="3" t="s">
        <v>56</v>
      </c>
    </row>
    <row r="821" spans="1:22" x14ac:dyDescent="0.15">
      <c r="A821" s="7" t="s">
        <v>144</v>
      </c>
      <c r="B821" s="8" t="s">
        <v>145</v>
      </c>
      <c r="C821" s="1" t="s">
        <v>395</v>
      </c>
      <c r="D821" s="1" t="s">
        <v>791</v>
      </c>
      <c r="E821" s="3" t="s">
        <v>9</v>
      </c>
      <c r="F821" s="1">
        <v>1</v>
      </c>
      <c r="G821" s="146">
        <v>1</v>
      </c>
      <c r="H821" s="40">
        <v>2.0139</v>
      </c>
      <c r="I821" s="10">
        <v>189.7</v>
      </c>
      <c r="J821" s="146">
        <v>1</v>
      </c>
      <c r="K821" s="40">
        <v>2.0139</v>
      </c>
      <c r="L821" s="10">
        <v>134.4</v>
      </c>
      <c r="M821" s="86">
        <v>1</v>
      </c>
      <c r="N821" s="40">
        <v>2.0139</v>
      </c>
      <c r="O821" s="10">
        <v>41.2</v>
      </c>
      <c r="P821" s="86">
        <v>1</v>
      </c>
      <c r="Q821" s="40">
        <v>2.0139</v>
      </c>
      <c r="R821" s="10">
        <v>93.2</v>
      </c>
      <c r="S821" s="146">
        <v>1</v>
      </c>
      <c r="T821" s="40">
        <v>2.0139</v>
      </c>
      <c r="U821" s="10">
        <v>324.10000000000002</v>
      </c>
      <c r="V821" s="1" t="s">
        <v>8</v>
      </c>
    </row>
    <row r="822" spans="1:22" x14ac:dyDescent="0.15">
      <c r="A822" s="7" t="s">
        <v>630</v>
      </c>
      <c r="B822" s="8" t="s">
        <v>17</v>
      </c>
      <c r="C822" s="28" t="s">
        <v>336</v>
      </c>
      <c r="D822" s="28" t="s">
        <v>794</v>
      </c>
      <c r="E822" s="29" t="s">
        <v>25</v>
      </c>
      <c r="F822" s="29">
        <v>1</v>
      </c>
      <c r="G822" s="146">
        <v>1</v>
      </c>
      <c r="H822" s="40">
        <v>197</v>
      </c>
      <c r="I822" s="31">
        <v>1999</v>
      </c>
      <c r="J822" s="146">
        <v>1</v>
      </c>
      <c r="K822" s="40">
        <v>197</v>
      </c>
      <c r="L822" s="10">
        <v>1371</v>
      </c>
      <c r="M822" s="86">
        <v>1</v>
      </c>
      <c r="N822" s="40">
        <v>197</v>
      </c>
      <c r="O822" s="31">
        <v>59</v>
      </c>
      <c r="P822" s="86">
        <v>1</v>
      </c>
      <c r="Q822" s="40">
        <v>197</v>
      </c>
      <c r="R822" s="10">
        <v>1312</v>
      </c>
      <c r="S822" s="146">
        <v>1</v>
      </c>
      <c r="T822" s="40">
        <v>197</v>
      </c>
      <c r="U822" s="10">
        <v>3370</v>
      </c>
      <c r="V822" s="29" t="s">
        <v>189</v>
      </c>
    </row>
    <row r="823" spans="1:22" x14ac:dyDescent="0.15">
      <c r="A823" s="7" t="s">
        <v>630</v>
      </c>
      <c r="B823" s="8" t="s">
        <v>17</v>
      </c>
      <c r="C823" s="1" t="s">
        <v>336</v>
      </c>
      <c r="D823" s="1" t="s">
        <v>794</v>
      </c>
      <c r="E823" s="1" t="s">
        <v>18</v>
      </c>
      <c r="F823" s="1">
        <v>10</v>
      </c>
      <c r="G823" s="5">
        <v>10</v>
      </c>
      <c r="H823" s="40">
        <v>176</v>
      </c>
      <c r="I823" s="10">
        <v>2060</v>
      </c>
      <c r="J823" s="5">
        <v>10</v>
      </c>
      <c r="K823" s="40">
        <v>176</v>
      </c>
      <c r="L823" s="10">
        <v>1327</v>
      </c>
      <c r="M823" s="80">
        <v>10</v>
      </c>
      <c r="N823" s="40">
        <v>176</v>
      </c>
      <c r="O823" s="10">
        <v>47</v>
      </c>
      <c r="P823" s="1">
        <v>10</v>
      </c>
      <c r="Q823" s="40">
        <v>176</v>
      </c>
      <c r="R823" s="10">
        <v>1280</v>
      </c>
      <c r="S823" s="5">
        <v>10</v>
      </c>
      <c r="T823" s="40">
        <v>176</v>
      </c>
      <c r="U823" s="10">
        <v>3387</v>
      </c>
      <c r="V823" s="1" t="s">
        <v>26</v>
      </c>
    </row>
    <row r="824" spans="1:22" x14ac:dyDescent="0.15">
      <c r="A824" s="7" t="s">
        <v>630</v>
      </c>
      <c r="B824" s="8" t="s">
        <v>17</v>
      </c>
      <c r="C824" s="28" t="s">
        <v>1521</v>
      </c>
      <c r="D824" s="28" t="s">
        <v>1522</v>
      </c>
      <c r="E824" s="3" t="s">
        <v>16</v>
      </c>
      <c r="F824" s="29">
        <v>1</v>
      </c>
      <c r="G824" s="152">
        <v>1</v>
      </c>
      <c r="H824" s="40">
        <v>90</v>
      </c>
      <c r="I824" s="31">
        <v>1399.8</v>
      </c>
      <c r="J824" s="152">
        <v>1</v>
      </c>
      <c r="K824" s="44">
        <v>90</v>
      </c>
      <c r="L824" s="10">
        <v>1050.5</v>
      </c>
      <c r="M824" s="113">
        <v>1</v>
      </c>
      <c r="N824" s="44">
        <v>90</v>
      </c>
      <c r="O824" s="31">
        <v>41.5</v>
      </c>
      <c r="P824" s="29">
        <v>1</v>
      </c>
      <c r="Q824" s="44">
        <v>90</v>
      </c>
      <c r="R824" s="10">
        <v>1009</v>
      </c>
      <c r="S824" s="152">
        <v>1</v>
      </c>
      <c r="T824" s="44">
        <v>90</v>
      </c>
      <c r="U824" s="10">
        <v>2450.3000000000002</v>
      </c>
      <c r="V824" s="29" t="s">
        <v>8</v>
      </c>
    </row>
    <row r="825" spans="1:22" x14ac:dyDescent="0.15">
      <c r="A825" s="7" t="s">
        <v>32</v>
      </c>
      <c r="B825" s="8" t="s">
        <v>609</v>
      </c>
      <c r="C825" s="3" t="s">
        <v>1438</v>
      </c>
      <c r="D825" s="3" t="s">
        <v>610</v>
      </c>
      <c r="E825" s="3" t="s">
        <v>16</v>
      </c>
      <c r="F825" s="3">
        <v>2</v>
      </c>
      <c r="G825" s="4">
        <v>2</v>
      </c>
      <c r="H825" s="40">
        <v>2E-3</v>
      </c>
      <c r="I825" s="9">
        <v>117</v>
      </c>
      <c r="J825" s="4">
        <v>2</v>
      </c>
      <c r="K825" s="40">
        <v>2E-3</v>
      </c>
      <c r="L825" s="9">
        <v>52.6</v>
      </c>
      <c r="M825" s="114">
        <v>2</v>
      </c>
      <c r="N825" s="40">
        <v>2E-3</v>
      </c>
      <c r="O825" s="9">
        <v>8.25</v>
      </c>
      <c r="P825" s="3">
        <v>2</v>
      </c>
      <c r="Q825" s="40">
        <v>2E-3</v>
      </c>
      <c r="R825" s="10">
        <v>44.35</v>
      </c>
      <c r="S825" s="4">
        <v>2</v>
      </c>
      <c r="T825" s="40">
        <v>2E-3</v>
      </c>
      <c r="U825" s="10">
        <v>169.6</v>
      </c>
      <c r="V825" s="3" t="s">
        <v>948</v>
      </c>
    </row>
    <row r="826" spans="1:22" x14ac:dyDescent="0.15">
      <c r="A826" s="7" t="s">
        <v>10</v>
      </c>
      <c r="B826" s="8" t="s">
        <v>11</v>
      </c>
      <c r="C826" s="17" t="s">
        <v>190</v>
      </c>
      <c r="D826" s="17" t="s">
        <v>815</v>
      </c>
      <c r="E826" s="1" t="s">
        <v>9</v>
      </c>
      <c r="F826" s="1">
        <v>2</v>
      </c>
      <c r="G826" s="5">
        <v>2</v>
      </c>
      <c r="H826" s="40">
        <v>0.1042</v>
      </c>
      <c r="I826" s="10">
        <v>27.360899999999997</v>
      </c>
      <c r="J826" s="5">
        <v>2</v>
      </c>
      <c r="K826" s="40">
        <v>0.1042</v>
      </c>
      <c r="L826" s="10">
        <v>24.62481</v>
      </c>
      <c r="M826" s="80">
        <v>2</v>
      </c>
      <c r="N826" s="40">
        <v>0.1042</v>
      </c>
      <c r="O826" s="10">
        <v>13.15929</v>
      </c>
      <c r="P826" s="1">
        <v>2</v>
      </c>
      <c r="Q826" s="40">
        <v>0.1042</v>
      </c>
      <c r="R826" s="26">
        <v>11.46552</v>
      </c>
      <c r="S826" s="5">
        <v>2</v>
      </c>
      <c r="T826" s="40">
        <v>0.1042</v>
      </c>
      <c r="U826" s="10">
        <v>51.985709999999997</v>
      </c>
      <c r="V826" s="1" t="s">
        <v>1024</v>
      </c>
    </row>
    <row r="827" spans="1:22" x14ac:dyDescent="0.15">
      <c r="A827" s="6" t="s">
        <v>10</v>
      </c>
      <c r="B827" s="8" t="s">
        <v>11</v>
      </c>
      <c r="C827" s="3" t="s">
        <v>190</v>
      </c>
      <c r="D827" s="1" t="s">
        <v>815</v>
      </c>
      <c r="E827" s="3" t="s">
        <v>9</v>
      </c>
      <c r="F827" s="3">
        <v>8</v>
      </c>
      <c r="G827" s="4">
        <v>8</v>
      </c>
      <c r="H827" s="40">
        <v>0.10679999999999999</v>
      </c>
      <c r="I827" s="9">
        <v>29.184999999999999</v>
      </c>
      <c r="J827" s="4">
        <v>8</v>
      </c>
      <c r="K827" s="40">
        <v>0.10679999999999999</v>
      </c>
      <c r="L827" s="9">
        <v>24.01</v>
      </c>
      <c r="M827" s="114">
        <v>8</v>
      </c>
      <c r="N827" s="40">
        <v>0.10679999999999999</v>
      </c>
      <c r="O827" s="10">
        <v>11.712</v>
      </c>
      <c r="P827" s="3">
        <v>8</v>
      </c>
      <c r="Q827" s="40">
        <v>0.10679999999999999</v>
      </c>
      <c r="R827" s="26">
        <v>12.298000000000002</v>
      </c>
      <c r="S827" s="4">
        <v>8</v>
      </c>
      <c r="T827" s="40">
        <v>0.10679999999999999</v>
      </c>
      <c r="U827" s="10">
        <v>53.195</v>
      </c>
      <c r="V827" s="3" t="s">
        <v>854</v>
      </c>
    </row>
    <row r="828" spans="1:22" x14ac:dyDescent="0.15">
      <c r="A828" s="7" t="s">
        <v>10</v>
      </c>
      <c r="B828" s="8" t="s">
        <v>11</v>
      </c>
      <c r="C828" s="3" t="s">
        <v>190</v>
      </c>
      <c r="D828" s="1" t="s">
        <v>815</v>
      </c>
      <c r="E828" s="3" t="s">
        <v>9</v>
      </c>
      <c r="F828" s="3">
        <v>8</v>
      </c>
      <c r="G828" s="4">
        <v>8</v>
      </c>
      <c r="H828" s="40">
        <v>0.10679999999999999</v>
      </c>
      <c r="I828" s="9">
        <v>29.792999999999999</v>
      </c>
      <c r="J828" s="4">
        <v>8</v>
      </c>
      <c r="K828" s="40">
        <v>0.10679999999999999</v>
      </c>
      <c r="L828" s="9">
        <v>26.033000000000001</v>
      </c>
      <c r="M828" s="114">
        <v>8</v>
      </c>
      <c r="N828" s="40">
        <v>0.10679999999999999</v>
      </c>
      <c r="O828" s="10">
        <v>12.298999999999999</v>
      </c>
      <c r="P828" s="3">
        <v>8</v>
      </c>
      <c r="Q828" s="40">
        <v>0.10679999999999999</v>
      </c>
      <c r="R828" s="26">
        <v>13.734000000000002</v>
      </c>
      <c r="S828" s="4">
        <v>8</v>
      </c>
      <c r="T828" s="40">
        <v>0.10679999999999999</v>
      </c>
      <c r="U828" s="10">
        <v>55.826000000000001</v>
      </c>
      <c r="V828" s="3" t="s">
        <v>854</v>
      </c>
    </row>
    <row r="829" spans="1:22" x14ac:dyDescent="0.15">
      <c r="A829" s="7" t="s">
        <v>10</v>
      </c>
      <c r="B829" s="8" t="s">
        <v>11</v>
      </c>
      <c r="C829" s="17" t="s">
        <v>191</v>
      </c>
      <c r="D829" s="17" t="s">
        <v>1021</v>
      </c>
      <c r="E829" s="1" t="s">
        <v>9</v>
      </c>
      <c r="F829" s="1">
        <v>7</v>
      </c>
      <c r="G829" s="5">
        <v>7</v>
      </c>
      <c r="H829" s="40">
        <v>9.2999999999999999E-2</v>
      </c>
      <c r="I829" s="10">
        <v>35.110399999999998</v>
      </c>
      <c r="J829" s="5">
        <v>7</v>
      </c>
      <c r="K829" s="40">
        <v>9.2999999999999999E-2</v>
      </c>
      <c r="L829" s="10">
        <v>32.780799999999999</v>
      </c>
      <c r="M829" s="80">
        <v>7</v>
      </c>
      <c r="N829" s="40">
        <v>9.2999999999999999E-2</v>
      </c>
      <c r="O829" s="10">
        <v>15.3088</v>
      </c>
      <c r="P829" s="1">
        <v>7</v>
      </c>
      <c r="Q829" s="40">
        <v>9.2999999999999999E-2</v>
      </c>
      <c r="R829" s="26">
        <v>17.472000000000001</v>
      </c>
      <c r="S829" s="5">
        <v>7</v>
      </c>
      <c r="T829" s="40">
        <v>9.2999999999999999E-2</v>
      </c>
      <c r="U829" s="10">
        <v>67.891199999999998</v>
      </c>
      <c r="V829" s="1" t="s">
        <v>1024</v>
      </c>
    </row>
    <row r="830" spans="1:22" x14ac:dyDescent="0.15">
      <c r="A830" s="7" t="s">
        <v>10</v>
      </c>
      <c r="B830" s="8" t="s">
        <v>11</v>
      </c>
      <c r="C830" s="3" t="s">
        <v>191</v>
      </c>
      <c r="D830" s="3" t="s">
        <v>1021</v>
      </c>
      <c r="E830" s="3" t="s">
        <v>9</v>
      </c>
      <c r="F830" s="3">
        <v>8</v>
      </c>
      <c r="G830" s="5">
        <v>8</v>
      </c>
      <c r="H830" s="40">
        <v>0.1067</v>
      </c>
      <c r="I830" s="9">
        <v>25.486000000000001</v>
      </c>
      <c r="J830" s="4">
        <v>8</v>
      </c>
      <c r="K830" s="42">
        <v>0.1067</v>
      </c>
      <c r="L830" s="9">
        <v>26.43</v>
      </c>
      <c r="M830" s="114">
        <v>8</v>
      </c>
      <c r="N830" s="42">
        <v>0.1067</v>
      </c>
      <c r="O830" s="9">
        <v>10.507999999999999</v>
      </c>
      <c r="P830" s="1">
        <v>8</v>
      </c>
      <c r="Q830" s="40">
        <v>0.1067</v>
      </c>
      <c r="R830" s="26">
        <v>15.922000000000001</v>
      </c>
      <c r="S830" s="5">
        <v>8</v>
      </c>
      <c r="T830" s="40">
        <v>0.1067</v>
      </c>
      <c r="U830" s="10">
        <v>51.915999999999997</v>
      </c>
      <c r="V830" s="3" t="s">
        <v>854</v>
      </c>
    </row>
    <row r="831" spans="1:22" x14ac:dyDescent="0.15">
      <c r="A831" s="7" t="s">
        <v>10</v>
      </c>
      <c r="B831" s="8" t="s">
        <v>11</v>
      </c>
      <c r="C831" s="3" t="s">
        <v>191</v>
      </c>
      <c r="D831" s="3" t="s">
        <v>1021</v>
      </c>
      <c r="E831" s="3" t="s">
        <v>9</v>
      </c>
      <c r="F831" s="3">
        <v>8</v>
      </c>
      <c r="G831" s="5">
        <v>8</v>
      </c>
      <c r="H831" s="40">
        <v>0.1067</v>
      </c>
      <c r="I831" s="9">
        <v>25.591000000000001</v>
      </c>
      <c r="J831" s="5">
        <v>8</v>
      </c>
      <c r="K831" s="40">
        <v>0.1067</v>
      </c>
      <c r="L831" s="10">
        <v>25.196000000000002</v>
      </c>
      <c r="M831" s="80">
        <v>8</v>
      </c>
      <c r="N831" s="40">
        <v>0.1067</v>
      </c>
      <c r="O831" s="9">
        <v>12.962</v>
      </c>
      <c r="P831" s="3">
        <v>8</v>
      </c>
      <c r="Q831" s="42">
        <v>0.1067</v>
      </c>
      <c r="R831" s="27">
        <v>12.234000000000002</v>
      </c>
      <c r="S831" s="5">
        <v>8</v>
      </c>
      <c r="T831" s="40">
        <v>0.1067</v>
      </c>
      <c r="U831" s="10">
        <v>50.787000000000006</v>
      </c>
      <c r="V831" s="3" t="s">
        <v>854</v>
      </c>
    </row>
    <row r="832" spans="1:22" x14ac:dyDescent="0.15">
      <c r="A832" s="7" t="s">
        <v>10</v>
      </c>
      <c r="B832" s="8" t="s">
        <v>11</v>
      </c>
      <c r="C832" s="3" t="s">
        <v>394</v>
      </c>
      <c r="D832" s="1" t="s">
        <v>853</v>
      </c>
      <c r="E832" s="1" t="s">
        <v>18</v>
      </c>
      <c r="F832" s="1">
        <v>8</v>
      </c>
      <c r="G832" s="5">
        <v>8</v>
      </c>
      <c r="H832" s="40">
        <v>0.1308</v>
      </c>
      <c r="I832" s="10">
        <v>35.956000000000003</v>
      </c>
      <c r="J832" s="5">
        <v>8</v>
      </c>
      <c r="K832" s="40">
        <v>0.1308</v>
      </c>
      <c r="L832" s="10">
        <v>21.832999999999998</v>
      </c>
      <c r="M832" s="80">
        <v>8</v>
      </c>
      <c r="N832" s="40">
        <v>0.1308</v>
      </c>
      <c r="O832" s="10">
        <v>14.019</v>
      </c>
      <c r="P832" s="1">
        <v>8</v>
      </c>
      <c r="Q832" s="40">
        <v>0.1308</v>
      </c>
      <c r="R832" s="26">
        <v>7.8139999999999983</v>
      </c>
      <c r="S832" s="5">
        <v>8</v>
      </c>
      <c r="T832" s="40">
        <v>0.1308</v>
      </c>
      <c r="U832" s="10">
        <v>57.789000000000001</v>
      </c>
      <c r="V832" s="1" t="s">
        <v>854</v>
      </c>
    </row>
    <row r="833" spans="1:22" x14ac:dyDescent="0.15">
      <c r="A833" s="7" t="s">
        <v>10</v>
      </c>
      <c r="B833" s="8" t="s">
        <v>11</v>
      </c>
      <c r="C833" s="3" t="s">
        <v>394</v>
      </c>
      <c r="D833" s="1" t="s">
        <v>853</v>
      </c>
      <c r="E833" s="1" t="s">
        <v>18</v>
      </c>
      <c r="F833" s="1">
        <v>8</v>
      </c>
      <c r="G833" s="5">
        <v>8</v>
      </c>
      <c r="H833" s="40">
        <v>0.1308</v>
      </c>
      <c r="I833" s="10">
        <v>41.941000000000003</v>
      </c>
      <c r="J833" s="5">
        <v>8</v>
      </c>
      <c r="K833" s="40">
        <v>0.1308</v>
      </c>
      <c r="L833" s="10">
        <v>22.667000000000002</v>
      </c>
      <c r="M833" s="80">
        <v>8</v>
      </c>
      <c r="N833" s="40">
        <v>0.1308</v>
      </c>
      <c r="O833" s="10">
        <v>15.249000000000001</v>
      </c>
      <c r="P833" s="1">
        <v>8</v>
      </c>
      <c r="Q833" s="40">
        <v>0.1308</v>
      </c>
      <c r="R833" s="26">
        <v>7.418000000000001</v>
      </c>
      <c r="S833" s="5">
        <v>8</v>
      </c>
      <c r="T833" s="40">
        <v>0.1308</v>
      </c>
      <c r="U833" s="10">
        <v>64.608000000000004</v>
      </c>
      <c r="V833" s="1" t="s">
        <v>854</v>
      </c>
    </row>
    <row r="834" spans="1:22" x14ac:dyDescent="0.15">
      <c r="A834" s="7" t="s">
        <v>10</v>
      </c>
      <c r="B834" s="8" t="s">
        <v>11</v>
      </c>
      <c r="C834" s="15" t="s">
        <v>1097</v>
      </c>
      <c r="D834" s="15" t="s">
        <v>1098</v>
      </c>
      <c r="E834" s="15" t="s">
        <v>18</v>
      </c>
      <c r="F834" s="15">
        <v>7</v>
      </c>
      <c r="G834" s="19">
        <v>7</v>
      </c>
      <c r="H834" s="40">
        <v>0.11861428571428573</v>
      </c>
      <c r="I834" s="22">
        <v>21.1</v>
      </c>
      <c r="J834" s="19">
        <v>7</v>
      </c>
      <c r="K834" s="40">
        <v>0.11861428571428573</v>
      </c>
      <c r="L834" s="9">
        <v>36.4</v>
      </c>
      <c r="M834" s="115">
        <v>7</v>
      </c>
      <c r="N834" s="40">
        <v>0.11861428571428573</v>
      </c>
      <c r="O834" s="22">
        <v>7.1</v>
      </c>
      <c r="P834" s="15">
        <v>7</v>
      </c>
      <c r="Q834" s="42">
        <v>0.11861428571428573</v>
      </c>
      <c r="R834" s="22">
        <v>29.3</v>
      </c>
      <c r="S834" s="19">
        <v>7</v>
      </c>
      <c r="T834" s="40">
        <v>0.11861428571428573</v>
      </c>
      <c r="U834" s="10">
        <v>57.5</v>
      </c>
      <c r="V834" s="1" t="s">
        <v>1101</v>
      </c>
    </row>
    <row r="835" spans="1:22" x14ac:dyDescent="0.15">
      <c r="A835" s="7" t="s">
        <v>630</v>
      </c>
      <c r="B835" s="8" t="s">
        <v>17</v>
      </c>
      <c r="C835" s="15" t="s">
        <v>337</v>
      </c>
      <c r="D835" s="15" t="s">
        <v>792</v>
      </c>
      <c r="E835" s="15" t="s">
        <v>9</v>
      </c>
      <c r="F835" s="1">
        <v>8</v>
      </c>
      <c r="G835" s="5">
        <v>8</v>
      </c>
      <c r="H835" s="40">
        <v>171</v>
      </c>
      <c r="I835" s="10">
        <v>2496.6000000000004</v>
      </c>
      <c r="J835" s="5">
        <v>8</v>
      </c>
      <c r="K835" s="40">
        <v>171</v>
      </c>
      <c r="L835" s="10">
        <v>1153.4000000000001</v>
      </c>
      <c r="M835" s="80">
        <v>8</v>
      </c>
      <c r="N835" s="40">
        <v>171</v>
      </c>
      <c r="O835" s="10">
        <v>50</v>
      </c>
      <c r="P835" s="1">
        <v>8</v>
      </c>
      <c r="Q835" s="40">
        <v>171</v>
      </c>
      <c r="R835" s="10">
        <v>1280</v>
      </c>
      <c r="S835" s="5">
        <v>8</v>
      </c>
      <c r="T835" s="40">
        <v>171</v>
      </c>
      <c r="U835" s="9">
        <v>3387</v>
      </c>
      <c r="V835" s="1" t="s">
        <v>903</v>
      </c>
    </row>
    <row r="836" spans="1:22" x14ac:dyDescent="0.15">
      <c r="A836" s="7" t="s">
        <v>630</v>
      </c>
      <c r="B836" s="8" t="s">
        <v>17</v>
      </c>
      <c r="C836" s="15" t="s">
        <v>338</v>
      </c>
      <c r="D836" s="15" t="s">
        <v>1066</v>
      </c>
      <c r="E836" s="15" t="s">
        <v>16</v>
      </c>
      <c r="F836" s="1">
        <v>3</v>
      </c>
      <c r="G836" s="5">
        <v>3</v>
      </c>
      <c r="H836" s="40">
        <v>42.5</v>
      </c>
      <c r="I836" s="10">
        <v>2153</v>
      </c>
      <c r="J836" s="5">
        <v>3</v>
      </c>
      <c r="K836" s="40">
        <v>42.5</v>
      </c>
      <c r="L836" s="10">
        <v>640</v>
      </c>
      <c r="M836" s="80">
        <v>3</v>
      </c>
      <c r="N836" s="40">
        <v>42.5</v>
      </c>
      <c r="O836" s="10">
        <v>25</v>
      </c>
      <c r="P836" s="1">
        <v>3</v>
      </c>
      <c r="Q836" s="40">
        <v>42.5</v>
      </c>
      <c r="R836" s="10">
        <v>615</v>
      </c>
      <c r="S836" s="5">
        <v>3</v>
      </c>
      <c r="T836" s="40">
        <v>42.5</v>
      </c>
      <c r="U836" s="10">
        <v>2793</v>
      </c>
      <c r="V836" s="1" t="s">
        <v>56</v>
      </c>
    </row>
    <row r="837" spans="1:22" x14ac:dyDescent="0.15">
      <c r="A837" s="7" t="s">
        <v>630</v>
      </c>
      <c r="B837" s="8" t="s">
        <v>17</v>
      </c>
      <c r="C837" s="33" t="s">
        <v>338</v>
      </c>
      <c r="D837" s="33" t="s">
        <v>1066</v>
      </c>
      <c r="E837" s="33" t="s">
        <v>16</v>
      </c>
      <c r="F837" s="29">
        <v>1</v>
      </c>
      <c r="G837" s="152">
        <v>1</v>
      </c>
      <c r="H837" s="40">
        <v>40</v>
      </c>
      <c r="I837" s="10">
        <v>1240</v>
      </c>
      <c r="J837" s="152">
        <v>1</v>
      </c>
      <c r="K837" s="40">
        <v>40</v>
      </c>
      <c r="L837" s="10">
        <v>460</v>
      </c>
      <c r="M837" s="113">
        <v>1</v>
      </c>
      <c r="N837" s="40">
        <v>40</v>
      </c>
      <c r="O837" s="10">
        <v>30</v>
      </c>
      <c r="P837" s="29">
        <v>1</v>
      </c>
      <c r="Q837" s="40">
        <v>40</v>
      </c>
      <c r="R837" s="10">
        <v>430</v>
      </c>
      <c r="S837" s="152">
        <v>1</v>
      </c>
      <c r="T837" s="40">
        <v>40</v>
      </c>
      <c r="U837" s="10">
        <v>1700</v>
      </c>
      <c r="V837" s="29" t="s">
        <v>8</v>
      </c>
    </row>
    <row r="838" spans="1:22" x14ac:dyDescent="0.15">
      <c r="A838" s="7" t="s">
        <v>630</v>
      </c>
      <c r="B838" s="8" t="s">
        <v>17</v>
      </c>
      <c r="C838" s="15" t="s">
        <v>1141</v>
      </c>
      <c r="D838" s="15" t="s">
        <v>1142</v>
      </c>
      <c r="E838" s="15" t="s">
        <v>16</v>
      </c>
      <c r="F838" s="1">
        <v>1</v>
      </c>
      <c r="G838" s="5">
        <v>1</v>
      </c>
      <c r="H838" s="40">
        <v>41</v>
      </c>
      <c r="I838" s="10">
        <v>1765</v>
      </c>
      <c r="J838" s="5">
        <v>1</v>
      </c>
      <c r="K838" s="40">
        <v>41</v>
      </c>
      <c r="L838" s="10">
        <v>578</v>
      </c>
      <c r="M838" s="80">
        <v>1</v>
      </c>
      <c r="N838" s="40">
        <v>41</v>
      </c>
      <c r="O838" s="10">
        <v>38</v>
      </c>
      <c r="P838" s="1">
        <v>1</v>
      </c>
      <c r="Q838" s="40">
        <v>41</v>
      </c>
      <c r="R838" s="10">
        <v>540</v>
      </c>
      <c r="S838" s="5">
        <v>1</v>
      </c>
      <c r="T838" s="40">
        <v>41</v>
      </c>
      <c r="U838" s="10">
        <v>2343</v>
      </c>
      <c r="V838" s="1" t="s">
        <v>1145</v>
      </c>
    </row>
    <row r="839" spans="1:22" x14ac:dyDescent="0.15">
      <c r="A839" s="7" t="s">
        <v>630</v>
      </c>
      <c r="B839" s="8" t="s">
        <v>31</v>
      </c>
      <c r="C839" s="33" t="s">
        <v>1426</v>
      </c>
      <c r="D839" s="33" t="s">
        <v>463</v>
      </c>
      <c r="E839" s="33" t="s">
        <v>16</v>
      </c>
      <c r="F839" s="29">
        <v>5</v>
      </c>
      <c r="G839" s="146">
        <v>5</v>
      </c>
      <c r="H839" s="40">
        <v>17</v>
      </c>
      <c r="I839" s="31">
        <v>494.6</v>
      </c>
      <c r="J839" s="146">
        <v>5</v>
      </c>
      <c r="K839" s="40">
        <v>17</v>
      </c>
      <c r="L839" s="10">
        <v>236.7</v>
      </c>
      <c r="M839" s="86">
        <v>5</v>
      </c>
      <c r="N839" s="40">
        <v>17</v>
      </c>
      <c r="O839" s="31">
        <v>11</v>
      </c>
      <c r="P839" s="86">
        <v>5</v>
      </c>
      <c r="Q839" s="40">
        <v>17</v>
      </c>
      <c r="R839" s="10">
        <v>225.7</v>
      </c>
      <c r="S839" s="146">
        <v>5</v>
      </c>
      <c r="T839" s="40">
        <v>17</v>
      </c>
      <c r="U839" s="9">
        <v>731.3</v>
      </c>
      <c r="V839" s="29" t="s">
        <v>192</v>
      </c>
    </row>
    <row r="840" spans="1:22" x14ac:dyDescent="0.15">
      <c r="A840" s="7" t="s">
        <v>5</v>
      </c>
      <c r="B840" s="8" t="s">
        <v>107</v>
      </c>
      <c r="C840" s="15" t="s">
        <v>339</v>
      </c>
      <c r="D840" s="15" t="s">
        <v>804</v>
      </c>
      <c r="E840" s="15" t="s">
        <v>9</v>
      </c>
      <c r="F840" s="1">
        <v>1</v>
      </c>
      <c r="G840" s="146">
        <v>1</v>
      </c>
      <c r="H840" s="41">
        <v>60</v>
      </c>
      <c r="I840" s="10">
        <v>2221</v>
      </c>
      <c r="J840" s="146">
        <v>1</v>
      </c>
      <c r="K840" s="41">
        <v>60</v>
      </c>
      <c r="L840" s="9">
        <v>35.5</v>
      </c>
      <c r="M840" s="86">
        <v>1</v>
      </c>
      <c r="N840" s="41">
        <v>60</v>
      </c>
      <c r="O840" s="10">
        <v>2.5</v>
      </c>
      <c r="P840" s="86">
        <v>1</v>
      </c>
      <c r="Q840" s="41">
        <v>60</v>
      </c>
      <c r="R840" s="10">
        <v>33</v>
      </c>
      <c r="S840" s="146">
        <v>1</v>
      </c>
      <c r="T840" s="41">
        <v>60</v>
      </c>
      <c r="U840" s="10">
        <v>2256.5</v>
      </c>
      <c r="V840" s="1" t="s">
        <v>893</v>
      </c>
    </row>
    <row r="841" spans="1:22" x14ac:dyDescent="0.15">
      <c r="A841" s="7" t="s">
        <v>5</v>
      </c>
      <c r="B841" s="8" t="s">
        <v>107</v>
      </c>
      <c r="C841" s="3" t="s">
        <v>339</v>
      </c>
      <c r="D841" s="3" t="s">
        <v>804</v>
      </c>
      <c r="E841" s="1" t="s">
        <v>9</v>
      </c>
      <c r="F841" s="1">
        <v>1</v>
      </c>
      <c r="G841" s="146">
        <v>1</v>
      </c>
      <c r="H841" s="41">
        <v>136</v>
      </c>
      <c r="I841" s="10">
        <v>2363</v>
      </c>
      <c r="J841" s="146">
        <v>1</v>
      </c>
      <c r="K841" s="41">
        <v>136</v>
      </c>
      <c r="L841" s="9">
        <v>79</v>
      </c>
      <c r="M841" s="86">
        <v>1</v>
      </c>
      <c r="N841" s="41">
        <v>136</v>
      </c>
      <c r="O841" s="10">
        <v>5</v>
      </c>
      <c r="P841" s="86">
        <v>1</v>
      </c>
      <c r="Q841" s="41">
        <v>136</v>
      </c>
      <c r="R841" s="10">
        <v>74</v>
      </c>
      <c r="S841" s="146">
        <v>1</v>
      </c>
      <c r="T841" s="41">
        <v>136</v>
      </c>
      <c r="U841" s="10">
        <v>2442</v>
      </c>
      <c r="V841" s="1" t="s">
        <v>893</v>
      </c>
    </row>
    <row r="842" spans="1:22" x14ac:dyDescent="0.15">
      <c r="A842" s="7" t="s">
        <v>5</v>
      </c>
      <c r="B842" s="8" t="s">
        <v>107</v>
      </c>
      <c r="C842" s="3" t="s">
        <v>339</v>
      </c>
      <c r="D842" s="3" t="s">
        <v>804</v>
      </c>
      <c r="E842" s="1" t="s">
        <v>9</v>
      </c>
      <c r="F842" s="1">
        <v>1</v>
      </c>
      <c r="G842" s="146">
        <v>1</v>
      </c>
      <c r="H842" s="41">
        <v>92</v>
      </c>
      <c r="I842" s="10">
        <v>2300</v>
      </c>
      <c r="J842" s="146">
        <v>1</v>
      </c>
      <c r="K842" s="41">
        <v>92</v>
      </c>
      <c r="L842" s="9">
        <v>47</v>
      </c>
      <c r="M842" s="86">
        <v>1</v>
      </c>
      <c r="N842" s="41">
        <v>92</v>
      </c>
      <c r="O842" s="10">
        <v>2</v>
      </c>
      <c r="P842" s="86">
        <v>1</v>
      </c>
      <c r="Q842" s="41">
        <v>92</v>
      </c>
      <c r="R842" s="10">
        <v>45</v>
      </c>
      <c r="S842" s="146">
        <v>1</v>
      </c>
      <c r="T842" s="41">
        <v>92</v>
      </c>
      <c r="U842" s="10">
        <v>2347</v>
      </c>
      <c r="V842" s="1" t="s">
        <v>893</v>
      </c>
    </row>
    <row r="843" spans="1:22" x14ac:dyDescent="0.15">
      <c r="A843" s="7" t="s">
        <v>5</v>
      </c>
      <c r="B843" s="8" t="s">
        <v>107</v>
      </c>
      <c r="C843" s="3" t="s">
        <v>339</v>
      </c>
      <c r="D843" s="3" t="s">
        <v>804</v>
      </c>
      <c r="E843" s="1" t="s">
        <v>9</v>
      </c>
      <c r="F843" s="1">
        <v>1</v>
      </c>
      <c r="G843" s="146">
        <v>1</v>
      </c>
      <c r="H843" s="41">
        <v>133</v>
      </c>
      <c r="I843" s="10">
        <v>2152</v>
      </c>
      <c r="J843" s="146">
        <v>1</v>
      </c>
      <c r="K843" s="41">
        <v>133</v>
      </c>
      <c r="L843" s="9">
        <v>59</v>
      </c>
      <c r="M843" s="86">
        <v>1</v>
      </c>
      <c r="N843" s="41">
        <v>133</v>
      </c>
      <c r="O843" s="10">
        <v>3</v>
      </c>
      <c r="P843" s="86">
        <v>1</v>
      </c>
      <c r="Q843" s="41">
        <v>133</v>
      </c>
      <c r="R843" s="10">
        <v>56</v>
      </c>
      <c r="S843" s="146">
        <v>1</v>
      </c>
      <c r="T843" s="41">
        <v>133</v>
      </c>
      <c r="U843" s="10">
        <v>2211</v>
      </c>
      <c r="V843" s="1" t="s">
        <v>893</v>
      </c>
    </row>
    <row r="844" spans="1:22" x14ac:dyDescent="0.15">
      <c r="A844" s="7" t="s">
        <v>5</v>
      </c>
      <c r="B844" s="8" t="s">
        <v>107</v>
      </c>
      <c r="C844" s="3" t="s">
        <v>339</v>
      </c>
      <c r="D844" s="3" t="s">
        <v>804</v>
      </c>
      <c r="E844" s="3" t="s">
        <v>9</v>
      </c>
      <c r="F844" s="3">
        <v>1</v>
      </c>
      <c r="G844" s="146">
        <v>1</v>
      </c>
      <c r="H844" s="41">
        <v>133</v>
      </c>
      <c r="I844" s="9">
        <v>2532</v>
      </c>
      <c r="J844" s="146">
        <v>1</v>
      </c>
      <c r="K844" s="41">
        <v>133</v>
      </c>
      <c r="L844" s="9">
        <v>72</v>
      </c>
      <c r="M844" s="86">
        <v>1</v>
      </c>
      <c r="N844" s="41">
        <v>133</v>
      </c>
      <c r="O844" s="9">
        <v>4</v>
      </c>
      <c r="P844" s="86">
        <v>1</v>
      </c>
      <c r="Q844" s="41">
        <v>133</v>
      </c>
      <c r="R844" s="9">
        <v>68</v>
      </c>
      <c r="S844" s="146">
        <v>1</v>
      </c>
      <c r="T844" s="41">
        <v>133</v>
      </c>
      <c r="U844" s="10">
        <v>2604</v>
      </c>
      <c r="V844" s="3" t="s">
        <v>893</v>
      </c>
    </row>
    <row r="845" spans="1:22" x14ac:dyDescent="0.15">
      <c r="A845" s="7" t="s">
        <v>5</v>
      </c>
      <c r="B845" s="8" t="s">
        <v>107</v>
      </c>
      <c r="C845" s="3" t="s">
        <v>339</v>
      </c>
      <c r="D845" s="3" t="s">
        <v>804</v>
      </c>
      <c r="E845" s="3" t="s">
        <v>9</v>
      </c>
      <c r="F845" s="3">
        <v>1</v>
      </c>
      <c r="G845" s="146">
        <v>1</v>
      </c>
      <c r="H845" s="41">
        <v>104</v>
      </c>
      <c r="I845" s="9">
        <v>2232</v>
      </c>
      <c r="J845" s="146">
        <v>1</v>
      </c>
      <c r="K845" s="41">
        <v>104</v>
      </c>
      <c r="L845" s="9">
        <v>56.5</v>
      </c>
      <c r="M845" s="86">
        <v>1</v>
      </c>
      <c r="N845" s="41">
        <v>104</v>
      </c>
      <c r="O845" s="9">
        <v>3.5</v>
      </c>
      <c r="P845" s="86">
        <v>1</v>
      </c>
      <c r="Q845" s="41">
        <v>104</v>
      </c>
      <c r="R845" s="9">
        <v>53</v>
      </c>
      <c r="S845" s="146">
        <v>1</v>
      </c>
      <c r="T845" s="41">
        <v>104</v>
      </c>
      <c r="U845" s="10">
        <v>2288.5</v>
      </c>
      <c r="V845" s="3" t="s">
        <v>893</v>
      </c>
    </row>
    <row r="846" spans="1:22" x14ac:dyDescent="0.15">
      <c r="A846" s="7" t="s">
        <v>5</v>
      </c>
      <c r="B846" s="8" t="s">
        <v>107</v>
      </c>
      <c r="C846" s="3" t="s">
        <v>339</v>
      </c>
      <c r="D846" s="3" t="s">
        <v>804</v>
      </c>
      <c r="E846" s="3" t="s">
        <v>9</v>
      </c>
      <c r="F846" s="3">
        <v>1</v>
      </c>
      <c r="G846" s="146">
        <v>1</v>
      </c>
      <c r="H846" s="41">
        <v>126</v>
      </c>
      <c r="I846" s="9">
        <v>2416</v>
      </c>
      <c r="J846" s="146">
        <v>1</v>
      </c>
      <c r="K846" s="41">
        <v>126</v>
      </c>
      <c r="L846" s="9">
        <v>60</v>
      </c>
      <c r="M846" s="86">
        <v>1</v>
      </c>
      <c r="N846" s="41">
        <v>126</v>
      </c>
      <c r="O846" s="9">
        <v>4</v>
      </c>
      <c r="P846" s="86">
        <v>1</v>
      </c>
      <c r="Q846" s="41">
        <v>126</v>
      </c>
      <c r="R846" s="9">
        <v>56</v>
      </c>
      <c r="S846" s="146">
        <v>1</v>
      </c>
      <c r="T846" s="41">
        <v>126</v>
      </c>
      <c r="U846" s="10">
        <v>2476</v>
      </c>
      <c r="V846" s="3" t="s">
        <v>893</v>
      </c>
    </row>
    <row r="847" spans="1:22" x14ac:dyDescent="0.15">
      <c r="A847" s="7" t="s">
        <v>5</v>
      </c>
      <c r="B847" s="8" t="s">
        <v>107</v>
      </c>
      <c r="C847" s="3" t="s">
        <v>339</v>
      </c>
      <c r="D847" s="1" t="s">
        <v>804</v>
      </c>
      <c r="E847" s="1" t="s">
        <v>9</v>
      </c>
      <c r="F847" s="1">
        <v>1</v>
      </c>
      <c r="G847" s="146">
        <v>1</v>
      </c>
      <c r="H847" s="41">
        <v>113</v>
      </c>
      <c r="I847" s="10">
        <v>2058</v>
      </c>
      <c r="J847" s="146">
        <v>1</v>
      </c>
      <c r="K847" s="41">
        <v>113</v>
      </c>
      <c r="L847" s="9">
        <v>63</v>
      </c>
      <c r="M847" s="86">
        <v>1</v>
      </c>
      <c r="N847" s="41">
        <v>113</v>
      </c>
      <c r="O847" s="10">
        <v>3</v>
      </c>
      <c r="P847" s="86">
        <v>1</v>
      </c>
      <c r="Q847" s="41">
        <v>113</v>
      </c>
      <c r="R847" s="10">
        <v>60</v>
      </c>
      <c r="S847" s="146">
        <v>1</v>
      </c>
      <c r="T847" s="41">
        <v>113</v>
      </c>
      <c r="U847" s="10">
        <v>2121</v>
      </c>
      <c r="V847" s="3" t="s">
        <v>893</v>
      </c>
    </row>
    <row r="848" spans="1:22" x14ac:dyDescent="0.15">
      <c r="A848" s="7" t="s">
        <v>5</v>
      </c>
      <c r="B848" s="8" t="s">
        <v>107</v>
      </c>
      <c r="C848" s="1" t="s">
        <v>339</v>
      </c>
      <c r="D848" s="1" t="s">
        <v>804</v>
      </c>
      <c r="E848" s="1" t="s">
        <v>9</v>
      </c>
      <c r="F848" s="1">
        <v>1</v>
      </c>
      <c r="G848" s="146">
        <v>1</v>
      </c>
      <c r="H848" s="41">
        <v>134</v>
      </c>
      <c r="I848" s="10">
        <v>2482</v>
      </c>
      <c r="J848" s="146">
        <v>1</v>
      </c>
      <c r="K848" s="41">
        <v>134</v>
      </c>
      <c r="L848" s="9">
        <v>82.5</v>
      </c>
      <c r="M848" s="86">
        <v>1</v>
      </c>
      <c r="N848" s="41">
        <v>134</v>
      </c>
      <c r="O848" s="10">
        <v>4.5</v>
      </c>
      <c r="P848" s="86">
        <v>1</v>
      </c>
      <c r="Q848" s="41">
        <v>134</v>
      </c>
      <c r="R848" s="10">
        <v>78</v>
      </c>
      <c r="S848" s="146">
        <v>1</v>
      </c>
      <c r="T848" s="41">
        <v>134</v>
      </c>
      <c r="U848" s="10">
        <v>2564.5</v>
      </c>
      <c r="V848" s="3" t="s">
        <v>893</v>
      </c>
    </row>
    <row r="849" spans="1:22" x14ac:dyDescent="0.15">
      <c r="A849" s="7" t="s">
        <v>5</v>
      </c>
      <c r="B849" s="8" t="s">
        <v>107</v>
      </c>
      <c r="C849" s="3" t="s">
        <v>339</v>
      </c>
      <c r="D849" s="3" t="s">
        <v>804</v>
      </c>
      <c r="E849" s="3" t="s">
        <v>9</v>
      </c>
      <c r="F849" s="3">
        <v>1</v>
      </c>
      <c r="G849" s="146">
        <v>1</v>
      </c>
      <c r="H849" s="41">
        <v>155</v>
      </c>
      <c r="I849" s="9">
        <v>2350</v>
      </c>
      <c r="J849" s="146">
        <v>1</v>
      </c>
      <c r="K849" s="41">
        <v>155</v>
      </c>
      <c r="L849" s="9">
        <v>70</v>
      </c>
      <c r="M849" s="86">
        <v>1</v>
      </c>
      <c r="N849" s="41">
        <v>155</v>
      </c>
      <c r="O849" s="9">
        <v>5</v>
      </c>
      <c r="P849" s="86">
        <v>1</v>
      </c>
      <c r="Q849" s="41">
        <v>155</v>
      </c>
      <c r="R849" s="9">
        <v>65</v>
      </c>
      <c r="S849" s="146">
        <v>1</v>
      </c>
      <c r="T849" s="41">
        <v>155</v>
      </c>
      <c r="U849" s="10">
        <v>2420</v>
      </c>
      <c r="V849" s="3" t="s">
        <v>893</v>
      </c>
    </row>
    <row r="850" spans="1:22" x14ac:dyDescent="0.15">
      <c r="A850" s="7" t="s">
        <v>5</v>
      </c>
      <c r="B850" s="8" t="s">
        <v>107</v>
      </c>
      <c r="C850" s="1" t="s">
        <v>339</v>
      </c>
      <c r="D850" s="1" t="s">
        <v>804</v>
      </c>
      <c r="E850" s="1" t="s">
        <v>9</v>
      </c>
      <c r="F850" s="1">
        <v>1</v>
      </c>
      <c r="G850" s="146">
        <v>1</v>
      </c>
      <c r="H850" s="41">
        <v>127</v>
      </c>
      <c r="I850" s="10">
        <v>2044</v>
      </c>
      <c r="J850" s="146">
        <v>1</v>
      </c>
      <c r="K850" s="41">
        <v>127</v>
      </c>
      <c r="L850" s="9">
        <v>75</v>
      </c>
      <c r="M850" s="86">
        <v>1</v>
      </c>
      <c r="N850" s="41">
        <v>127</v>
      </c>
      <c r="O850" s="10">
        <v>3</v>
      </c>
      <c r="P850" s="86">
        <v>1</v>
      </c>
      <c r="Q850" s="41">
        <v>127</v>
      </c>
      <c r="R850" s="10">
        <v>72</v>
      </c>
      <c r="S850" s="146">
        <v>1</v>
      </c>
      <c r="T850" s="41">
        <v>127</v>
      </c>
      <c r="U850" s="10">
        <v>2119</v>
      </c>
      <c r="V850" s="3" t="s">
        <v>893</v>
      </c>
    </row>
    <row r="851" spans="1:22" x14ac:dyDescent="0.15">
      <c r="A851" s="7" t="s">
        <v>5</v>
      </c>
      <c r="B851" s="8" t="s">
        <v>107</v>
      </c>
      <c r="C851" s="1" t="s">
        <v>339</v>
      </c>
      <c r="D851" s="1" t="s">
        <v>804</v>
      </c>
      <c r="E851" s="1" t="s">
        <v>9</v>
      </c>
      <c r="F851" s="1">
        <v>1</v>
      </c>
      <c r="G851" s="146">
        <v>1</v>
      </c>
      <c r="H851" s="41">
        <v>157</v>
      </c>
      <c r="I851" s="10">
        <v>2135</v>
      </c>
      <c r="J851" s="146">
        <v>1</v>
      </c>
      <c r="K851" s="41">
        <v>157</v>
      </c>
      <c r="L851" s="9">
        <v>76</v>
      </c>
      <c r="M851" s="86">
        <v>1</v>
      </c>
      <c r="N851" s="41">
        <v>157</v>
      </c>
      <c r="O851" s="10">
        <v>3</v>
      </c>
      <c r="P851" s="86">
        <v>1</v>
      </c>
      <c r="Q851" s="41">
        <v>157</v>
      </c>
      <c r="R851" s="10">
        <v>73</v>
      </c>
      <c r="S851" s="146">
        <v>1</v>
      </c>
      <c r="T851" s="41">
        <v>157</v>
      </c>
      <c r="U851" s="10">
        <v>2211</v>
      </c>
      <c r="V851" s="3" t="s">
        <v>893</v>
      </c>
    </row>
    <row r="852" spans="1:22" x14ac:dyDescent="0.15">
      <c r="A852" s="11" t="s">
        <v>32</v>
      </c>
      <c r="B852" s="12" t="s">
        <v>298</v>
      </c>
      <c r="C852" s="3" t="s">
        <v>193</v>
      </c>
      <c r="D852" s="3" t="s">
        <v>486</v>
      </c>
      <c r="E852" s="3" t="s">
        <v>16</v>
      </c>
      <c r="F852" s="3">
        <v>1</v>
      </c>
      <c r="G852" s="4">
        <v>1</v>
      </c>
      <c r="H852" s="40">
        <v>1E-3</v>
      </c>
      <c r="I852" s="13">
        <v>527.20000000000005</v>
      </c>
      <c r="J852" s="4">
        <v>1</v>
      </c>
      <c r="K852" s="40">
        <v>1E-3</v>
      </c>
      <c r="L852" s="13">
        <v>245.37</v>
      </c>
      <c r="M852" s="114">
        <v>1</v>
      </c>
      <c r="N852" s="40">
        <v>1E-3</v>
      </c>
      <c r="O852" s="13">
        <v>11.61</v>
      </c>
      <c r="P852" s="3">
        <v>1</v>
      </c>
      <c r="Q852" s="40">
        <v>1E-3</v>
      </c>
      <c r="R852" s="9">
        <v>233.76</v>
      </c>
      <c r="S852" s="4">
        <v>1</v>
      </c>
      <c r="T852" s="40">
        <v>1E-3</v>
      </c>
      <c r="U852" s="10">
        <v>772.57</v>
      </c>
      <c r="V852" s="1" t="s">
        <v>940</v>
      </c>
    </row>
    <row r="853" spans="1:22" x14ac:dyDescent="0.15">
      <c r="A853" s="7" t="s">
        <v>5</v>
      </c>
      <c r="B853" s="8" t="s">
        <v>6</v>
      </c>
      <c r="C853" s="17" t="s">
        <v>194</v>
      </c>
      <c r="D853" s="17" t="s">
        <v>426</v>
      </c>
      <c r="E853" s="1" t="s">
        <v>16</v>
      </c>
      <c r="F853" s="1">
        <v>1</v>
      </c>
      <c r="G853" s="146">
        <v>1</v>
      </c>
      <c r="H853" s="40">
        <v>131.40299999999999</v>
      </c>
      <c r="I853" s="10">
        <v>685</v>
      </c>
      <c r="J853" s="146">
        <v>1</v>
      </c>
      <c r="K853" s="40">
        <v>131.40299999999999</v>
      </c>
      <c r="L853" s="9">
        <v>147.5</v>
      </c>
      <c r="M853" s="86">
        <v>1</v>
      </c>
      <c r="N853" s="40">
        <v>131.40299999999999</v>
      </c>
      <c r="O853" s="10">
        <v>7.5</v>
      </c>
      <c r="P853" s="86">
        <v>1</v>
      </c>
      <c r="Q853" s="40">
        <v>131.40299999999999</v>
      </c>
      <c r="R853" s="10">
        <v>110</v>
      </c>
      <c r="S853" s="146">
        <v>1</v>
      </c>
      <c r="T853" s="40">
        <v>131.40299999999999</v>
      </c>
      <c r="U853" s="10">
        <v>832.5</v>
      </c>
      <c r="V853" s="3" t="s">
        <v>888</v>
      </c>
    </row>
    <row r="854" spans="1:22" x14ac:dyDescent="0.15">
      <c r="A854" s="7" t="s">
        <v>5</v>
      </c>
      <c r="B854" s="8" t="s">
        <v>6</v>
      </c>
      <c r="C854" s="17" t="s">
        <v>194</v>
      </c>
      <c r="D854" s="17" t="s">
        <v>426</v>
      </c>
      <c r="E854" s="1" t="s">
        <v>16</v>
      </c>
      <c r="F854" s="1">
        <v>1</v>
      </c>
      <c r="G854" s="146">
        <v>1</v>
      </c>
      <c r="H854" s="40">
        <v>109.319</v>
      </c>
      <c r="I854" s="10">
        <v>807.7</v>
      </c>
      <c r="J854" s="146">
        <v>1</v>
      </c>
      <c r="K854" s="40">
        <v>109.319</v>
      </c>
      <c r="L854" s="10">
        <v>145.19999999999999</v>
      </c>
      <c r="M854" s="86">
        <v>1</v>
      </c>
      <c r="N854" s="40">
        <v>109.319</v>
      </c>
      <c r="O854" s="10">
        <v>8</v>
      </c>
      <c r="P854" s="86">
        <v>1</v>
      </c>
      <c r="Q854" s="40">
        <v>109.319</v>
      </c>
      <c r="R854" s="10">
        <v>137.19999999999999</v>
      </c>
      <c r="S854" s="146">
        <v>1</v>
      </c>
      <c r="T854" s="40">
        <v>109.319</v>
      </c>
      <c r="U854" s="10">
        <v>952.90000000000009</v>
      </c>
      <c r="V854" s="3" t="s">
        <v>888</v>
      </c>
    </row>
    <row r="855" spans="1:22" x14ac:dyDescent="0.15">
      <c r="A855" s="11" t="s">
        <v>5</v>
      </c>
      <c r="B855" s="12" t="s">
        <v>6</v>
      </c>
      <c r="C855" s="3" t="s">
        <v>194</v>
      </c>
      <c r="D855" s="3" t="s">
        <v>426</v>
      </c>
      <c r="E855" s="3" t="s">
        <v>16</v>
      </c>
      <c r="F855" s="3">
        <v>1</v>
      </c>
      <c r="G855" s="146">
        <v>1</v>
      </c>
      <c r="H855" s="40">
        <v>250</v>
      </c>
      <c r="I855" s="10">
        <v>706.68</v>
      </c>
      <c r="J855" s="146">
        <v>1</v>
      </c>
      <c r="K855" s="40">
        <v>250</v>
      </c>
      <c r="L855" s="10">
        <v>131.20000000000002</v>
      </c>
      <c r="M855" s="86">
        <v>1</v>
      </c>
      <c r="N855" s="40">
        <v>250</v>
      </c>
      <c r="O855" s="10">
        <v>13.33</v>
      </c>
      <c r="P855" s="86">
        <v>1</v>
      </c>
      <c r="Q855" s="40">
        <v>250</v>
      </c>
      <c r="R855" s="9">
        <v>117.87</v>
      </c>
      <c r="S855" s="146">
        <v>1</v>
      </c>
      <c r="T855" s="40">
        <v>250</v>
      </c>
      <c r="U855" s="10">
        <v>837.88</v>
      </c>
      <c r="V855" s="1" t="s">
        <v>885</v>
      </c>
    </row>
    <row r="856" spans="1:22" x14ac:dyDescent="0.15">
      <c r="A856" s="7" t="s">
        <v>5</v>
      </c>
      <c r="B856" s="8" t="s">
        <v>6</v>
      </c>
      <c r="C856" s="17" t="s">
        <v>340</v>
      </c>
      <c r="D856" s="17" t="s">
        <v>427</v>
      </c>
      <c r="E856" s="1" t="s">
        <v>16</v>
      </c>
      <c r="F856" s="1">
        <v>1</v>
      </c>
      <c r="G856" s="146">
        <v>1</v>
      </c>
      <c r="H856" s="48">
        <v>45.222999999999999</v>
      </c>
      <c r="I856" s="10">
        <v>300</v>
      </c>
      <c r="J856" s="146">
        <v>1</v>
      </c>
      <c r="K856" s="48">
        <v>45.222999999999999</v>
      </c>
      <c r="L856" s="18">
        <v>38.4</v>
      </c>
      <c r="M856" s="93"/>
      <c r="N856" s="48"/>
      <c r="O856" s="10"/>
      <c r="P856" s="86">
        <v>1</v>
      </c>
      <c r="Q856" s="48">
        <v>45.222999999999999</v>
      </c>
      <c r="R856" s="18">
        <v>38.4</v>
      </c>
      <c r="S856" s="171">
        <v>1</v>
      </c>
      <c r="T856" s="48">
        <v>45.222999999999999</v>
      </c>
      <c r="U856" s="10">
        <v>338.4</v>
      </c>
      <c r="V856" s="3" t="s">
        <v>888</v>
      </c>
    </row>
    <row r="857" spans="1:22" x14ac:dyDescent="0.15">
      <c r="A857" s="11" t="s">
        <v>5</v>
      </c>
      <c r="B857" s="12" t="s">
        <v>6</v>
      </c>
      <c r="C857" s="3" t="s">
        <v>1576</v>
      </c>
      <c r="D857" s="3" t="s">
        <v>428</v>
      </c>
      <c r="E857" s="3" t="s">
        <v>16</v>
      </c>
      <c r="F857" s="3">
        <v>1</v>
      </c>
      <c r="G857" s="146">
        <v>1</v>
      </c>
      <c r="H857" s="40">
        <v>75</v>
      </c>
      <c r="I857" s="13">
        <v>569.03</v>
      </c>
      <c r="J857" s="146">
        <v>1</v>
      </c>
      <c r="K857" s="40">
        <v>75</v>
      </c>
      <c r="L857" s="13">
        <v>92.47</v>
      </c>
      <c r="M857" s="86">
        <v>1</v>
      </c>
      <c r="N857" s="40">
        <v>75</v>
      </c>
      <c r="O857" s="13">
        <v>10.45</v>
      </c>
      <c r="P857" s="86">
        <v>1</v>
      </c>
      <c r="Q857" s="40">
        <v>75</v>
      </c>
      <c r="R857" s="9">
        <v>82.02</v>
      </c>
      <c r="S857" s="172">
        <f>R857/1000</f>
        <v>8.2019999999999996E-2</v>
      </c>
      <c r="T857" s="41">
        <f>S857/1000</f>
        <v>8.2019999999999991E-5</v>
      </c>
      <c r="U857" s="10">
        <v>661.5</v>
      </c>
      <c r="V857" s="3" t="s">
        <v>885</v>
      </c>
    </row>
    <row r="858" spans="1:22" x14ac:dyDescent="0.15">
      <c r="A858" s="11" t="s">
        <v>5</v>
      </c>
      <c r="B858" s="12" t="s">
        <v>6</v>
      </c>
      <c r="C858" s="3" t="s">
        <v>195</v>
      </c>
      <c r="D858" s="3" t="s">
        <v>428</v>
      </c>
      <c r="E858" s="3" t="s">
        <v>16</v>
      </c>
      <c r="F858" s="3">
        <v>1</v>
      </c>
      <c r="G858" s="146">
        <v>1</v>
      </c>
      <c r="H858" s="40">
        <v>114</v>
      </c>
      <c r="I858" s="10">
        <v>529.24</v>
      </c>
      <c r="J858" s="146">
        <v>1</v>
      </c>
      <c r="K858" s="40">
        <v>114</v>
      </c>
      <c r="L858" s="10">
        <v>74.06</v>
      </c>
      <c r="M858" s="86">
        <v>1</v>
      </c>
      <c r="N858" s="40">
        <v>114</v>
      </c>
      <c r="O858" s="10">
        <v>5.89</v>
      </c>
      <c r="P858" s="86">
        <v>1</v>
      </c>
      <c r="Q858" s="40">
        <v>114</v>
      </c>
      <c r="R858" s="9">
        <v>68.17</v>
      </c>
      <c r="S858" s="172">
        <f>R858/1000</f>
        <v>6.8170000000000008E-2</v>
      </c>
      <c r="T858" s="41">
        <f>S858/1000</f>
        <v>6.8170000000000006E-5</v>
      </c>
      <c r="U858" s="10">
        <v>603.29999999999995</v>
      </c>
      <c r="V858" s="1" t="s">
        <v>885</v>
      </c>
    </row>
    <row r="859" spans="1:22" x14ac:dyDescent="0.15">
      <c r="A859" s="11" t="s">
        <v>32</v>
      </c>
      <c r="B859" s="12" t="s">
        <v>73</v>
      </c>
      <c r="C859" s="3" t="s">
        <v>196</v>
      </c>
      <c r="D859" s="3" t="s">
        <v>487</v>
      </c>
      <c r="E859" s="3" t="s">
        <v>16</v>
      </c>
      <c r="F859" s="3">
        <v>1</v>
      </c>
      <c r="G859" s="146">
        <v>1</v>
      </c>
      <c r="H859" s="40">
        <v>29</v>
      </c>
      <c r="I859" s="13">
        <v>540.47</v>
      </c>
      <c r="J859" s="146">
        <v>1</v>
      </c>
      <c r="K859" s="40">
        <v>29</v>
      </c>
      <c r="L859" s="13">
        <v>165.41000000000003</v>
      </c>
      <c r="M859" s="86">
        <v>1</v>
      </c>
      <c r="N859" s="40">
        <v>29</v>
      </c>
      <c r="O859" s="13">
        <v>9.08</v>
      </c>
      <c r="P859" s="86">
        <v>1</v>
      </c>
      <c r="Q859" s="40">
        <v>29</v>
      </c>
      <c r="R859" s="9">
        <v>156.33000000000001</v>
      </c>
      <c r="S859" s="146">
        <v>1</v>
      </c>
      <c r="T859" s="40">
        <v>29</v>
      </c>
      <c r="U859" s="10">
        <v>705.88000000000011</v>
      </c>
      <c r="V859" s="3" t="s">
        <v>940</v>
      </c>
    </row>
    <row r="860" spans="1:22" x14ac:dyDescent="0.15">
      <c r="A860" s="11" t="s">
        <v>32</v>
      </c>
      <c r="B860" s="12" t="s">
        <v>73</v>
      </c>
      <c r="C860" s="3" t="s">
        <v>196</v>
      </c>
      <c r="D860" s="3" t="s">
        <v>487</v>
      </c>
      <c r="E860" s="3" t="s">
        <v>16</v>
      </c>
      <c r="F860" s="3">
        <v>1</v>
      </c>
      <c r="G860" s="146">
        <v>1</v>
      </c>
      <c r="H860" s="40">
        <v>17.5</v>
      </c>
      <c r="I860" s="13">
        <v>312.34000000000003</v>
      </c>
      <c r="J860" s="146">
        <v>1</v>
      </c>
      <c r="K860" s="40">
        <v>17.5</v>
      </c>
      <c r="L860" s="13">
        <v>150.89000000000001</v>
      </c>
      <c r="M860" s="86">
        <v>1</v>
      </c>
      <c r="N860" s="40">
        <v>17.5</v>
      </c>
      <c r="O860" s="13">
        <v>11.58</v>
      </c>
      <c r="P860" s="86">
        <v>1</v>
      </c>
      <c r="Q860" s="40">
        <v>17.5</v>
      </c>
      <c r="R860" s="9">
        <v>139.31</v>
      </c>
      <c r="S860" s="146">
        <v>1</v>
      </c>
      <c r="T860" s="40">
        <v>17.5</v>
      </c>
      <c r="U860" s="10">
        <v>463.23</v>
      </c>
      <c r="V860" s="1" t="s">
        <v>940</v>
      </c>
    </row>
    <row r="861" spans="1:22" x14ac:dyDescent="0.15">
      <c r="A861" s="7" t="s">
        <v>52</v>
      </c>
      <c r="B861" s="8" t="s">
        <v>108</v>
      </c>
      <c r="C861" s="1" t="s">
        <v>554</v>
      </c>
      <c r="D861" s="1" t="s">
        <v>555</v>
      </c>
      <c r="E861" s="1" t="s">
        <v>9</v>
      </c>
      <c r="F861" s="3">
        <v>7</v>
      </c>
      <c r="G861" s="149"/>
      <c r="H861" s="43"/>
      <c r="I861" s="87"/>
      <c r="J861" s="149"/>
      <c r="K861" s="87"/>
      <c r="L861" s="87"/>
      <c r="M861" s="87"/>
      <c r="N861" s="87"/>
      <c r="O861" s="87"/>
      <c r="P861" s="87"/>
      <c r="Q861" s="87"/>
      <c r="R861" s="87"/>
      <c r="S861" s="146">
        <v>7</v>
      </c>
      <c r="T861" s="40">
        <v>0.40899999999999997</v>
      </c>
      <c r="U861" s="10">
        <v>87.8</v>
      </c>
      <c r="V861" s="1" t="s">
        <v>927</v>
      </c>
    </row>
    <row r="862" spans="1:22" x14ac:dyDescent="0.15">
      <c r="A862" s="7" t="s">
        <v>10</v>
      </c>
      <c r="B862" s="8" t="s">
        <v>11</v>
      </c>
      <c r="C862" s="1" t="s">
        <v>1099</v>
      </c>
      <c r="D862" s="3" t="s">
        <v>1100</v>
      </c>
      <c r="E862" s="3" t="s">
        <v>18</v>
      </c>
      <c r="F862" s="3">
        <v>14</v>
      </c>
      <c r="G862" s="5">
        <v>14</v>
      </c>
      <c r="H862" s="42">
        <v>0.1444</v>
      </c>
      <c r="I862" s="9">
        <v>24.5</v>
      </c>
      <c r="J862" s="5">
        <v>14</v>
      </c>
      <c r="K862" s="42">
        <v>0.1444</v>
      </c>
      <c r="L862" s="9">
        <v>34.9</v>
      </c>
      <c r="M862" s="80">
        <v>14</v>
      </c>
      <c r="N862" s="42">
        <v>0.1444</v>
      </c>
      <c r="O862" s="9">
        <v>7.9</v>
      </c>
      <c r="P862" s="1">
        <v>14</v>
      </c>
      <c r="Q862" s="42">
        <v>0.1444</v>
      </c>
      <c r="R862" s="9">
        <v>27</v>
      </c>
      <c r="S862" s="5">
        <v>14</v>
      </c>
      <c r="T862" s="42">
        <v>0.1444</v>
      </c>
      <c r="U862" s="9">
        <v>59.4</v>
      </c>
      <c r="V862" s="1" t="s">
        <v>1101</v>
      </c>
    </row>
    <row r="863" spans="1:22" x14ac:dyDescent="0.15">
      <c r="A863" s="7" t="s">
        <v>10</v>
      </c>
      <c r="B863" s="8" t="s">
        <v>11</v>
      </c>
      <c r="C863" s="3" t="s">
        <v>1427</v>
      </c>
      <c r="D863" s="3" t="s">
        <v>1189</v>
      </c>
      <c r="E863" s="3" t="s">
        <v>18</v>
      </c>
      <c r="F863" s="3">
        <v>8</v>
      </c>
      <c r="G863" s="5">
        <v>8</v>
      </c>
      <c r="H863" s="40">
        <v>0.10965000000000001</v>
      </c>
      <c r="I863" s="9">
        <v>21.1</v>
      </c>
      <c r="J863" s="5">
        <v>8</v>
      </c>
      <c r="K863" s="40">
        <v>0.10965000000000001</v>
      </c>
      <c r="L863" s="9">
        <v>36.4</v>
      </c>
      <c r="M863" s="80">
        <v>8</v>
      </c>
      <c r="N863" s="40">
        <v>0.10965000000000001</v>
      </c>
      <c r="O863" s="9">
        <v>7.1</v>
      </c>
      <c r="P863" s="1">
        <v>8</v>
      </c>
      <c r="Q863" s="40">
        <v>0.10965000000000001</v>
      </c>
      <c r="R863" s="9">
        <v>29.3</v>
      </c>
      <c r="S863" s="5">
        <v>8</v>
      </c>
      <c r="T863" s="40">
        <v>0.10965000000000001</v>
      </c>
      <c r="U863" s="10">
        <v>57.5</v>
      </c>
      <c r="V863" s="3" t="s">
        <v>1101</v>
      </c>
    </row>
    <row r="864" spans="1:22" x14ac:dyDescent="0.15">
      <c r="A864" s="7" t="s">
        <v>630</v>
      </c>
      <c r="B864" s="8" t="s">
        <v>197</v>
      </c>
      <c r="C864" s="3" t="s">
        <v>1032</v>
      </c>
      <c r="D864" s="3" t="s">
        <v>1033</v>
      </c>
      <c r="E864" s="3" t="s">
        <v>16</v>
      </c>
      <c r="F864" s="3">
        <v>11</v>
      </c>
      <c r="G864" s="4">
        <v>11</v>
      </c>
      <c r="H864" s="40">
        <v>18</v>
      </c>
      <c r="I864" s="9">
        <v>560</v>
      </c>
      <c r="J864" s="4">
        <v>11</v>
      </c>
      <c r="K864" s="40">
        <v>18</v>
      </c>
      <c r="L864" s="10">
        <v>211</v>
      </c>
      <c r="M864" s="114">
        <v>11</v>
      </c>
      <c r="N864" s="40">
        <v>18</v>
      </c>
      <c r="O864" s="9">
        <v>12</v>
      </c>
      <c r="P864" s="3">
        <v>11</v>
      </c>
      <c r="Q864" s="40">
        <v>18</v>
      </c>
      <c r="R864" s="9">
        <v>199</v>
      </c>
      <c r="S864" s="4">
        <v>11</v>
      </c>
      <c r="T864" s="40">
        <v>18</v>
      </c>
      <c r="U864" s="10">
        <v>771</v>
      </c>
      <c r="V864" s="3" t="s">
        <v>1031</v>
      </c>
    </row>
    <row r="865" spans="1:22" x14ac:dyDescent="0.15">
      <c r="A865" s="7" t="s">
        <v>630</v>
      </c>
      <c r="B865" s="8" t="s">
        <v>17</v>
      </c>
      <c r="C865" s="28" t="s">
        <v>341</v>
      </c>
      <c r="D865" s="28" t="s">
        <v>464</v>
      </c>
      <c r="E865" s="29" t="s">
        <v>25</v>
      </c>
      <c r="F865" s="29">
        <v>2</v>
      </c>
      <c r="G865" s="152">
        <v>2</v>
      </c>
      <c r="H865" s="40">
        <v>18.75</v>
      </c>
      <c r="I865" s="31">
        <v>604</v>
      </c>
      <c r="J865" s="152">
        <v>2</v>
      </c>
      <c r="K865" s="40">
        <v>18.75</v>
      </c>
      <c r="L865" s="9">
        <v>178.25</v>
      </c>
      <c r="M865" s="113">
        <v>2</v>
      </c>
      <c r="N865" s="40">
        <v>18.75</v>
      </c>
      <c r="O865" s="9">
        <v>14.5</v>
      </c>
      <c r="P865" s="29">
        <v>2</v>
      </c>
      <c r="Q865" s="40">
        <v>18.75</v>
      </c>
      <c r="R865" s="9">
        <v>163.75</v>
      </c>
      <c r="S865" s="152">
        <v>2</v>
      </c>
      <c r="T865" s="40">
        <v>18.75</v>
      </c>
      <c r="U865" s="9">
        <v>782.25</v>
      </c>
      <c r="V865" s="29" t="s">
        <v>896</v>
      </c>
    </row>
    <row r="866" spans="1:22" x14ac:dyDescent="0.15">
      <c r="A866" s="7" t="s">
        <v>10</v>
      </c>
      <c r="B866" s="8" t="s">
        <v>46</v>
      </c>
      <c r="C866" s="3" t="s">
        <v>198</v>
      </c>
      <c r="D866" s="3" t="s">
        <v>565</v>
      </c>
      <c r="E866" s="3" t="s">
        <v>18</v>
      </c>
      <c r="F866" s="3">
        <v>35</v>
      </c>
      <c r="G866" s="4">
        <v>35</v>
      </c>
      <c r="H866" s="40">
        <v>1.8690285714285715E-2</v>
      </c>
      <c r="I866" s="9">
        <v>30.211714285714283</v>
      </c>
      <c r="J866" s="4">
        <v>35</v>
      </c>
      <c r="K866" s="40">
        <v>1.8690285714285715E-2</v>
      </c>
      <c r="L866" s="9">
        <v>13.279714285714284</v>
      </c>
      <c r="M866" s="114">
        <v>35</v>
      </c>
      <c r="N866" s="40">
        <v>1.8690285714285715E-2</v>
      </c>
      <c r="O866" s="9">
        <v>7.209714285714286</v>
      </c>
      <c r="P866" s="3">
        <v>35</v>
      </c>
      <c r="Q866" s="40">
        <v>1.8690285714285715E-2</v>
      </c>
      <c r="R866" s="10">
        <v>6.0699999999999994</v>
      </c>
      <c r="S866" s="4">
        <v>35</v>
      </c>
      <c r="T866" s="40">
        <v>1.8690285714285715E-2</v>
      </c>
      <c r="U866" s="10">
        <v>43.491428571428571</v>
      </c>
      <c r="V866" s="1" t="s">
        <v>1017</v>
      </c>
    </row>
    <row r="867" spans="1:22" x14ac:dyDescent="0.15">
      <c r="A867" s="7" t="s">
        <v>10</v>
      </c>
      <c r="B867" s="8" t="s">
        <v>46</v>
      </c>
      <c r="C867" s="1" t="s">
        <v>198</v>
      </c>
      <c r="D867" s="1" t="s">
        <v>565</v>
      </c>
      <c r="E867" s="1" t="s">
        <v>9</v>
      </c>
      <c r="F867" s="1">
        <v>9</v>
      </c>
      <c r="G867" s="5">
        <v>9</v>
      </c>
      <c r="H867" s="40">
        <v>2.2609999999999998E-2</v>
      </c>
      <c r="I867" s="10">
        <v>27.129999999999995</v>
      </c>
      <c r="J867" s="5">
        <v>9</v>
      </c>
      <c r="K867" s="40">
        <v>2.2609999999999998E-2</v>
      </c>
      <c r="L867" s="9">
        <v>11.78</v>
      </c>
      <c r="M867" s="80">
        <v>9</v>
      </c>
      <c r="N867" s="40">
        <v>2.2609999999999998E-2</v>
      </c>
      <c r="O867" s="10">
        <v>5.52</v>
      </c>
      <c r="P867" s="1">
        <v>9</v>
      </c>
      <c r="Q867" s="40">
        <v>2.2609999999999998E-2</v>
      </c>
      <c r="R867" s="10">
        <v>6.26</v>
      </c>
      <c r="S867" s="5">
        <v>9</v>
      </c>
      <c r="T867" s="40">
        <v>2.2609999999999998E-2</v>
      </c>
      <c r="U867" s="10">
        <v>38.909999999999997</v>
      </c>
      <c r="V867" s="1" t="s">
        <v>1139</v>
      </c>
    </row>
    <row r="868" spans="1:22" x14ac:dyDescent="0.15">
      <c r="A868" s="7" t="s">
        <v>10</v>
      </c>
      <c r="B868" s="8" t="s">
        <v>46</v>
      </c>
      <c r="C868" s="1" t="s">
        <v>198</v>
      </c>
      <c r="D868" s="1" t="s">
        <v>565</v>
      </c>
      <c r="E868" s="1" t="s">
        <v>9</v>
      </c>
      <c r="F868" s="1">
        <v>9</v>
      </c>
      <c r="G868" s="5">
        <v>9</v>
      </c>
      <c r="H868" s="40">
        <v>2.2609999999999998E-2</v>
      </c>
      <c r="I868" s="10">
        <v>27.58</v>
      </c>
      <c r="J868" s="5">
        <v>9</v>
      </c>
      <c r="K868" s="40">
        <v>2.2609999999999998E-2</v>
      </c>
      <c r="L868" s="9">
        <v>13.28</v>
      </c>
      <c r="M868" s="80">
        <v>9</v>
      </c>
      <c r="N868" s="40">
        <v>2.2609999999999998E-2</v>
      </c>
      <c r="O868" s="10">
        <v>6.4399999999999995</v>
      </c>
      <c r="P868" s="1">
        <v>9</v>
      </c>
      <c r="Q868" s="40">
        <v>2.2609999999999998E-2</v>
      </c>
      <c r="R868" s="10">
        <v>6.84</v>
      </c>
      <c r="S868" s="5">
        <v>9</v>
      </c>
      <c r="T868" s="40">
        <v>2.2609999999999998E-2</v>
      </c>
      <c r="U868" s="10">
        <v>40.86</v>
      </c>
      <c r="V868" s="1" t="s">
        <v>1139</v>
      </c>
    </row>
    <row r="869" spans="1:22" x14ac:dyDescent="0.15">
      <c r="A869" s="11" t="s">
        <v>10</v>
      </c>
      <c r="B869" s="12" t="s">
        <v>46</v>
      </c>
      <c r="C869" s="3" t="s">
        <v>198</v>
      </c>
      <c r="D869" s="3" t="s">
        <v>565</v>
      </c>
      <c r="E869" s="3" t="s">
        <v>9</v>
      </c>
      <c r="F869" s="3">
        <v>1</v>
      </c>
      <c r="G869" s="4">
        <v>1</v>
      </c>
      <c r="H869" s="40">
        <v>2.2121999999999999E-2</v>
      </c>
      <c r="I869" s="13">
        <v>35.65</v>
      </c>
      <c r="J869" s="4">
        <v>1</v>
      </c>
      <c r="K869" s="40">
        <v>2.2121999999999999E-2</v>
      </c>
      <c r="L869" s="13">
        <v>16.43</v>
      </c>
      <c r="M869" s="114">
        <v>1</v>
      </c>
      <c r="N869" s="40">
        <v>2.2121999999999999E-2</v>
      </c>
      <c r="O869" s="13">
        <v>4.04</v>
      </c>
      <c r="P869" s="3">
        <v>1</v>
      </c>
      <c r="Q869" s="40">
        <v>2.2121999999999999E-2</v>
      </c>
      <c r="R869" s="9">
        <v>12.39</v>
      </c>
      <c r="S869" s="4">
        <v>1</v>
      </c>
      <c r="T869" s="40">
        <v>2.2121999999999999E-2</v>
      </c>
      <c r="U869" s="10">
        <v>52.08</v>
      </c>
      <c r="V869" s="3" t="s">
        <v>8</v>
      </c>
    </row>
    <row r="870" spans="1:22" x14ac:dyDescent="0.15">
      <c r="A870" s="7" t="s">
        <v>10</v>
      </c>
      <c r="B870" s="8" t="s">
        <v>46</v>
      </c>
      <c r="C870" s="3" t="s">
        <v>342</v>
      </c>
      <c r="D870" s="3" t="s">
        <v>822</v>
      </c>
      <c r="E870" s="3" t="s">
        <v>16</v>
      </c>
      <c r="F870" s="3">
        <v>30</v>
      </c>
      <c r="G870" s="4">
        <v>30</v>
      </c>
      <c r="H870" s="40">
        <v>2.0601554903200099E-2</v>
      </c>
      <c r="I870" s="9">
        <v>33.837634886176502</v>
      </c>
      <c r="J870" s="4">
        <v>30</v>
      </c>
      <c r="K870" s="40">
        <v>2.0601554903200099E-2</v>
      </c>
      <c r="L870" s="9">
        <v>12.050359403718</v>
      </c>
      <c r="M870" s="88"/>
      <c r="N870" s="42"/>
      <c r="O870" s="9"/>
      <c r="P870" s="88"/>
      <c r="Q870" s="42"/>
      <c r="R870" s="9"/>
      <c r="S870" s="4">
        <v>30</v>
      </c>
      <c r="T870" s="40">
        <v>2.0601554903200099E-2</v>
      </c>
      <c r="U870" s="10">
        <v>45.8879942898945</v>
      </c>
      <c r="V870" s="3" t="s">
        <v>956</v>
      </c>
    </row>
    <row r="871" spans="1:22" x14ac:dyDescent="0.15">
      <c r="A871" s="7" t="s">
        <v>10</v>
      </c>
      <c r="B871" s="8" t="s">
        <v>46</v>
      </c>
      <c r="C871" s="3" t="s">
        <v>342</v>
      </c>
      <c r="D871" s="3" t="s">
        <v>822</v>
      </c>
      <c r="E871" s="3" t="s">
        <v>16</v>
      </c>
      <c r="F871" s="3">
        <v>6</v>
      </c>
      <c r="G871" s="4">
        <v>6</v>
      </c>
      <c r="H871" s="40">
        <v>2.2100000000000002E-2</v>
      </c>
      <c r="I871" s="9">
        <v>34.700000000000003</v>
      </c>
      <c r="J871" s="4">
        <v>6</v>
      </c>
      <c r="K871" s="40">
        <v>2.2100000000000002E-2</v>
      </c>
      <c r="L871" s="10">
        <v>11.1</v>
      </c>
      <c r="M871" s="86"/>
      <c r="N871" s="40"/>
      <c r="O871" s="9"/>
      <c r="P871" s="88"/>
      <c r="Q871" s="42"/>
      <c r="R871" s="10"/>
      <c r="S871" s="4">
        <v>6</v>
      </c>
      <c r="T871" s="40">
        <v>2.2100000000000002E-2</v>
      </c>
      <c r="U871" s="10">
        <v>45.800000000000004</v>
      </c>
      <c r="V871" s="1" t="s">
        <v>966</v>
      </c>
    </row>
    <row r="872" spans="1:22" s="69" customFormat="1" x14ac:dyDescent="0.15">
      <c r="A872" s="7" t="s">
        <v>10</v>
      </c>
      <c r="B872" s="8" t="s">
        <v>46</v>
      </c>
      <c r="C872" s="1" t="s">
        <v>342</v>
      </c>
      <c r="D872" s="1" t="s">
        <v>822</v>
      </c>
      <c r="E872" s="1" t="s">
        <v>16</v>
      </c>
      <c r="F872" s="1">
        <v>5</v>
      </c>
      <c r="G872" s="5">
        <v>5</v>
      </c>
      <c r="H872" s="40">
        <v>1.9300000000000001E-2</v>
      </c>
      <c r="I872" s="10">
        <v>32.799999999999997</v>
      </c>
      <c r="J872" s="5">
        <v>5</v>
      </c>
      <c r="K872" s="40">
        <v>1.9300000000000001E-2</v>
      </c>
      <c r="L872" s="10">
        <v>11.5</v>
      </c>
      <c r="M872" s="86"/>
      <c r="N872" s="40"/>
      <c r="O872" s="9"/>
      <c r="P872" s="88"/>
      <c r="Q872" s="42"/>
      <c r="R872" s="10"/>
      <c r="S872" s="5">
        <v>5</v>
      </c>
      <c r="T872" s="40">
        <v>1.9300000000000001E-2</v>
      </c>
      <c r="U872" s="10">
        <v>44.3</v>
      </c>
      <c r="V872" s="1" t="s">
        <v>966</v>
      </c>
    </row>
    <row r="873" spans="1:22" s="69" customFormat="1" x14ac:dyDescent="0.15">
      <c r="A873" s="7" t="s">
        <v>10</v>
      </c>
      <c r="B873" s="8" t="s">
        <v>46</v>
      </c>
      <c r="C873" s="1" t="s">
        <v>342</v>
      </c>
      <c r="D873" s="1" t="s">
        <v>822</v>
      </c>
      <c r="E873" s="3" t="s">
        <v>9</v>
      </c>
      <c r="F873" s="1">
        <v>181</v>
      </c>
      <c r="G873" s="5">
        <v>181</v>
      </c>
      <c r="H873" s="40">
        <v>1.8600000000000002E-2</v>
      </c>
      <c r="I873" s="10">
        <v>31.5</v>
      </c>
      <c r="J873" s="5">
        <v>181</v>
      </c>
      <c r="K873" s="40">
        <v>1.8600000000000002E-2</v>
      </c>
      <c r="L873" s="10">
        <v>9.5</v>
      </c>
      <c r="M873" s="86"/>
      <c r="N873" s="40"/>
      <c r="O873" s="26"/>
      <c r="P873" s="92"/>
      <c r="Q873" s="41"/>
      <c r="R873" s="26"/>
      <c r="S873" s="5">
        <v>181</v>
      </c>
      <c r="T873" s="40">
        <v>1.8600000000000002E-2</v>
      </c>
      <c r="U873" s="10">
        <v>41</v>
      </c>
      <c r="V873" s="1" t="s">
        <v>898</v>
      </c>
    </row>
    <row r="874" spans="1:22" x14ac:dyDescent="0.15">
      <c r="A874" s="7" t="s">
        <v>10</v>
      </c>
      <c r="B874" s="8" t="s">
        <v>75</v>
      </c>
      <c r="C874" s="3" t="s">
        <v>527</v>
      </c>
      <c r="D874" s="1" t="s">
        <v>528</v>
      </c>
      <c r="E874" s="1" t="s">
        <v>16</v>
      </c>
      <c r="F874" s="1">
        <v>2</v>
      </c>
      <c r="G874" s="146">
        <v>2</v>
      </c>
      <c r="H874" s="40">
        <v>0.66</v>
      </c>
      <c r="I874" s="10">
        <v>119.7</v>
      </c>
      <c r="J874" s="146">
        <v>2</v>
      </c>
      <c r="K874" s="40">
        <v>0.66</v>
      </c>
      <c r="L874" s="10">
        <v>101.2</v>
      </c>
      <c r="M874" s="86">
        <v>2</v>
      </c>
      <c r="N874" s="40">
        <v>0.66</v>
      </c>
      <c r="O874" s="10">
        <v>32.700000000000003</v>
      </c>
      <c r="P874" s="86">
        <v>2</v>
      </c>
      <c r="Q874" s="40">
        <v>0.66</v>
      </c>
      <c r="R874" s="10">
        <v>68.5</v>
      </c>
      <c r="S874" s="146">
        <v>2</v>
      </c>
      <c r="T874" s="40">
        <v>0.66</v>
      </c>
      <c r="U874" s="10">
        <v>221</v>
      </c>
      <c r="V874" s="1" t="s">
        <v>959</v>
      </c>
    </row>
    <row r="875" spans="1:22" x14ac:dyDescent="0.15">
      <c r="A875" s="7" t="s">
        <v>10</v>
      </c>
      <c r="B875" s="8" t="s">
        <v>75</v>
      </c>
      <c r="C875" s="3" t="s">
        <v>529</v>
      </c>
      <c r="D875" s="1" t="s">
        <v>530</v>
      </c>
      <c r="E875" s="1" t="s">
        <v>16</v>
      </c>
      <c r="F875" s="1">
        <v>2</v>
      </c>
      <c r="G875" s="146">
        <v>2</v>
      </c>
      <c r="H875" s="40">
        <v>0.65</v>
      </c>
      <c r="I875" s="10">
        <v>150</v>
      </c>
      <c r="J875" s="146">
        <v>2</v>
      </c>
      <c r="K875" s="40">
        <v>0.65</v>
      </c>
      <c r="L875" s="10">
        <v>128.25</v>
      </c>
      <c r="M875" s="86">
        <v>2</v>
      </c>
      <c r="N875" s="40">
        <v>0.65</v>
      </c>
      <c r="O875" s="10">
        <v>35.5</v>
      </c>
      <c r="P875" s="86">
        <v>2</v>
      </c>
      <c r="Q875" s="40">
        <v>0.65</v>
      </c>
      <c r="R875" s="10">
        <v>92.75</v>
      </c>
      <c r="S875" s="146">
        <v>2</v>
      </c>
      <c r="T875" s="40">
        <v>0.65</v>
      </c>
      <c r="U875" s="10">
        <v>278.7</v>
      </c>
      <c r="V875" s="1" t="s">
        <v>959</v>
      </c>
    </row>
    <row r="876" spans="1:22" x14ac:dyDescent="0.15">
      <c r="A876" s="7" t="s">
        <v>10</v>
      </c>
      <c r="B876" s="8" t="s">
        <v>75</v>
      </c>
      <c r="C876" s="1" t="s">
        <v>531</v>
      </c>
      <c r="D876" s="1" t="s">
        <v>532</v>
      </c>
      <c r="E876" s="1" t="s">
        <v>16</v>
      </c>
      <c r="F876" s="1">
        <v>1</v>
      </c>
      <c r="G876" s="146">
        <v>1</v>
      </c>
      <c r="H876" s="40">
        <v>0.495</v>
      </c>
      <c r="I876" s="10">
        <v>131.5</v>
      </c>
      <c r="J876" s="146">
        <v>1</v>
      </c>
      <c r="K876" s="40">
        <v>0.495</v>
      </c>
      <c r="L876" s="10">
        <v>107</v>
      </c>
      <c r="M876" s="86">
        <v>1</v>
      </c>
      <c r="N876" s="40">
        <v>0.495</v>
      </c>
      <c r="O876" s="10">
        <v>36</v>
      </c>
      <c r="P876" s="86">
        <v>1</v>
      </c>
      <c r="Q876" s="40">
        <v>0.495</v>
      </c>
      <c r="R876" s="10">
        <v>71</v>
      </c>
      <c r="S876" s="146">
        <v>1</v>
      </c>
      <c r="T876" s="40">
        <v>0.495</v>
      </c>
      <c r="U876" s="10">
        <v>238.5</v>
      </c>
      <c r="V876" s="1" t="s">
        <v>959</v>
      </c>
    </row>
    <row r="877" spans="1:22" x14ac:dyDescent="0.15">
      <c r="A877" s="7" t="s">
        <v>10</v>
      </c>
      <c r="B877" s="8" t="s">
        <v>75</v>
      </c>
      <c r="C877" s="1" t="s">
        <v>533</v>
      </c>
      <c r="D877" s="1" t="s">
        <v>534</v>
      </c>
      <c r="E877" s="1" t="s">
        <v>16</v>
      </c>
      <c r="F877" s="1">
        <v>1</v>
      </c>
      <c r="G877" s="146">
        <v>1</v>
      </c>
      <c r="H877" s="40">
        <v>0.78</v>
      </c>
      <c r="I877" s="10">
        <v>93</v>
      </c>
      <c r="J877" s="146">
        <v>1</v>
      </c>
      <c r="K877" s="40">
        <v>0.78</v>
      </c>
      <c r="L877" s="10">
        <v>113</v>
      </c>
      <c r="M877" s="86">
        <v>1</v>
      </c>
      <c r="N877" s="40">
        <v>0.78</v>
      </c>
      <c r="O877" s="10">
        <v>27.5</v>
      </c>
      <c r="P877" s="86">
        <v>1</v>
      </c>
      <c r="Q877" s="40">
        <v>0.78</v>
      </c>
      <c r="R877" s="10">
        <v>85.5</v>
      </c>
      <c r="S877" s="146">
        <v>1</v>
      </c>
      <c r="T877" s="40">
        <v>0.78</v>
      </c>
      <c r="U877" s="10">
        <v>206</v>
      </c>
      <c r="V877" s="1" t="s">
        <v>959</v>
      </c>
    </row>
    <row r="878" spans="1:22" x14ac:dyDescent="0.15">
      <c r="A878" s="7" t="s">
        <v>154</v>
      </c>
      <c r="B878" s="8" t="s">
        <v>343</v>
      </c>
      <c r="C878" s="3" t="s">
        <v>344</v>
      </c>
      <c r="D878" s="3" t="s">
        <v>496</v>
      </c>
      <c r="E878" s="3" t="s">
        <v>1579</v>
      </c>
      <c r="F878" s="1">
        <v>1</v>
      </c>
      <c r="G878" s="146">
        <v>1</v>
      </c>
      <c r="H878" s="40">
        <v>0.96</v>
      </c>
      <c r="I878" s="9">
        <v>142</v>
      </c>
      <c r="J878" s="146">
        <v>1</v>
      </c>
      <c r="K878" s="40">
        <v>0.96</v>
      </c>
      <c r="L878" s="10">
        <v>63.25</v>
      </c>
      <c r="M878" s="86">
        <v>1</v>
      </c>
      <c r="N878" s="40">
        <v>0.96</v>
      </c>
      <c r="O878" s="10">
        <v>38</v>
      </c>
      <c r="P878" s="86">
        <v>1</v>
      </c>
      <c r="Q878" s="40">
        <v>0.96</v>
      </c>
      <c r="R878" s="10">
        <v>80</v>
      </c>
      <c r="S878" s="146">
        <v>1</v>
      </c>
      <c r="T878" s="40">
        <v>0.96</v>
      </c>
      <c r="U878" s="10">
        <v>260</v>
      </c>
      <c r="V878" s="3" t="s">
        <v>858</v>
      </c>
    </row>
    <row r="879" spans="1:22" x14ac:dyDescent="0.15">
      <c r="A879" s="7" t="s">
        <v>154</v>
      </c>
      <c r="B879" s="8" t="s">
        <v>343</v>
      </c>
      <c r="C879" s="3" t="s">
        <v>344</v>
      </c>
      <c r="D879" s="3" t="s">
        <v>496</v>
      </c>
      <c r="E879" s="3" t="s">
        <v>1579</v>
      </c>
      <c r="F879" s="1">
        <v>1</v>
      </c>
      <c r="G879" s="146">
        <v>1</v>
      </c>
      <c r="H879" s="40">
        <v>1.26</v>
      </c>
      <c r="I879" s="9">
        <v>192</v>
      </c>
      <c r="J879" s="146">
        <v>1</v>
      </c>
      <c r="K879" s="40">
        <v>1.26</v>
      </c>
      <c r="L879" s="10">
        <v>135</v>
      </c>
      <c r="M879" s="86">
        <v>1</v>
      </c>
      <c r="N879" s="40">
        <v>1.26</v>
      </c>
      <c r="O879" s="10">
        <v>37</v>
      </c>
      <c r="P879" s="86">
        <v>1</v>
      </c>
      <c r="Q879" s="40">
        <v>1.26</v>
      </c>
      <c r="R879" s="10">
        <v>98</v>
      </c>
      <c r="S879" s="146">
        <v>1</v>
      </c>
      <c r="T879" s="40">
        <v>1.26</v>
      </c>
      <c r="U879" s="10">
        <v>332</v>
      </c>
      <c r="V879" s="3" t="s">
        <v>858</v>
      </c>
    </row>
    <row r="880" spans="1:22" s="69" customFormat="1" x14ac:dyDescent="0.15">
      <c r="A880" s="7" t="s">
        <v>154</v>
      </c>
      <c r="B880" s="8" t="s">
        <v>500</v>
      </c>
      <c r="C880" s="3" t="s">
        <v>501</v>
      </c>
      <c r="D880" s="3" t="s">
        <v>502</v>
      </c>
      <c r="E880" s="3" t="s">
        <v>1579</v>
      </c>
      <c r="F880" s="1">
        <v>1</v>
      </c>
      <c r="G880" s="5">
        <v>1</v>
      </c>
      <c r="H880" s="40">
        <v>0.14199999999999999</v>
      </c>
      <c r="I880" s="9">
        <v>11</v>
      </c>
      <c r="J880" s="5">
        <v>1</v>
      </c>
      <c r="K880" s="40">
        <v>0.14199999999999999</v>
      </c>
      <c r="L880" s="10">
        <v>37.5</v>
      </c>
      <c r="M880" s="80">
        <v>1</v>
      </c>
      <c r="N880" s="40">
        <v>0.14199999999999999</v>
      </c>
      <c r="O880" s="10">
        <v>22</v>
      </c>
      <c r="P880" s="1">
        <v>1</v>
      </c>
      <c r="Q880" s="40">
        <v>0.14199999999999999</v>
      </c>
      <c r="R880" s="10">
        <v>15.5</v>
      </c>
      <c r="S880" s="5">
        <v>1</v>
      </c>
      <c r="T880" s="40">
        <v>0.14199999999999999</v>
      </c>
      <c r="U880" s="10">
        <v>48.5</v>
      </c>
      <c r="V880" s="3" t="s">
        <v>858</v>
      </c>
    </row>
    <row r="881" spans="1:22" s="69" customFormat="1" x14ac:dyDescent="0.15">
      <c r="A881" s="7" t="s">
        <v>281</v>
      </c>
      <c r="B881" s="8" t="s">
        <v>282</v>
      </c>
      <c r="C881" s="17" t="s">
        <v>1062</v>
      </c>
      <c r="D881" s="3" t="s">
        <v>1063</v>
      </c>
      <c r="E881" s="1" t="s">
        <v>9</v>
      </c>
      <c r="F881" s="1">
        <v>1</v>
      </c>
      <c r="G881" s="5">
        <v>1</v>
      </c>
      <c r="H881" s="40">
        <v>0.19600000000000001</v>
      </c>
      <c r="I881" s="10">
        <v>119.54</v>
      </c>
      <c r="J881" s="5">
        <v>1</v>
      </c>
      <c r="K881" s="40">
        <v>0.19600000000000001</v>
      </c>
      <c r="L881" s="10">
        <v>11.954000000000001</v>
      </c>
      <c r="M881" s="80">
        <v>1</v>
      </c>
      <c r="N881" s="40">
        <v>0.19600000000000001</v>
      </c>
      <c r="O881" s="10">
        <v>6.95</v>
      </c>
      <c r="P881" s="1">
        <v>1</v>
      </c>
      <c r="Q881" s="40">
        <v>0.19600000000000001</v>
      </c>
      <c r="R881" s="10">
        <v>5.0040000000000004</v>
      </c>
      <c r="S881" s="5">
        <v>1</v>
      </c>
      <c r="T881" s="40">
        <v>0.19600000000000001</v>
      </c>
      <c r="U881" s="10">
        <v>131.494</v>
      </c>
      <c r="V881" s="1" t="s">
        <v>1016</v>
      </c>
    </row>
    <row r="882" spans="1:22" s="69" customFormat="1" x14ac:dyDescent="0.15">
      <c r="A882" s="7" t="s">
        <v>154</v>
      </c>
      <c r="B882" s="8" t="s">
        <v>199</v>
      </c>
      <c r="C882" s="3" t="s">
        <v>345</v>
      </c>
      <c r="D882" s="3" t="s">
        <v>597</v>
      </c>
      <c r="E882" s="1" t="s">
        <v>16</v>
      </c>
      <c r="F882" s="1">
        <v>3</v>
      </c>
      <c r="G882" s="146">
        <v>3</v>
      </c>
      <c r="H882" s="40">
        <v>4.4560000000000004</v>
      </c>
      <c r="I882" s="9">
        <v>254.66</v>
      </c>
      <c r="J882" s="146">
        <v>3</v>
      </c>
      <c r="K882" s="40">
        <v>4.4560000000000004</v>
      </c>
      <c r="L882" s="10">
        <v>543.6</v>
      </c>
      <c r="M882" s="86">
        <v>3</v>
      </c>
      <c r="N882" s="40">
        <v>4.4560000000000004</v>
      </c>
      <c r="O882" s="10">
        <v>167.3</v>
      </c>
      <c r="P882" s="86">
        <v>3</v>
      </c>
      <c r="Q882" s="40">
        <v>4.4560000000000004</v>
      </c>
      <c r="R882" s="10">
        <v>376.3</v>
      </c>
      <c r="S882" s="146">
        <v>3</v>
      </c>
      <c r="T882" s="40">
        <v>4.4560000000000004</v>
      </c>
      <c r="U882" s="10">
        <v>798.26</v>
      </c>
      <c r="V882" s="3" t="s">
        <v>922</v>
      </c>
    </row>
    <row r="883" spans="1:22" s="69" customFormat="1" x14ac:dyDescent="0.15">
      <c r="A883" s="7" t="s">
        <v>154</v>
      </c>
      <c r="B883" s="8" t="s">
        <v>199</v>
      </c>
      <c r="C883" s="3" t="s">
        <v>345</v>
      </c>
      <c r="D883" s="3" t="s">
        <v>597</v>
      </c>
      <c r="E883" s="1" t="s">
        <v>9</v>
      </c>
      <c r="F883" s="1">
        <v>1</v>
      </c>
      <c r="G883" s="146">
        <v>1</v>
      </c>
      <c r="H883" s="40">
        <v>4.8</v>
      </c>
      <c r="I883" s="9">
        <v>169</v>
      </c>
      <c r="J883" s="146">
        <v>1</v>
      </c>
      <c r="K883" s="40">
        <v>4.8</v>
      </c>
      <c r="L883" s="10">
        <v>411</v>
      </c>
      <c r="M883" s="86">
        <v>1</v>
      </c>
      <c r="N883" s="40">
        <v>4.8</v>
      </c>
      <c r="O883" s="10">
        <v>130.30000000000001</v>
      </c>
      <c r="P883" s="86">
        <v>1</v>
      </c>
      <c r="Q883" s="40">
        <v>4.8</v>
      </c>
      <c r="R883" s="10">
        <v>280.89999999999998</v>
      </c>
      <c r="S883" s="146">
        <v>1</v>
      </c>
      <c r="T883" s="40">
        <v>4.8</v>
      </c>
      <c r="U883" s="10">
        <v>580</v>
      </c>
      <c r="V883" s="3" t="s">
        <v>921</v>
      </c>
    </row>
    <row r="884" spans="1:22" s="69" customFormat="1" x14ac:dyDescent="0.15">
      <c r="A884" s="11" t="s">
        <v>154</v>
      </c>
      <c r="B884" s="12" t="s">
        <v>199</v>
      </c>
      <c r="C884" s="3" t="s">
        <v>345</v>
      </c>
      <c r="D884" s="3" t="s">
        <v>597</v>
      </c>
      <c r="E884" s="3" t="s">
        <v>16</v>
      </c>
      <c r="F884" s="3">
        <v>1</v>
      </c>
      <c r="G884" s="149">
        <v>1</v>
      </c>
      <c r="H884" s="43">
        <v>5.63</v>
      </c>
      <c r="I884" s="13">
        <v>191.5</v>
      </c>
      <c r="J884" s="149">
        <v>1</v>
      </c>
      <c r="K884" s="43">
        <v>5.63</v>
      </c>
      <c r="L884" s="13">
        <v>388.5</v>
      </c>
      <c r="M884" s="87">
        <v>1</v>
      </c>
      <c r="N884" s="43">
        <v>5.63</v>
      </c>
      <c r="O884" s="13">
        <v>147.5</v>
      </c>
      <c r="P884" s="87">
        <v>1</v>
      </c>
      <c r="Q884" s="43">
        <v>5.63</v>
      </c>
      <c r="R884" s="13">
        <v>241</v>
      </c>
      <c r="S884" s="149">
        <v>1</v>
      </c>
      <c r="T884" s="43">
        <v>5.63</v>
      </c>
      <c r="U884" s="13">
        <v>197.13</v>
      </c>
      <c r="V884" s="3" t="s">
        <v>8</v>
      </c>
    </row>
    <row r="885" spans="1:22" s="69" customFormat="1" x14ac:dyDescent="0.15">
      <c r="A885" s="11" t="s">
        <v>154</v>
      </c>
      <c r="B885" s="12" t="s">
        <v>199</v>
      </c>
      <c r="C885" s="3" t="s">
        <v>345</v>
      </c>
      <c r="D885" s="3" t="s">
        <v>597</v>
      </c>
      <c r="E885" s="3" t="s">
        <v>16</v>
      </c>
      <c r="F885" s="3">
        <v>1</v>
      </c>
      <c r="G885" s="149">
        <v>1</v>
      </c>
      <c r="H885" s="43">
        <v>7.55</v>
      </c>
      <c r="I885" s="13">
        <v>225</v>
      </c>
      <c r="J885" s="149">
        <v>1</v>
      </c>
      <c r="K885" s="43">
        <v>7.55</v>
      </c>
      <c r="L885" s="13">
        <v>436.7</v>
      </c>
      <c r="M885" s="87">
        <v>1</v>
      </c>
      <c r="N885" s="43">
        <v>7.55</v>
      </c>
      <c r="O885" s="13">
        <v>167.2</v>
      </c>
      <c r="P885" s="87">
        <v>1</v>
      </c>
      <c r="Q885" s="43">
        <v>7.55</v>
      </c>
      <c r="R885" s="13">
        <v>269.5</v>
      </c>
      <c r="S885" s="149">
        <v>1</v>
      </c>
      <c r="T885" s="43">
        <v>7.55</v>
      </c>
      <c r="U885" s="13">
        <v>232.55</v>
      </c>
      <c r="V885" s="3" t="s">
        <v>8</v>
      </c>
    </row>
    <row r="886" spans="1:22" x14ac:dyDescent="0.15">
      <c r="A886" s="7" t="s">
        <v>592</v>
      </c>
      <c r="B886" s="8" t="s">
        <v>593</v>
      </c>
      <c r="C886" s="15" t="s">
        <v>595</v>
      </c>
      <c r="D886" s="3" t="s">
        <v>596</v>
      </c>
      <c r="E886" s="1" t="s">
        <v>18</v>
      </c>
      <c r="F886" s="3">
        <v>5</v>
      </c>
      <c r="G886" s="4">
        <v>5</v>
      </c>
      <c r="H886" s="40">
        <v>1.1359999999999999</v>
      </c>
      <c r="I886" s="9">
        <v>150.30000000000001</v>
      </c>
      <c r="J886" s="4">
        <v>5</v>
      </c>
      <c r="K886" s="40">
        <v>1.1359999999999999</v>
      </c>
      <c r="L886" s="9">
        <v>11.3</v>
      </c>
      <c r="M886" s="88"/>
      <c r="N886" s="42"/>
      <c r="O886" s="26"/>
      <c r="P886" s="92"/>
      <c r="Q886" s="41"/>
      <c r="R886" s="26"/>
      <c r="S886" s="4">
        <v>5</v>
      </c>
      <c r="T886" s="40">
        <v>1.1359999999999999</v>
      </c>
      <c r="U886" s="10">
        <v>161.60000000000002</v>
      </c>
      <c r="V886" s="1" t="s">
        <v>937</v>
      </c>
    </row>
    <row r="887" spans="1:22" x14ac:dyDescent="0.15">
      <c r="A887" s="7" t="s">
        <v>592</v>
      </c>
      <c r="B887" s="8" t="s">
        <v>593</v>
      </c>
      <c r="C887" s="15" t="s">
        <v>595</v>
      </c>
      <c r="D887" s="3" t="s">
        <v>596</v>
      </c>
      <c r="E887" s="1" t="s">
        <v>18</v>
      </c>
      <c r="F887" s="3">
        <v>5</v>
      </c>
      <c r="G887" s="4">
        <v>5</v>
      </c>
      <c r="H887" s="40">
        <v>1.206</v>
      </c>
      <c r="I887" s="9">
        <v>144.19999999999999</v>
      </c>
      <c r="J887" s="4">
        <v>5</v>
      </c>
      <c r="K887" s="40">
        <v>1.206</v>
      </c>
      <c r="L887" s="9">
        <v>11</v>
      </c>
      <c r="M887" s="88"/>
      <c r="N887" s="42"/>
      <c r="O887" s="26"/>
      <c r="P887" s="92"/>
      <c r="Q887" s="41"/>
      <c r="R887" s="26"/>
      <c r="S887" s="4">
        <v>5</v>
      </c>
      <c r="T887" s="40">
        <v>1.206</v>
      </c>
      <c r="U887" s="10">
        <v>155.19999999999999</v>
      </c>
      <c r="V887" s="1" t="s">
        <v>937</v>
      </c>
    </row>
    <row r="888" spans="1:22" x14ac:dyDescent="0.15">
      <c r="A888" s="7" t="s">
        <v>592</v>
      </c>
      <c r="B888" s="8" t="s">
        <v>593</v>
      </c>
      <c r="C888" s="15" t="s">
        <v>595</v>
      </c>
      <c r="D888" s="3" t="s">
        <v>596</v>
      </c>
      <c r="E888" s="1" t="s">
        <v>18</v>
      </c>
      <c r="F888" s="3">
        <v>11</v>
      </c>
      <c r="G888" s="4">
        <v>11</v>
      </c>
      <c r="H888" s="40">
        <v>1.36</v>
      </c>
      <c r="I888" s="9">
        <v>123.3</v>
      </c>
      <c r="J888" s="4">
        <v>11</v>
      </c>
      <c r="K888" s="40">
        <v>1.36</v>
      </c>
      <c r="L888" s="9">
        <v>87.5</v>
      </c>
      <c r="M888" s="88"/>
      <c r="N888" s="42"/>
      <c r="O888" s="10"/>
      <c r="P888" s="86"/>
      <c r="Q888" s="40"/>
      <c r="R888" s="10"/>
      <c r="S888" s="4">
        <v>11</v>
      </c>
      <c r="T888" s="40">
        <v>1.36</v>
      </c>
      <c r="U888" s="10">
        <v>210.8</v>
      </c>
      <c r="V888" s="1" t="s">
        <v>936</v>
      </c>
    </row>
    <row r="889" spans="1:22" x14ac:dyDescent="0.15">
      <c r="A889" s="7" t="s">
        <v>10</v>
      </c>
      <c r="B889" s="8" t="s">
        <v>46</v>
      </c>
      <c r="C889" s="3" t="s">
        <v>346</v>
      </c>
      <c r="D889" s="3" t="s">
        <v>571</v>
      </c>
      <c r="E889" s="1" t="s">
        <v>9</v>
      </c>
      <c r="F889" s="1">
        <v>3</v>
      </c>
      <c r="G889" s="5">
        <v>3</v>
      </c>
      <c r="H889" s="40">
        <v>2.2397523451784199E-2</v>
      </c>
      <c r="I889" s="10">
        <v>44.802268041286638</v>
      </c>
      <c r="J889" s="5">
        <v>3</v>
      </c>
      <c r="K889" s="40">
        <v>2.2397523451784199E-2</v>
      </c>
      <c r="L889" s="10">
        <v>24.802759376929568</v>
      </c>
      <c r="M889" s="86"/>
      <c r="N889" s="40"/>
      <c r="O889" s="9"/>
      <c r="P889" s="88"/>
      <c r="Q889" s="42"/>
      <c r="R889" s="10"/>
      <c r="S889" s="5">
        <v>3</v>
      </c>
      <c r="T889" s="40">
        <v>2.2397523451784199E-2</v>
      </c>
      <c r="U889" s="10">
        <v>69.60502741821621</v>
      </c>
      <c r="V889" s="3" t="s">
        <v>1115</v>
      </c>
    </row>
    <row r="890" spans="1:22" x14ac:dyDescent="0.15">
      <c r="A890" s="7" t="s">
        <v>10</v>
      </c>
      <c r="B890" s="8" t="s">
        <v>46</v>
      </c>
      <c r="C890" s="3" t="s">
        <v>346</v>
      </c>
      <c r="D890" s="3" t="s">
        <v>571</v>
      </c>
      <c r="E890" s="1" t="s">
        <v>9</v>
      </c>
      <c r="F890" s="3">
        <v>15</v>
      </c>
      <c r="G890" s="4">
        <v>15</v>
      </c>
      <c r="H890" s="40">
        <v>2.7800000000000002E-2</v>
      </c>
      <c r="I890" s="9">
        <v>45.2</v>
      </c>
      <c r="J890" s="4">
        <v>15</v>
      </c>
      <c r="K890" s="40">
        <v>2.7800000000000002E-2</v>
      </c>
      <c r="L890" s="10">
        <v>25.3</v>
      </c>
      <c r="M890" s="86"/>
      <c r="N890" s="40"/>
      <c r="O890" s="9"/>
      <c r="P890" s="88"/>
      <c r="Q890" s="42"/>
      <c r="R890" s="9"/>
      <c r="S890" s="4">
        <v>15</v>
      </c>
      <c r="T890" s="40">
        <v>2.7800000000000002E-2</v>
      </c>
      <c r="U890" s="10">
        <v>70.5</v>
      </c>
      <c r="V890" s="3" t="s">
        <v>1115</v>
      </c>
    </row>
    <row r="891" spans="1:22" x14ac:dyDescent="0.15">
      <c r="A891" s="7" t="s">
        <v>88</v>
      </c>
      <c r="B891" s="8" t="s">
        <v>89</v>
      </c>
      <c r="C891" s="3" t="s">
        <v>1089</v>
      </c>
      <c r="D891" s="3" t="s">
        <v>1090</v>
      </c>
      <c r="E891" s="1" t="s">
        <v>1579</v>
      </c>
      <c r="F891" s="1">
        <v>3</v>
      </c>
      <c r="G891" s="5">
        <v>3</v>
      </c>
      <c r="H891" s="40">
        <v>0.25</v>
      </c>
      <c r="I891" s="10">
        <v>51.5</v>
      </c>
      <c r="J891" s="5">
        <v>3</v>
      </c>
      <c r="K891" s="40">
        <v>0.25</v>
      </c>
      <c r="L891" s="10">
        <v>15</v>
      </c>
      <c r="M891" s="80">
        <v>3</v>
      </c>
      <c r="N891" s="40">
        <v>0.25</v>
      </c>
      <c r="O891" s="10">
        <v>4.5999999999999996</v>
      </c>
      <c r="P891" s="1">
        <v>3</v>
      </c>
      <c r="Q891" s="40">
        <v>0.25</v>
      </c>
      <c r="R891" s="10">
        <v>10.4</v>
      </c>
      <c r="S891" s="5">
        <v>3</v>
      </c>
      <c r="T891" s="40">
        <v>0.25</v>
      </c>
      <c r="U891" s="10">
        <v>66.5</v>
      </c>
      <c r="V891" s="1" t="s">
        <v>1078</v>
      </c>
    </row>
    <row r="892" spans="1:22" x14ac:dyDescent="0.15">
      <c r="A892" s="7" t="s">
        <v>88</v>
      </c>
      <c r="B892" s="8" t="s">
        <v>89</v>
      </c>
      <c r="C892" s="3" t="s">
        <v>1089</v>
      </c>
      <c r="D892" s="3" t="s">
        <v>1090</v>
      </c>
      <c r="E892" s="1" t="s">
        <v>1579</v>
      </c>
      <c r="F892" s="1">
        <v>30</v>
      </c>
      <c r="G892" s="5">
        <v>30</v>
      </c>
      <c r="H892" s="40">
        <v>0.46</v>
      </c>
      <c r="I892" s="10">
        <v>56.35</v>
      </c>
      <c r="J892" s="5">
        <v>30</v>
      </c>
      <c r="K892" s="40">
        <v>0.46</v>
      </c>
      <c r="L892" s="10">
        <v>14.58</v>
      </c>
      <c r="M892" s="131">
        <v>30</v>
      </c>
      <c r="N892" s="77">
        <v>0.46</v>
      </c>
      <c r="O892" s="10">
        <v>5.2</v>
      </c>
      <c r="P892" s="132">
        <v>30</v>
      </c>
      <c r="Q892" s="77">
        <v>0.46</v>
      </c>
      <c r="R892" s="10">
        <v>19.78</v>
      </c>
      <c r="S892" s="165">
        <v>30</v>
      </c>
      <c r="T892" s="77">
        <v>0.46</v>
      </c>
      <c r="U892" s="10">
        <v>70.930000000000007</v>
      </c>
      <c r="V892" s="1" t="s">
        <v>1493</v>
      </c>
    </row>
    <row r="893" spans="1:22" x14ac:dyDescent="0.15">
      <c r="A893" s="7" t="s">
        <v>630</v>
      </c>
      <c r="B893" s="8" t="s">
        <v>17</v>
      </c>
      <c r="C893" s="28" t="s">
        <v>722</v>
      </c>
      <c r="D893" s="28" t="s">
        <v>447</v>
      </c>
      <c r="E893" s="29" t="s">
        <v>25</v>
      </c>
      <c r="F893" s="29">
        <v>1</v>
      </c>
      <c r="G893" s="152">
        <v>1</v>
      </c>
      <c r="H893" s="40">
        <v>4</v>
      </c>
      <c r="I893" s="31">
        <v>359</v>
      </c>
      <c r="J893" s="152">
        <v>1</v>
      </c>
      <c r="K893" s="40">
        <v>4</v>
      </c>
      <c r="L893" s="10">
        <v>156</v>
      </c>
      <c r="M893" s="113">
        <v>1</v>
      </c>
      <c r="N893" s="40">
        <v>4</v>
      </c>
      <c r="O893" s="10">
        <v>12</v>
      </c>
      <c r="P893" s="29">
        <v>1</v>
      </c>
      <c r="Q893" s="40">
        <v>4</v>
      </c>
      <c r="R893" s="10">
        <v>144</v>
      </c>
      <c r="S893" s="152">
        <v>1</v>
      </c>
      <c r="T893" s="40">
        <v>4</v>
      </c>
      <c r="U893" s="10">
        <v>515</v>
      </c>
      <c r="V893" s="29" t="s">
        <v>896</v>
      </c>
    </row>
    <row r="894" spans="1:22" x14ac:dyDescent="0.15">
      <c r="A894" s="11" t="s">
        <v>5</v>
      </c>
      <c r="B894" s="12" t="s">
        <v>107</v>
      </c>
      <c r="C894" s="3" t="s">
        <v>200</v>
      </c>
      <c r="D894" s="3" t="s">
        <v>743</v>
      </c>
      <c r="E894" s="3" t="s">
        <v>16</v>
      </c>
      <c r="F894" s="3">
        <v>1</v>
      </c>
      <c r="G894" s="146">
        <v>1</v>
      </c>
      <c r="H894" s="40">
        <v>90</v>
      </c>
      <c r="I894" s="9">
        <v>1617</v>
      </c>
      <c r="J894" s="147">
        <v>1</v>
      </c>
      <c r="K894" s="42">
        <v>90</v>
      </c>
      <c r="L894" s="9">
        <v>72</v>
      </c>
      <c r="M894" s="88">
        <v>1</v>
      </c>
      <c r="N894" s="42">
        <v>90</v>
      </c>
      <c r="O894" s="10">
        <v>7</v>
      </c>
      <c r="P894" s="86">
        <v>1</v>
      </c>
      <c r="Q894" s="40">
        <v>90</v>
      </c>
      <c r="R894" s="9">
        <v>65</v>
      </c>
      <c r="S894" s="147">
        <v>1</v>
      </c>
      <c r="T894" s="42">
        <v>90</v>
      </c>
      <c r="U894" s="10">
        <v>1689</v>
      </c>
      <c r="V894" s="3" t="s">
        <v>885</v>
      </c>
    </row>
    <row r="895" spans="1:22" x14ac:dyDescent="0.15">
      <c r="A895" s="7" t="s">
        <v>10</v>
      </c>
      <c r="B895" s="8" t="s">
        <v>46</v>
      </c>
      <c r="C895" s="3" t="s">
        <v>347</v>
      </c>
      <c r="D895" s="3" t="s">
        <v>879</v>
      </c>
      <c r="E895" s="1" t="s">
        <v>18</v>
      </c>
      <c r="F895" s="1">
        <v>4</v>
      </c>
      <c r="G895" s="146">
        <v>4</v>
      </c>
      <c r="H895" s="40">
        <v>1.4999999999999999E-2</v>
      </c>
      <c r="I895" s="10">
        <v>28.1</v>
      </c>
      <c r="J895" s="146">
        <v>4</v>
      </c>
      <c r="K895" s="40">
        <v>1.4999999999999999E-2</v>
      </c>
      <c r="L895" s="10">
        <v>12.6</v>
      </c>
      <c r="M895" s="86">
        <v>4</v>
      </c>
      <c r="N895" s="40">
        <v>1.4999999999999999E-2</v>
      </c>
      <c r="O895" s="10">
        <v>5</v>
      </c>
      <c r="P895" s="86">
        <v>4</v>
      </c>
      <c r="Q895" s="40">
        <v>1.4999999999999999E-2</v>
      </c>
      <c r="R895" s="10">
        <v>7.6</v>
      </c>
      <c r="S895" s="146">
        <v>4</v>
      </c>
      <c r="T895" s="40">
        <v>1.4999999999999999E-2</v>
      </c>
      <c r="U895" s="10">
        <v>40.700000000000003</v>
      </c>
      <c r="V895" s="1" t="s">
        <v>881</v>
      </c>
    </row>
    <row r="896" spans="1:22" x14ac:dyDescent="0.15">
      <c r="A896" s="7" t="s">
        <v>10</v>
      </c>
      <c r="B896" s="8" t="s">
        <v>46</v>
      </c>
      <c r="C896" s="1" t="s">
        <v>1137</v>
      </c>
      <c r="D896" s="1" t="s">
        <v>1138</v>
      </c>
      <c r="E896" s="1" t="s">
        <v>16</v>
      </c>
      <c r="F896" s="1">
        <v>5</v>
      </c>
      <c r="G896" s="146">
        <v>5</v>
      </c>
      <c r="H896" s="40">
        <v>3.3000000000000002E-2</v>
      </c>
      <c r="I896" s="10">
        <v>22.92</v>
      </c>
      <c r="J896" s="146">
        <v>5</v>
      </c>
      <c r="K896" s="40">
        <v>3.3000000000000002E-2</v>
      </c>
      <c r="L896" s="10">
        <v>13.84</v>
      </c>
      <c r="M896" s="86">
        <v>5</v>
      </c>
      <c r="N896" s="40">
        <v>3.3000000000000002E-2</v>
      </c>
      <c r="O896" s="10">
        <v>2.85</v>
      </c>
      <c r="P896" s="86">
        <v>5</v>
      </c>
      <c r="Q896" s="40">
        <v>3.3000000000000002E-2</v>
      </c>
      <c r="R896" s="10">
        <v>10.99</v>
      </c>
      <c r="S896" s="146">
        <v>5</v>
      </c>
      <c r="T896" s="40">
        <v>3.3000000000000002E-2</v>
      </c>
      <c r="U896" s="10">
        <v>36.760000000000005</v>
      </c>
      <c r="V896" s="1" t="s">
        <v>1136</v>
      </c>
    </row>
    <row r="897" spans="1:22" x14ac:dyDescent="0.15">
      <c r="A897" s="7" t="s">
        <v>42</v>
      </c>
      <c r="B897" s="8" t="s">
        <v>43</v>
      </c>
      <c r="C897" s="1" t="s">
        <v>1285</v>
      </c>
      <c r="D897" s="1" t="s">
        <v>1286</v>
      </c>
      <c r="E897" s="1" t="s">
        <v>1579</v>
      </c>
      <c r="F897" s="1">
        <v>1</v>
      </c>
      <c r="G897" s="147"/>
      <c r="H897" s="42"/>
      <c r="I897" s="88"/>
      <c r="J897" s="147"/>
      <c r="K897" s="88"/>
      <c r="L897" s="88"/>
      <c r="M897" s="88"/>
      <c r="N897" s="88"/>
      <c r="O897" s="88"/>
      <c r="P897" s="88"/>
      <c r="Q897" s="88"/>
      <c r="R897" s="88"/>
      <c r="S897" s="146">
        <v>1</v>
      </c>
      <c r="T897" s="40">
        <v>8.7099999999999997E-2</v>
      </c>
      <c r="U897" s="10">
        <v>38</v>
      </c>
      <c r="V897" s="1" t="s">
        <v>44</v>
      </c>
    </row>
    <row r="898" spans="1:22" x14ac:dyDescent="0.15">
      <c r="A898" s="7" t="s">
        <v>10</v>
      </c>
      <c r="B898" s="8" t="s">
        <v>46</v>
      </c>
      <c r="C898" s="3" t="s">
        <v>348</v>
      </c>
      <c r="D898" s="1" t="s">
        <v>848</v>
      </c>
      <c r="E898" s="3" t="s">
        <v>16</v>
      </c>
      <c r="F898" s="3">
        <v>5</v>
      </c>
      <c r="G898" s="4">
        <v>5</v>
      </c>
      <c r="H898" s="40">
        <v>4.1759999999999999E-2</v>
      </c>
      <c r="I898" s="9">
        <v>41.56</v>
      </c>
      <c r="J898" s="4">
        <v>5</v>
      </c>
      <c r="K898" s="40">
        <v>4.1759999999999999E-2</v>
      </c>
      <c r="L898" s="9">
        <v>15.42</v>
      </c>
      <c r="M898" s="88"/>
      <c r="N898" s="42"/>
      <c r="O898" s="10"/>
      <c r="P898" s="86"/>
      <c r="Q898" s="40"/>
      <c r="R898" s="10"/>
      <c r="S898" s="4">
        <v>5</v>
      </c>
      <c r="T898" s="40">
        <v>4.1759999999999999E-2</v>
      </c>
      <c r="U898" s="10">
        <v>56.980000000000004</v>
      </c>
      <c r="V898" s="3" t="s">
        <v>849</v>
      </c>
    </row>
    <row r="899" spans="1:22" x14ac:dyDescent="0.15">
      <c r="A899" s="7" t="s">
        <v>10</v>
      </c>
      <c r="B899" s="8" t="s">
        <v>46</v>
      </c>
      <c r="C899" s="3" t="s">
        <v>348</v>
      </c>
      <c r="D899" s="1" t="s">
        <v>848</v>
      </c>
      <c r="E899" s="3" t="s">
        <v>16</v>
      </c>
      <c r="F899" s="3">
        <v>5</v>
      </c>
      <c r="G899" s="4">
        <v>5</v>
      </c>
      <c r="H899" s="40">
        <v>4.3650000000000001E-2</v>
      </c>
      <c r="I899" s="9">
        <v>36.799999999999997</v>
      </c>
      <c r="J899" s="4">
        <v>5</v>
      </c>
      <c r="K899" s="40">
        <v>4.3650000000000001E-2</v>
      </c>
      <c r="L899" s="9">
        <v>15.94</v>
      </c>
      <c r="M899" s="88"/>
      <c r="N899" s="42"/>
      <c r="O899" s="10"/>
      <c r="P899" s="86"/>
      <c r="Q899" s="40"/>
      <c r="R899" s="10"/>
      <c r="S899" s="4">
        <v>5</v>
      </c>
      <c r="T899" s="40">
        <v>4.3650000000000001E-2</v>
      </c>
      <c r="U899" s="10">
        <v>52.739999999999995</v>
      </c>
      <c r="V899" s="3" t="s">
        <v>849</v>
      </c>
    </row>
    <row r="900" spans="1:22" x14ac:dyDescent="0.15">
      <c r="A900" s="7" t="s">
        <v>10</v>
      </c>
      <c r="B900" s="8" t="s">
        <v>46</v>
      </c>
      <c r="C900" s="3" t="s">
        <v>348</v>
      </c>
      <c r="D900" s="1" t="s">
        <v>848</v>
      </c>
      <c r="E900" s="3" t="s">
        <v>16</v>
      </c>
      <c r="F900" s="3">
        <v>5</v>
      </c>
      <c r="G900" s="4">
        <v>5</v>
      </c>
      <c r="H900" s="40">
        <v>3.8340000000000006E-2</v>
      </c>
      <c r="I900" s="9">
        <v>33.96</v>
      </c>
      <c r="J900" s="4">
        <v>5</v>
      </c>
      <c r="K900" s="40">
        <v>3.8340000000000006E-2</v>
      </c>
      <c r="L900" s="10">
        <v>16.48</v>
      </c>
      <c r="M900" s="86"/>
      <c r="N900" s="40"/>
      <c r="O900" s="10"/>
      <c r="P900" s="86"/>
      <c r="Q900" s="40"/>
      <c r="R900" s="10"/>
      <c r="S900" s="4">
        <v>5</v>
      </c>
      <c r="T900" s="40">
        <v>3.8340000000000006E-2</v>
      </c>
      <c r="U900" s="10">
        <v>50.44</v>
      </c>
      <c r="V900" s="3" t="s">
        <v>849</v>
      </c>
    </row>
    <row r="901" spans="1:22" x14ac:dyDescent="0.15">
      <c r="A901" s="7" t="s">
        <v>42</v>
      </c>
      <c r="B901" s="8" t="s">
        <v>104</v>
      </c>
      <c r="C901" s="3" t="s">
        <v>350</v>
      </c>
      <c r="D901" s="3" t="s">
        <v>675</v>
      </c>
      <c r="E901" s="3" t="s">
        <v>1579</v>
      </c>
      <c r="F901" s="3">
        <v>1</v>
      </c>
      <c r="G901" s="146"/>
      <c r="H901" s="40"/>
      <c r="I901" s="10"/>
      <c r="J901" s="150"/>
      <c r="K901" s="42"/>
      <c r="L901" s="9"/>
      <c r="M901" s="88"/>
      <c r="N901" s="42"/>
      <c r="O901" s="9"/>
      <c r="P901" s="88"/>
      <c r="Q901" s="42"/>
      <c r="R901" s="9"/>
      <c r="S901" s="147">
        <v>1</v>
      </c>
      <c r="T901" s="42">
        <v>6.3E-3</v>
      </c>
      <c r="U901" s="9">
        <v>9.3000000000000007</v>
      </c>
      <c r="V901" s="1" t="s">
        <v>45</v>
      </c>
    </row>
    <row r="902" spans="1:22" x14ac:dyDescent="0.15">
      <c r="A902" s="7" t="s">
        <v>42</v>
      </c>
      <c r="B902" s="8" t="s">
        <v>104</v>
      </c>
      <c r="C902" s="1" t="s">
        <v>350</v>
      </c>
      <c r="D902" s="1" t="s">
        <v>675</v>
      </c>
      <c r="E902" s="1" t="s">
        <v>9</v>
      </c>
      <c r="F902" s="1">
        <v>1</v>
      </c>
      <c r="G902" s="146"/>
      <c r="H902" s="40"/>
      <c r="I902" s="10"/>
      <c r="J902" s="150"/>
      <c r="K902" s="40"/>
      <c r="L902" s="10"/>
      <c r="M902" s="86"/>
      <c r="N902" s="40"/>
      <c r="O902" s="10"/>
      <c r="P902" s="86"/>
      <c r="Q902" s="40"/>
      <c r="R902" s="10"/>
      <c r="S902" s="146">
        <v>1</v>
      </c>
      <c r="T902" s="40">
        <v>7.3000000000000001E-3</v>
      </c>
      <c r="U902" s="9">
        <v>9</v>
      </c>
      <c r="V902" s="3" t="s">
        <v>909</v>
      </c>
    </row>
    <row r="903" spans="1:22" x14ac:dyDescent="0.15">
      <c r="A903" s="24" t="s">
        <v>42</v>
      </c>
      <c r="B903" s="25" t="s">
        <v>104</v>
      </c>
      <c r="C903" s="16" t="s">
        <v>673</v>
      </c>
      <c r="D903" s="16" t="s">
        <v>1173</v>
      </c>
      <c r="E903" s="1" t="s">
        <v>16</v>
      </c>
      <c r="F903" s="16">
        <v>1</v>
      </c>
      <c r="G903" s="146"/>
      <c r="H903" s="40"/>
      <c r="I903" s="10"/>
      <c r="J903" s="150"/>
      <c r="K903" s="40"/>
      <c r="L903" s="10"/>
      <c r="M903" s="86"/>
      <c r="N903" s="40"/>
      <c r="O903" s="10"/>
      <c r="P903" s="86"/>
      <c r="Q903" s="40"/>
      <c r="R903" s="10"/>
      <c r="S903" s="146">
        <v>1</v>
      </c>
      <c r="T903" s="41">
        <f>S903/1000</f>
        <v>1E-3</v>
      </c>
      <c r="U903" s="10">
        <v>20.8</v>
      </c>
      <c r="V903" s="16" t="s">
        <v>1165</v>
      </c>
    </row>
    <row r="904" spans="1:22" x14ac:dyDescent="0.15">
      <c r="A904" s="7" t="s">
        <v>42</v>
      </c>
      <c r="B904" s="8" t="s">
        <v>104</v>
      </c>
      <c r="C904" s="1" t="s">
        <v>673</v>
      </c>
      <c r="D904" s="1" t="s">
        <v>674</v>
      </c>
      <c r="E904" s="1" t="s">
        <v>9</v>
      </c>
      <c r="F904" s="1">
        <v>1</v>
      </c>
      <c r="G904" s="146"/>
      <c r="H904" s="40"/>
      <c r="I904" s="10"/>
      <c r="J904" s="150"/>
      <c r="K904" s="40"/>
      <c r="L904" s="10"/>
      <c r="M904" s="86"/>
      <c r="N904" s="40"/>
      <c r="O904" s="10"/>
      <c r="P904" s="86"/>
      <c r="Q904" s="40"/>
      <c r="R904" s="10"/>
      <c r="S904" s="146">
        <v>1</v>
      </c>
      <c r="T904" s="41">
        <f>S904/1000</f>
        <v>1E-3</v>
      </c>
      <c r="U904" s="9">
        <v>10.4</v>
      </c>
      <c r="V904" s="3" t="s">
        <v>909</v>
      </c>
    </row>
    <row r="905" spans="1:22" x14ac:dyDescent="0.15">
      <c r="A905" s="7" t="s">
        <v>42</v>
      </c>
      <c r="B905" s="8" t="s">
        <v>104</v>
      </c>
      <c r="C905" s="1" t="s">
        <v>349</v>
      </c>
      <c r="D905" s="1" t="s">
        <v>668</v>
      </c>
      <c r="E905" s="1" t="s">
        <v>1579</v>
      </c>
      <c r="F905" s="1">
        <v>1</v>
      </c>
      <c r="G905" s="146"/>
      <c r="H905" s="40"/>
      <c r="I905" s="10"/>
      <c r="J905" s="150"/>
      <c r="K905" s="40"/>
      <c r="L905" s="10"/>
      <c r="M905" s="86"/>
      <c r="N905" s="40"/>
      <c r="O905" s="10"/>
      <c r="P905" s="86"/>
      <c r="Q905" s="40"/>
      <c r="R905" s="10"/>
      <c r="S905" s="146">
        <v>1</v>
      </c>
      <c r="T905" s="40">
        <v>6.6E-3</v>
      </c>
      <c r="U905" s="10">
        <v>9.6</v>
      </c>
      <c r="V905" s="1" t="s">
        <v>44</v>
      </c>
    </row>
    <row r="906" spans="1:22" x14ac:dyDescent="0.15">
      <c r="A906" s="7" t="s">
        <v>42</v>
      </c>
      <c r="B906" s="8" t="s">
        <v>104</v>
      </c>
      <c r="C906" s="3" t="s">
        <v>349</v>
      </c>
      <c r="D906" s="3" t="s">
        <v>668</v>
      </c>
      <c r="E906" s="3" t="s">
        <v>9</v>
      </c>
      <c r="F906" s="3">
        <v>1</v>
      </c>
      <c r="G906" s="146"/>
      <c r="H906" s="40"/>
      <c r="I906" s="10"/>
      <c r="J906" s="150"/>
      <c r="K906" s="40"/>
      <c r="L906" s="10"/>
      <c r="M906" s="86"/>
      <c r="N906" s="40"/>
      <c r="O906" s="10"/>
      <c r="P906" s="86"/>
      <c r="Q906" s="40"/>
      <c r="R906" s="10"/>
      <c r="S906" s="146">
        <v>1</v>
      </c>
      <c r="T906" s="40">
        <v>1.95E-2</v>
      </c>
      <c r="U906" s="10">
        <v>10</v>
      </c>
      <c r="V906" s="3" t="s">
        <v>1546</v>
      </c>
    </row>
    <row r="907" spans="1:22" x14ac:dyDescent="0.15">
      <c r="A907" s="7" t="s">
        <v>42</v>
      </c>
      <c r="B907" s="8" t="s">
        <v>104</v>
      </c>
      <c r="C907" s="3" t="s">
        <v>349</v>
      </c>
      <c r="D907" s="3" t="s">
        <v>668</v>
      </c>
      <c r="E907" s="3" t="s">
        <v>9</v>
      </c>
      <c r="F907" s="3">
        <v>1</v>
      </c>
      <c r="G907" s="146"/>
      <c r="H907" s="40"/>
      <c r="I907" s="10"/>
      <c r="J907" s="150"/>
      <c r="K907" s="40"/>
      <c r="L907" s="10"/>
      <c r="M907" s="86"/>
      <c r="N907" s="40"/>
      <c r="O907" s="10"/>
      <c r="P907" s="86"/>
      <c r="Q907" s="40"/>
      <c r="R907" s="10"/>
      <c r="S907" s="146">
        <v>1</v>
      </c>
      <c r="T907" s="40">
        <v>4.5999999999999999E-3</v>
      </c>
      <c r="U907" s="9">
        <v>9.1</v>
      </c>
      <c r="V907" s="3" t="s">
        <v>909</v>
      </c>
    </row>
    <row r="908" spans="1:22" x14ac:dyDescent="0.15">
      <c r="A908" s="7" t="s">
        <v>32</v>
      </c>
      <c r="B908" s="8" t="s">
        <v>201</v>
      </c>
      <c r="C908" s="17" t="s">
        <v>202</v>
      </c>
      <c r="D908" s="17" t="s">
        <v>488</v>
      </c>
      <c r="E908" s="35" t="s">
        <v>9</v>
      </c>
      <c r="F908" s="36">
        <v>1</v>
      </c>
      <c r="G908" s="156">
        <v>1</v>
      </c>
      <c r="H908" s="40">
        <v>1.77</v>
      </c>
      <c r="I908" s="18">
        <v>200.5</v>
      </c>
      <c r="J908" s="156">
        <v>1</v>
      </c>
      <c r="K908" s="40">
        <v>1.77</v>
      </c>
      <c r="L908" s="18">
        <v>61</v>
      </c>
      <c r="M908" s="116">
        <v>1</v>
      </c>
      <c r="N908" s="40">
        <v>1.77</v>
      </c>
      <c r="O908" s="18">
        <v>12</v>
      </c>
      <c r="P908" s="116">
        <v>1</v>
      </c>
      <c r="Q908" s="40">
        <v>1.77</v>
      </c>
      <c r="R908" s="9">
        <v>49</v>
      </c>
      <c r="S908" s="156">
        <v>1</v>
      </c>
      <c r="T908" s="40">
        <v>1.77</v>
      </c>
      <c r="U908" s="10">
        <v>261.5</v>
      </c>
      <c r="V908" s="36" t="s">
        <v>941</v>
      </c>
    </row>
    <row r="909" spans="1:22" x14ac:dyDescent="0.15">
      <c r="A909" s="7" t="s">
        <v>32</v>
      </c>
      <c r="B909" s="8" t="s">
        <v>201</v>
      </c>
      <c r="C909" s="17" t="s">
        <v>202</v>
      </c>
      <c r="D909" s="17" t="s">
        <v>488</v>
      </c>
      <c r="E909" s="35" t="s">
        <v>9</v>
      </c>
      <c r="F909" s="36">
        <v>1</v>
      </c>
      <c r="G909" s="156">
        <v>1</v>
      </c>
      <c r="H909" s="40">
        <v>1.53</v>
      </c>
      <c r="I909" s="18">
        <v>209.5</v>
      </c>
      <c r="J909" s="156">
        <v>1</v>
      </c>
      <c r="K909" s="40">
        <v>1.53</v>
      </c>
      <c r="L909" s="18">
        <v>69.5</v>
      </c>
      <c r="M909" s="116">
        <v>1</v>
      </c>
      <c r="N909" s="40">
        <v>1.53</v>
      </c>
      <c r="O909" s="18">
        <v>14.5</v>
      </c>
      <c r="P909" s="116">
        <v>1</v>
      </c>
      <c r="Q909" s="40">
        <v>1.53</v>
      </c>
      <c r="R909" s="9">
        <v>55</v>
      </c>
      <c r="S909" s="156">
        <v>1</v>
      </c>
      <c r="T909" s="40">
        <v>1.53</v>
      </c>
      <c r="U909" s="10">
        <v>279</v>
      </c>
      <c r="V909" s="36" t="s">
        <v>941</v>
      </c>
    </row>
    <row r="910" spans="1:22" x14ac:dyDescent="0.15">
      <c r="A910" s="11" t="s">
        <v>32</v>
      </c>
      <c r="B910" s="12" t="s">
        <v>201</v>
      </c>
      <c r="C910" s="3" t="s">
        <v>202</v>
      </c>
      <c r="D910" s="3" t="s">
        <v>488</v>
      </c>
      <c r="E910" s="3" t="s">
        <v>16</v>
      </c>
      <c r="F910" s="3">
        <v>1</v>
      </c>
      <c r="G910" s="156">
        <v>1</v>
      </c>
      <c r="H910" s="40">
        <v>1.1000000000000001</v>
      </c>
      <c r="I910" s="13">
        <v>162.59</v>
      </c>
      <c r="J910" s="156">
        <v>1</v>
      </c>
      <c r="K910" s="40">
        <v>1.1000000000000001</v>
      </c>
      <c r="L910" s="13">
        <v>44.02</v>
      </c>
      <c r="M910" s="116">
        <v>1</v>
      </c>
      <c r="N910" s="40">
        <v>1.1000000000000001</v>
      </c>
      <c r="O910" s="13">
        <v>6.92</v>
      </c>
      <c r="P910" s="116">
        <v>1</v>
      </c>
      <c r="Q910" s="40">
        <v>1.1000000000000001</v>
      </c>
      <c r="R910" s="9">
        <v>37.1</v>
      </c>
      <c r="S910" s="156">
        <v>1</v>
      </c>
      <c r="T910" s="40">
        <v>1.1000000000000001</v>
      </c>
      <c r="U910" s="10">
        <v>206.61</v>
      </c>
      <c r="V910" s="14" t="s">
        <v>940</v>
      </c>
    </row>
    <row r="911" spans="1:22" x14ac:dyDescent="0.15">
      <c r="A911" s="7" t="s">
        <v>42</v>
      </c>
      <c r="B911" s="8" t="s">
        <v>43</v>
      </c>
      <c r="C911" s="1" t="s">
        <v>1287</v>
      </c>
      <c r="D911" s="1" t="s">
        <v>1288</v>
      </c>
      <c r="E911" s="1" t="s">
        <v>1579</v>
      </c>
      <c r="F911" s="1">
        <v>1</v>
      </c>
      <c r="G911" s="147"/>
      <c r="H911" s="42"/>
      <c r="I911" s="88"/>
      <c r="J911" s="147"/>
      <c r="K911" s="88"/>
      <c r="L911" s="88"/>
      <c r="M911" s="88"/>
      <c r="N911" s="88"/>
      <c r="O911" s="88"/>
      <c r="P911" s="88"/>
      <c r="Q911" s="88"/>
      <c r="R911" s="88"/>
      <c r="S911" s="146">
        <v>1</v>
      </c>
      <c r="T911" s="40">
        <v>2.1899999999999999E-2</v>
      </c>
      <c r="U911" s="10">
        <v>30.33</v>
      </c>
      <c r="V911" s="1" t="s">
        <v>44</v>
      </c>
    </row>
    <row r="912" spans="1:22" x14ac:dyDescent="0.15">
      <c r="A912" s="7" t="s">
        <v>42</v>
      </c>
      <c r="B912" s="8" t="s">
        <v>43</v>
      </c>
      <c r="C912" s="1" t="s">
        <v>1289</v>
      </c>
      <c r="D912" s="1" t="s">
        <v>1290</v>
      </c>
      <c r="E912" s="3" t="s">
        <v>1579</v>
      </c>
      <c r="F912" s="1">
        <v>1</v>
      </c>
      <c r="G912" s="147"/>
      <c r="H912" s="42"/>
      <c r="I912" s="88"/>
      <c r="J912" s="147"/>
      <c r="K912" s="88"/>
      <c r="L912" s="88"/>
      <c r="M912" s="88"/>
      <c r="N912" s="88"/>
      <c r="O912" s="88"/>
      <c r="P912" s="88"/>
      <c r="Q912" s="88"/>
      <c r="R912" s="88"/>
      <c r="S912" s="146">
        <v>1</v>
      </c>
      <c r="T912" s="40">
        <v>3.6600000000000001E-2</v>
      </c>
      <c r="U912" s="10">
        <v>36.200000000000003</v>
      </c>
      <c r="V912" s="1" t="s">
        <v>45</v>
      </c>
    </row>
    <row r="913" spans="1:22" x14ac:dyDescent="0.15">
      <c r="A913" s="7" t="s">
        <v>42</v>
      </c>
      <c r="B913" s="8" t="s">
        <v>104</v>
      </c>
      <c r="C913" s="3" t="s">
        <v>351</v>
      </c>
      <c r="D913" s="3" t="s">
        <v>682</v>
      </c>
      <c r="E913" s="1" t="s">
        <v>1579</v>
      </c>
      <c r="F913" s="1">
        <v>1</v>
      </c>
      <c r="G913" s="146"/>
      <c r="H913" s="40"/>
      <c r="I913" s="10"/>
      <c r="J913" s="150"/>
      <c r="K913" s="40"/>
      <c r="L913" s="10"/>
      <c r="M913" s="86"/>
      <c r="N913" s="40"/>
      <c r="O913" s="10"/>
      <c r="P913" s="86"/>
      <c r="Q913" s="40"/>
      <c r="R913" s="10"/>
      <c r="S913" s="146">
        <v>1</v>
      </c>
      <c r="T913" s="40">
        <v>1.14E-2</v>
      </c>
      <c r="U913" s="10">
        <v>12</v>
      </c>
      <c r="V913" s="1" t="s">
        <v>44</v>
      </c>
    </row>
    <row r="914" spans="1:22" x14ac:dyDescent="0.15">
      <c r="A914" s="7" t="s">
        <v>42</v>
      </c>
      <c r="B914" s="8" t="s">
        <v>104</v>
      </c>
      <c r="C914" s="3" t="s">
        <v>351</v>
      </c>
      <c r="D914" s="3" t="s">
        <v>682</v>
      </c>
      <c r="E914" s="3" t="s">
        <v>9</v>
      </c>
      <c r="F914" s="3">
        <v>1</v>
      </c>
      <c r="G914" s="146"/>
      <c r="H914" s="40"/>
      <c r="I914" s="10"/>
      <c r="J914" s="150"/>
      <c r="K914" s="40"/>
      <c r="L914" s="10"/>
      <c r="M914" s="86"/>
      <c r="N914" s="40"/>
      <c r="O914" s="10"/>
      <c r="P914" s="86"/>
      <c r="Q914" s="40"/>
      <c r="R914" s="10"/>
      <c r="S914" s="146">
        <v>1</v>
      </c>
      <c r="T914" s="40">
        <v>7.3000000000000001E-3</v>
      </c>
      <c r="U914" s="9">
        <v>12.7</v>
      </c>
      <c r="V914" s="3" t="s">
        <v>909</v>
      </c>
    </row>
    <row r="915" spans="1:22" s="69" customFormat="1" x14ac:dyDescent="0.15">
      <c r="A915" s="7" t="s">
        <v>42</v>
      </c>
      <c r="B915" s="8" t="s">
        <v>104</v>
      </c>
      <c r="C915" s="3" t="s">
        <v>683</v>
      </c>
      <c r="D915" s="3" t="s">
        <v>684</v>
      </c>
      <c r="E915" s="3" t="s">
        <v>9</v>
      </c>
      <c r="F915" s="3">
        <v>1</v>
      </c>
      <c r="G915" s="147"/>
      <c r="H915" s="42"/>
      <c r="I915" s="88"/>
      <c r="J915" s="147"/>
      <c r="K915" s="88"/>
      <c r="L915" s="88"/>
      <c r="M915" s="88"/>
      <c r="N915" s="88"/>
      <c r="O915" s="88"/>
      <c r="P915" s="88"/>
      <c r="Q915" s="88"/>
      <c r="R915" s="88"/>
      <c r="S915" s="146">
        <v>1</v>
      </c>
      <c r="T915" s="40">
        <v>8.0000000000000002E-3</v>
      </c>
      <c r="U915" s="9">
        <v>10.3</v>
      </c>
      <c r="V915" s="3" t="s">
        <v>909</v>
      </c>
    </row>
    <row r="916" spans="1:22" s="69" customFormat="1" x14ac:dyDescent="0.15">
      <c r="A916" s="7" t="s">
        <v>32</v>
      </c>
      <c r="B916" s="8" t="s">
        <v>201</v>
      </c>
      <c r="C916" s="3" t="s">
        <v>643</v>
      </c>
      <c r="D916" s="1" t="s">
        <v>644</v>
      </c>
      <c r="E916" s="3" t="s">
        <v>18</v>
      </c>
      <c r="F916" s="3">
        <v>1</v>
      </c>
      <c r="G916" s="147">
        <v>1</v>
      </c>
      <c r="H916" s="42">
        <v>0.72</v>
      </c>
      <c r="I916" s="9">
        <v>95</v>
      </c>
      <c r="J916" s="147">
        <v>1</v>
      </c>
      <c r="K916" s="42">
        <v>0.72</v>
      </c>
      <c r="L916" s="9">
        <v>43.5</v>
      </c>
      <c r="M916" s="88">
        <v>1</v>
      </c>
      <c r="N916" s="42">
        <v>0.72</v>
      </c>
      <c r="O916" s="9">
        <v>10</v>
      </c>
      <c r="P916" s="88">
        <v>1</v>
      </c>
      <c r="Q916" s="42">
        <v>0.72</v>
      </c>
      <c r="R916" s="9">
        <v>33.5</v>
      </c>
      <c r="S916" s="147">
        <v>1</v>
      </c>
      <c r="T916" s="42">
        <v>0.72</v>
      </c>
      <c r="U916" s="9">
        <v>138.5</v>
      </c>
      <c r="V916" s="3" t="s">
        <v>949</v>
      </c>
    </row>
    <row r="917" spans="1:22" s="69" customFormat="1" x14ac:dyDescent="0.15">
      <c r="A917" s="11" t="s">
        <v>154</v>
      </c>
      <c r="B917" s="12" t="s">
        <v>203</v>
      </c>
      <c r="C917" s="3" t="s">
        <v>396</v>
      </c>
      <c r="D917" s="3" t="s">
        <v>984</v>
      </c>
      <c r="E917" s="3" t="s">
        <v>16</v>
      </c>
      <c r="F917" s="3">
        <v>1</v>
      </c>
      <c r="G917" s="4">
        <v>1</v>
      </c>
      <c r="H917" s="40">
        <v>0.80900000000000005</v>
      </c>
      <c r="I917" s="13">
        <v>111.29</v>
      </c>
      <c r="J917" s="4">
        <v>1</v>
      </c>
      <c r="K917" s="40">
        <v>0.80900000000000005</v>
      </c>
      <c r="L917" s="13">
        <v>57.34</v>
      </c>
      <c r="M917" s="114">
        <v>1</v>
      </c>
      <c r="N917" s="40">
        <v>0.80900000000000005</v>
      </c>
      <c r="O917" s="13">
        <v>5.35</v>
      </c>
      <c r="P917" s="3">
        <v>1</v>
      </c>
      <c r="Q917" s="40">
        <v>0.80900000000000005</v>
      </c>
      <c r="R917" s="9">
        <v>51.99</v>
      </c>
      <c r="S917" s="4">
        <v>1</v>
      </c>
      <c r="T917" s="40">
        <v>0.80900000000000005</v>
      </c>
      <c r="U917" s="10">
        <v>168.63</v>
      </c>
      <c r="V917" s="3" t="s">
        <v>8</v>
      </c>
    </row>
    <row r="918" spans="1:22" s="69" customFormat="1" x14ac:dyDescent="0.15">
      <c r="A918" s="11" t="s">
        <v>5</v>
      </c>
      <c r="B918" s="12" t="s">
        <v>204</v>
      </c>
      <c r="C918" s="3" t="s">
        <v>205</v>
      </c>
      <c r="D918" s="3" t="s">
        <v>429</v>
      </c>
      <c r="E918" s="3" t="s">
        <v>16</v>
      </c>
      <c r="F918" s="3">
        <v>1</v>
      </c>
      <c r="G918" s="146"/>
      <c r="H918" s="40"/>
      <c r="I918" s="86"/>
      <c r="J918" s="146"/>
      <c r="K918" s="86"/>
      <c r="L918" s="86"/>
      <c r="M918" s="86"/>
      <c r="N918" s="86"/>
      <c r="O918" s="86"/>
      <c r="P918" s="86"/>
      <c r="Q918" s="86"/>
      <c r="R918" s="86"/>
      <c r="S918" s="147">
        <v>1</v>
      </c>
      <c r="T918" s="42">
        <v>3.92</v>
      </c>
      <c r="U918" s="10">
        <v>218.91</v>
      </c>
      <c r="V918" s="3" t="s">
        <v>885</v>
      </c>
    </row>
    <row r="919" spans="1:22" s="69" customFormat="1" x14ac:dyDescent="0.15">
      <c r="A919" s="11" t="s">
        <v>5</v>
      </c>
      <c r="B919" s="12" t="s">
        <v>6</v>
      </c>
      <c r="C919" s="3" t="s">
        <v>206</v>
      </c>
      <c r="D919" s="3" t="s">
        <v>430</v>
      </c>
      <c r="E919" s="3" t="s">
        <v>16</v>
      </c>
      <c r="F919" s="3">
        <v>1</v>
      </c>
      <c r="G919" s="146">
        <v>1</v>
      </c>
      <c r="H919" s="42">
        <v>7.3</v>
      </c>
      <c r="I919" s="13">
        <v>167.97</v>
      </c>
      <c r="J919" s="149">
        <v>1</v>
      </c>
      <c r="K919" s="42">
        <v>7.3</v>
      </c>
      <c r="L919" s="13">
        <v>27.75</v>
      </c>
      <c r="M919" s="87">
        <v>1</v>
      </c>
      <c r="N919" s="42">
        <v>7.3</v>
      </c>
      <c r="O919" s="13">
        <v>2.7</v>
      </c>
      <c r="P919" s="87">
        <v>1</v>
      </c>
      <c r="Q919" s="42">
        <v>7.3</v>
      </c>
      <c r="R919" s="9">
        <v>25.05</v>
      </c>
      <c r="S919" s="147">
        <v>1</v>
      </c>
      <c r="T919" s="42">
        <v>7.3</v>
      </c>
      <c r="U919" s="10">
        <v>195.72</v>
      </c>
      <c r="V919" s="3" t="s">
        <v>885</v>
      </c>
    </row>
    <row r="920" spans="1:22" s="69" customFormat="1" x14ac:dyDescent="0.15">
      <c r="A920" s="7" t="s">
        <v>630</v>
      </c>
      <c r="B920" s="8" t="s">
        <v>17</v>
      </c>
      <c r="C920" s="28" t="s">
        <v>352</v>
      </c>
      <c r="D920" s="28" t="s">
        <v>465</v>
      </c>
      <c r="E920" s="29" t="s">
        <v>9</v>
      </c>
      <c r="F920" s="29">
        <v>12</v>
      </c>
      <c r="G920" s="152">
        <v>12</v>
      </c>
      <c r="H920" s="40">
        <v>31.6</v>
      </c>
      <c r="I920" s="10">
        <v>1375</v>
      </c>
      <c r="J920" s="152">
        <v>12</v>
      </c>
      <c r="K920" s="40">
        <v>31.6</v>
      </c>
      <c r="L920" s="10">
        <v>621</v>
      </c>
      <c r="M920" s="113"/>
      <c r="N920" s="40"/>
      <c r="O920" s="31"/>
      <c r="P920" s="29"/>
      <c r="Q920" s="44"/>
      <c r="R920" s="10"/>
      <c r="S920" s="152">
        <v>12</v>
      </c>
      <c r="T920" s="40">
        <v>31.6</v>
      </c>
      <c r="U920" s="9">
        <v>1996</v>
      </c>
      <c r="V920" s="1" t="s">
        <v>207</v>
      </c>
    </row>
    <row r="921" spans="1:22" s="69" customFormat="1" x14ac:dyDescent="0.15">
      <c r="A921" s="7" t="s">
        <v>630</v>
      </c>
      <c r="B921" s="8" t="s">
        <v>17</v>
      </c>
      <c r="C921" s="3" t="s">
        <v>352</v>
      </c>
      <c r="D921" s="3" t="s">
        <v>465</v>
      </c>
      <c r="E921" s="1" t="s">
        <v>9</v>
      </c>
      <c r="F921" s="1">
        <v>13</v>
      </c>
      <c r="G921" s="4">
        <v>13</v>
      </c>
      <c r="H921" s="42">
        <v>31.7</v>
      </c>
      <c r="I921" s="9">
        <v>1502</v>
      </c>
      <c r="J921" s="4">
        <v>13</v>
      </c>
      <c r="K921" s="42">
        <v>31.7</v>
      </c>
      <c r="L921" s="9">
        <v>684</v>
      </c>
      <c r="M921" s="114"/>
      <c r="N921" s="42"/>
      <c r="O921" s="9"/>
      <c r="P921" s="3"/>
      <c r="Q921" s="42"/>
      <c r="R921" s="9"/>
      <c r="S921" s="4">
        <v>13</v>
      </c>
      <c r="T921" s="42">
        <v>31.7</v>
      </c>
      <c r="U921" s="9">
        <v>2186</v>
      </c>
      <c r="V921" s="1" t="s">
        <v>207</v>
      </c>
    </row>
    <row r="922" spans="1:22" x14ac:dyDescent="0.15">
      <c r="A922" s="7" t="s">
        <v>127</v>
      </c>
      <c r="B922" s="8" t="s">
        <v>353</v>
      </c>
      <c r="C922" s="3" t="s">
        <v>354</v>
      </c>
      <c r="D922" s="3" t="s">
        <v>826</v>
      </c>
      <c r="E922" s="3" t="s">
        <v>16</v>
      </c>
      <c r="F922" s="3">
        <v>1</v>
      </c>
      <c r="G922" s="4">
        <v>1</v>
      </c>
      <c r="H922" s="40">
        <v>1.9</v>
      </c>
      <c r="I922" s="9">
        <v>119</v>
      </c>
      <c r="J922" s="4">
        <v>1</v>
      </c>
      <c r="K922" s="40">
        <v>1.9</v>
      </c>
      <c r="L922" s="9">
        <v>123.1</v>
      </c>
      <c r="M922" s="114">
        <v>1</v>
      </c>
      <c r="N922" s="40">
        <v>1.9</v>
      </c>
      <c r="O922" s="9">
        <v>7</v>
      </c>
      <c r="P922" s="3">
        <v>1</v>
      </c>
      <c r="Q922" s="40">
        <v>1.9</v>
      </c>
      <c r="R922" s="10">
        <v>116.1</v>
      </c>
      <c r="S922" s="4">
        <v>1</v>
      </c>
      <c r="T922" s="40">
        <v>1.9</v>
      </c>
      <c r="U922" s="10">
        <v>242.1</v>
      </c>
      <c r="V922" s="3" t="s">
        <v>929</v>
      </c>
    </row>
    <row r="923" spans="1:22" x14ac:dyDescent="0.15">
      <c r="A923" s="7" t="s">
        <v>127</v>
      </c>
      <c r="B923" s="8" t="s">
        <v>353</v>
      </c>
      <c r="C923" s="3" t="s">
        <v>354</v>
      </c>
      <c r="D923" s="3" t="s">
        <v>826</v>
      </c>
      <c r="E923" s="3" t="s">
        <v>16</v>
      </c>
      <c r="F923" s="3">
        <v>1</v>
      </c>
      <c r="G923" s="4">
        <v>1</v>
      </c>
      <c r="H923" s="40">
        <v>2.0499999999999998</v>
      </c>
      <c r="I923" s="9">
        <v>93</v>
      </c>
      <c r="J923" s="4">
        <v>1</v>
      </c>
      <c r="K923" s="40">
        <v>2.0499999999999998</v>
      </c>
      <c r="L923" s="9">
        <v>133.29999999999998</v>
      </c>
      <c r="M923" s="114">
        <v>1</v>
      </c>
      <c r="N923" s="40">
        <v>2.0499999999999998</v>
      </c>
      <c r="O923" s="9">
        <v>5.7</v>
      </c>
      <c r="P923" s="3">
        <v>1</v>
      </c>
      <c r="Q923" s="40">
        <v>2.0499999999999998</v>
      </c>
      <c r="R923" s="10">
        <v>127.6</v>
      </c>
      <c r="S923" s="4">
        <v>1</v>
      </c>
      <c r="T923" s="40">
        <v>2.0499999999999998</v>
      </c>
      <c r="U923" s="10">
        <v>226.29999999999998</v>
      </c>
      <c r="V923" s="3" t="s">
        <v>929</v>
      </c>
    </row>
    <row r="924" spans="1:22" x14ac:dyDescent="0.15">
      <c r="A924" s="7" t="s">
        <v>127</v>
      </c>
      <c r="B924" s="8" t="s">
        <v>353</v>
      </c>
      <c r="C924" s="3" t="s">
        <v>354</v>
      </c>
      <c r="D924" s="3" t="s">
        <v>826</v>
      </c>
      <c r="E924" s="3" t="s">
        <v>16</v>
      </c>
      <c r="F924" s="3">
        <v>1</v>
      </c>
      <c r="G924" s="4">
        <v>1</v>
      </c>
      <c r="H924" s="40">
        <v>3</v>
      </c>
      <c r="I924" s="9">
        <v>118.5</v>
      </c>
      <c r="J924" s="4">
        <v>1</v>
      </c>
      <c r="K924" s="40">
        <v>3</v>
      </c>
      <c r="L924" s="9">
        <v>148.9</v>
      </c>
      <c r="M924" s="114">
        <v>1</v>
      </c>
      <c r="N924" s="40">
        <v>3</v>
      </c>
      <c r="O924" s="9">
        <v>6.8</v>
      </c>
      <c r="P924" s="3">
        <v>1</v>
      </c>
      <c r="Q924" s="40">
        <v>3</v>
      </c>
      <c r="R924" s="10">
        <v>142.1</v>
      </c>
      <c r="S924" s="4">
        <v>1</v>
      </c>
      <c r="T924" s="40">
        <v>3</v>
      </c>
      <c r="U924" s="10">
        <v>267.39999999999998</v>
      </c>
      <c r="V924" s="3" t="s">
        <v>929</v>
      </c>
    </row>
    <row r="925" spans="1:22" s="69" customFormat="1" x14ac:dyDescent="0.15">
      <c r="A925" s="7" t="s">
        <v>127</v>
      </c>
      <c r="B925" s="8" t="s">
        <v>353</v>
      </c>
      <c r="C925" s="3" t="s">
        <v>354</v>
      </c>
      <c r="D925" s="3" t="s">
        <v>826</v>
      </c>
      <c r="E925" s="1" t="s">
        <v>16</v>
      </c>
      <c r="F925" s="3">
        <v>1</v>
      </c>
      <c r="G925" s="4">
        <v>1</v>
      </c>
      <c r="H925" s="40">
        <v>3.5</v>
      </c>
      <c r="I925" s="9">
        <v>163</v>
      </c>
      <c r="J925" s="4">
        <v>1</v>
      </c>
      <c r="K925" s="40">
        <v>3.5</v>
      </c>
      <c r="L925" s="9">
        <v>123.5</v>
      </c>
      <c r="M925" s="114">
        <v>1</v>
      </c>
      <c r="N925" s="40">
        <v>3.5</v>
      </c>
      <c r="O925" s="9">
        <v>7</v>
      </c>
      <c r="P925" s="3">
        <v>1</v>
      </c>
      <c r="Q925" s="40">
        <v>3.5</v>
      </c>
      <c r="R925" s="10">
        <v>116.5</v>
      </c>
      <c r="S925" s="4">
        <v>1</v>
      </c>
      <c r="T925" s="40">
        <v>3.5</v>
      </c>
      <c r="U925" s="10">
        <v>286.5</v>
      </c>
      <c r="V925" s="3" t="s">
        <v>929</v>
      </c>
    </row>
    <row r="926" spans="1:22" s="69" customFormat="1" x14ac:dyDescent="0.15">
      <c r="A926" s="7" t="s">
        <v>5</v>
      </c>
      <c r="B926" s="8" t="s">
        <v>204</v>
      </c>
      <c r="C926" s="3" t="s">
        <v>355</v>
      </c>
      <c r="D926" s="3" t="s">
        <v>564</v>
      </c>
      <c r="E926" s="3" t="s">
        <v>9</v>
      </c>
      <c r="F926" s="1">
        <v>16</v>
      </c>
      <c r="G926" s="150"/>
      <c r="H926" s="40"/>
      <c r="I926" s="10"/>
      <c r="J926" s="150"/>
      <c r="K926" s="10"/>
      <c r="L926" s="10"/>
      <c r="M926" s="10"/>
      <c r="N926" s="10"/>
      <c r="O926" s="10"/>
      <c r="P926" s="10"/>
      <c r="Q926" s="10"/>
      <c r="R926" s="10"/>
      <c r="S926" s="147">
        <v>16</v>
      </c>
      <c r="T926" s="40">
        <v>4.6139999999999999</v>
      </c>
      <c r="U926" s="10">
        <v>386</v>
      </c>
      <c r="V926" s="1" t="s">
        <v>898</v>
      </c>
    </row>
    <row r="927" spans="1:22" s="69" customFormat="1" x14ac:dyDescent="0.15">
      <c r="A927" s="7" t="s">
        <v>32</v>
      </c>
      <c r="B927" s="8" t="s">
        <v>356</v>
      </c>
      <c r="C927" s="1" t="s">
        <v>763</v>
      </c>
      <c r="D927" s="1" t="s">
        <v>764</v>
      </c>
      <c r="E927" s="3" t="s">
        <v>16</v>
      </c>
      <c r="F927" s="1">
        <v>2</v>
      </c>
      <c r="G927" s="5">
        <v>2</v>
      </c>
      <c r="H927" s="40">
        <v>3.58</v>
      </c>
      <c r="I927" s="10">
        <v>391</v>
      </c>
      <c r="J927" s="5">
        <v>2</v>
      </c>
      <c r="K927" s="40">
        <v>3.58</v>
      </c>
      <c r="L927" s="10">
        <v>387</v>
      </c>
      <c r="M927" s="80">
        <v>2</v>
      </c>
      <c r="N927" s="40">
        <v>3.58</v>
      </c>
      <c r="O927" s="10">
        <v>44</v>
      </c>
      <c r="P927" s="1">
        <v>2</v>
      </c>
      <c r="Q927" s="40">
        <v>3.58</v>
      </c>
      <c r="R927" s="10">
        <v>343</v>
      </c>
      <c r="S927" s="5">
        <v>2</v>
      </c>
      <c r="T927" s="40">
        <v>3.58</v>
      </c>
      <c r="U927" s="10">
        <v>778</v>
      </c>
      <c r="V927" s="1" t="s">
        <v>943</v>
      </c>
    </row>
    <row r="928" spans="1:22" s="69" customFormat="1" x14ac:dyDescent="0.15">
      <c r="A928" s="7" t="s">
        <v>32</v>
      </c>
      <c r="B928" s="8" t="s">
        <v>356</v>
      </c>
      <c r="C928" s="3" t="s">
        <v>357</v>
      </c>
      <c r="D928" s="3" t="s">
        <v>489</v>
      </c>
      <c r="E928" s="3" t="s">
        <v>16</v>
      </c>
      <c r="F928" s="1">
        <v>1</v>
      </c>
      <c r="G928" s="5">
        <v>1</v>
      </c>
      <c r="H928" s="40">
        <v>1E-3</v>
      </c>
      <c r="I928" s="10">
        <v>362</v>
      </c>
      <c r="J928" s="5">
        <v>1</v>
      </c>
      <c r="K928" s="40">
        <v>1E-3</v>
      </c>
      <c r="L928" s="9">
        <v>289</v>
      </c>
      <c r="M928" s="80">
        <v>1</v>
      </c>
      <c r="N928" s="40">
        <v>1E-3</v>
      </c>
      <c r="O928" s="10">
        <v>37</v>
      </c>
      <c r="P928" s="1">
        <v>1</v>
      </c>
      <c r="Q928" s="40">
        <v>1E-3</v>
      </c>
      <c r="R928" s="10">
        <v>252</v>
      </c>
      <c r="S928" s="5">
        <v>1</v>
      </c>
      <c r="T928" s="40">
        <v>1E-3</v>
      </c>
      <c r="U928" s="10">
        <v>651</v>
      </c>
      <c r="V928" s="1" t="s">
        <v>943</v>
      </c>
    </row>
    <row r="929" spans="1:22" s="69" customFormat="1" x14ac:dyDescent="0.15">
      <c r="A929" s="7" t="s">
        <v>5</v>
      </c>
      <c r="B929" s="8" t="s">
        <v>209</v>
      </c>
      <c r="C929" s="3" t="s">
        <v>208</v>
      </c>
      <c r="D929" s="3" t="s">
        <v>431</v>
      </c>
      <c r="E929" s="3" t="s">
        <v>9</v>
      </c>
      <c r="F929" s="3">
        <v>1</v>
      </c>
      <c r="G929" s="146">
        <v>1</v>
      </c>
      <c r="H929" s="40">
        <v>6.8</v>
      </c>
      <c r="I929" s="9">
        <v>214</v>
      </c>
      <c r="J929" s="146">
        <v>1</v>
      </c>
      <c r="K929" s="40">
        <v>6.8</v>
      </c>
      <c r="L929" s="10">
        <v>33</v>
      </c>
      <c r="M929" s="86">
        <v>1</v>
      </c>
      <c r="N929" s="40">
        <v>6.8</v>
      </c>
      <c r="O929" s="9">
        <v>2</v>
      </c>
      <c r="P929" s="86">
        <v>1</v>
      </c>
      <c r="Q929" s="40">
        <v>6.8</v>
      </c>
      <c r="R929" s="9">
        <v>31</v>
      </c>
      <c r="S929" s="146">
        <v>1</v>
      </c>
      <c r="T929" s="40">
        <v>6.8</v>
      </c>
      <c r="U929" s="10">
        <v>247</v>
      </c>
      <c r="V929" s="3" t="s">
        <v>889</v>
      </c>
    </row>
    <row r="930" spans="1:22" s="69" customFormat="1" x14ac:dyDescent="0.15">
      <c r="A930" s="7" t="s">
        <v>5</v>
      </c>
      <c r="B930" s="8" t="s">
        <v>209</v>
      </c>
      <c r="C930" s="3" t="s">
        <v>208</v>
      </c>
      <c r="D930" s="3" t="s">
        <v>431</v>
      </c>
      <c r="E930" s="3" t="s">
        <v>9</v>
      </c>
      <c r="F930" s="3">
        <v>1</v>
      </c>
      <c r="G930" s="146">
        <v>1</v>
      </c>
      <c r="H930" s="40">
        <v>7.4</v>
      </c>
      <c r="I930" s="9">
        <v>209</v>
      </c>
      <c r="J930" s="146">
        <v>1</v>
      </c>
      <c r="K930" s="40">
        <v>7.4</v>
      </c>
      <c r="L930" s="10">
        <v>37</v>
      </c>
      <c r="M930" s="86">
        <v>1</v>
      </c>
      <c r="N930" s="40">
        <v>7.4</v>
      </c>
      <c r="O930" s="9">
        <v>2</v>
      </c>
      <c r="P930" s="86">
        <v>1</v>
      </c>
      <c r="Q930" s="40">
        <v>7.4</v>
      </c>
      <c r="R930" s="9">
        <v>35</v>
      </c>
      <c r="S930" s="146">
        <v>1</v>
      </c>
      <c r="T930" s="40">
        <v>7.4</v>
      </c>
      <c r="U930" s="10">
        <v>246</v>
      </c>
      <c r="V930" s="3" t="s">
        <v>889</v>
      </c>
    </row>
    <row r="931" spans="1:22" s="69" customFormat="1" x14ac:dyDescent="0.15">
      <c r="A931" s="7" t="s">
        <v>5</v>
      </c>
      <c r="B931" s="8" t="s">
        <v>209</v>
      </c>
      <c r="C931" s="3" t="s">
        <v>208</v>
      </c>
      <c r="D931" s="3" t="s">
        <v>431</v>
      </c>
      <c r="E931" s="3" t="s">
        <v>9</v>
      </c>
      <c r="F931" s="3">
        <v>1</v>
      </c>
      <c r="G931" s="146">
        <v>1</v>
      </c>
      <c r="H931" s="40">
        <v>8.6</v>
      </c>
      <c r="I931" s="9">
        <v>266</v>
      </c>
      <c r="J931" s="146">
        <v>1</v>
      </c>
      <c r="K931" s="40">
        <v>8.6</v>
      </c>
      <c r="L931" s="10">
        <v>41</v>
      </c>
      <c r="M931" s="86">
        <v>1</v>
      </c>
      <c r="N931" s="40">
        <v>8.6</v>
      </c>
      <c r="O931" s="9">
        <v>2</v>
      </c>
      <c r="P931" s="86">
        <v>1</v>
      </c>
      <c r="Q931" s="40">
        <v>8.6</v>
      </c>
      <c r="R931" s="9">
        <v>39</v>
      </c>
      <c r="S931" s="146">
        <v>1</v>
      </c>
      <c r="T931" s="40">
        <v>8.6</v>
      </c>
      <c r="U931" s="10">
        <v>307</v>
      </c>
      <c r="V931" s="3" t="s">
        <v>889</v>
      </c>
    </row>
    <row r="932" spans="1:22" s="69" customFormat="1" x14ac:dyDescent="0.15">
      <c r="A932" s="7" t="s">
        <v>5</v>
      </c>
      <c r="B932" s="8" t="s">
        <v>209</v>
      </c>
      <c r="C932" s="3" t="s">
        <v>208</v>
      </c>
      <c r="D932" s="3" t="s">
        <v>431</v>
      </c>
      <c r="E932" s="3" t="s">
        <v>9</v>
      </c>
      <c r="F932" s="3">
        <v>1</v>
      </c>
      <c r="G932" s="146">
        <v>1</v>
      </c>
      <c r="H932" s="40">
        <v>5.8</v>
      </c>
      <c r="I932" s="9">
        <v>276</v>
      </c>
      <c r="J932" s="146">
        <v>1</v>
      </c>
      <c r="K932" s="40">
        <v>5.8</v>
      </c>
      <c r="L932" s="9">
        <v>43</v>
      </c>
      <c r="M932" s="86">
        <v>1</v>
      </c>
      <c r="N932" s="40">
        <v>5.8</v>
      </c>
      <c r="O932" s="9">
        <v>2</v>
      </c>
      <c r="P932" s="86">
        <v>1</v>
      </c>
      <c r="Q932" s="40">
        <v>5.8</v>
      </c>
      <c r="R932" s="9">
        <v>41</v>
      </c>
      <c r="S932" s="146">
        <v>1</v>
      </c>
      <c r="T932" s="40">
        <v>5.8</v>
      </c>
      <c r="U932" s="10">
        <v>319</v>
      </c>
      <c r="V932" s="3" t="s">
        <v>889</v>
      </c>
    </row>
    <row r="933" spans="1:22" s="69" customFormat="1" x14ac:dyDescent="0.15">
      <c r="A933" s="7" t="s">
        <v>5</v>
      </c>
      <c r="B933" s="8" t="s">
        <v>209</v>
      </c>
      <c r="C933" s="3" t="s">
        <v>208</v>
      </c>
      <c r="D933" s="3" t="s">
        <v>431</v>
      </c>
      <c r="E933" s="1" t="s">
        <v>9</v>
      </c>
      <c r="F933" s="1">
        <v>1</v>
      </c>
      <c r="G933" s="146">
        <v>1</v>
      </c>
      <c r="H933" s="40">
        <v>6.8</v>
      </c>
      <c r="I933" s="10">
        <v>281</v>
      </c>
      <c r="J933" s="146">
        <v>1</v>
      </c>
      <c r="K933" s="40">
        <v>6.8</v>
      </c>
      <c r="L933" s="9">
        <v>50</v>
      </c>
      <c r="M933" s="86">
        <v>1</v>
      </c>
      <c r="N933" s="40">
        <v>6.8</v>
      </c>
      <c r="O933" s="10">
        <v>2</v>
      </c>
      <c r="P933" s="86">
        <v>1</v>
      </c>
      <c r="Q933" s="40">
        <v>6.8</v>
      </c>
      <c r="R933" s="10">
        <v>48</v>
      </c>
      <c r="S933" s="146">
        <v>1</v>
      </c>
      <c r="T933" s="40">
        <v>6.8</v>
      </c>
      <c r="U933" s="10">
        <v>331</v>
      </c>
      <c r="V933" s="3" t="s">
        <v>889</v>
      </c>
    </row>
    <row r="934" spans="1:22" s="69" customFormat="1" x14ac:dyDescent="0.15">
      <c r="A934" s="7" t="s">
        <v>5</v>
      </c>
      <c r="B934" s="8" t="s">
        <v>209</v>
      </c>
      <c r="C934" s="3" t="s">
        <v>208</v>
      </c>
      <c r="D934" s="3" t="s">
        <v>431</v>
      </c>
      <c r="E934" s="1" t="s">
        <v>9</v>
      </c>
      <c r="F934" s="1">
        <v>1</v>
      </c>
      <c r="G934" s="146">
        <v>1</v>
      </c>
      <c r="H934" s="40">
        <v>10</v>
      </c>
      <c r="I934" s="10">
        <v>282</v>
      </c>
      <c r="J934" s="146">
        <v>1</v>
      </c>
      <c r="K934" s="40">
        <v>10</v>
      </c>
      <c r="L934" s="9">
        <v>58</v>
      </c>
      <c r="M934" s="86">
        <v>1</v>
      </c>
      <c r="N934" s="40">
        <v>10</v>
      </c>
      <c r="O934" s="10">
        <v>2</v>
      </c>
      <c r="P934" s="86">
        <v>1</v>
      </c>
      <c r="Q934" s="40">
        <v>10</v>
      </c>
      <c r="R934" s="10">
        <v>56</v>
      </c>
      <c r="S934" s="146">
        <v>1</v>
      </c>
      <c r="T934" s="40">
        <v>10</v>
      </c>
      <c r="U934" s="10">
        <v>340</v>
      </c>
      <c r="V934" s="3" t="s">
        <v>889</v>
      </c>
    </row>
    <row r="935" spans="1:22" s="69" customFormat="1" x14ac:dyDescent="0.15">
      <c r="A935" s="7" t="s">
        <v>5</v>
      </c>
      <c r="B935" s="8" t="s">
        <v>209</v>
      </c>
      <c r="C935" s="3" t="s">
        <v>208</v>
      </c>
      <c r="D935" s="3" t="s">
        <v>431</v>
      </c>
      <c r="E935" s="1" t="s">
        <v>9</v>
      </c>
      <c r="F935" s="1">
        <v>1</v>
      </c>
      <c r="G935" s="146">
        <v>1</v>
      </c>
      <c r="H935" s="40">
        <v>9.5</v>
      </c>
      <c r="I935" s="10">
        <v>309</v>
      </c>
      <c r="J935" s="146">
        <v>1</v>
      </c>
      <c r="K935" s="40">
        <v>9.5</v>
      </c>
      <c r="L935" s="9">
        <v>69</v>
      </c>
      <c r="M935" s="86">
        <v>1</v>
      </c>
      <c r="N935" s="40">
        <v>9.5</v>
      </c>
      <c r="O935" s="10">
        <v>2</v>
      </c>
      <c r="P935" s="86">
        <v>1</v>
      </c>
      <c r="Q935" s="40">
        <v>9.5</v>
      </c>
      <c r="R935" s="10">
        <v>67</v>
      </c>
      <c r="S935" s="146">
        <v>1</v>
      </c>
      <c r="T935" s="40">
        <v>9.5</v>
      </c>
      <c r="U935" s="10">
        <v>378</v>
      </c>
      <c r="V935" s="3" t="s">
        <v>889</v>
      </c>
    </row>
    <row r="936" spans="1:22" s="69" customFormat="1" x14ac:dyDescent="0.15">
      <c r="A936" s="11" t="s">
        <v>5</v>
      </c>
      <c r="B936" s="12" t="s">
        <v>209</v>
      </c>
      <c r="C936" s="3" t="s">
        <v>208</v>
      </c>
      <c r="D936" s="3" t="s">
        <v>431</v>
      </c>
      <c r="E936" s="3" t="s">
        <v>16</v>
      </c>
      <c r="F936" s="3">
        <v>1</v>
      </c>
      <c r="G936" s="146">
        <v>1</v>
      </c>
      <c r="H936" s="40">
        <v>5.4</v>
      </c>
      <c r="I936" s="13">
        <v>154.13999999999999</v>
      </c>
      <c r="J936" s="146">
        <v>1</v>
      </c>
      <c r="K936" s="40">
        <v>5.4</v>
      </c>
      <c r="L936" s="13">
        <v>36.17</v>
      </c>
      <c r="M936" s="86">
        <v>1</v>
      </c>
      <c r="N936" s="40">
        <v>5.4</v>
      </c>
      <c r="O936" s="13">
        <v>4.7699999999999996</v>
      </c>
      <c r="P936" s="86">
        <v>1</v>
      </c>
      <c r="Q936" s="40">
        <v>5.4</v>
      </c>
      <c r="R936" s="9">
        <v>31.4</v>
      </c>
      <c r="S936" s="146">
        <v>1</v>
      </c>
      <c r="T936" s="40">
        <v>5.4</v>
      </c>
      <c r="U936" s="10">
        <v>190.31</v>
      </c>
      <c r="V936" s="14" t="s">
        <v>885</v>
      </c>
    </row>
    <row r="937" spans="1:22" x14ac:dyDescent="0.15">
      <c r="A937" s="7" t="s">
        <v>10</v>
      </c>
      <c r="B937" s="8" t="s">
        <v>11</v>
      </c>
      <c r="C937" s="1" t="s">
        <v>551</v>
      </c>
      <c r="D937" s="1" t="s">
        <v>552</v>
      </c>
      <c r="E937" s="1" t="s">
        <v>9</v>
      </c>
      <c r="F937" s="1">
        <v>4</v>
      </c>
      <c r="G937" s="5">
        <v>4</v>
      </c>
      <c r="H937" s="40">
        <v>0.20039999999999999</v>
      </c>
      <c r="I937" s="10">
        <v>27.9</v>
      </c>
      <c r="J937" s="5">
        <v>4</v>
      </c>
      <c r="K937" s="40">
        <v>0.20039999999999999</v>
      </c>
      <c r="L937" s="10">
        <v>38.4</v>
      </c>
      <c r="M937" s="80">
        <v>4</v>
      </c>
      <c r="N937" s="40">
        <v>0.20039999999999999</v>
      </c>
      <c r="O937" s="10">
        <v>8.5</v>
      </c>
      <c r="P937" s="1">
        <v>4</v>
      </c>
      <c r="Q937" s="40">
        <v>0.20039999999999999</v>
      </c>
      <c r="R937" s="10">
        <v>29.9</v>
      </c>
      <c r="S937" s="5">
        <v>4</v>
      </c>
      <c r="T937" s="40">
        <v>0.20039999999999999</v>
      </c>
      <c r="U937" s="10">
        <v>66.5</v>
      </c>
      <c r="V937" s="1" t="s">
        <v>960</v>
      </c>
    </row>
    <row r="938" spans="1:22" x14ac:dyDescent="0.15">
      <c r="A938" s="7" t="s">
        <v>154</v>
      </c>
      <c r="B938" s="8" t="s">
        <v>343</v>
      </c>
      <c r="C938" s="3" t="s">
        <v>497</v>
      </c>
      <c r="D938" s="3" t="s">
        <v>976</v>
      </c>
      <c r="E938" s="1" t="s">
        <v>1579</v>
      </c>
      <c r="F938" s="1">
        <v>3</v>
      </c>
      <c r="G938" s="5">
        <v>3</v>
      </c>
      <c r="H938" s="40">
        <v>0.78900000000000003</v>
      </c>
      <c r="I938" s="10">
        <v>125.7</v>
      </c>
      <c r="J938" s="5">
        <v>3</v>
      </c>
      <c r="K938" s="40">
        <v>0.78900000000000003</v>
      </c>
      <c r="L938" s="10">
        <v>105</v>
      </c>
      <c r="M938" s="80">
        <v>3</v>
      </c>
      <c r="N938" s="40">
        <v>0.78900000000000003</v>
      </c>
      <c r="O938" s="10">
        <v>30.2</v>
      </c>
      <c r="P938" s="1">
        <v>3</v>
      </c>
      <c r="Q938" s="40">
        <v>0.78900000000000003</v>
      </c>
      <c r="R938" s="10">
        <v>74.8</v>
      </c>
      <c r="S938" s="5">
        <v>3</v>
      </c>
      <c r="T938" s="40">
        <v>0.78900000000000003</v>
      </c>
      <c r="U938" s="10">
        <v>230.7</v>
      </c>
      <c r="V938" s="3" t="s">
        <v>1327</v>
      </c>
    </row>
    <row r="939" spans="1:22" x14ac:dyDescent="0.15">
      <c r="A939" s="7" t="s">
        <v>154</v>
      </c>
      <c r="B939" s="8" t="s">
        <v>343</v>
      </c>
      <c r="C939" s="3" t="s">
        <v>497</v>
      </c>
      <c r="D939" s="3" t="s">
        <v>976</v>
      </c>
      <c r="E939" s="3" t="s">
        <v>1579</v>
      </c>
      <c r="F939" s="1">
        <v>1</v>
      </c>
      <c r="G939" s="5">
        <v>1</v>
      </c>
      <c r="H939" s="40">
        <v>0.89300000000000002</v>
      </c>
      <c r="I939" s="9">
        <v>174</v>
      </c>
      <c r="J939" s="5">
        <v>1</v>
      </c>
      <c r="K939" s="40">
        <v>0.89300000000000002</v>
      </c>
      <c r="L939" s="10">
        <v>193.5</v>
      </c>
      <c r="M939" s="80">
        <v>1</v>
      </c>
      <c r="N939" s="40">
        <v>0.89300000000000002</v>
      </c>
      <c r="O939" s="10">
        <v>31.5</v>
      </c>
      <c r="P939" s="1">
        <v>1</v>
      </c>
      <c r="Q939" s="40">
        <v>0.89300000000000002</v>
      </c>
      <c r="R939" s="10">
        <v>162</v>
      </c>
      <c r="S939" s="5">
        <v>1</v>
      </c>
      <c r="T939" s="40">
        <v>0.89300000000000002</v>
      </c>
      <c r="U939" s="10">
        <v>368</v>
      </c>
      <c r="V939" s="3" t="s">
        <v>858</v>
      </c>
    </row>
    <row r="940" spans="1:22" x14ac:dyDescent="0.15">
      <c r="A940" s="7" t="s">
        <v>154</v>
      </c>
      <c r="B940" s="8" t="s">
        <v>343</v>
      </c>
      <c r="C940" s="3" t="s">
        <v>497</v>
      </c>
      <c r="D940" s="3" t="s">
        <v>976</v>
      </c>
      <c r="E940" s="1" t="s">
        <v>1579</v>
      </c>
      <c r="F940" s="3">
        <v>1</v>
      </c>
      <c r="G940" s="4">
        <v>1</v>
      </c>
      <c r="H940" s="40">
        <v>0.82</v>
      </c>
      <c r="I940" s="9">
        <v>155</v>
      </c>
      <c r="J940" s="4">
        <v>1</v>
      </c>
      <c r="K940" s="40">
        <v>0.82</v>
      </c>
      <c r="L940" s="10">
        <v>178.25</v>
      </c>
      <c r="M940" s="114">
        <v>1</v>
      </c>
      <c r="N940" s="40">
        <v>0.82</v>
      </c>
      <c r="O940" s="9">
        <v>42</v>
      </c>
      <c r="P940" s="3">
        <v>1</v>
      </c>
      <c r="Q940" s="40">
        <v>0.82</v>
      </c>
      <c r="R940" s="9">
        <v>120</v>
      </c>
      <c r="S940" s="4">
        <v>1</v>
      </c>
      <c r="T940" s="40">
        <v>0.82</v>
      </c>
      <c r="U940" s="10">
        <v>317</v>
      </c>
      <c r="V940" s="3" t="s">
        <v>858</v>
      </c>
    </row>
    <row r="941" spans="1:22" x14ac:dyDescent="0.15">
      <c r="A941" s="7" t="s">
        <v>10</v>
      </c>
      <c r="B941" s="8" t="s">
        <v>11</v>
      </c>
      <c r="C941" s="3" t="s">
        <v>1048</v>
      </c>
      <c r="D941" s="1" t="s">
        <v>1049</v>
      </c>
      <c r="E941" s="1" t="s">
        <v>9</v>
      </c>
      <c r="F941" s="1">
        <v>8</v>
      </c>
      <c r="G941" s="5">
        <v>8</v>
      </c>
      <c r="H941" s="40">
        <v>1.0700399687349017E-2</v>
      </c>
      <c r="I941" s="10">
        <v>15.84</v>
      </c>
      <c r="J941" s="5">
        <v>8</v>
      </c>
      <c r="K941" s="40">
        <v>1.0700399687349017E-2</v>
      </c>
      <c r="L941" s="10">
        <v>8.2469999999999999</v>
      </c>
      <c r="M941" s="80">
        <v>8</v>
      </c>
      <c r="N941" s="40">
        <v>1.0700399687349017E-2</v>
      </c>
      <c r="O941" s="10">
        <v>2.4</v>
      </c>
      <c r="P941" s="1">
        <v>8</v>
      </c>
      <c r="Q941" s="40">
        <v>1.0700399687349017E-2</v>
      </c>
      <c r="R941" s="10">
        <v>5.8470000000000004</v>
      </c>
      <c r="S941" s="5">
        <v>8</v>
      </c>
      <c r="T941" s="40">
        <v>1.0700399687349017E-2</v>
      </c>
      <c r="U941" s="10">
        <v>24.087</v>
      </c>
      <c r="V941" s="1" t="s">
        <v>1045</v>
      </c>
    </row>
    <row r="942" spans="1:22" x14ac:dyDescent="0.15">
      <c r="A942" s="7" t="s">
        <v>10</v>
      </c>
      <c r="B942" s="8" t="s">
        <v>75</v>
      </c>
      <c r="C942" s="3" t="s">
        <v>535</v>
      </c>
      <c r="D942" s="3" t="s">
        <v>536</v>
      </c>
      <c r="E942" s="1" t="s">
        <v>16</v>
      </c>
      <c r="F942" s="3">
        <v>1</v>
      </c>
      <c r="G942" s="146">
        <v>1</v>
      </c>
      <c r="H942" s="40">
        <v>0.11</v>
      </c>
      <c r="I942" s="9">
        <v>51.5</v>
      </c>
      <c r="J942" s="146">
        <v>1</v>
      </c>
      <c r="K942" s="40">
        <v>0.11</v>
      </c>
      <c r="L942" s="9">
        <v>41.5</v>
      </c>
      <c r="M942" s="86">
        <v>1</v>
      </c>
      <c r="N942" s="40">
        <v>0.11</v>
      </c>
      <c r="O942" s="9">
        <v>7</v>
      </c>
      <c r="P942" s="86">
        <v>1</v>
      </c>
      <c r="Q942" s="40">
        <v>0.11</v>
      </c>
      <c r="R942" s="10">
        <v>34.5</v>
      </c>
      <c r="S942" s="146">
        <v>1</v>
      </c>
      <c r="T942" s="40">
        <v>0.11</v>
      </c>
      <c r="U942" s="10">
        <v>93</v>
      </c>
      <c r="V942" s="1" t="s">
        <v>959</v>
      </c>
    </row>
    <row r="943" spans="1:22" x14ac:dyDescent="0.15">
      <c r="A943" s="7" t="s">
        <v>42</v>
      </c>
      <c r="B943" s="8" t="s">
        <v>210</v>
      </c>
      <c r="C943" s="3" t="s">
        <v>1261</v>
      </c>
      <c r="D943" s="3" t="s">
        <v>1262</v>
      </c>
      <c r="E943" s="1" t="s">
        <v>1579</v>
      </c>
      <c r="F943" s="1">
        <v>1</v>
      </c>
      <c r="G943" s="146"/>
      <c r="H943" s="40"/>
      <c r="I943" s="86"/>
      <c r="J943" s="146"/>
      <c r="K943" s="86"/>
      <c r="L943" s="86"/>
      <c r="M943" s="86"/>
      <c r="N943" s="86"/>
      <c r="O943" s="86"/>
      <c r="P943" s="86"/>
      <c r="Q943" s="86"/>
      <c r="R943" s="86"/>
      <c r="S943" s="5">
        <v>1</v>
      </c>
      <c r="T943" s="40">
        <v>2.01E-2</v>
      </c>
      <c r="U943" s="10">
        <v>14.7</v>
      </c>
      <c r="V943" s="1" t="s">
        <v>87</v>
      </c>
    </row>
    <row r="944" spans="1:22" x14ac:dyDescent="0.15">
      <c r="A944" s="7" t="s">
        <v>42</v>
      </c>
      <c r="B944" s="8" t="s">
        <v>210</v>
      </c>
      <c r="C944" s="3" t="s">
        <v>1261</v>
      </c>
      <c r="D944" s="1" t="s">
        <v>1262</v>
      </c>
      <c r="E944" s="29" t="s">
        <v>25</v>
      </c>
      <c r="F944" s="1">
        <v>20</v>
      </c>
      <c r="G944" s="146"/>
      <c r="H944" s="40"/>
      <c r="I944" s="86"/>
      <c r="J944" s="146"/>
      <c r="K944" s="86"/>
      <c r="L944" s="86"/>
      <c r="M944" s="86"/>
      <c r="N944" s="86"/>
      <c r="O944" s="86"/>
      <c r="P944" s="86"/>
      <c r="Q944" s="86"/>
      <c r="R944" s="86"/>
      <c r="S944" s="5">
        <v>20</v>
      </c>
      <c r="T944" s="40">
        <v>2.41E-2</v>
      </c>
      <c r="U944" s="10">
        <v>18.600000000000001</v>
      </c>
      <c r="V944" s="1" t="s">
        <v>1103</v>
      </c>
    </row>
    <row r="945" spans="1:22" x14ac:dyDescent="0.15">
      <c r="A945" s="7" t="s">
        <v>42</v>
      </c>
      <c r="B945" s="8" t="s">
        <v>96</v>
      </c>
      <c r="C945" s="1" t="s">
        <v>358</v>
      </c>
      <c r="D945" s="1" t="s">
        <v>833</v>
      </c>
      <c r="E945" s="1" t="s">
        <v>9</v>
      </c>
      <c r="F945" s="1">
        <v>2</v>
      </c>
      <c r="G945" s="146"/>
      <c r="H945" s="40"/>
      <c r="I945" s="86"/>
      <c r="J945" s="146"/>
      <c r="K945" s="86"/>
      <c r="L945" s="86"/>
      <c r="M945" s="86"/>
      <c r="N945" s="86"/>
      <c r="O945" s="86"/>
      <c r="P945" s="86"/>
      <c r="Q945" s="86"/>
      <c r="R945" s="86"/>
      <c r="S945" s="5">
        <v>2</v>
      </c>
      <c r="T945" s="40">
        <v>0.54</v>
      </c>
      <c r="U945" s="9">
        <v>163</v>
      </c>
      <c r="V945" s="3" t="s">
        <v>906</v>
      </c>
    </row>
    <row r="946" spans="1:22" x14ac:dyDescent="0.15">
      <c r="A946" s="7" t="s">
        <v>42</v>
      </c>
      <c r="B946" s="8" t="s">
        <v>96</v>
      </c>
      <c r="C946" s="1" t="s">
        <v>359</v>
      </c>
      <c r="D946" s="1" t="s">
        <v>834</v>
      </c>
      <c r="E946" s="1" t="s">
        <v>9</v>
      </c>
      <c r="F946" s="1">
        <v>4</v>
      </c>
      <c r="G946" s="146"/>
      <c r="H946" s="40"/>
      <c r="I946" s="86"/>
      <c r="J946" s="146"/>
      <c r="K946" s="86"/>
      <c r="L946" s="86"/>
      <c r="M946" s="86"/>
      <c r="N946" s="86"/>
      <c r="O946" s="86"/>
      <c r="P946" s="86"/>
      <c r="Q946" s="86"/>
      <c r="R946" s="86"/>
      <c r="S946" s="5">
        <v>4</v>
      </c>
      <c r="T946" s="40">
        <v>0.69199999999999995</v>
      </c>
      <c r="U946" s="9">
        <v>169</v>
      </c>
      <c r="V946" s="3" t="s">
        <v>906</v>
      </c>
    </row>
    <row r="947" spans="1:22" s="69" customFormat="1" x14ac:dyDescent="0.15">
      <c r="A947" s="11" t="s">
        <v>630</v>
      </c>
      <c r="B947" s="12" t="s">
        <v>31</v>
      </c>
      <c r="C947" s="3" t="s">
        <v>211</v>
      </c>
      <c r="D947" s="3" t="s">
        <v>728</v>
      </c>
      <c r="E947" s="3" t="s">
        <v>16</v>
      </c>
      <c r="F947" s="3">
        <v>1</v>
      </c>
      <c r="G947" s="146">
        <v>1</v>
      </c>
      <c r="H947" s="40">
        <v>12.9</v>
      </c>
      <c r="I947" s="13">
        <v>529.97</v>
      </c>
      <c r="J947" s="146">
        <v>1</v>
      </c>
      <c r="K947" s="40">
        <v>12.9</v>
      </c>
      <c r="L947" s="13">
        <v>170.82999999999998</v>
      </c>
      <c r="M947" s="86">
        <v>1</v>
      </c>
      <c r="N947" s="40">
        <v>12.9</v>
      </c>
      <c r="O947" s="13">
        <v>8.48</v>
      </c>
      <c r="P947" s="86">
        <v>1</v>
      </c>
      <c r="Q947" s="40">
        <v>12.9</v>
      </c>
      <c r="R947" s="9">
        <v>162.35</v>
      </c>
      <c r="S947" s="146">
        <v>1</v>
      </c>
      <c r="T947" s="40">
        <v>12.9</v>
      </c>
      <c r="U947" s="9">
        <v>700.8</v>
      </c>
      <c r="V947" s="16" t="s">
        <v>896</v>
      </c>
    </row>
    <row r="948" spans="1:22" s="69" customFormat="1" x14ac:dyDescent="0.15">
      <c r="A948" s="11" t="s">
        <v>630</v>
      </c>
      <c r="B948" s="12" t="s">
        <v>31</v>
      </c>
      <c r="C948" s="3" t="s">
        <v>211</v>
      </c>
      <c r="D948" s="3" t="s">
        <v>728</v>
      </c>
      <c r="E948" s="3" t="s">
        <v>16</v>
      </c>
      <c r="F948" s="3">
        <v>1</v>
      </c>
      <c r="G948" s="146">
        <v>1</v>
      </c>
      <c r="H948" s="40">
        <v>9.6999999999999993</v>
      </c>
      <c r="I948" s="13">
        <v>453.48</v>
      </c>
      <c r="J948" s="146">
        <v>1</v>
      </c>
      <c r="K948" s="40">
        <v>9.6999999999999993</v>
      </c>
      <c r="L948" s="13">
        <v>184.07999999999998</v>
      </c>
      <c r="M948" s="86">
        <v>1</v>
      </c>
      <c r="N948" s="40">
        <v>9.6999999999999993</v>
      </c>
      <c r="O948" s="13">
        <v>14.17</v>
      </c>
      <c r="P948" s="86">
        <v>1</v>
      </c>
      <c r="Q948" s="40">
        <v>9.6999999999999993</v>
      </c>
      <c r="R948" s="9">
        <v>169.91</v>
      </c>
      <c r="S948" s="146">
        <v>1</v>
      </c>
      <c r="T948" s="40">
        <v>9.6999999999999993</v>
      </c>
      <c r="U948" s="9">
        <v>637.55999999999995</v>
      </c>
      <c r="V948" s="16" t="s">
        <v>896</v>
      </c>
    </row>
    <row r="949" spans="1:22" s="69" customFormat="1" x14ac:dyDescent="0.15">
      <c r="A949" s="11" t="s">
        <v>5</v>
      </c>
      <c r="B949" s="12" t="s">
        <v>6</v>
      </c>
      <c r="C949" s="3" t="s">
        <v>213</v>
      </c>
      <c r="D949" s="3" t="s">
        <v>212</v>
      </c>
      <c r="E949" s="3" t="s">
        <v>16</v>
      </c>
      <c r="F949" s="3">
        <v>1</v>
      </c>
      <c r="G949" s="146">
        <v>1</v>
      </c>
      <c r="H949" s="42">
        <v>44</v>
      </c>
      <c r="I949" s="13">
        <v>410.72</v>
      </c>
      <c r="J949" s="149">
        <v>1</v>
      </c>
      <c r="K949" s="42">
        <v>44</v>
      </c>
      <c r="L949" s="13">
        <v>56.92</v>
      </c>
      <c r="M949" s="87">
        <v>1</v>
      </c>
      <c r="N949" s="42">
        <v>44</v>
      </c>
      <c r="O949" s="13">
        <v>7.81</v>
      </c>
      <c r="P949" s="87">
        <v>1</v>
      </c>
      <c r="Q949" s="42">
        <v>44</v>
      </c>
      <c r="R949" s="9">
        <v>49.11</v>
      </c>
      <c r="S949" s="147">
        <v>1</v>
      </c>
      <c r="T949" s="42">
        <v>44</v>
      </c>
      <c r="U949" s="10">
        <v>467.64000000000004</v>
      </c>
      <c r="V949" s="3" t="s">
        <v>885</v>
      </c>
    </row>
    <row r="950" spans="1:22" s="69" customFormat="1" x14ac:dyDescent="0.15">
      <c r="A950" s="11" t="s">
        <v>32</v>
      </c>
      <c r="B950" s="12" t="s">
        <v>73</v>
      </c>
      <c r="C950" s="3" t="s">
        <v>1525</v>
      </c>
      <c r="D950" s="3" t="s">
        <v>1526</v>
      </c>
      <c r="E950" s="3" t="s">
        <v>16</v>
      </c>
      <c r="F950" s="3">
        <v>1</v>
      </c>
      <c r="G950" s="4">
        <v>1</v>
      </c>
      <c r="H950" s="43">
        <v>6.09</v>
      </c>
      <c r="I950" s="13">
        <v>316.64999999999998</v>
      </c>
      <c r="J950" s="4">
        <v>1</v>
      </c>
      <c r="K950" s="43">
        <v>6.09</v>
      </c>
      <c r="L950" s="13">
        <v>90.49</v>
      </c>
      <c r="M950" s="114">
        <v>1</v>
      </c>
      <c r="N950" s="43">
        <v>6.09</v>
      </c>
      <c r="O950" s="13">
        <v>8.77</v>
      </c>
      <c r="P950" s="3">
        <v>1</v>
      </c>
      <c r="Q950" s="43">
        <v>6.09</v>
      </c>
      <c r="R950" s="13">
        <v>81.72</v>
      </c>
      <c r="S950" s="4">
        <v>1</v>
      </c>
      <c r="T950" s="43">
        <v>6.09</v>
      </c>
      <c r="U950" s="13">
        <v>407.14</v>
      </c>
      <c r="V950" s="1" t="s">
        <v>8</v>
      </c>
    </row>
    <row r="951" spans="1:22" s="69" customFormat="1" x14ac:dyDescent="0.15">
      <c r="A951" s="7" t="s">
        <v>630</v>
      </c>
      <c r="B951" s="8" t="s">
        <v>31</v>
      </c>
      <c r="C951" s="1" t="s">
        <v>360</v>
      </c>
      <c r="D951" s="1" t="s">
        <v>466</v>
      </c>
      <c r="E951" s="1" t="s">
        <v>9</v>
      </c>
      <c r="F951" s="1">
        <v>6</v>
      </c>
      <c r="G951" s="5">
        <v>6</v>
      </c>
      <c r="H951" s="40">
        <v>40.1</v>
      </c>
      <c r="I951" s="10">
        <v>1020</v>
      </c>
      <c r="J951" s="5">
        <v>6</v>
      </c>
      <c r="K951" s="40">
        <v>40.1</v>
      </c>
      <c r="L951" s="10">
        <v>608</v>
      </c>
      <c r="M951" s="86"/>
      <c r="N951" s="40"/>
      <c r="O951" s="70"/>
      <c r="P951" s="100"/>
      <c r="Q951" s="40"/>
      <c r="R951" s="10"/>
      <c r="S951" s="5">
        <v>6</v>
      </c>
      <c r="T951" s="40">
        <v>40.1</v>
      </c>
      <c r="U951" s="10">
        <v>1700</v>
      </c>
      <c r="V951" s="1" t="s">
        <v>214</v>
      </c>
    </row>
    <row r="952" spans="1:22" s="69" customFormat="1" x14ac:dyDescent="0.15">
      <c r="A952" s="7" t="s">
        <v>630</v>
      </c>
      <c r="B952" s="8" t="s">
        <v>31</v>
      </c>
      <c r="C952" s="1" t="s">
        <v>360</v>
      </c>
      <c r="D952" s="1" t="s">
        <v>466</v>
      </c>
      <c r="E952" s="1" t="s">
        <v>9</v>
      </c>
      <c r="F952" s="1">
        <v>1</v>
      </c>
      <c r="G952" s="5">
        <v>1</v>
      </c>
      <c r="H952" s="40">
        <v>40.5</v>
      </c>
      <c r="I952" s="10">
        <v>1250</v>
      </c>
      <c r="J952" s="5">
        <v>1</v>
      </c>
      <c r="K952" s="40">
        <v>40.5</v>
      </c>
      <c r="L952" s="9">
        <v>710</v>
      </c>
      <c r="M952" s="88"/>
      <c r="N952" s="42"/>
      <c r="O952" s="70"/>
      <c r="P952" s="100"/>
      <c r="Q952" s="42"/>
      <c r="R952" s="10"/>
      <c r="S952" s="5">
        <v>1</v>
      </c>
      <c r="T952" s="40">
        <v>40.5</v>
      </c>
      <c r="U952" s="9">
        <v>1960</v>
      </c>
      <c r="V952" s="1" t="s">
        <v>214</v>
      </c>
    </row>
    <row r="953" spans="1:22" s="69" customFormat="1" x14ac:dyDescent="0.15">
      <c r="A953" s="7" t="s">
        <v>630</v>
      </c>
      <c r="B953" s="8" t="s">
        <v>31</v>
      </c>
      <c r="C953" s="1" t="s">
        <v>360</v>
      </c>
      <c r="D953" s="1" t="s">
        <v>466</v>
      </c>
      <c r="E953" s="1" t="s">
        <v>9</v>
      </c>
      <c r="F953" s="1">
        <v>4</v>
      </c>
      <c r="G953" s="5">
        <v>4</v>
      </c>
      <c r="H953" s="40">
        <v>68.400000000000006</v>
      </c>
      <c r="I953" s="10">
        <v>1230</v>
      </c>
      <c r="J953" s="5">
        <v>4</v>
      </c>
      <c r="K953" s="40">
        <v>68.400000000000006</v>
      </c>
      <c r="L953" s="9">
        <v>870</v>
      </c>
      <c r="M953" s="88"/>
      <c r="N953" s="42"/>
      <c r="O953" s="70"/>
      <c r="P953" s="100"/>
      <c r="Q953" s="42"/>
      <c r="R953" s="10"/>
      <c r="S953" s="5">
        <v>4</v>
      </c>
      <c r="T953" s="40">
        <v>68.400000000000006</v>
      </c>
      <c r="U953" s="9">
        <v>2100</v>
      </c>
      <c r="V953" s="16" t="s">
        <v>214</v>
      </c>
    </row>
    <row r="954" spans="1:22" s="69" customFormat="1" x14ac:dyDescent="0.15">
      <c r="A954" s="7" t="s">
        <v>630</v>
      </c>
      <c r="B954" s="8" t="s">
        <v>31</v>
      </c>
      <c r="C954" s="3" t="s">
        <v>360</v>
      </c>
      <c r="D954" s="3" t="s">
        <v>466</v>
      </c>
      <c r="E954" s="1" t="s">
        <v>9</v>
      </c>
      <c r="F954" s="1">
        <v>5</v>
      </c>
      <c r="G954" s="5">
        <v>5</v>
      </c>
      <c r="H954" s="40">
        <v>81.3</v>
      </c>
      <c r="I954" s="10">
        <v>1500</v>
      </c>
      <c r="J954" s="5">
        <v>5</v>
      </c>
      <c r="K954" s="40">
        <v>81.3</v>
      </c>
      <c r="L954" s="9">
        <v>930</v>
      </c>
      <c r="M954" s="88"/>
      <c r="N954" s="42"/>
      <c r="O954" s="70"/>
      <c r="P954" s="100"/>
      <c r="Q954" s="42"/>
      <c r="R954" s="10"/>
      <c r="S954" s="5">
        <v>5</v>
      </c>
      <c r="T954" s="40">
        <v>81.3</v>
      </c>
      <c r="U954" s="9">
        <v>2430</v>
      </c>
      <c r="V954" s="16" t="s">
        <v>214</v>
      </c>
    </row>
    <row r="955" spans="1:22" x14ac:dyDescent="0.15">
      <c r="A955" s="7" t="s">
        <v>630</v>
      </c>
      <c r="B955" s="8" t="s">
        <v>31</v>
      </c>
      <c r="C955" s="3" t="s">
        <v>360</v>
      </c>
      <c r="D955" s="3" t="s">
        <v>466</v>
      </c>
      <c r="E955" s="3" t="s">
        <v>9</v>
      </c>
      <c r="F955" s="3">
        <v>1</v>
      </c>
      <c r="G955" s="4">
        <v>1</v>
      </c>
      <c r="H955" s="40">
        <v>121.7</v>
      </c>
      <c r="I955" s="9">
        <v>1300</v>
      </c>
      <c r="J955" s="4">
        <v>1</v>
      </c>
      <c r="K955" s="40">
        <v>121.7</v>
      </c>
      <c r="L955" s="9">
        <v>1060</v>
      </c>
      <c r="M955" s="88"/>
      <c r="N955" s="42"/>
      <c r="O955" s="70"/>
      <c r="P955" s="100"/>
      <c r="Q955" s="42"/>
      <c r="R955" s="10"/>
      <c r="S955" s="4">
        <v>1</v>
      </c>
      <c r="T955" s="40">
        <v>121.7</v>
      </c>
      <c r="U955" s="9">
        <v>2360</v>
      </c>
      <c r="V955" s="16" t="s">
        <v>214</v>
      </c>
    </row>
    <row r="956" spans="1:22" x14ac:dyDescent="0.15">
      <c r="A956" s="7" t="s">
        <v>630</v>
      </c>
      <c r="B956" s="8" t="s">
        <v>31</v>
      </c>
      <c r="C956" s="3" t="s">
        <v>360</v>
      </c>
      <c r="D956" s="3" t="s">
        <v>466</v>
      </c>
      <c r="E956" s="3" t="s">
        <v>16</v>
      </c>
      <c r="F956" s="3">
        <v>4</v>
      </c>
      <c r="G956" s="4">
        <v>4</v>
      </c>
      <c r="H956" s="40">
        <v>68.400000000000006</v>
      </c>
      <c r="I956" s="9">
        <v>2100</v>
      </c>
      <c r="J956" s="4">
        <v>4</v>
      </c>
      <c r="K956" s="40">
        <v>68.400000000000006</v>
      </c>
      <c r="L956" s="9">
        <v>870</v>
      </c>
      <c r="M956" s="88"/>
      <c r="N956" s="42"/>
      <c r="O956" s="70"/>
      <c r="P956" s="100"/>
      <c r="Q956" s="42"/>
      <c r="R956" s="10"/>
      <c r="S956" s="4">
        <v>4</v>
      </c>
      <c r="T956" s="40">
        <v>68.400000000000006</v>
      </c>
      <c r="U956" s="9">
        <v>2970</v>
      </c>
      <c r="V956" s="1" t="s">
        <v>214</v>
      </c>
    </row>
    <row r="957" spans="1:22" x14ac:dyDescent="0.15">
      <c r="A957" s="7" t="s">
        <v>630</v>
      </c>
      <c r="B957" s="8" t="s">
        <v>31</v>
      </c>
      <c r="C957" s="3" t="s">
        <v>360</v>
      </c>
      <c r="D957" s="3" t="s">
        <v>466</v>
      </c>
      <c r="E957" s="3" t="s">
        <v>16</v>
      </c>
      <c r="F957" s="3">
        <v>1</v>
      </c>
      <c r="G957" s="4">
        <v>1</v>
      </c>
      <c r="H957" s="40">
        <v>121.7</v>
      </c>
      <c r="I957" s="9">
        <v>2360</v>
      </c>
      <c r="J957" s="4">
        <v>1</v>
      </c>
      <c r="K957" s="40">
        <v>121.7</v>
      </c>
      <c r="L957" s="9">
        <v>1060</v>
      </c>
      <c r="M957" s="88"/>
      <c r="N957" s="42"/>
      <c r="O957" s="70"/>
      <c r="P957" s="100"/>
      <c r="Q957" s="42"/>
      <c r="R957" s="10"/>
      <c r="S957" s="4">
        <v>1</v>
      </c>
      <c r="T957" s="40">
        <v>121.7</v>
      </c>
      <c r="U957" s="9">
        <v>3420</v>
      </c>
      <c r="V957" s="1" t="s">
        <v>214</v>
      </c>
    </row>
    <row r="958" spans="1:22" x14ac:dyDescent="0.15">
      <c r="A958" s="7" t="s">
        <v>630</v>
      </c>
      <c r="B958" s="8" t="s">
        <v>31</v>
      </c>
      <c r="C958" s="1" t="s">
        <v>360</v>
      </c>
      <c r="D958" s="1" t="s">
        <v>466</v>
      </c>
      <c r="E958" s="1" t="s">
        <v>16</v>
      </c>
      <c r="F958" s="1">
        <v>1</v>
      </c>
      <c r="G958" s="5">
        <v>1</v>
      </c>
      <c r="H958" s="40">
        <v>40.5</v>
      </c>
      <c r="I958" s="10">
        <v>1960</v>
      </c>
      <c r="J958" s="5">
        <v>1</v>
      </c>
      <c r="K958" s="40">
        <v>40.5</v>
      </c>
      <c r="L958" s="10">
        <v>710</v>
      </c>
      <c r="M958" s="86"/>
      <c r="N958" s="40"/>
      <c r="O958" s="70"/>
      <c r="P958" s="100"/>
      <c r="Q958" s="40"/>
      <c r="R958" s="10"/>
      <c r="S958" s="5">
        <v>1</v>
      </c>
      <c r="T958" s="40">
        <v>40.5</v>
      </c>
      <c r="U958" s="10">
        <v>2670</v>
      </c>
      <c r="V958" s="1" t="s">
        <v>214</v>
      </c>
    </row>
    <row r="959" spans="1:22" x14ac:dyDescent="0.15">
      <c r="A959" s="7" t="s">
        <v>630</v>
      </c>
      <c r="B959" s="8" t="s">
        <v>31</v>
      </c>
      <c r="C959" s="1" t="s">
        <v>360</v>
      </c>
      <c r="D959" s="1" t="s">
        <v>466</v>
      </c>
      <c r="E959" s="1" t="s">
        <v>16</v>
      </c>
      <c r="F959" s="1">
        <v>5</v>
      </c>
      <c r="G959" s="5">
        <v>5</v>
      </c>
      <c r="H959" s="40">
        <v>81.3</v>
      </c>
      <c r="I959" s="10">
        <v>2430</v>
      </c>
      <c r="J959" s="5">
        <v>5</v>
      </c>
      <c r="K959" s="40">
        <v>81.3</v>
      </c>
      <c r="L959" s="9">
        <v>930</v>
      </c>
      <c r="M959" s="88"/>
      <c r="N959" s="42"/>
      <c r="O959" s="70"/>
      <c r="P959" s="100"/>
      <c r="Q959" s="42"/>
      <c r="R959" s="10"/>
      <c r="S959" s="5">
        <v>5</v>
      </c>
      <c r="T959" s="40">
        <v>81.3</v>
      </c>
      <c r="U959" s="9">
        <v>3360</v>
      </c>
      <c r="V959" s="1" t="s">
        <v>214</v>
      </c>
    </row>
    <row r="960" spans="1:22" x14ac:dyDescent="0.15">
      <c r="A960" s="7" t="s">
        <v>630</v>
      </c>
      <c r="B960" s="8" t="s">
        <v>31</v>
      </c>
      <c r="C960" s="3" t="s">
        <v>360</v>
      </c>
      <c r="D960" s="3" t="s">
        <v>466</v>
      </c>
      <c r="E960" s="3" t="s">
        <v>16</v>
      </c>
      <c r="F960" s="3">
        <v>6</v>
      </c>
      <c r="G960" s="4">
        <v>6</v>
      </c>
      <c r="H960" s="40">
        <v>40.1</v>
      </c>
      <c r="I960" s="9">
        <v>1700</v>
      </c>
      <c r="J960" s="4">
        <v>6</v>
      </c>
      <c r="K960" s="40">
        <v>40.1</v>
      </c>
      <c r="L960" s="9">
        <v>680</v>
      </c>
      <c r="M960" s="88"/>
      <c r="N960" s="42"/>
      <c r="O960" s="70"/>
      <c r="P960" s="100"/>
      <c r="Q960" s="42"/>
      <c r="R960" s="10"/>
      <c r="S960" s="4">
        <v>6</v>
      </c>
      <c r="T960" s="40">
        <v>40.1</v>
      </c>
      <c r="U960" s="9">
        <v>2380</v>
      </c>
      <c r="V960" s="1" t="s">
        <v>214</v>
      </c>
    </row>
    <row r="961" spans="1:22" x14ac:dyDescent="0.15">
      <c r="A961" s="7" t="s">
        <v>630</v>
      </c>
      <c r="B961" s="8" t="s">
        <v>31</v>
      </c>
      <c r="C961" s="3" t="s">
        <v>360</v>
      </c>
      <c r="D961" s="3" t="s">
        <v>466</v>
      </c>
      <c r="E961" s="3" t="s">
        <v>16</v>
      </c>
      <c r="F961" s="3">
        <v>6</v>
      </c>
      <c r="G961" s="4">
        <v>6</v>
      </c>
      <c r="H961" s="40">
        <v>89.9</v>
      </c>
      <c r="I961" s="9">
        <v>3030</v>
      </c>
      <c r="J961" s="4">
        <v>6</v>
      </c>
      <c r="K961" s="40">
        <v>89.9</v>
      </c>
      <c r="L961" s="9">
        <v>980</v>
      </c>
      <c r="M961" s="88"/>
      <c r="N961" s="42"/>
      <c r="O961" s="70"/>
      <c r="P961" s="100"/>
      <c r="Q961" s="42"/>
      <c r="R961" s="10"/>
      <c r="S961" s="4">
        <v>6</v>
      </c>
      <c r="T961" s="40">
        <v>89.9</v>
      </c>
      <c r="U961" s="9">
        <v>4010</v>
      </c>
      <c r="V961" s="1" t="s">
        <v>214</v>
      </c>
    </row>
    <row r="962" spans="1:22" x14ac:dyDescent="0.15">
      <c r="A962" s="7" t="s">
        <v>630</v>
      </c>
      <c r="B962" s="8" t="s">
        <v>31</v>
      </c>
      <c r="C962" s="3" t="s">
        <v>360</v>
      </c>
      <c r="D962" s="3" t="s">
        <v>466</v>
      </c>
      <c r="E962" s="3" t="s">
        <v>16</v>
      </c>
      <c r="F962" s="3">
        <v>6</v>
      </c>
      <c r="G962" s="4">
        <v>6</v>
      </c>
      <c r="H962" s="40">
        <v>40.700000000000003</v>
      </c>
      <c r="I962" s="9">
        <v>2000</v>
      </c>
      <c r="J962" s="4">
        <v>6</v>
      </c>
      <c r="K962" s="40">
        <v>40.700000000000003</v>
      </c>
      <c r="L962" s="9">
        <v>710</v>
      </c>
      <c r="M962" s="88"/>
      <c r="N962" s="42"/>
      <c r="O962" s="70"/>
      <c r="P962" s="100"/>
      <c r="Q962" s="42"/>
      <c r="R962" s="10"/>
      <c r="S962" s="4">
        <v>6</v>
      </c>
      <c r="T962" s="40">
        <v>40.700000000000003</v>
      </c>
      <c r="U962" s="9">
        <v>2710</v>
      </c>
      <c r="V962" s="1" t="s">
        <v>214</v>
      </c>
    </row>
    <row r="963" spans="1:22" x14ac:dyDescent="0.15">
      <c r="A963" s="7" t="s">
        <v>630</v>
      </c>
      <c r="B963" s="8" t="s">
        <v>31</v>
      </c>
      <c r="C963" s="3" t="s">
        <v>360</v>
      </c>
      <c r="D963" s="3" t="s">
        <v>466</v>
      </c>
      <c r="E963" s="3" t="s">
        <v>16</v>
      </c>
      <c r="F963" s="3">
        <v>5</v>
      </c>
      <c r="G963" s="4">
        <v>5</v>
      </c>
      <c r="H963" s="40">
        <v>46.8</v>
      </c>
      <c r="I963" s="9">
        <v>2010</v>
      </c>
      <c r="J963" s="4">
        <v>5</v>
      </c>
      <c r="K963" s="40">
        <v>46.8</v>
      </c>
      <c r="L963" s="9">
        <v>710</v>
      </c>
      <c r="M963" s="88"/>
      <c r="N963" s="42"/>
      <c r="O963" s="70"/>
      <c r="P963" s="100"/>
      <c r="Q963" s="42"/>
      <c r="R963" s="10"/>
      <c r="S963" s="4">
        <v>5</v>
      </c>
      <c r="T963" s="40">
        <v>46.8</v>
      </c>
      <c r="U963" s="9">
        <v>2720</v>
      </c>
      <c r="V963" s="1" t="s">
        <v>214</v>
      </c>
    </row>
    <row r="964" spans="1:22" x14ac:dyDescent="0.15">
      <c r="A964" s="7" t="s">
        <v>630</v>
      </c>
      <c r="B964" s="8" t="s">
        <v>17</v>
      </c>
      <c r="C964" s="28" t="s">
        <v>215</v>
      </c>
      <c r="D964" s="28" t="s">
        <v>723</v>
      </c>
      <c r="E964" s="28" t="s">
        <v>25</v>
      </c>
      <c r="F964" s="28">
        <v>2</v>
      </c>
      <c r="G964" s="153">
        <v>2</v>
      </c>
      <c r="H964" s="40">
        <v>9.6999999999999993</v>
      </c>
      <c r="I964" s="32">
        <v>333</v>
      </c>
      <c r="J964" s="153">
        <v>2</v>
      </c>
      <c r="K964" s="40">
        <v>9.6999999999999993</v>
      </c>
      <c r="L964" s="9">
        <v>148.75</v>
      </c>
      <c r="M964" s="112">
        <v>2</v>
      </c>
      <c r="N964" s="40">
        <v>9.6999999999999993</v>
      </c>
      <c r="O964" s="9">
        <v>15.25</v>
      </c>
      <c r="P964" s="28">
        <v>2</v>
      </c>
      <c r="Q964" s="40">
        <v>9.6999999999999993</v>
      </c>
      <c r="R964" s="9">
        <v>133.5</v>
      </c>
      <c r="S964" s="153">
        <v>2</v>
      </c>
      <c r="T964" s="40">
        <v>9.6999999999999993</v>
      </c>
      <c r="U964" s="10">
        <v>481.75</v>
      </c>
      <c r="V964" s="1" t="s">
        <v>896</v>
      </c>
    </row>
    <row r="965" spans="1:22" s="69" customFormat="1" x14ac:dyDescent="0.15">
      <c r="A965" s="7" t="s">
        <v>630</v>
      </c>
      <c r="B965" s="8" t="s">
        <v>17</v>
      </c>
      <c r="C965" s="1" t="s">
        <v>361</v>
      </c>
      <c r="D965" s="1" t="s">
        <v>723</v>
      </c>
      <c r="E965" s="1" t="s">
        <v>18</v>
      </c>
      <c r="F965" s="1">
        <v>6</v>
      </c>
      <c r="G965" s="146">
        <v>1</v>
      </c>
      <c r="H965" s="40">
        <v>8.5</v>
      </c>
      <c r="I965" s="10">
        <v>510</v>
      </c>
      <c r="J965" s="146">
        <v>1</v>
      </c>
      <c r="K965" s="40">
        <v>8.5</v>
      </c>
      <c r="L965" s="9">
        <v>263</v>
      </c>
      <c r="M965" s="86">
        <v>1</v>
      </c>
      <c r="N965" s="40">
        <v>8.5</v>
      </c>
      <c r="O965" s="9">
        <v>18</v>
      </c>
      <c r="P965" s="86">
        <v>1</v>
      </c>
      <c r="Q965" s="40">
        <v>8.5</v>
      </c>
      <c r="R965" s="9">
        <v>245</v>
      </c>
      <c r="S965" s="146">
        <v>1</v>
      </c>
      <c r="T965" s="40">
        <v>8.5</v>
      </c>
      <c r="U965" s="9">
        <v>773</v>
      </c>
      <c r="V965" s="1" t="s">
        <v>26</v>
      </c>
    </row>
    <row r="966" spans="1:22" s="69" customFormat="1" x14ac:dyDescent="0.15">
      <c r="A966" s="11" t="s">
        <v>10</v>
      </c>
      <c r="B966" s="12" t="s">
        <v>11</v>
      </c>
      <c r="C966" s="3" t="s">
        <v>216</v>
      </c>
      <c r="D966" s="3" t="s">
        <v>979</v>
      </c>
      <c r="E966" s="3" t="s">
        <v>16</v>
      </c>
      <c r="F966" s="3">
        <v>1</v>
      </c>
      <c r="G966" s="4">
        <v>1</v>
      </c>
      <c r="H966" s="40">
        <v>0.15281</v>
      </c>
      <c r="I966" s="13">
        <v>108.91</v>
      </c>
      <c r="J966" s="4">
        <v>1</v>
      </c>
      <c r="K966" s="40">
        <v>0.15281</v>
      </c>
      <c r="L966" s="13">
        <v>19.95</v>
      </c>
      <c r="M966" s="114">
        <v>1</v>
      </c>
      <c r="N966" s="40">
        <v>0.15281</v>
      </c>
      <c r="O966" s="13">
        <v>4.1399999999999997</v>
      </c>
      <c r="P966" s="3">
        <v>1</v>
      </c>
      <c r="Q966" s="40">
        <v>0.15281</v>
      </c>
      <c r="R966" s="9">
        <v>15.81</v>
      </c>
      <c r="S966" s="4">
        <v>1</v>
      </c>
      <c r="T966" s="40">
        <v>0.15281</v>
      </c>
      <c r="U966" s="10">
        <v>128.85999999999999</v>
      </c>
      <c r="V966" s="3" t="s">
        <v>8</v>
      </c>
    </row>
    <row r="967" spans="1:22" s="69" customFormat="1" x14ac:dyDescent="0.15">
      <c r="A967" s="11" t="s">
        <v>10</v>
      </c>
      <c r="B967" s="12" t="s">
        <v>11</v>
      </c>
      <c r="C967" s="3" t="s">
        <v>216</v>
      </c>
      <c r="D967" s="3" t="s">
        <v>979</v>
      </c>
      <c r="E967" s="3" t="s">
        <v>16</v>
      </c>
      <c r="F967" s="3">
        <v>1</v>
      </c>
      <c r="G967" s="4">
        <v>1</v>
      </c>
      <c r="H967" s="40">
        <v>0.15853999999999999</v>
      </c>
      <c r="I967" s="13">
        <v>112.65</v>
      </c>
      <c r="J967" s="4">
        <v>1</v>
      </c>
      <c r="K967" s="40">
        <v>0.15853999999999999</v>
      </c>
      <c r="L967" s="13">
        <v>24.11</v>
      </c>
      <c r="M967" s="114">
        <v>1</v>
      </c>
      <c r="N967" s="40">
        <v>0.15853999999999999</v>
      </c>
      <c r="O967" s="13">
        <v>4.29</v>
      </c>
      <c r="P967" s="3">
        <v>1</v>
      </c>
      <c r="Q967" s="40">
        <v>0.15853999999999999</v>
      </c>
      <c r="R967" s="9">
        <v>19.82</v>
      </c>
      <c r="S967" s="4">
        <v>1</v>
      </c>
      <c r="T967" s="40">
        <v>0.15853999999999999</v>
      </c>
      <c r="U967" s="10">
        <v>136.76</v>
      </c>
      <c r="V967" s="3" t="s">
        <v>8</v>
      </c>
    </row>
    <row r="968" spans="1:22" s="69" customFormat="1" x14ac:dyDescent="0.15">
      <c r="A968" s="11" t="s">
        <v>10</v>
      </c>
      <c r="B968" s="12" t="s">
        <v>11</v>
      </c>
      <c r="C968" s="3" t="s">
        <v>216</v>
      </c>
      <c r="D968" s="3" t="s">
        <v>979</v>
      </c>
      <c r="E968" s="3" t="s">
        <v>16</v>
      </c>
      <c r="F968" s="3">
        <v>1</v>
      </c>
      <c r="G968" s="4">
        <v>1</v>
      </c>
      <c r="H968" s="40">
        <v>0.14465999999999998</v>
      </c>
      <c r="I968" s="13">
        <v>113.36</v>
      </c>
      <c r="J968" s="4">
        <v>1</v>
      </c>
      <c r="K968" s="40">
        <v>0.14465999999999998</v>
      </c>
      <c r="L968" s="13">
        <v>25.6</v>
      </c>
      <c r="M968" s="114">
        <v>1</v>
      </c>
      <c r="N968" s="40">
        <v>0.14465999999999998</v>
      </c>
      <c r="O968" s="13">
        <v>4.3899999999999997</v>
      </c>
      <c r="P968" s="3">
        <v>1</v>
      </c>
      <c r="Q968" s="40">
        <v>0.14465999999999998</v>
      </c>
      <c r="R968" s="9">
        <v>21.21</v>
      </c>
      <c r="S968" s="4">
        <v>1</v>
      </c>
      <c r="T968" s="40">
        <v>0.14465999999999998</v>
      </c>
      <c r="U968" s="10">
        <v>138.96</v>
      </c>
      <c r="V968" s="3" t="s">
        <v>8</v>
      </c>
    </row>
    <row r="969" spans="1:22" s="69" customFormat="1" x14ac:dyDescent="0.15">
      <c r="A969" s="11" t="s">
        <v>10</v>
      </c>
      <c r="B969" s="12" t="s">
        <v>11</v>
      </c>
      <c r="C969" s="3" t="s">
        <v>216</v>
      </c>
      <c r="D969" s="3" t="s">
        <v>979</v>
      </c>
      <c r="E969" s="3" t="s">
        <v>16</v>
      </c>
      <c r="F969" s="3">
        <v>1</v>
      </c>
      <c r="G969" s="4">
        <v>1</v>
      </c>
      <c r="H969" s="40">
        <v>0.18816999999999998</v>
      </c>
      <c r="I969" s="13">
        <v>120.47</v>
      </c>
      <c r="J969" s="4">
        <v>1</v>
      </c>
      <c r="K969" s="40">
        <v>0.18816999999999998</v>
      </c>
      <c r="L969" s="13">
        <v>28.13</v>
      </c>
      <c r="M969" s="114">
        <v>1</v>
      </c>
      <c r="N969" s="40">
        <v>0.18816999999999998</v>
      </c>
      <c r="O969" s="13">
        <v>4.6399999999999997</v>
      </c>
      <c r="P969" s="3">
        <v>1</v>
      </c>
      <c r="Q969" s="40">
        <v>0.18816999999999998</v>
      </c>
      <c r="R969" s="9">
        <v>23.49</v>
      </c>
      <c r="S969" s="4">
        <v>1</v>
      </c>
      <c r="T969" s="40">
        <v>0.18816999999999998</v>
      </c>
      <c r="U969" s="10">
        <v>148.6</v>
      </c>
      <c r="V969" s="3" t="s">
        <v>8</v>
      </c>
    </row>
    <row r="970" spans="1:22" s="69" customFormat="1" x14ac:dyDescent="0.15">
      <c r="A970" s="11" t="s">
        <v>10</v>
      </c>
      <c r="B970" s="12" t="s">
        <v>11</v>
      </c>
      <c r="C970" s="3" t="s">
        <v>216</v>
      </c>
      <c r="D970" s="3" t="s">
        <v>979</v>
      </c>
      <c r="E970" s="3" t="s">
        <v>16</v>
      </c>
      <c r="F970" s="3">
        <v>1</v>
      </c>
      <c r="G970" s="4">
        <v>1</v>
      </c>
      <c r="H970" s="40">
        <v>0.19181999999999999</v>
      </c>
      <c r="I970" s="13">
        <v>123.14</v>
      </c>
      <c r="J970" s="4">
        <v>1</v>
      </c>
      <c r="K970" s="40">
        <v>0.19181999999999999</v>
      </c>
      <c r="L970" s="13">
        <v>29.98</v>
      </c>
      <c r="M970" s="114">
        <v>1</v>
      </c>
      <c r="N970" s="40">
        <v>0.19181999999999999</v>
      </c>
      <c r="O970" s="13">
        <v>4.91</v>
      </c>
      <c r="P970" s="3">
        <v>1</v>
      </c>
      <c r="Q970" s="40">
        <v>0.19181999999999999</v>
      </c>
      <c r="R970" s="9">
        <v>25.07</v>
      </c>
      <c r="S970" s="4">
        <v>1</v>
      </c>
      <c r="T970" s="40">
        <v>0.19181999999999999</v>
      </c>
      <c r="U970" s="10">
        <v>153.12</v>
      </c>
      <c r="V970" s="3" t="s">
        <v>8</v>
      </c>
    </row>
    <row r="971" spans="1:22" s="69" customFormat="1" x14ac:dyDescent="0.15">
      <c r="A971" s="11" t="s">
        <v>10</v>
      </c>
      <c r="B971" s="12" t="s">
        <v>11</v>
      </c>
      <c r="C971" s="3" t="s">
        <v>216</v>
      </c>
      <c r="D971" s="3" t="s">
        <v>979</v>
      </c>
      <c r="E971" s="3" t="s">
        <v>16</v>
      </c>
      <c r="F971" s="3">
        <v>1</v>
      </c>
      <c r="G971" s="4">
        <v>1</v>
      </c>
      <c r="H971" s="40">
        <v>0.17219999999999999</v>
      </c>
      <c r="I971" s="13">
        <v>126.1</v>
      </c>
      <c r="J971" s="4">
        <v>1</v>
      </c>
      <c r="K971" s="40">
        <v>0.17219999999999999</v>
      </c>
      <c r="L971" s="13">
        <v>29.6</v>
      </c>
      <c r="M971" s="114">
        <v>1</v>
      </c>
      <c r="N971" s="40">
        <v>0.17219999999999999</v>
      </c>
      <c r="O971" s="13">
        <v>4.99</v>
      </c>
      <c r="P971" s="3">
        <v>1</v>
      </c>
      <c r="Q971" s="40">
        <v>0.17219999999999999</v>
      </c>
      <c r="R971" s="9">
        <v>24.61</v>
      </c>
      <c r="S971" s="4">
        <v>1</v>
      </c>
      <c r="T971" s="40">
        <v>0.17219999999999999</v>
      </c>
      <c r="U971" s="10">
        <v>155.69999999999999</v>
      </c>
      <c r="V971" s="3" t="s">
        <v>8</v>
      </c>
    </row>
    <row r="972" spans="1:22" s="69" customFormat="1" x14ac:dyDescent="0.15">
      <c r="A972" s="11" t="s">
        <v>217</v>
      </c>
      <c r="B972" s="12" t="s">
        <v>11</v>
      </c>
      <c r="C972" s="3" t="s">
        <v>216</v>
      </c>
      <c r="D972" s="3" t="s">
        <v>979</v>
      </c>
      <c r="E972" s="3" t="s">
        <v>16</v>
      </c>
      <c r="F972" s="3">
        <v>1</v>
      </c>
      <c r="G972" s="4">
        <v>1</v>
      </c>
      <c r="H972" s="40">
        <v>0.27639999999999998</v>
      </c>
      <c r="I972" s="13">
        <v>142.13</v>
      </c>
      <c r="J972" s="4">
        <v>1</v>
      </c>
      <c r="K972" s="40">
        <v>0.27639999999999998</v>
      </c>
      <c r="L972" s="13">
        <v>30.67</v>
      </c>
      <c r="M972" s="114">
        <v>1</v>
      </c>
      <c r="N972" s="40">
        <v>0.27639999999999998</v>
      </c>
      <c r="O972" s="13">
        <v>5.76</v>
      </c>
      <c r="P972" s="3">
        <v>1</v>
      </c>
      <c r="Q972" s="40">
        <v>0.27639999999999998</v>
      </c>
      <c r="R972" s="9">
        <v>24.91</v>
      </c>
      <c r="S972" s="4">
        <v>1</v>
      </c>
      <c r="T972" s="40">
        <v>0.27639999999999998</v>
      </c>
      <c r="U972" s="10">
        <v>172.8</v>
      </c>
      <c r="V972" s="3" t="s">
        <v>8</v>
      </c>
    </row>
    <row r="973" spans="1:22" s="69" customFormat="1" x14ac:dyDescent="0.15">
      <c r="A973" s="11" t="s">
        <v>10</v>
      </c>
      <c r="B973" s="12" t="s">
        <v>11</v>
      </c>
      <c r="C973" s="3" t="s">
        <v>216</v>
      </c>
      <c r="D973" s="3" t="s">
        <v>979</v>
      </c>
      <c r="E973" s="3" t="s">
        <v>16</v>
      </c>
      <c r="F973" s="3">
        <v>1</v>
      </c>
      <c r="G973" s="4">
        <v>1</v>
      </c>
      <c r="H973" s="40">
        <v>0.17341999999999999</v>
      </c>
      <c r="I973" s="13">
        <v>112.96</v>
      </c>
      <c r="J973" s="4">
        <v>1</v>
      </c>
      <c r="K973" s="40">
        <v>0.17341999999999999</v>
      </c>
      <c r="L973" s="13">
        <v>22.53</v>
      </c>
      <c r="M973" s="114">
        <v>1</v>
      </c>
      <c r="N973" s="40">
        <v>0.17341999999999999</v>
      </c>
      <c r="O973" s="13">
        <v>5.09</v>
      </c>
      <c r="P973" s="3">
        <v>1</v>
      </c>
      <c r="Q973" s="40">
        <v>0.17341999999999999</v>
      </c>
      <c r="R973" s="9">
        <v>17.440000000000001</v>
      </c>
      <c r="S973" s="4">
        <v>1</v>
      </c>
      <c r="T973" s="40">
        <v>0.17341999999999999</v>
      </c>
      <c r="U973" s="10">
        <v>135.49</v>
      </c>
      <c r="V973" s="3" t="s">
        <v>8</v>
      </c>
    </row>
    <row r="974" spans="1:22" s="69" customFormat="1" x14ac:dyDescent="0.15">
      <c r="A974" s="11" t="s">
        <v>10</v>
      </c>
      <c r="B974" s="12" t="s">
        <v>11</v>
      </c>
      <c r="C974" s="3" t="s">
        <v>216</v>
      </c>
      <c r="D974" s="3" t="s">
        <v>979</v>
      </c>
      <c r="E974" s="3" t="s">
        <v>16</v>
      </c>
      <c r="F974" s="3">
        <v>1</v>
      </c>
      <c r="G974" s="4">
        <v>1</v>
      </c>
      <c r="H974" s="40">
        <v>0.22162000000000001</v>
      </c>
      <c r="I974" s="13">
        <v>127.09</v>
      </c>
      <c r="J974" s="4">
        <v>1</v>
      </c>
      <c r="K974" s="40">
        <v>0.22162000000000001</v>
      </c>
      <c r="L974" s="13">
        <v>25.8</v>
      </c>
      <c r="M974" s="114">
        <v>1</v>
      </c>
      <c r="N974" s="40">
        <v>0.22162000000000001</v>
      </c>
      <c r="O974" s="13">
        <v>5.27</v>
      </c>
      <c r="P974" s="3">
        <v>1</v>
      </c>
      <c r="Q974" s="40">
        <v>0.22162000000000001</v>
      </c>
      <c r="R974" s="9">
        <v>20.53</v>
      </c>
      <c r="S974" s="4">
        <v>1</v>
      </c>
      <c r="T974" s="40">
        <v>0.22162000000000001</v>
      </c>
      <c r="U974" s="10">
        <v>152.89000000000001</v>
      </c>
      <c r="V974" s="3" t="s">
        <v>8</v>
      </c>
    </row>
    <row r="975" spans="1:22" s="69" customFormat="1" x14ac:dyDescent="0.15">
      <c r="A975" s="11" t="s">
        <v>10</v>
      </c>
      <c r="B975" s="12" t="s">
        <v>11</v>
      </c>
      <c r="C975" s="3" t="s">
        <v>216</v>
      </c>
      <c r="D975" s="3" t="s">
        <v>979</v>
      </c>
      <c r="E975" s="3" t="s">
        <v>16</v>
      </c>
      <c r="F975" s="3">
        <v>1</v>
      </c>
      <c r="G975" s="4">
        <v>1</v>
      </c>
      <c r="H975" s="40">
        <v>0.20807</v>
      </c>
      <c r="I975" s="13">
        <v>114.18</v>
      </c>
      <c r="J975" s="4">
        <v>1</v>
      </c>
      <c r="K975" s="40">
        <v>0.20807</v>
      </c>
      <c r="L975" s="13">
        <v>25.35</v>
      </c>
      <c r="M975" s="114">
        <v>1</v>
      </c>
      <c r="N975" s="40">
        <v>0.20807</v>
      </c>
      <c r="O975" s="13">
        <v>5.42</v>
      </c>
      <c r="P975" s="3">
        <v>1</v>
      </c>
      <c r="Q975" s="40">
        <v>0.20807</v>
      </c>
      <c r="R975" s="9">
        <v>19.93</v>
      </c>
      <c r="S975" s="4">
        <v>1</v>
      </c>
      <c r="T975" s="40">
        <v>0.20807</v>
      </c>
      <c r="U975" s="10">
        <v>139.53</v>
      </c>
      <c r="V975" s="3" t="s">
        <v>8</v>
      </c>
    </row>
    <row r="976" spans="1:22" s="69" customFormat="1" x14ac:dyDescent="0.15">
      <c r="A976" s="11" t="s">
        <v>10</v>
      </c>
      <c r="B976" s="12" t="s">
        <v>11</v>
      </c>
      <c r="C976" s="3" t="s">
        <v>216</v>
      </c>
      <c r="D976" s="3" t="s">
        <v>979</v>
      </c>
      <c r="E976" s="3" t="s">
        <v>16</v>
      </c>
      <c r="F976" s="3">
        <v>1</v>
      </c>
      <c r="G976" s="4">
        <v>1</v>
      </c>
      <c r="H976" s="40">
        <v>0.15412999999999999</v>
      </c>
      <c r="I976" s="13">
        <v>105.54</v>
      </c>
      <c r="J976" s="4">
        <v>1</v>
      </c>
      <c r="K976" s="40">
        <v>0.15412999999999999</v>
      </c>
      <c r="L976" s="13">
        <v>25.590000000000003</v>
      </c>
      <c r="M976" s="114">
        <v>1</v>
      </c>
      <c r="N976" s="40">
        <v>0.15412999999999999</v>
      </c>
      <c r="O976" s="13">
        <v>5.83</v>
      </c>
      <c r="P976" s="3">
        <v>1</v>
      </c>
      <c r="Q976" s="40">
        <v>0.15412999999999999</v>
      </c>
      <c r="R976" s="9">
        <v>19.760000000000002</v>
      </c>
      <c r="S976" s="4">
        <v>1</v>
      </c>
      <c r="T976" s="40">
        <v>0.15412999999999999</v>
      </c>
      <c r="U976" s="10">
        <v>131.13</v>
      </c>
      <c r="V976" s="3" t="s">
        <v>8</v>
      </c>
    </row>
    <row r="977" spans="1:22" s="69" customFormat="1" x14ac:dyDescent="0.15">
      <c r="A977" s="11" t="s">
        <v>10</v>
      </c>
      <c r="B977" s="12" t="s">
        <v>11</v>
      </c>
      <c r="C977" s="3" t="s">
        <v>216</v>
      </c>
      <c r="D977" s="3" t="s">
        <v>979</v>
      </c>
      <c r="E977" s="3" t="s">
        <v>16</v>
      </c>
      <c r="F977" s="3">
        <v>1</v>
      </c>
      <c r="G977" s="4">
        <v>1</v>
      </c>
      <c r="H977" s="40">
        <v>0.33973999999999999</v>
      </c>
      <c r="I977" s="13">
        <v>170.22</v>
      </c>
      <c r="J977" s="4">
        <v>1</v>
      </c>
      <c r="K977" s="40">
        <v>0.33973999999999999</v>
      </c>
      <c r="L977" s="13">
        <v>37.660000000000004</v>
      </c>
      <c r="M977" s="114">
        <v>1</v>
      </c>
      <c r="N977" s="40">
        <v>0.33973999999999999</v>
      </c>
      <c r="O977" s="13">
        <v>7.22</v>
      </c>
      <c r="P977" s="3">
        <v>1</v>
      </c>
      <c r="Q977" s="40">
        <v>0.33973999999999999</v>
      </c>
      <c r="R977" s="9">
        <v>30.44</v>
      </c>
      <c r="S977" s="4">
        <v>1</v>
      </c>
      <c r="T977" s="40">
        <v>0.33973999999999999</v>
      </c>
      <c r="U977" s="10">
        <v>207.88</v>
      </c>
      <c r="V977" s="3" t="s">
        <v>8</v>
      </c>
    </row>
    <row r="978" spans="1:22" s="69" customFormat="1" x14ac:dyDescent="0.15">
      <c r="A978" s="7" t="s">
        <v>10</v>
      </c>
      <c r="B978" s="8" t="s">
        <v>11</v>
      </c>
      <c r="C978" s="17" t="s">
        <v>218</v>
      </c>
      <c r="D978" s="17" t="s">
        <v>1022</v>
      </c>
      <c r="E978" s="1" t="s">
        <v>9</v>
      </c>
      <c r="F978" s="1">
        <v>2</v>
      </c>
      <c r="G978" s="146">
        <v>2</v>
      </c>
      <c r="H978" s="40">
        <v>0.1052</v>
      </c>
      <c r="I978" s="10">
        <v>95.639400000000009</v>
      </c>
      <c r="J978" s="146">
        <v>2</v>
      </c>
      <c r="K978" s="40">
        <v>0.1052</v>
      </c>
      <c r="L978" s="10">
        <v>19.3428</v>
      </c>
      <c r="M978" s="86">
        <v>2</v>
      </c>
      <c r="N978" s="40">
        <v>0.1052</v>
      </c>
      <c r="O978" s="10">
        <v>4.4177999999999997</v>
      </c>
      <c r="P978" s="86">
        <v>2</v>
      </c>
      <c r="Q978" s="40">
        <v>0.1052</v>
      </c>
      <c r="R978" s="10">
        <v>14.925000000000001</v>
      </c>
      <c r="S978" s="146">
        <v>2</v>
      </c>
      <c r="T978" s="40">
        <v>0.1052</v>
      </c>
      <c r="U978" s="10">
        <v>114.98220000000001</v>
      </c>
      <c r="V978" s="1" t="s">
        <v>1024</v>
      </c>
    </row>
    <row r="979" spans="1:22" s="69" customFormat="1" x14ac:dyDescent="0.15">
      <c r="A979" s="7" t="s">
        <v>630</v>
      </c>
      <c r="B979" s="8" t="s">
        <v>17</v>
      </c>
      <c r="C979" s="1" t="s">
        <v>1428</v>
      </c>
      <c r="D979" s="1" t="s">
        <v>796</v>
      </c>
      <c r="E979" s="1" t="s">
        <v>9</v>
      </c>
      <c r="F979" s="1">
        <v>11</v>
      </c>
      <c r="G979" s="5">
        <v>11</v>
      </c>
      <c r="H979" s="40">
        <v>46</v>
      </c>
      <c r="I979" s="10">
        <v>820</v>
      </c>
      <c r="J979" s="5">
        <v>11</v>
      </c>
      <c r="K979" s="40">
        <v>46</v>
      </c>
      <c r="L979" s="10">
        <v>489</v>
      </c>
      <c r="M979" s="80">
        <v>11</v>
      </c>
      <c r="N979" s="40">
        <v>46</v>
      </c>
      <c r="O979" s="10">
        <v>25</v>
      </c>
      <c r="P979" s="1">
        <v>11</v>
      </c>
      <c r="Q979" s="40">
        <v>46</v>
      </c>
      <c r="R979" s="10">
        <v>464</v>
      </c>
      <c r="S979" s="5">
        <v>11</v>
      </c>
      <c r="T979" s="40">
        <v>46</v>
      </c>
      <c r="U979" s="10">
        <v>1309</v>
      </c>
      <c r="V979" s="1" t="s">
        <v>26</v>
      </c>
    </row>
    <row r="980" spans="1:22" x14ac:dyDescent="0.15">
      <c r="A980" s="7" t="s">
        <v>630</v>
      </c>
      <c r="B980" s="8" t="s">
        <v>17</v>
      </c>
      <c r="C980" s="1" t="s">
        <v>397</v>
      </c>
      <c r="D980" s="1" t="s">
        <v>467</v>
      </c>
      <c r="E980" s="1" t="s">
        <v>18</v>
      </c>
      <c r="F980" s="1">
        <v>2</v>
      </c>
      <c r="G980" s="5">
        <v>2</v>
      </c>
      <c r="H980" s="40">
        <v>29</v>
      </c>
      <c r="I980" s="10">
        <v>670</v>
      </c>
      <c r="J980" s="5">
        <v>2</v>
      </c>
      <c r="K980" s="40">
        <v>29</v>
      </c>
      <c r="L980" s="10">
        <v>431</v>
      </c>
      <c r="M980" s="80">
        <v>2</v>
      </c>
      <c r="N980" s="40">
        <v>29</v>
      </c>
      <c r="O980" s="9">
        <v>21</v>
      </c>
      <c r="P980" s="1">
        <v>2</v>
      </c>
      <c r="Q980" s="40">
        <v>29</v>
      </c>
      <c r="R980" s="9">
        <v>410</v>
      </c>
      <c r="S980" s="5">
        <v>2</v>
      </c>
      <c r="T980" s="40">
        <v>29</v>
      </c>
      <c r="U980" s="10">
        <v>1101</v>
      </c>
      <c r="V980" s="1" t="s">
        <v>20</v>
      </c>
    </row>
    <row r="981" spans="1:22" x14ac:dyDescent="0.15">
      <c r="A981" s="7" t="s">
        <v>10</v>
      </c>
      <c r="B981" s="8" t="s">
        <v>11</v>
      </c>
      <c r="C981" s="3" t="s">
        <v>510</v>
      </c>
      <c r="D981" s="3" t="s">
        <v>511</v>
      </c>
      <c r="E981" s="3" t="s">
        <v>16</v>
      </c>
      <c r="F981" s="3">
        <v>5</v>
      </c>
      <c r="G981" s="146"/>
      <c r="H981" s="40"/>
      <c r="I981" s="10"/>
      <c r="J981" s="146"/>
      <c r="K981" s="40"/>
      <c r="L981" s="9"/>
      <c r="M981" s="86"/>
      <c r="N981" s="40"/>
      <c r="O981" s="10"/>
      <c r="P981" s="86"/>
      <c r="Q981" s="40"/>
      <c r="R981" s="10"/>
      <c r="S981" s="146">
        <v>5</v>
      </c>
      <c r="T981" s="40">
        <v>4.58E-2</v>
      </c>
      <c r="U981" s="10">
        <v>46.23</v>
      </c>
      <c r="V981" s="3" t="s">
        <v>958</v>
      </c>
    </row>
    <row r="982" spans="1:22" x14ac:dyDescent="0.15">
      <c r="A982" s="7" t="s">
        <v>10</v>
      </c>
      <c r="B982" s="8" t="s">
        <v>11</v>
      </c>
      <c r="C982" s="17" t="s">
        <v>219</v>
      </c>
      <c r="D982" s="17" t="s">
        <v>817</v>
      </c>
      <c r="E982" s="1" t="s">
        <v>9</v>
      </c>
      <c r="F982" s="1">
        <v>7</v>
      </c>
      <c r="G982" s="5">
        <v>7</v>
      </c>
      <c r="H982" s="40">
        <v>4.6200000000000005E-2</v>
      </c>
      <c r="I982" s="10">
        <v>29.349999999999998</v>
      </c>
      <c r="J982" s="5">
        <v>7</v>
      </c>
      <c r="K982" s="40">
        <v>4.6200000000000005E-2</v>
      </c>
      <c r="L982" s="10">
        <v>15.1</v>
      </c>
      <c r="M982" s="80">
        <v>7</v>
      </c>
      <c r="N982" s="40">
        <v>4.6200000000000005E-2</v>
      </c>
      <c r="O982" s="10">
        <v>5.55</v>
      </c>
      <c r="P982" s="1">
        <v>7</v>
      </c>
      <c r="Q982" s="40">
        <v>4.6200000000000005E-2</v>
      </c>
      <c r="R982" s="26">
        <v>9.5500000000000007</v>
      </c>
      <c r="S982" s="5">
        <v>7</v>
      </c>
      <c r="T982" s="40">
        <v>4.6200000000000005E-2</v>
      </c>
      <c r="U982" s="10">
        <v>44.449999999999996</v>
      </c>
      <c r="V982" s="1" t="s">
        <v>1024</v>
      </c>
    </row>
    <row r="983" spans="1:22" x14ac:dyDescent="0.15">
      <c r="A983" s="11" t="s">
        <v>10</v>
      </c>
      <c r="B983" s="12" t="s">
        <v>11</v>
      </c>
      <c r="C983" s="3" t="s">
        <v>219</v>
      </c>
      <c r="D983" s="3" t="s">
        <v>817</v>
      </c>
      <c r="E983" s="3" t="s">
        <v>16</v>
      </c>
      <c r="F983" s="3">
        <v>1</v>
      </c>
      <c r="G983" s="4">
        <v>1</v>
      </c>
      <c r="H983" s="40">
        <v>3.0010000000000002E-2</v>
      </c>
      <c r="I983" s="13">
        <v>21.95</v>
      </c>
      <c r="J983" s="4">
        <v>1</v>
      </c>
      <c r="K983" s="40">
        <v>3.0010000000000002E-2</v>
      </c>
      <c r="L983" s="13">
        <v>13.07</v>
      </c>
      <c r="M983" s="114">
        <v>1</v>
      </c>
      <c r="N983" s="40">
        <v>3.0010000000000002E-2</v>
      </c>
      <c r="O983" s="13">
        <v>2.09</v>
      </c>
      <c r="P983" s="3">
        <v>1</v>
      </c>
      <c r="Q983" s="40">
        <v>3.0010000000000002E-2</v>
      </c>
      <c r="R983" s="9">
        <v>10.98</v>
      </c>
      <c r="S983" s="4">
        <v>1</v>
      </c>
      <c r="T983" s="40">
        <v>3.0010000000000002E-2</v>
      </c>
      <c r="U983" s="10">
        <v>35.019999999999996</v>
      </c>
      <c r="V983" s="3" t="s">
        <v>8</v>
      </c>
    </row>
    <row r="984" spans="1:22" x14ac:dyDescent="0.15">
      <c r="A984" s="11" t="s">
        <v>10</v>
      </c>
      <c r="B984" s="12" t="s">
        <v>11</v>
      </c>
      <c r="C984" s="3" t="s">
        <v>219</v>
      </c>
      <c r="D984" s="3" t="s">
        <v>817</v>
      </c>
      <c r="E984" s="3" t="s">
        <v>16</v>
      </c>
      <c r="F984" s="3">
        <v>1</v>
      </c>
      <c r="G984" s="4">
        <v>1</v>
      </c>
      <c r="H984" s="40">
        <v>3.5200000000000002E-2</v>
      </c>
      <c r="I984" s="13">
        <v>19.61</v>
      </c>
      <c r="J984" s="4">
        <v>1</v>
      </c>
      <c r="K984" s="40">
        <v>3.5200000000000002E-2</v>
      </c>
      <c r="L984" s="13">
        <v>15.31</v>
      </c>
      <c r="M984" s="114">
        <v>1</v>
      </c>
      <c r="N984" s="40">
        <v>3.5200000000000002E-2</v>
      </c>
      <c r="O984" s="13">
        <v>3.4</v>
      </c>
      <c r="P984" s="3">
        <v>1</v>
      </c>
      <c r="Q984" s="40">
        <v>3.5200000000000002E-2</v>
      </c>
      <c r="R984" s="9">
        <v>11.91</v>
      </c>
      <c r="S984" s="4">
        <v>1</v>
      </c>
      <c r="T984" s="40">
        <v>3.5200000000000002E-2</v>
      </c>
      <c r="U984" s="10">
        <v>34.92</v>
      </c>
      <c r="V984" s="3" t="s">
        <v>8</v>
      </c>
    </row>
    <row r="985" spans="1:22" x14ac:dyDescent="0.15">
      <c r="A985" s="11" t="s">
        <v>10</v>
      </c>
      <c r="B985" s="12" t="s">
        <v>11</v>
      </c>
      <c r="C985" s="3" t="s">
        <v>219</v>
      </c>
      <c r="D985" s="3" t="s">
        <v>817</v>
      </c>
      <c r="E985" s="3" t="s">
        <v>16</v>
      </c>
      <c r="F985" s="3">
        <v>1</v>
      </c>
      <c r="G985" s="4">
        <v>1</v>
      </c>
      <c r="H985" s="40">
        <v>5.3579999999999996E-2</v>
      </c>
      <c r="I985" s="13">
        <v>28.51</v>
      </c>
      <c r="J985" s="4">
        <v>1</v>
      </c>
      <c r="K985" s="40">
        <v>5.3579999999999996E-2</v>
      </c>
      <c r="L985" s="13">
        <v>17.899999999999999</v>
      </c>
      <c r="M985" s="114">
        <v>1</v>
      </c>
      <c r="N985" s="40">
        <v>5.3579999999999996E-2</v>
      </c>
      <c r="O985" s="13">
        <v>3.64</v>
      </c>
      <c r="P985" s="3">
        <v>1</v>
      </c>
      <c r="Q985" s="40">
        <v>5.3579999999999996E-2</v>
      </c>
      <c r="R985" s="9">
        <v>14.26</v>
      </c>
      <c r="S985" s="4">
        <v>1</v>
      </c>
      <c r="T985" s="40">
        <v>5.3579999999999996E-2</v>
      </c>
      <c r="U985" s="10">
        <v>46.41</v>
      </c>
      <c r="V985" s="3" t="s">
        <v>8</v>
      </c>
    </row>
    <row r="986" spans="1:22" x14ac:dyDescent="0.15">
      <c r="A986" s="11" t="s">
        <v>10</v>
      </c>
      <c r="B986" s="12" t="s">
        <v>11</v>
      </c>
      <c r="C986" s="3" t="s">
        <v>219</v>
      </c>
      <c r="D986" s="3" t="s">
        <v>817</v>
      </c>
      <c r="E986" s="3" t="s">
        <v>16</v>
      </c>
      <c r="F986" s="3">
        <v>1</v>
      </c>
      <c r="G986" s="4">
        <v>1</v>
      </c>
      <c r="H986" s="40">
        <v>3.6119999999999999E-2</v>
      </c>
      <c r="I986" s="13">
        <v>20.47</v>
      </c>
      <c r="J986" s="4">
        <v>1</v>
      </c>
      <c r="K986" s="40">
        <v>3.6119999999999999E-2</v>
      </c>
      <c r="L986" s="13">
        <v>13.75</v>
      </c>
      <c r="M986" s="114">
        <v>1</v>
      </c>
      <c r="N986" s="40">
        <v>3.6119999999999999E-2</v>
      </c>
      <c r="O986" s="13">
        <v>3.99</v>
      </c>
      <c r="P986" s="3">
        <v>1</v>
      </c>
      <c r="Q986" s="40">
        <v>3.6119999999999999E-2</v>
      </c>
      <c r="R986" s="9">
        <v>9.76</v>
      </c>
      <c r="S986" s="4">
        <v>1</v>
      </c>
      <c r="T986" s="40">
        <v>3.6119999999999999E-2</v>
      </c>
      <c r="U986" s="10">
        <v>34.22</v>
      </c>
      <c r="V986" s="3" t="s">
        <v>8</v>
      </c>
    </row>
    <row r="987" spans="1:22" x14ac:dyDescent="0.15">
      <c r="A987" s="11" t="s">
        <v>10</v>
      </c>
      <c r="B987" s="12" t="s">
        <v>11</v>
      </c>
      <c r="C987" s="3" t="s">
        <v>219</v>
      </c>
      <c r="D987" s="3" t="s">
        <v>817</v>
      </c>
      <c r="E987" s="3" t="s">
        <v>16</v>
      </c>
      <c r="F987" s="3">
        <v>1</v>
      </c>
      <c r="G987" s="4">
        <v>1</v>
      </c>
      <c r="H987" s="40">
        <v>4.283E-2</v>
      </c>
      <c r="I987" s="13">
        <v>21.04</v>
      </c>
      <c r="J987" s="4">
        <v>1</v>
      </c>
      <c r="K987" s="40">
        <v>4.283E-2</v>
      </c>
      <c r="L987" s="13">
        <v>15.43</v>
      </c>
      <c r="M987" s="114">
        <v>1</v>
      </c>
      <c r="N987" s="40">
        <v>4.283E-2</v>
      </c>
      <c r="O987" s="13">
        <v>4.21</v>
      </c>
      <c r="P987" s="3">
        <v>1</v>
      </c>
      <c r="Q987" s="40">
        <v>4.283E-2</v>
      </c>
      <c r="R987" s="9">
        <v>11.22</v>
      </c>
      <c r="S987" s="4">
        <v>1</v>
      </c>
      <c r="T987" s="40">
        <v>4.283E-2</v>
      </c>
      <c r="U987" s="10">
        <v>36.47</v>
      </c>
      <c r="V987" s="3" t="s">
        <v>8</v>
      </c>
    </row>
    <row r="988" spans="1:22" x14ac:dyDescent="0.15">
      <c r="A988" s="11" t="s">
        <v>10</v>
      </c>
      <c r="B988" s="12" t="s">
        <v>11</v>
      </c>
      <c r="C988" s="3" t="s">
        <v>219</v>
      </c>
      <c r="D988" s="3" t="s">
        <v>817</v>
      </c>
      <c r="E988" s="3" t="s">
        <v>16</v>
      </c>
      <c r="F988" s="3">
        <v>1</v>
      </c>
      <c r="G988" s="4">
        <v>1</v>
      </c>
      <c r="H988" s="40">
        <v>4.9320000000000003E-2</v>
      </c>
      <c r="I988" s="13">
        <v>27.82</v>
      </c>
      <c r="J988" s="4">
        <v>1</v>
      </c>
      <c r="K988" s="40">
        <v>4.9320000000000003E-2</v>
      </c>
      <c r="L988" s="13">
        <v>20.169999999999998</v>
      </c>
      <c r="M988" s="114">
        <v>1</v>
      </c>
      <c r="N988" s="40">
        <v>4.9320000000000003E-2</v>
      </c>
      <c r="O988" s="13">
        <v>4.22</v>
      </c>
      <c r="P988" s="3">
        <v>1</v>
      </c>
      <c r="Q988" s="40">
        <v>4.9320000000000003E-2</v>
      </c>
      <c r="R988" s="9">
        <v>15.95</v>
      </c>
      <c r="S988" s="4">
        <v>1</v>
      </c>
      <c r="T988" s="40">
        <v>4.9320000000000003E-2</v>
      </c>
      <c r="U988" s="10">
        <v>47.989999999999995</v>
      </c>
      <c r="V988" s="3" t="s">
        <v>8</v>
      </c>
    </row>
    <row r="989" spans="1:22" x14ac:dyDescent="0.15">
      <c r="A989" s="11" t="s">
        <v>10</v>
      </c>
      <c r="B989" s="12" t="s">
        <v>11</v>
      </c>
      <c r="C989" s="3" t="s">
        <v>219</v>
      </c>
      <c r="D989" s="3" t="s">
        <v>817</v>
      </c>
      <c r="E989" s="3" t="s">
        <v>16</v>
      </c>
      <c r="F989" s="3">
        <v>1</v>
      </c>
      <c r="G989" s="4">
        <v>1</v>
      </c>
      <c r="H989" s="40">
        <v>5.0259999999999999E-2</v>
      </c>
      <c r="I989" s="13">
        <v>23.86</v>
      </c>
      <c r="J989" s="4">
        <v>1</v>
      </c>
      <c r="K989" s="40">
        <v>5.0259999999999999E-2</v>
      </c>
      <c r="L989" s="13">
        <v>17.560000000000002</v>
      </c>
      <c r="M989" s="114">
        <v>1</v>
      </c>
      <c r="N989" s="40">
        <v>5.0259999999999999E-2</v>
      </c>
      <c r="O989" s="13">
        <v>4.25</v>
      </c>
      <c r="P989" s="3">
        <v>1</v>
      </c>
      <c r="Q989" s="40">
        <v>5.0259999999999999E-2</v>
      </c>
      <c r="R989" s="9">
        <v>13.31</v>
      </c>
      <c r="S989" s="4">
        <v>1</v>
      </c>
      <c r="T989" s="40">
        <v>5.0259999999999999E-2</v>
      </c>
      <c r="U989" s="10">
        <v>41.42</v>
      </c>
      <c r="V989" s="3" t="s">
        <v>8</v>
      </c>
    </row>
    <row r="990" spans="1:22" s="69" customFormat="1" x14ac:dyDescent="0.15">
      <c r="A990" s="11" t="s">
        <v>10</v>
      </c>
      <c r="B990" s="12" t="s">
        <v>11</v>
      </c>
      <c r="C990" s="3" t="s">
        <v>219</v>
      </c>
      <c r="D990" s="3" t="s">
        <v>817</v>
      </c>
      <c r="E990" s="3" t="s">
        <v>16</v>
      </c>
      <c r="F990" s="3">
        <v>1</v>
      </c>
      <c r="G990" s="4">
        <v>1</v>
      </c>
      <c r="H990" s="40">
        <v>4.8409999999999995E-2</v>
      </c>
      <c r="I990" s="13">
        <v>24.18</v>
      </c>
      <c r="J990" s="4">
        <v>1</v>
      </c>
      <c r="K990" s="40">
        <v>4.8409999999999995E-2</v>
      </c>
      <c r="L990" s="13">
        <v>18.77</v>
      </c>
      <c r="M990" s="114">
        <v>1</v>
      </c>
      <c r="N990" s="40">
        <v>4.8409999999999995E-2</v>
      </c>
      <c r="O990" s="13">
        <v>4.63</v>
      </c>
      <c r="P990" s="3">
        <v>1</v>
      </c>
      <c r="Q990" s="40">
        <v>4.8409999999999995E-2</v>
      </c>
      <c r="R990" s="9">
        <v>14.14</v>
      </c>
      <c r="S990" s="4">
        <v>1</v>
      </c>
      <c r="T990" s="40">
        <v>4.8409999999999995E-2</v>
      </c>
      <c r="U990" s="10">
        <v>42.95</v>
      </c>
      <c r="V990" s="3" t="s">
        <v>8</v>
      </c>
    </row>
    <row r="991" spans="1:22" s="69" customFormat="1" x14ac:dyDescent="0.15">
      <c r="A991" s="11" t="s">
        <v>10</v>
      </c>
      <c r="B991" s="12" t="s">
        <v>11</v>
      </c>
      <c r="C991" s="3" t="s">
        <v>219</v>
      </c>
      <c r="D991" s="3" t="s">
        <v>817</v>
      </c>
      <c r="E991" s="3" t="s">
        <v>16</v>
      </c>
      <c r="F991" s="3">
        <v>1</v>
      </c>
      <c r="G991" s="4">
        <v>1</v>
      </c>
      <c r="H991" s="40">
        <v>5.629E-2</v>
      </c>
      <c r="I991" s="13">
        <v>28.46</v>
      </c>
      <c r="J991" s="4">
        <v>1</v>
      </c>
      <c r="K991" s="40">
        <v>5.629E-2</v>
      </c>
      <c r="L991" s="13">
        <v>20.92</v>
      </c>
      <c r="M991" s="114">
        <v>1</v>
      </c>
      <c r="N991" s="40">
        <v>5.629E-2</v>
      </c>
      <c r="O991" s="13">
        <v>4.71</v>
      </c>
      <c r="P991" s="3">
        <v>1</v>
      </c>
      <c r="Q991" s="40">
        <v>5.629E-2</v>
      </c>
      <c r="R991" s="9">
        <v>16.21</v>
      </c>
      <c r="S991" s="4">
        <v>1</v>
      </c>
      <c r="T991" s="40">
        <v>5.629E-2</v>
      </c>
      <c r="U991" s="10">
        <v>49.38</v>
      </c>
      <c r="V991" s="3" t="s">
        <v>8</v>
      </c>
    </row>
    <row r="992" spans="1:22" s="69" customFormat="1" x14ac:dyDescent="0.15">
      <c r="A992" s="11" t="s">
        <v>10</v>
      </c>
      <c r="B992" s="12" t="s">
        <v>11</v>
      </c>
      <c r="C992" s="3" t="s">
        <v>219</v>
      </c>
      <c r="D992" s="3" t="s">
        <v>817</v>
      </c>
      <c r="E992" s="3" t="s">
        <v>16</v>
      </c>
      <c r="F992" s="3">
        <v>1</v>
      </c>
      <c r="G992" s="4">
        <v>1</v>
      </c>
      <c r="H992" s="40">
        <v>4.0410000000000001E-2</v>
      </c>
      <c r="I992" s="13">
        <v>27.81</v>
      </c>
      <c r="J992" s="4">
        <v>1</v>
      </c>
      <c r="K992" s="40">
        <v>4.0410000000000001E-2</v>
      </c>
      <c r="L992" s="13">
        <v>18.509999999999998</v>
      </c>
      <c r="M992" s="114">
        <v>1</v>
      </c>
      <c r="N992" s="40">
        <v>4.0410000000000001E-2</v>
      </c>
      <c r="O992" s="13">
        <v>4.72</v>
      </c>
      <c r="P992" s="3">
        <v>1</v>
      </c>
      <c r="Q992" s="40">
        <v>4.0410000000000001E-2</v>
      </c>
      <c r="R992" s="9">
        <v>13.79</v>
      </c>
      <c r="S992" s="4">
        <v>1</v>
      </c>
      <c r="T992" s="40">
        <v>4.0410000000000001E-2</v>
      </c>
      <c r="U992" s="10">
        <v>46.319999999999993</v>
      </c>
      <c r="V992" s="3" t="s">
        <v>8</v>
      </c>
    </row>
    <row r="993" spans="1:22" s="69" customFormat="1" x14ac:dyDescent="0.15">
      <c r="A993" s="7" t="s">
        <v>42</v>
      </c>
      <c r="B993" s="8" t="s">
        <v>47</v>
      </c>
      <c r="C993" s="1" t="s">
        <v>1308</v>
      </c>
      <c r="D993" s="1" t="s">
        <v>1309</v>
      </c>
      <c r="E993" s="3" t="s">
        <v>1579</v>
      </c>
      <c r="F993" s="1">
        <v>1</v>
      </c>
      <c r="G993" s="146"/>
      <c r="H993" s="40"/>
      <c r="I993" s="86"/>
      <c r="J993" s="146"/>
      <c r="K993" s="86"/>
      <c r="L993" s="86"/>
      <c r="M993" s="86"/>
      <c r="N993" s="86"/>
      <c r="O993" s="86"/>
      <c r="P993" s="86"/>
      <c r="Q993" s="86"/>
      <c r="R993" s="86"/>
      <c r="S993" s="5">
        <v>1</v>
      </c>
      <c r="T993" s="40">
        <v>2.01E-2</v>
      </c>
      <c r="U993" s="10">
        <v>10.199999999999999</v>
      </c>
      <c r="V993" s="1" t="s">
        <v>45</v>
      </c>
    </row>
    <row r="994" spans="1:22" s="69" customFormat="1" x14ac:dyDescent="0.15">
      <c r="A994" s="7" t="s">
        <v>42</v>
      </c>
      <c r="B994" s="8" t="s">
        <v>47</v>
      </c>
      <c r="C994" s="3" t="s">
        <v>1166</v>
      </c>
      <c r="D994" s="3" t="s">
        <v>1167</v>
      </c>
      <c r="E994" s="16" t="s">
        <v>16</v>
      </c>
      <c r="F994" s="1">
        <v>2</v>
      </c>
      <c r="G994" s="146"/>
      <c r="H994" s="40"/>
      <c r="I994" s="86"/>
      <c r="J994" s="146"/>
      <c r="K994" s="86"/>
      <c r="L994" s="86"/>
      <c r="M994" s="86"/>
      <c r="N994" s="86"/>
      <c r="O994" s="86"/>
      <c r="P994" s="86"/>
      <c r="Q994" s="86"/>
      <c r="R994" s="86"/>
      <c r="S994" s="5">
        <v>2</v>
      </c>
      <c r="T994" s="40">
        <v>2.0199999999999999E-2</v>
      </c>
      <c r="U994" s="10">
        <v>16.8</v>
      </c>
      <c r="V994" s="1" t="s">
        <v>1168</v>
      </c>
    </row>
    <row r="995" spans="1:22" s="69" customFormat="1" x14ac:dyDescent="0.15">
      <c r="A995" s="7" t="s">
        <v>42</v>
      </c>
      <c r="B995" s="8" t="s">
        <v>47</v>
      </c>
      <c r="C995" s="3" t="s">
        <v>706</v>
      </c>
      <c r="D995" s="3" t="s">
        <v>974</v>
      </c>
      <c r="E995" s="3" t="s">
        <v>16</v>
      </c>
      <c r="F995" s="3">
        <v>1</v>
      </c>
      <c r="G995" s="4">
        <v>1</v>
      </c>
      <c r="H995" s="40">
        <v>1.2199999999999999E-2</v>
      </c>
      <c r="I995" s="9">
        <v>13</v>
      </c>
      <c r="J995" s="4">
        <v>1</v>
      </c>
      <c r="K995" s="40">
        <v>1.2199999999999999E-2</v>
      </c>
      <c r="L995" s="10">
        <v>0.8</v>
      </c>
      <c r="M995" s="86"/>
      <c r="N995" s="40"/>
      <c r="O995" s="10"/>
      <c r="P995" s="86"/>
      <c r="Q995" s="42"/>
      <c r="R995" s="9"/>
      <c r="S995" s="4">
        <v>1</v>
      </c>
      <c r="T995" s="40">
        <v>1.2199999999999999E-2</v>
      </c>
      <c r="U995" s="9">
        <v>13.8</v>
      </c>
      <c r="V995" s="3" t="s">
        <v>918</v>
      </c>
    </row>
    <row r="996" spans="1:22" s="69" customFormat="1" x14ac:dyDescent="0.15">
      <c r="A996" s="7" t="s">
        <v>42</v>
      </c>
      <c r="B996" s="8" t="s">
        <v>47</v>
      </c>
      <c r="C996" s="3" t="s">
        <v>706</v>
      </c>
      <c r="D996" s="3" t="s">
        <v>974</v>
      </c>
      <c r="E996" s="3" t="s">
        <v>16</v>
      </c>
      <c r="F996" s="3">
        <v>1</v>
      </c>
      <c r="G996" s="4">
        <v>1</v>
      </c>
      <c r="H996" s="40">
        <v>1.7399999999999999E-2</v>
      </c>
      <c r="I996" s="9">
        <v>18</v>
      </c>
      <c r="J996" s="4">
        <v>1</v>
      </c>
      <c r="K996" s="40">
        <v>1.7399999999999999E-2</v>
      </c>
      <c r="L996" s="10">
        <v>0.9</v>
      </c>
      <c r="M996" s="88"/>
      <c r="N996" s="40"/>
      <c r="O996" s="10"/>
      <c r="P996" s="88"/>
      <c r="Q996" s="42"/>
      <c r="R996" s="9"/>
      <c r="S996" s="4">
        <v>1</v>
      </c>
      <c r="T996" s="40">
        <v>1.7399999999999999E-2</v>
      </c>
      <c r="U996" s="9">
        <v>18.899999999999999</v>
      </c>
      <c r="V996" s="3" t="s">
        <v>918</v>
      </c>
    </row>
    <row r="997" spans="1:22" s="69" customFormat="1" x14ac:dyDescent="0.15">
      <c r="A997" s="7" t="s">
        <v>42</v>
      </c>
      <c r="B997" s="8" t="s">
        <v>47</v>
      </c>
      <c r="C997" s="3" t="s">
        <v>706</v>
      </c>
      <c r="D997" s="3" t="s">
        <v>974</v>
      </c>
      <c r="E997" s="3" t="s">
        <v>16</v>
      </c>
      <c r="F997" s="3">
        <v>1</v>
      </c>
      <c r="G997" s="4">
        <v>1</v>
      </c>
      <c r="H997" s="40">
        <v>1.6199999999999999E-2</v>
      </c>
      <c r="I997" s="9">
        <v>14</v>
      </c>
      <c r="J997" s="4">
        <v>1</v>
      </c>
      <c r="K997" s="40">
        <v>1.6199999999999999E-2</v>
      </c>
      <c r="L997" s="10">
        <v>0.7</v>
      </c>
      <c r="M997" s="86"/>
      <c r="N997" s="40"/>
      <c r="O997" s="10"/>
      <c r="P997" s="86"/>
      <c r="Q997" s="42"/>
      <c r="R997" s="9"/>
      <c r="S997" s="4">
        <v>1</v>
      </c>
      <c r="T997" s="40">
        <v>1.6199999999999999E-2</v>
      </c>
      <c r="U997" s="10">
        <v>14.7</v>
      </c>
      <c r="V997" s="3" t="s">
        <v>918</v>
      </c>
    </row>
    <row r="998" spans="1:22" x14ac:dyDescent="0.15">
      <c r="A998" s="7" t="s">
        <v>42</v>
      </c>
      <c r="B998" s="8" t="s">
        <v>47</v>
      </c>
      <c r="C998" s="3" t="s">
        <v>706</v>
      </c>
      <c r="D998" s="3" t="s">
        <v>974</v>
      </c>
      <c r="E998" s="3" t="s">
        <v>16</v>
      </c>
      <c r="F998" s="3">
        <v>1</v>
      </c>
      <c r="G998" s="4">
        <v>1</v>
      </c>
      <c r="H998" s="40">
        <v>1.12E-2</v>
      </c>
      <c r="I998" s="9">
        <v>14</v>
      </c>
      <c r="J998" s="4">
        <v>1</v>
      </c>
      <c r="K998" s="42">
        <v>1.12E-2</v>
      </c>
      <c r="L998" s="9">
        <v>0.9</v>
      </c>
      <c r="M998" s="88"/>
      <c r="N998" s="42"/>
      <c r="O998" s="9"/>
      <c r="P998" s="88"/>
      <c r="Q998" s="42"/>
      <c r="R998" s="9"/>
      <c r="S998" s="4">
        <v>1</v>
      </c>
      <c r="T998" s="40">
        <v>1.12E-2</v>
      </c>
      <c r="U998" s="10">
        <v>14.9</v>
      </c>
      <c r="V998" s="3" t="s">
        <v>918</v>
      </c>
    </row>
    <row r="999" spans="1:22" x14ac:dyDescent="0.15">
      <c r="A999" s="7" t="s">
        <v>42</v>
      </c>
      <c r="B999" s="8" t="s">
        <v>47</v>
      </c>
      <c r="C999" s="3" t="s">
        <v>706</v>
      </c>
      <c r="D999" s="3" t="s">
        <v>974</v>
      </c>
      <c r="E999" s="3" t="s">
        <v>16</v>
      </c>
      <c r="F999" s="3">
        <v>1</v>
      </c>
      <c r="G999" s="4">
        <v>1</v>
      </c>
      <c r="H999" s="40">
        <v>8.0000000000000002E-3</v>
      </c>
      <c r="I999" s="9">
        <v>12</v>
      </c>
      <c r="J999" s="4">
        <v>1</v>
      </c>
      <c r="K999" s="42">
        <v>8.0000000000000002E-3</v>
      </c>
      <c r="L999" s="9">
        <v>0.7</v>
      </c>
      <c r="M999" s="88"/>
      <c r="N999" s="42"/>
      <c r="O999" s="9"/>
      <c r="P999" s="88"/>
      <c r="Q999" s="42"/>
      <c r="R999" s="9"/>
      <c r="S999" s="4">
        <v>1</v>
      </c>
      <c r="T999" s="40">
        <v>8.0000000000000002E-3</v>
      </c>
      <c r="U999" s="10">
        <v>12.7</v>
      </c>
      <c r="V999" s="3" t="s">
        <v>918</v>
      </c>
    </row>
    <row r="1000" spans="1:22" s="69" customFormat="1" x14ac:dyDescent="0.15">
      <c r="A1000" s="7" t="s">
        <v>42</v>
      </c>
      <c r="B1000" s="8" t="s">
        <v>47</v>
      </c>
      <c r="C1000" s="3" t="s">
        <v>706</v>
      </c>
      <c r="D1000" s="3" t="s">
        <v>974</v>
      </c>
      <c r="E1000" s="3" t="s">
        <v>16</v>
      </c>
      <c r="F1000" s="3">
        <v>1</v>
      </c>
      <c r="G1000" s="4">
        <v>1</v>
      </c>
      <c r="H1000" s="40">
        <v>1.5300000000000001E-2</v>
      </c>
      <c r="I1000" s="9">
        <v>17</v>
      </c>
      <c r="J1000" s="4">
        <v>1</v>
      </c>
      <c r="K1000" s="42">
        <v>1.5300000000000001E-2</v>
      </c>
      <c r="L1000" s="9">
        <v>0.9</v>
      </c>
      <c r="M1000" s="88"/>
      <c r="N1000" s="42"/>
      <c r="O1000" s="9"/>
      <c r="P1000" s="88"/>
      <c r="Q1000" s="42"/>
      <c r="R1000" s="9"/>
      <c r="S1000" s="4">
        <v>1</v>
      </c>
      <c r="T1000" s="40">
        <v>1.5300000000000001E-2</v>
      </c>
      <c r="U1000" s="10">
        <v>17.899999999999999</v>
      </c>
      <c r="V1000" s="3" t="s">
        <v>918</v>
      </c>
    </row>
    <row r="1001" spans="1:22" x14ac:dyDescent="0.15">
      <c r="A1001" s="7" t="s">
        <v>42</v>
      </c>
      <c r="B1001" s="8" t="s">
        <v>47</v>
      </c>
      <c r="C1001" s="1" t="s">
        <v>1310</v>
      </c>
      <c r="D1001" s="1" t="s">
        <v>1311</v>
      </c>
      <c r="E1001" s="3" t="s">
        <v>1579</v>
      </c>
      <c r="F1001" s="1">
        <v>1</v>
      </c>
      <c r="G1001" s="146"/>
      <c r="H1001" s="40"/>
      <c r="I1001" s="86"/>
      <c r="J1001" s="146"/>
      <c r="K1001" s="86"/>
      <c r="L1001" s="86"/>
      <c r="M1001" s="86"/>
      <c r="N1001" s="86"/>
      <c r="O1001" s="86"/>
      <c r="P1001" s="86"/>
      <c r="Q1001" s="86"/>
      <c r="R1001" s="86"/>
      <c r="S1001" s="5">
        <v>1</v>
      </c>
      <c r="T1001" s="40">
        <v>4.5999999999999999E-3</v>
      </c>
      <c r="U1001" s="10">
        <v>8.0500000000000007</v>
      </c>
      <c r="V1001" s="1" t="s">
        <v>45</v>
      </c>
    </row>
    <row r="1002" spans="1:22" x14ac:dyDescent="0.15">
      <c r="A1002" s="7" t="s">
        <v>42</v>
      </c>
      <c r="B1002" s="8" t="s">
        <v>1314</v>
      </c>
      <c r="C1002" s="1" t="s">
        <v>1312</v>
      </c>
      <c r="D1002" s="1" t="s">
        <v>1313</v>
      </c>
      <c r="E1002" s="3" t="s">
        <v>1579</v>
      </c>
      <c r="F1002" s="1">
        <v>1</v>
      </c>
      <c r="G1002" s="146"/>
      <c r="H1002" s="40"/>
      <c r="I1002" s="86"/>
      <c r="J1002" s="146"/>
      <c r="K1002" s="86"/>
      <c r="L1002" s="86"/>
      <c r="M1002" s="86"/>
      <c r="N1002" s="86"/>
      <c r="O1002" s="86"/>
      <c r="P1002" s="86"/>
      <c r="Q1002" s="86"/>
      <c r="R1002" s="86"/>
      <c r="S1002" s="5">
        <v>1</v>
      </c>
      <c r="T1002" s="40">
        <v>1.29E-2</v>
      </c>
      <c r="U1002" s="10">
        <v>5.27</v>
      </c>
      <c r="V1002" s="1" t="s">
        <v>45</v>
      </c>
    </row>
    <row r="1003" spans="1:22" x14ac:dyDescent="0.15">
      <c r="A1003" s="7" t="s">
        <v>42</v>
      </c>
      <c r="B1003" s="8" t="s">
        <v>1314</v>
      </c>
      <c r="C1003" s="1" t="s">
        <v>1315</v>
      </c>
      <c r="D1003" s="1" t="s">
        <v>2132</v>
      </c>
      <c r="E1003" s="3" t="s">
        <v>1579</v>
      </c>
      <c r="F1003" s="1">
        <v>1</v>
      </c>
      <c r="G1003" s="146"/>
      <c r="H1003" s="40"/>
      <c r="I1003" s="86"/>
      <c r="J1003" s="146"/>
      <c r="K1003" s="86"/>
      <c r="L1003" s="86"/>
      <c r="M1003" s="86"/>
      <c r="N1003" s="86"/>
      <c r="O1003" s="86"/>
      <c r="P1003" s="86"/>
      <c r="Q1003" s="86"/>
      <c r="R1003" s="86"/>
      <c r="S1003" s="5">
        <v>1</v>
      </c>
      <c r="T1003" s="40">
        <v>2.7100000000000003E-2</v>
      </c>
      <c r="U1003" s="10">
        <v>7.73</v>
      </c>
      <c r="V1003" s="1" t="s">
        <v>45</v>
      </c>
    </row>
    <row r="1004" spans="1:22" x14ac:dyDescent="0.15">
      <c r="A1004" s="7" t="s">
        <v>42</v>
      </c>
      <c r="B1004" s="8" t="s">
        <v>103</v>
      </c>
      <c r="C1004" s="3" t="s">
        <v>1340</v>
      </c>
      <c r="D1004" s="3" t="s">
        <v>1341</v>
      </c>
      <c r="E1004" s="3" t="s">
        <v>1579</v>
      </c>
      <c r="F1004" s="3">
        <v>1</v>
      </c>
      <c r="G1004" s="4"/>
      <c r="H1004" s="40"/>
      <c r="I1004" s="9"/>
      <c r="J1004" s="148"/>
      <c r="K1004" s="9"/>
      <c r="L1004" s="9"/>
      <c r="M1004" s="9"/>
      <c r="N1004" s="9"/>
      <c r="O1004" s="9"/>
      <c r="P1004" s="9"/>
      <c r="Q1004" s="9"/>
      <c r="R1004" s="9"/>
      <c r="S1004" s="4">
        <v>1</v>
      </c>
      <c r="T1004" s="40">
        <v>4.0000000000000001E-3</v>
      </c>
      <c r="U1004" s="10">
        <v>12</v>
      </c>
      <c r="V1004" s="3" t="s">
        <v>45</v>
      </c>
    </row>
    <row r="1005" spans="1:22" x14ac:dyDescent="0.15">
      <c r="A1005" s="7" t="s">
        <v>42</v>
      </c>
      <c r="B1005" s="8" t="s">
        <v>96</v>
      </c>
      <c r="C1005" s="1" t="s">
        <v>1301</v>
      </c>
      <c r="D1005" s="1" t="s">
        <v>1302</v>
      </c>
      <c r="E1005" s="1" t="s">
        <v>1579</v>
      </c>
      <c r="F1005" s="1">
        <v>1</v>
      </c>
      <c r="G1005" s="146"/>
      <c r="H1005" s="40"/>
      <c r="I1005" s="86"/>
      <c r="J1005" s="146"/>
      <c r="K1005" s="86"/>
      <c r="L1005" s="86"/>
      <c r="M1005" s="86"/>
      <c r="N1005" s="86"/>
      <c r="O1005" s="86"/>
      <c r="P1005" s="86"/>
      <c r="Q1005" s="86"/>
      <c r="R1005" s="86"/>
      <c r="S1005" s="5">
        <v>1</v>
      </c>
      <c r="T1005" s="40">
        <v>0.14715</v>
      </c>
      <c r="U1005" s="10">
        <v>103.45</v>
      </c>
      <c r="V1005" s="3" t="s">
        <v>220</v>
      </c>
    </row>
    <row r="1006" spans="1:22" x14ac:dyDescent="0.15">
      <c r="A1006" s="7" t="s">
        <v>630</v>
      </c>
      <c r="B1006" s="8" t="s">
        <v>17</v>
      </c>
      <c r="C1006" s="28" t="s">
        <v>1429</v>
      </c>
      <c r="D1006" s="28" t="s">
        <v>724</v>
      </c>
      <c r="E1006" s="29" t="s">
        <v>25</v>
      </c>
      <c r="F1006" s="29">
        <v>1</v>
      </c>
      <c r="G1006" s="152">
        <v>1</v>
      </c>
      <c r="H1006" s="40">
        <v>25.6</v>
      </c>
      <c r="I1006" s="31">
        <v>1591</v>
      </c>
      <c r="J1006" s="152">
        <v>1</v>
      </c>
      <c r="K1006" s="40">
        <v>25.6</v>
      </c>
      <c r="L1006" s="10">
        <v>547</v>
      </c>
      <c r="M1006" s="113">
        <v>1</v>
      </c>
      <c r="N1006" s="40">
        <v>25.6</v>
      </c>
      <c r="O1006" s="31">
        <v>43</v>
      </c>
      <c r="P1006" s="29">
        <v>1</v>
      </c>
      <c r="Q1006" s="40">
        <v>25.6</v>
      </c>
      <c r="R1006" s="10">
        <v>504</v>
      </c>
      <c r="S1006" s="152">
        <v>1</v>
      </c>
      <c r="T1006" s="40">
        <v>25.6</v>
      </c>
      <c r="U1006" s="10">
        <v>2138</v>
      </c>
      <c r="V1006" s="1" t="s">
        <v>896</v>
      </c>
    </row>
    <row r="1007" spans="1:22" x14ac:dyDescent="0.15">
      <c r="A1007" s="7" t="s">
        <v>10</v>
      </c>
      <c r="B1007" s="8" t="s">
        <v>263</v>
      </c>
      <c r="C1007" s="17" t="s">
        <v>221</v>
      </c>
      <c r="D1007" s="17" t="s">
        <v>818</v>
      </c>
      <c r="E1007" s="1" t="s">
        <v>9</v>
      </c>
      <c r="F1007" s="1">
        <v>2</v>
      </c>
      <c r="G1007" s="5">
        <v>2</v>
      </c>
      <c r="H1007" s="40">
        <v>8.2900000000000001E-2</v>
      </c>
      <c r="I1007" s="10">
        <v>38.933199999999999</v>
      </c>
      <c r="J1007" s="5">
        <v>2</v>
      </c>
      <c r="K1007" s="40">
        <v>8.2900000000000001E-2</v>
      </c>
      <c r="L1007" s="10">
        <v>25.782099999999996</v>
      </c>
      <c r="M1007" s="80">
        <v>2</v>
      </c>
      <c r="N1007" s="40">
        <v>8.2900000000000001E-2</v>
      </c>
      <c r="O1007" s="10">
        <v>9.5846999999999998</v>
      </c>
      <c r="P1007" s="1">
        <v>2</v>
      </c>
      <c r="Q1007" s="40">
        <v>8.2900000000000001E-2</v>
      </c>
      <c r="R1007" s="10">
        <v>16.197399999999995</v>
      </c>
      <c r="S1007" s="5">
        <v>2</v>
      </c>
      <c r="T1007" s="40">
        <v>8.2900000000000001E-2</v>
      </c>
      <c r="U1007" s="10">
        <v>64.715299999999999</v>
      </c>
      <c r="V1007" s="1" t="s">
        <v>1024</v>
      </c>
    </row>
    <row r="1008" spans="1:22" x14ac:dyDescent="0.15">
      <c r="A1008" s="11" t="s">
        <v>32</v>
      </c>
      <c r="B1008" s="12" t="s">
        <v>58</v>
      </c>
      <c r="C1008" s="3" t="s">
        <v>758</v>
      </c>
      <c r="D1008" s="3" t="s">
        <v>759</v>
      </c>
      <c r="E1008" s="3" t="s">
        <v>16</v>
      </c>
      <c r="F1008" s="3">
        <v>1</v>
      </c>
      <c r="G1008" s="146">
        <v>1</v>
      </c>
      <c r="H1008" s="40">
        <v>0.33</v>
      </c>
      <c r="I1008" s="13">
        <v>80.930000000000007</v>
      </c>
      <c r="J1008" s="146">
        <v>1</v>
      </c>
      <c r="K1008" s="40">
        <v>0.33</v>
      </c>
      <c r="L1008" s="13">
        <v>24.88</v>
      </c>
      <c r="M1008" s="86">
        <v>1</v>
      </c>
      <c r="N1008" s="40">
        <v>0.33</v>
      </c>
      <c r="O1008" s="13">
        <v>2.48</v>
      </c>
      <c r="P1008" s="86">
        <v>1</v>
      </c>
      <c r="Q1008" s="40">
        <v>0.33</v>
      </c>
      <c r="R1008" s="9">
        <v>22.4</v>
      </c>
      <c r="S1008" s="146">
        <v>1</v>
      </c>
      <c r="T1008" s="40">
        <v>0.33</v>
      </c>
      <c r="U1008" s="10">
        <v>105.81</v>
      </c>
      <c r="V1008" s="1" t="s">
        <v>940</v>
      </c>
    </row>
    <row r="1009" spans="1:22" x14ac:dyDescent="0.15">
      <c r="A1009" s="11" t="s">
        <v>32</v>
      </c>
      <c r="B1009" s="12" t="s">
        <v>58</v>
      </c>
      <c r="C1009" s="3" t="s">
        <v>758</v>
      </c>
      <c r="D1009" s="3" t="s">
        <v>759</v>
      </c>
      <c r="E1009" s="3" t="s">
        <v>16</v>
      </c>
      <c r="F1009" s="3">
        <v>1</v>
      </c>
      <c r="G1009" s="146">
        <v>1</v>
      </c>
      <c r="H1009" s="40">
        <v>0.22600000000000001</v>
      </c>
      <c r="I1009" s="13">
        <v>48.08</v>
      </c>
      <c r="J1009" s="146">
        <v>1</v>
      </c>
      <c r="K1009" s="40">
        <v>0.22600000000000001</v>
      </c>
      <c r="L1009" s="13">
        <v>47.12</v>
      </c>
      <c r="M1009" s="86">
        <v>1</v>
      </c>
      <c r="N1009" s="40">
        <v>0.22600000000000001</v>
      </c>
      <c r="O1009" s="13">
        <v>3.28</v>
      </c>
      <c r="P1009" s="86">
        <v>1</v>
      </c>
      <c r="Q1009" s="40">
        <v>0.22600000000000001</v>
      </c>
      <c r="R1009" s="9">
        <v>43.839999999999996</v>
      </c>
      <c r="S1009" s="146">
        <v>1</v>
      </c>
      <c r="T1009" s="40">
        <v>0.22600000000000001</v>
      </c>
      <c r="U1009" s="10">
        <v>95.199999999999989</v>
      </c>
      <c r="V1009" s="3" t="s">
        <v>8</v>
      </c>
    </row>
    <row r="1010" spans="1:22" x14ac:dyDescent="0.15">
      <c r="A1010" s="11" t="s">
        <v>32</v>
      </c>
      <c r="B1010" s="12" t="s">
        <v>58</v>
      </c>
      <c r="C1010" s="3" t="s">
        <v>222</v>
      </c>
      <c r="D1010" s="3" t="s">
        <v>490</v>
      </c>
      <c r="E1010" s="3" t="s">
        <v>16</v>
      </c>
      <c r="F1010" s="3">
        <v>1</v>
      </c>
      <c r="G1010" s="146">
        <v>1</v>
      </c>
      <c r="H1010" s="40">
        <v>0.1855</v>
      </c>
      <c r="I1010" s="13">
        <v>70.400000000000006</v>
      </c>
      <c r="J1010" s="146">
        <v>1</v>
      </c>
      <c r="K1010" s="40">
        <v>0.1855</v>
      </c>
      <c r="L1010" s="13">
        <v>22.39</v>
      </c>
      <c r="M1010" s="86">
        <v>1</v>
      </c>
      <c r="N1010" s="40">
        <v>0.1855</v>
      </c>
      <c r="O1010" s="13">
        <v>3.28</v>
      </c>
      <c r="P1010" s="86">
        <v>1</v>
      </c>
      <c r="Q1010" s="40">
        <v>0.1855</v>
      </c>
      <c r="R1010" s="9">
        <v>19.11</v>
      </c>
      <c r="S1010" s="146">
        <v>1</v>
      </c>
      <c r="T1010" s="40">
        <v>0.1855</v>
      </c>
      <c r="U1010" s="10">
        <v>92.79</v>
      </c>
      <c r="V1010" s="3" t="s">
        <v>940</v>
      </c>
    </row>
    <row r="1011" spans="1:22" x14ac:dyDescent="0.15">
      <c r="A1011" s="11" t="s">
        <v>32</v>
      </c>
      <c r="B1011" s="12" t="s">
        <v>58</v>
      </c>
      <c r="C1011" s="3" t="s">
        <v>222</v>
      </c>
      <c r="D1011" s="3" t="s">
        <v>490</v>
      </c>
      <c r="E1011" s="3" t="s">
        <v>16</v>
      </c>
      <c r="F1011" s="3">
        <v>1</v>
      </c>
      <c r="G1011" s="146">
        <v>1</v>
      </c>
      <c r="H1011" s="40">
        <v>0.59299999999999997</v>
      </c>
      <c r="I1011" s="13">
        <v>72.17</v>
      </c>
      <c r="J1011" s="146">
        <v>1</v>
      </c>
      <c r="K1011" s="40">
        <v>0.59299999999999997</v>
      </c>
      <c r="L1011" s="13">
        <v>35.49</v>
      </c>
      <c r="M1011" s="86">
        <v>1</v>
      </c>
      <c r="N1011" s="40">
        <v>0.59299999999999997</v>
      </c>
      <c r="O1011" s="13">
        <v>4.6500000000000004</v>
      </c>
      <c r="P1011" s="86">
        <v>1</v>
      </c>
      <c r="Q1011" s="40">
        <v>0.59299999999999997</v>
      </c>
      <c r="R1011" s="9">
        <v>30.84</v>
      </c>
      <c r="S1011" s="146">
        <v>1</v>
      </c>
      <c r="T1011" s="40">
        <v>0.59299999999999997</v>
      </c>
      <c r="U1011" s="10">
        <v>107.66</v>
      </c>
      <c r="V1011" s="1" t="s">
        <v>940</v>
      </c>
    </row>
    <row r="1012" spans="1:22" x14ac:dyDescent="0.15">
      <c r="A1012" s="11" t="s">
        <v>32</v>
      </c>
      <c r="B1012" s="12" t="s">
        <v>58</v>
      </c>
      <c r="C1012" s="3" t="s">
        <v>222</v>
      </c>
      <c r="D1012" s="3" t="s">
        <v>490</v>
      </c>
      <c r="E1012" s="3" t="s">
        <v>16</v>
      </c>
      <c r="F1012" s="3">
        <v>1</v>
      </c>
      <c r="G1012" s="146">
        <v>1</v>
      </c>
      <c r="H1012" s="40">
        <v>0.65500000000000003</v>
      </c>
      <c r="I1012" s="13">
        <v>70.75</v>
      </c>
      <c r="J1012" s="146">
        <v>1</v>
      </c>
      <c r="K1012" s="40">
        <v>0.65500000000000003</v>
      </c>
      <c r="L1012" s="13">
        <v>30.619999999999997</v>
      </c>
      <c r="M1012" s="86">
        <v>1</v>
      </c>
      <c r="N1012" s="40">
        <v>0.65500000000000003</v>
      </c>
      <c r="O1012" s="13">
        <v>4.9000000000000004</v>
      </c>
      <c r="P1012" s="86">
        <v>1</v>
      </c>
      <c r="Q1012" s="40">
        <v>0.65500000000000003</v>
      </c>
      <c r="R1012" s="9">
        <v>25.72</v>
      </c>
      <c r="S1012" s="146">
        <v>1</v>
      </c>
      <c r="T1012" s="40">
        <v>0.65500000000000003</v>
      </c>
      <c r="U1012" s="10">
        <v>101.37</v>
      </c>
      <c r="V1012" s="3" t="s">
        <v>940</v>
      </c>
    </row>
    <row r="1013" spans="1:22" x14ac:dyDescent="0.15">
      <c r="A1013" s="11" t="s">
        <v>32</v>
      </c>
      <c r="B1013" s="12" t="s">
        <v>58</v>
      </c>
      <c r="C1013" s="3" t="s">
        <v>222</v>
      </c>
      <c r="D1013" s="3" t="s">
        <v>490</v>
      </c>
      <c r="E1013" s="3" t="s">
        <v>16</v>
      </c>
      <c r="F1013" s="3">
        <v>1</v>
      </c>
      <c r="G1013" s="146">
        <v>1</v>
      </c>
      <c r="H1013" s="40">
        <v>0.40600000000000003</v>
      </c>
      <c r="I1013" s="13">
        <v>87.08</v>
      </c>
      <c r="J1013" s="146">
        <v>1</v>
      </c>
      <c r="K1013" s="40">
        <v>0.40600000000000003</v>
      </c>
      <c r="L1013" s="13">
        <v>45.25</v>
      </c>
      <c r="M1013" s="86">
        <v>1</v>
      </c>
      <c r="N1013" s="40">
        <v>0.40600000000000003</v>
      </c>
      <c r="O1013" s="13">
        <v>5.56</v>
      </c>
      <c r="P1013" s="86">
        <v>1</v>
      </c>
      <c r="Q1013" s="40">
        <v>0.40600000000000003</v>
      </c>
      <c r="R1013" s="9">
        <v>39.69</v>
      </c>
      <c r="S1013" s="146">
        <v>1</v>
      </c>
      <c r="T1013" s="40">
        <v>0.40600000000000003</v>
      </c>
      <c r="U1013" s="10">
        <v>132.32999999999998</v>
      </c>
      <c r="V1013" s="1" t="s">
        <v>940</v>
      </c>
    </row>
    <row r="1014" spans="1:22" x14ac:dyDescent="0.15">
      <c r="A1014" s="11" t="s">
        <v>32</v>
      </c>
      <c r="B1014" s="12" t="s">
        <v>68</v>
      </c>
      <c r="C1014" s="3" t="s">
        <v>223</v>
      </c>
      <c r="D1014" s="3" t="s">
        <v>760</v>
      </c>
      <c r="E1014" s="3" t="s">
        <v>16</v>
      </c>
      <c r="F1014" s="3">
        <v>1</v>
      </c>
      <c r="G1014" s="146">
        <v>1</v>
      </c>
      <c r="H1014" s="40">
        <v>1.0029999999999999</v>
      </c>
      <c r="I1014" s="13">
        <v>143.85</v>
      </c>
      <c r="J1014" s="146">
        <v>1</v>
      </c>
      <c r="K1014" s="40">
        <v>1.0029999999999999</v>
      </c>
      <c r="L1014" s="13">
        <v>22.34</v>
      </c>
      <c r="M1014" s="86">
        <v>1</v>
      </c>
      <c r="N1014" s="40">
        <v>1.0029999999999999</v>
      </c>
      <c r="O1014" s="13">
        <v>4.75</v>
      </c>
      <c r="P1014" s="86">
        <v>1</v>
      </c>
      <c r="Q1014" s="40">
        <v>1.0029999999999999</v>
      </c>
      <c r="R1014" s="9">
        <v>17.59</v>
      </c>
      <c r="S1014" s="146">
        <v>1</v>
      </c>
      <c r="T1014" s="40">
        <v>1.0029999999999999</v>
      </c>
      <c r="U1014" s="10">
        <v>166.19</v>
      </c>
      <c r="V1014" s="1" t="s">
        <v>940</v>
      </c>
    </row>
    <row r="1015" spans="1:22" x14ac:dyDescent="0.15">
      <c r="A1015" s="7" t="s">
        <v>32</v>
      </c>
      <c r="B1015" s="8" t="s">
        <v>68</v>
      </c>
      <c r="C1015" s="17" t="s">
        <v>223</v>
      </c>
      <c r="D1015" s="17" t="s">
        <v>760</v>
      </c>
      <c r="E1015" s="3" t="s">
        <v>16</v>
      </c>
      <c r="F1015" s="36">
        <v>1</v>
      </c>
      <c r="G1015" s="146">
        <v>1</v>
      </c>
      <c r="H1015" s="40">
        <v>0.58299999999999996</v>
      </c>
      <c r="I1015" s="9">
        <v>108</v>
      </c>
      <c r="J1015" s="146">
        <v>1</v>
      </c>
      <c r="K1015" s="40">
        <v>0.58299999999999996</v>
      </c>
      <c r="L1015" s="9">
        <v>16</v>
      </c>
      <c r="M1015" s="86">
        <v>1</v>
      </c>
      <c r="N1015" s="40">
        <v>0.58299999999999996</v>
      </c>
      <c r="O1015" s="18">
        <v>2.5</v>
      </c>
      <c r="P1015" s="86">
        <v>1</v>
      </c>
      <c r="Q1015" s="40">
        <v>0.58299999999999996</v>
      </c>
      <c r="R1015" s="9">
        <v>13.5</v>
      </c>
      <c r="S1015" s="146">
        <v>1</v>
      </c>
      <c r="T1015" s="40">
        <v>0.58299999999999996</v>
      </c>
      <c r="U1015" s="10">
        <v>124</v>
      </c>
      <c r="V1015" s="36" t="s">
        <v>8</v>
      </c>
    </row>
    <row r="1016" spans="1:22" x14ac:dyDescent="0.15">
      <c r="A1016" s="7" t="s">
        <v>32</v>
      </c>
      <c r="B1016" s="8" t="s">
        <v>68</v>
      </c>
      <c r="C1016" s="17" t="s">
        <v>224</v>
      </c>
      <c r="D1016" s="17" t="s">
        <v>491</v>
      </c>
      <c r="E1016" s="35" t="s">
        <v>16</v>
      </c>
      <c r="F1016" s="36">
        <v>10</v>
      </c>
      <c r="G1016" s="156">
        <v>10</v>
      </c>
      <c r="H1016" s="40">
        <v>0.66339999999999999</v>
      </c>
      <c r="I1016" s="18">
        <v>90.7</v>
      </c>
      <c r="J1016" s="156">
        <v>10</v>
      </c>
      <c r="K1016" s="40">
        <v>0.66339999999999999</v>
      </c>
      <c r="L1016" s="9">
        <v>12.200000000000001</v>
      </c>
      <c r="M1016" s="116">
        <v>10</v>
      </c>
      <c r="N1016" s="40">
        <v>0.66339999999999999</v>
      </c>
      <c r="O1016" s="18">
        <v>3.9</v>
      </c>
      <c r="P1016" s="36">
        <v>10</v>
      </c>
      <c r="Q1016" s="40">
        <v>0.66339999999999999</v>
      </c>
      <c r="R1016" s="10">
        <v>8.3000000000000007</v>
      </c>
      <c r="S1016" s="156">
        <v>10</v>
      </c>
      <c r="T1016" s="40">
        <v>0.66339999999999999</v>
      </c>
      <c r="U1016" s="10">
        <v>102.9</v>
      </c>
      <c r="V1016" s="36" t="s">
        <v>945</v>
      </c>
    </row>
    <row r="1017" spans="1:22" s="69" customFormat="1" x14ac:dyDescent="0.15">
      <c r="A1017" s="7" t="s">
        <v>32</v>
      </c>
      <c r="B1017" s="8" t="s">
        <v>68</v>
      </c>
      <c r="C1017" s="17" t="s">
        <v>224</v>
      </c>
      <c r="D1017" s="4" t="s">
        <v>491</v>
      </c>
      <c r="E1017" s="35" t="s">
        <v>9</v>
      </c>
      <c r="F1017" s="36">
        <v>1</v>
      </c>
      <c r="G1017" s="156">
        <v>1</v>
      </c>
      <c r="H1017" s="40">
        <v>0.65</v>
      </c>
      <c r="I1017" s="18">
        <v>120.7</v>
      </c>
      <c r="J1017" s="156">
        <v>1</v>
      </c>
      <c r="K1017" s="40">
        <v>0.65</v>
      </c>
      <c r="L1017" s="18">
        <v>13</v>
      </c>
      <c r="M1017" s="116">
        <v>1</v>
      </c>
      <c r="N1017" s="40">
        <v>0.65</v>
      </c>
      <c r="O1017" s="18">
        <v>3</v>
      </c>
      <c r="P1017" s="36">
        <v>1</v>
      </c>
      <c r="Q1017" s="40">
        <v>0.65</v>
      </c>
      <c r="R1017" s="9">
        <v>10</v>
      </c>
      <c r="S1017" s="156">
        <v>1</v>
      </c>
      <c r="T1017" s="40">
        <v>0.65</v>
      </c>
      <c r="U1017" s="10">
        <v>133.69999999999999</v>
      </c>
      <c r="V1017" s="36" t="s">
        <v>941</v>
      </c>
    </row>
    <row r="1018" spans="1:22" s="69" customFormat="1" x14ac:dyDescent="0.15">
      <c r="A1018" s="7" t="s">
        <v>32</v>
      </c>
      <c r="B1018" s="8" t="s">
        <v>68</v>
      </c>
      <c r="C1018" s="17" t="s">
        <v>224</v>
      </c>
      <c r="D1018" s="4" t="s">
        <v>491</v>
      </c>
      <c r="E1018" s="35" t="s">
        <v>9</v>
      </c>
      <c r="F1018" s="36">
        <v>1</v>
      </c>
      <c r="G1018" s="156">
        <v>1</v>
      </c>
      <c r="H1018" s="40">
        <v>0.74</v>
      </c>
      <c r="I1018" s="18">
        <v>109</v>
      </c>
      <c r="J1018" s="156">
        <v>1</v>
      </c>
      <c r="K1018" s="40">
        <v>0.74</v>
      </c>
      <c r="L1018" s="18">
        <v>16</v>
      </c>
      <c r="M1018" s="116">
        <v>1</v>
      </c>
      <c r="N1018" s="40">
        <v>0.74</v>
      </c>
      <c r="O1018" s="18">
        <v>3</v>
      </c>
      <c r="P1018" s="36">
        <v>1</v>
      </c>
      <c r="Q1018" s="40">
        <v>0.74</v>
      </c>
      <c r="R1018" s="9">
        <v>13</v>
      </c>
      <c r="S1018" s="156">
        <v>1</v>
      </c>
      <c r="T1018" s="40">
        <v>0.74</v>
      </c>
      <c r="U1018" s="10">
        <v>125</v>
      </c>
      <c r="V1018" s="36" t="s">
        <v>941</v>
      </c>
    </row>
    <row r="1019" spans="1:22" s="69" customFormat="1" x14ac:dyDescent="0.15">
      <c r="A1019" s="7" t="s">
        <v>32</v>
      </c>
      <c r="B1019" s="8" t="s">
        <v>68</v>
      </c>
      <c r="C1019" s="17" t="s">
        <v>224</v>
      </c>
      <c r="D1019" s="4" t="s">
        <v>491</v>
      </c>
      <c r="E1019" s="35" t="s">
        <v>9</v>
      </c>
      <c r="F1019" s="36">
        <v>1</v>
      </c>
      <c r="G1019" s="156">
        <v>1</v>
      </c>
      <c r="H1019" s="40">
        <v>0.82499999999999996</v>
      </c>
      <c r="I1019" s="18">
        <v>128</v>
      </c>
      <c r="J1019" s="156">
        <v>1</v>
      </c>
      <c r="K1019" s="40">
        <v>0.82499999999999996</v>
      </c>
      <c r="L1019" s="18">
        <v>15.5</v>
      </c>
      <c r="M1019" s="116">
        <v>1</v>
      </c>
      <c r="N1019" s="40">
        <v>0.82499999999999996</v>
      </c>
      <c r="O1019" s="18">
        <v>3.5</v>
      </c>
      <c r="P1019" s="36">
        <v>1</v>
      </c>
      <c r="Q1019" s="40">
        <v>0.82499999999999996</v>
      </c>
      <c r="R1019" s="9">
        <v>12</v>
      </c>
      <c r="S1019" s="156">
        <v>1</v>
      </c>
      <c r="T1019" s="40">
        <v>0.82499999999999996</v>
      </c>
      <c r="U1019" s="10">
        <v>143.5</v>
      </c>
      <c r="V1019" s="36" t="s">
        <v>941</v>
      </c>
    </row>
    <row r="1020" spans="1:22" s="69" customFormat="1" x14ac:dyDescent="0.15">
      <c r="A1020" s="7" t="s">
        <v>32</v>
      </c>
      <c r="B1020" s="8" t="s">
        <v>68</v>
      </c>
      <c r="C1020" s="17" t="s">
        <v>224</v>
      </c>
      <c r="D1020" s="4" t="s">
        <v>491</v>
      </c>
      <c r="E1020" s="35" t="s">
        <v>9</v>
      </c>
      <c r="F1020" s="36">
        <v>1</v>
      </c>
      <c r="G1020" s="156">
        <v>1</v>
      </c>
      <c r="H1020" s="40">
        <v>0.72</v>
      </c>
      <c r="I1020" s="18">
        <v>112.5</v>
      </c>
      <c r="J1020" s="156">
        <v>1</v>
      </c>
      <c r="K1020" s="40">
        <v>0.72</v>
      </c>
      <c r="L1020" s="18">
        <v>16</v>
      </c>
      <c r="M1020" s="116">
        <v>1</v>
      </c>
      <c r="N1020" s="40">
        <v>0.72</v>
      </c>
      <c r="O1020" s="18">
        <v>3.5</v>
      </c>
      <c r="P1020" s="36">
        <v>1</v>
      </c>
      <c r="Q1020" s="40">
        <v>0.72</v>
      </c>
      <c r="R1020" s="9">
        <v>12.5</v>
      </c>
      <c r="S1020" s="156">
        <v>1</v>
      </c>
      <c r="T1020" s="40">
        <v>0.72</v>
      </c>
      <c r="U1020" s="10">
        <v>128.5</v>
      </c>
      <c r="V1020" s="36" t="s">
        <v>941</v>
      </c>
    </row>
    <row r="1021" spans="1:22" s="69" customFormat="1" x14ac:dyDescent="0.15">
      <c r="A1021" s="7" t="s">
        <v>32</v>
      </c>
      <c r="B1021" s="8" t="s">
        <v>68</v>
      </c>
      <c r="C1021" s="17" t="s">
        <v>224</v>
      </c>
      <c r="D1021" s="5" t="s">
        <v>491</v>
      </c>
      <c r="E1021" s="35" t="s">
        <v>9</v>
      </c>
      <c r="F1021" s="36">
        <v>1</v>
      </c>
      <c r="G1021" s="156">
        <v>1</v>
      </c>
      <c r="H1021" s="40">
        <v>0.58499999999999996</v>
      </c>
      <c r="I1021" s="18">
        <v>111.5</v>
      </c>
      <c r="J1021" s="156">
        <v>1</v>
      </c>
      <c r="K1021" s="40">
        <v>0.58499999999999996</v>
      </c>
      <c r="L1021" s="18">
        <v>15</v>
      </c>
      <c r="M1021" s="116">
        <v>1</v>
      </c>
      <c r="N1021" s="40">
        <v>0.58499999999999996</v>
      </c>
      <c r="O1021" s="18">
        <v>4</v>
      </c>
      <c r="P1021" s="36">
        <v>1</v>
      </c>
      <c r="Q1021" s="40">
        <v>0.58499999999999996</v>
      </c>
      <c r="R1021" s="9">
        <v>11</v>
      </c>
      <c r="S1021" s="156">
        <v>1</v>
      </c>
      <c r="T1021" s="40">
        <v>0.58499999999999996</v>
      </c>
      <c r="U1021" s="10">
        <v>126.5</v>
      </c>
      <c r="V1021" s="36" t="s">
        <v>941</v>
      </c>
    </row>
    <row r="1022" spans="1:22" s="69" customFormat="1" x14ac:dyDescent="0.15">
      <c r="A1022" s="7" t="s">
        <v>32</v>
      </c>
      <c r="B1022" s="8" t="s">
        <v>68</v>
      </c>
      <c r="C1022" s="17" t="s">
        <v>224</v>
      </c>
      <c r="D1022" s="5" t="s">
        <v>491</v>
      </c>
      <c r="E1022" s="35" t="s">
        <v>9</v>
      </c>
      <c r="F1022" s="36">
        <v>1</v>
      </c>
      <c r="G1022" s="156">
        <v>1</v>
      </c>
      <c r="H1022" s="40">
        <v>0.77500000000000002</v>
      </c>
      <c r="I1022" s="18">
        <v>112.5</v>
      </c>
      <c r="J1022" s="156">
        <v>1</v>
      </c>
      <c r="K1022" s="40">
        <v>0.77500000000000002</v>
      </c>
      <c r="L1022" s="18">
        <v>15</v>
      </c>
      <c r="M1022" s="116">
        <v>1</v>
      </c>
      <c r="N1022" s="40">
        <v>0.77500000000000002</v>
      </c>
      <c r="O1022" s="18">
        <v>4</v>
      </c>
      <c r="P1022" s="36">
        <v>1</v>
      </c>
      <c r="Q1022" s="40">
        <v>0.77500000000000002</v>
      </c>
      <c r="R1022" s="9">
        <v>11</v>
      </c>
      <c r="S1022" s="156">
        <v>1</v>
      </c>
      <c r="T1022" s="40">
        <v>0.77500000000000002</v>
      </c>
      <c r="U1022" s="10">
        <v>127.5</v>
      </c>
      <c r="V1022" s="36" t="s">
        <v>941</v>
      </c>
    </row>
    <row r="1023" spans="1:22" s="69" customFormat="1" x14ac:dyDescent="0.15">
      <c r="A1023" s="7" t="s">
        <v>32</v>
      </c>
      <c r="B1023" s="8" t="s">
        <v>68</v>
      </c>
      <c r="C1023" s="17" t="s">
        <v>224</v>
      </c>
      <c r="D1023" s="4" t="s">
        <v>491</v>
      </c>
      <c r="E1023" s="35" t="s">
        <v>9</v>
      </c>
      <c r="F1023" s="36">
        <v>1</v>
      </c>
      <c r="G1023" s="156">
        <v>1</v>
      </c>
      <c r="H1023" s="40">
        <v>0.7</v>
      </c>
      <c r="I1023" s="18">
        <v>113</v>
      </c>
      <c r="J1023" s="156">
        <v>1</v>
      </c>
      <c r="K1023" s="40">
        <v>0.7</v>
      </c>
      <c r="L1023" s="18">
        <v>15.5</v>
      </c>
      <c r="M1023" s="116">
        <v>1</v>
      </c>
      <c r="N1023" s="40">
        <v>0.7</v>
      </c>
      <c r="O1023" s="18">
        <v>4</v>
      </c>
      <c r="P1023" s="36">
        <v>1</v>
      </c>
      <c r="Q1023" s="40">
        <v>0.7</v>
      </c>
      <c r="R1023" s="9">
        <v>11.5</v>
      </c>
      <c r="S1023" s="156">
        <v>1</v>
      </c>
      <c r="T1023" s="40">
        <v>0.7</v>
      </c>
      <c r="U1023" s="10">
        <v>128.5</v>
      </c>
      <c r="V1023" s="36" t="s">
        <v>941</v>
      </c>
    </row>
    <row r="1024" spans="1:22" s="69" customFormat="1" x14ac:dyDescent="0.15">
      <c r="A1024" s="7" t="s">
        <v>32</v>
      </c>
      <c r="B1024" s="8" t="s">
        <v>68</v>
      </c>
      <c r="C1024" s="17" t="s">
        <v>224</v>
      </c>
      <c r="D1024" s="4" t="s">
        <v>491</v>
      </c>
      <c r="E1024" s="35" t="s">
        <v>9</v>
      </c>
      <c r="F1024" s="36">
        <v>1</v>
      </c>
      <c r="G1024" s="156">
        <v>1</v>
      </c>
      <c r="H1024" s="40">
        <v>0.625</v>
      </c>
      <c r="I1024" s="18">
        <v>108.5</v>
      </c>
      <c r="J1024" s="156">
        <v>1</v>
      </c>
      <c r="K1024" s="40">
        <v>0.625</v>
      </c>
      <c r="L1024" s="18">
        <v>18</v>
      </c>
      <c r="M1024" s="116">
        <v>1</v>
      </c>
      <c r="N1024" s="40">
        <v>0.625</v>
      </c>
      <c r="O1024" s="18">
        <v>4</v>
      </c>
      <c r="P1024" s="36">
        <v>1</v>
      </c>
      <c r="Q1024" s="42">
        <v>0.625</v>
      </c>
      <c r="R1024" s="9">
        <v>14</v>
      </c>
      <c r="S1024" s="156">
        <v>1</v>
      </c>
      <c r="T1024" s="40">
        <v>0.625</v>
      </c>
      <c r="U1024" s="10">
        <v>126.5</v>
      </c>
      <c r="V1024" s="36" t="s">
        <v>941</v>
      </c>
    </row>
    <row r="1025" spans="1:22" s="69" customFormat="1" x14ac:dyDescent="0.15">
      <c r="A1025" s="7" t="s">
        <v>32</v>
      </c>
      <c r="B1025" s="8" t="s">
        <v>68</v>
      </c>
      <c r="C1025" s="17" t="s">
        <v>224</v>
      </c>
      <c r="D1025" s="5" t="s">
        <v>491</v>
      </c>
      <c r="E1025" s="35" t="s">
        <v>9</v>
      </c>
      <c r="F1025" s="36">
        <v>1</v>
      </c>
      <c r="G1025" s="156">
        <v>1</v>
      </c>
      <c r="H1025" s="40">
        <v>0.83</v>
      </c>
      <c r="I1025" s="18">
        <v>131</v>
      </c>
      <c r="J1025" s="156">
        <v>1</v>
      </c>
      <c r="K1025" s="40">
        <v>0.83</v>
      </c>
      <c r="L1025" s="18">
        <v>19</v>
      </c>
      <c r="M1025" s="116">
        <v>1</v>
      </c>
      <c r="N1025" s="40">
        <v>0.83</v>
      </c>
      <c r="O1025" s="18">
        <v>4</v>
      </c>
      <c r="P1025" s="36">
        <v>1</v>
      </c>
      <c r="Q1025" s="40">
        <v>0.83</v>
      </c>
      <c r="R1025" s="9">
        <v>15</v>
      </c>
      <c r="S1025" s="156">
        <v>1</v>
      </c>
      <c r="T1025" s="40">
        <v>0.83</v>
      </c>
      <c r="U1025" s="10">
        <v>150</v>
      </c>
      <c r="V1025" s="36" t="s">
        <v>941</v>
      </c>
    </row>
    <row r="1026" spans="1:22" s="69" customFormat="1" x14ac:dyDescent="0.15">
      <c r="A1026" s="7" t="s">
        <v>32</v>
      </c>
      <c r="B1026" s="8" t="s">
        <v>68</v>
      </c>
      <c r="C1026" s="17" t="s">
        <v>224</v>
      </c>
      <c r="D1026" s="5" t="s">
        <v>491</v>
      </c>
      <c r="E1026" s="35" t="s">
        <v>9</v>
      </c>
      <c r="F1026" s="36">
        <v>1</v>
      </c>
      <c r="G1026" s="156">
        <v>1</v>
      </c>
      <c r="H1026" s="40">
        <v>0.54</v>
      </c>
      <c r="I1026" s="18">
        <v>120</v>
      </c>
      <c r="J1026" s="156">
        <v>1</v>
      </c>
      <c r="K1026" s="40">
        <v>0.54</v>
      </c>
      <c r="L1026" s="18">
        <v>16</v>
      </c>
      <c r="M1026" s="116">
        <v>1</v>
      </c>
      <c r="N1026" s="40">
        <v>0.54</v>
      </c>
      <c r="O1026" s="18">
        <v>4.5</v>
      </c>
      <c r="P1026" s="36">
        <v>1</v>
      </c>
      <c r="Q1026" s="40">
        <v>0.54</v>
      </c>
      <c r="R1026" s="9">
        <v>11.5</v>
      </c>
      <c r="S1026" s="156">
        <v>1</v>
      </c>
      <c r="T1026" s="40">
        <v>0.54</v>
      </c>
      <c r="U1026" s="10">
        <v>136</v>
      </c>
      <c r="V1026" s="36" t="s">
        <v>941</v>
      </c>
    </row>
    <row r="1027" spans="1:22" s="69" customFormat="1" x14ac:dyDescent="0.15">
      <c r="A1027" s="7" t="s">
        <v>32</v>
      </c>
      <c r="B1027" s="8" t="s">
        <v>68</v>
      </c>
      <c r="C1027" s="17" t="s">
        <v>224</v>
      </c>
      <c r="D1027" s="5" t="s">
        <v>491</v>
      </c>
      <c r="E1027" s="35" t="s">
        <v>9</v>
      </c>
      <c r="F1027" s="36">
        <v>1</v>
      </c>
      <c r="G1027" s="156">
        <v>1</v>
      </c>
      <c r="H1027" s="40">
        <v>0.75</v>
      </c>
      <c r="I1027" s="18">
        <v>97</v>
      </c>
      <c r="J1027" s="156">
        <v>1</v>
      </c>
      <c r="K1027" s="40">
        <v>0.75</v>
      </c>
      <c r="L1027" s="18">
        <v>15.5</v>
      </c>
      <c r="M1027" s="116">
        <v>1</v>
      </c>
      <c r="N1027" s="40">
        <v>0.75</v>
      </c>
      <c r="O1027" s="18">
        <v>5</v>
      </c>
      <c r="P1027" s="36">
        <v>1</v>
      </c>
      <c r="Q1027" s="40">
        <v>0.75</v>
      </c>
      <c r="R1027" s="9">
        <v>10.5</v>
      </c>
      <c r="S1027" s="156">
        <v>1</v>
      </c>
      <c r="T1027" s="40">
        <v>0.75</v>
      </c>
      <c r="U1027" s="10">
        <v>112.5</v>
      </c>
      <c r="V1027" s="36" t="s">
        <v>941</v>
      </c>
    </row>
    <row r="1028" spans="1:22" s="69" customFormat="1" x14ac:dyDescent="0.15">
      <c r="A1028" s="11" t="s">
        <v>32</v>
      </c>
      <c r="B1028" s="12" t="s">
        <v>68</v>
      </c>
      <c r="C1028" s="3" t="s">
        <v>224</v>
      </c>
      <c r="D1028" s="3" t="s">
        <v>491</v>
      </c>
      <c r="E1028" s="3" t="s">
        <v>16</v>
      </c>
      <c r="F1028" s="3">
        <v>1</v>
      </c>
      <c r="G1028" s="4">
        <v>1</v>
      </c>
      <c r="H1028" s="40">
        <v>0.53600000000000003</v>
      </c>
      <c r="I1028" s="13">
        <v>108.56</v>
      </c>
      <c r="J1028" s="4">
        <v>1</v>
      </c>
      <c r="K1028" s="40">
        <v>0.53600000000000003</v>
      </c>
      <c r="L1028" s="13">
        <v>21.21</v>
      </c>
      <c r="M1028" s="114">
        <v>1</v>
      </c>
      <c r="N1028" s="40">
        <v>0.53600000000000003</v>
      </c>
      <c r="O1028" s="13">
        <v>4.43</v>
      </c>
      <c r="P1028" s="3">
        <v>1</v>
      </c>
      <c r="Q1028" s="40">
        <v>0.53600000000000003</v>
      </c>
      <c r="R1028" s="9">
        <v>16.78</v>
      </c>
      <c r="S1028" s="4">
        <v>1</v>
      </c>
      <c r="T1028" s="40">
        <v>0.53600000000000003</v>
      </c>
      <c r="U1028" s="10">
        <v>129.77000000000001</v>
      </c>
      <c r="V1028" s="3" t="s">
        <v>940</v>
      </c>
    </row>
    <row r="1029" spans="1:22" s="69" customFormat="1" x14ac:dyDescent="0.15">
      <c r="A1029" s="11" t="s">
        <v>32</v>
      </c>
      <c r="B1029" s="12" t="s">
        <v>68</v>
      </c>
      <c r="C1029" s="3" t="s">
        <v>748</v>
      </c>
      <c r="D1029" s="3" t="s">
        <v>749</v>
      </c>
      <c r="E1029" s="3" t="s">
        <v>16</v>
      </c>
      <c r="F1029" s="3">
        <v>1</v>
      </c>
      <c r="G1029" s="146">
        <v>1</v>
      </c>
      <c r="H1029" s="40">
        <v>1.75</v>
      </c>
      <c r="I1029" s="13">
        <v>144.62</v>
      </c>
      <c r="J1029" s="146">
        <v>1</v>
      </c>
      <c r="K1029" s="40">
        <v>1.75</v>
      </c>
      <c r="L1029" s="13">
        <v>39.019999999999996</v>
      </c>
      <c r="M1029" s="86">
        <v>1</v>
      </c>
      <c r="N1029" s="40">
        <v>1.75</v>
      </c>
      <c r="O1029" s="13">
        <v>5.22</v>
      </c>
      <c r="P1029" s="86">
        <v>1</v>
      </c>
      <c r="Q1029" s="40">
        <v>1.75</v>
      </c>
      <c r="R1029" s="9">
        <v>33.799999999999997</v>
      </c>
      <c r="S1029" s="146">
        <v>1</v>
      </c>
      <c r="T1029" s="40">
        <v>1.75</v>
      </c>
      <c r="U1029" s="10">
        <v>183.64</v>
      </c>
      <c r="V1029" s="3" t="s">
        <v>940</v>
      </c>
    </row>
    <row r="1030" spans="1:22" s="69" customFormat="1" x14ac:dyDescent="0.15">
      <c r="A1030" s="11" t="s">
        <v>52</v>
      </c>
      <c r="B1030" s="12" t="s">
        <v>77</v>
      </c>
      <c r="C1030" s="3" t="s">
        <v>225</v>
      </c>
      <c r="D1030" s="3" t="s">
        <v>988</v>
      </c>
      <c r="E1030" s="3" t="s">
        <v>9</v>
      </c>
      <c r="F1030" s="3">
        <v>1</v>
      </c>
      <c r="G1030" s="147"/>
      <c r="H1030" s="42"/>
      <c r="I1030" s="88"/>
      <c r="J1030" s="147"/>
      <c r="K1030" s="88"/>
      <c r="L1030" s="88"/>
      <c r="M1030" s="88"/>
      <c r="N1030" s="88"/>
      <c r="O1030" s="88"/>
      <c r="P1030" s="88"/>
      <c r="Q1030" s="88"/>
      <c r="R1030" s="88"/>
      <c r="S1030" s="147">
        <v>1</v>
      </c>
      <c r="T1030" s="42">
        <v>9.9580000000000002E-2</v>
      </c>
      <c r="U1030" s="10">
        <v>116.91</v>
      </c>
      <c r="V1030" s="3" t="s">
        <v>8</v>
      </c>
    </row>
    <row r="1031" spans="1:22" s="69" customFormat="1" x14ac:dyDescent="0.15">
      <c r="A1031" s="7" t="s">
        <v>10</v>
      </c>
      <c r="B1031" s="8" t="s">
        <v>75</v>
      </c>
      <c r="C1031" s="3" t="s">
        <v>362</v>
      </c>
      <c r="D1031" s="3" t="s">
        <v>850</v>
      </c>
      <c r="E1031" s="3" t="s">
        <v>1579</v>
      </c>
      <c r="F1031" s="3">
        <v>7</v>
      </c>
      <c r="G1031" s="146">
        <v>7</v>
      </c>
      <c r="H1031" s="40">
        <v>0.31</v>
      </c>
      <c r="I1031" s="9">
        <v>94.044700000000006</v>
      </c>
      <c r="J1031" s="146">
        <v>7</v>
      </c>
      <c r="K1031" s="40">
        <v>0.31</v>
      </c>
      <c r="L1031" s="9">
        <v>30.864600000000003</v>
      </c>
      <c r="M1031" s="86">
        <v>7</v>
      </c>
      <c r="N1031" s="40">
        <v>0.31</v>
      </c>
      <c r="O1031" s="9">
        <v>4.8803000000000001</v>
      </c>
      <c r="P1031" s="86">
        <v>7</v>
      </c>
      <c r="Q1031" s="40">
        <v>0.31</v>
      </c>
      <c r="R1031" s="10">
        <v>25.984300000000001</v>
      </c>
      <c r="S1031" s="146">
        <v>7</v>
      </c>
      <c r="T1031" s="40">
        <v>0.31</v>
      </c>
      <c r="U1031" s="10">
        <v>124.9093</v>
      </c>
      <c r="V1031" s="3" t="s">
        <v>851</v>
      </c>
    </row>
    <row r="1032" spans="1:22" s="69" customFormat="1" x14ac:dyDescent="0.15">
      <c r="A1032" s="7" t="s">
        <v>10</v>
      </c>
      <c r="B1032" s="8" t="s">
        <v>75</v>
      </c>
      <c r="C1032" s="3" t="s">
        <v>226</v>
      </c>
      <c r="D1032" s="1" t="s">
        <v>577</v>
      </c>
      <c r="E1032" s="3" t="s">
        <v>9</v>
      </c>
      <c r="F1032" s="3">
        <v>17</v>
      </c>
      <c r="G1032" s="4">
        <v>17</v>
      </c>
      <c r="H1032" s="40">
        <v>0.52300000000000002</v>
      </c>
      <c r="I1032" s="9">
        <v>212</v>
      </c>
      <c r="J1032" s="4">
        <v>17</v>
      </c>
      <c r="K1032" s="40">
        <v>0.52300000000000002</v>
      </c>
      <c r="L1032" s="9">
        <v>49.5</v>
      </c>
      <c r="M1032" s="114">
        <v>17</v>
      </c>
      <c r="N1032" s="40">
        <v>0.52300000000000002</v>
      </c>
      <c r="O1032" s="9">
        <v>10.1</v>
      </c>
      <c r="P1032" s="114">
        <v>17</v>
      </c>
      <c r="Q1032" s="40">
        <v>0.52300000000000002</v>
      </c>
      <c r="R1032" s="26">
        <v>39.4</v>
      </c>
      <c r="S1032" s="114">
        <v>17</v>
      </c>
      <c r="T1032" s="40">
        <v>0.52300000000000002</v>
      </c>
      <c r="U1032" s="10">
        <v>261.5</v>
      </c>
      <c r="V1032" s="3" t="s">
        <v>898</v>
      </c>
    </row>
    <row r="1033" spans="1:22" s="69" customFormat="1" x14ac:dyDescent="0.15">
      <c r="A1033" s="11" t="s">
        <v>10</v>
      </c>
      <c r="B1033" s="12" t="s">
        <v>75</v>
      </c>
      <c r="C1033" s="3" t="s">
        <v>226</v>
      </c>
      <c r="D1033" s="3" t="s">
        <v>577</v>
      </c>
      <c r="E1033" s="1" t="s">
        <v>9</v>
      </c>
      <c r="F1033" s="3">
        <v>1</v>
      </c>
      <c r="G1033" s="4">
        <v>1</v>
      </c>
      <c r="H1033" s="40">
        <v>0.81200000000000006</v>
      </c>
      <c r="I1033" s="13">
        <v>161.59</v>
      </c>
      <c r="J1033" s="4">
        <v>1</v>
      </c>
      <c r="K1033" s="40">
        <v>0.81200000000000006</v>
      </c>
      <c r="L1033" s="13">
        <v>51.7</v>
      </c>
      <c r="M1033" s="114">
        <v>1</v>
      </c>
      <c r="N1033" s="40">
        <v>0.81200000000000006</v>
      </c>
      <c r="O1033" s="13">
        <v>6.21</v>
      </c>
      <c r="P1033" s="114">
        <v>1</v>
      </c>
      <c r="Q1033" s="40">
        <v>0.81200000000000006</v>
      </c>
      <c r="R1033" s="9">
        <v>45.49</v>
      </c>
      <c r="S1033" s="114">
        <v>1</v>
      </c>
      <c r="T1033" s="40">
        <v>0.81200000000000006</v>
      </c>
      <c r="U1033" s="10">
        <v>213.29000000000002</v>
      </c>
      <c r="V1033" s="3" t="s">
        <v>8</v>
      </c>
    </row>
    <row r="1034" spans="1:22" x14ac:dyDescent="0.15">
      <c r="A1034" s="11" t="s">
        <v>10</v>
      </c>
      <c r="B1034" s="12" t="s">
        <v>75</v>
      </c>
      <c r="C1034" s="3" t="s">
        <v>226</v>
      </c>
      <c r="D1034" s="3" t="s">
        <v>577</v>
      </c>
      <c r="E1034" s="1" t="s">
        <v>9</v>
      </c>
      <c r="F1034" s="3">
        <v>1</v>
      </c>
      <c r="G1034" s="4">
        <v>1</v>
      </c>
      <c r="H1034" s="40">
        <v>0.64600000000000002</v>
      </c>
      <c r="I1034" s="13">
        <v>170.34</v>
      </c>
      <c r="J1034" s="4">
        <v>1</v>
      </c>
      <c r="K1034" s="40">
        <v>0.64600000000000002</v>
      </c>
      <c r="L1034" s="13">
        <v>54.03</v>
      </c>
      <c r="M1034" s="114">
        <v>1</v>
      </c>
      <c r="N1034" s="40">
        <v>0.64600000000000002</v>
      </c>
      <c r="O1034" s="13">
        <v>6.97</v>
      </c>
      <c r="P1034" s="114">
        <v>1</v>
      </c>
      <c r="Q1034" s="40">
        <v>0.64600000000000002</v>
      </c>
      <c r="R1034" s="9">
        <v>47.06</v>
      </c>
      <c r="S1034" s="114">
        <v>1</v>
      </c>
      <c r="T1034" s="40">
        <v>0.64600000000000002</v>
      </c>
      <c r="U1034" s="10">
        <v>224.37</v>
      </c>
      <c r="V1034" s="3" t="s">
        <v>8</v>
      </c>
    </row>
    <row r="1035" spans="1:22" x14ac:dyDescent="0.15">
      <c r="A1035" s="11" t="s">
        <v>10</v>
      </c>
      <c r="B1035" s="12" t="s">
        <v>75</v>
      </c>
      <c r="C1035" s="3" t="s">
        <v>226</v>
      </c>
      <c r="D1035" s="3" t="s">
        <v>577</v>
      </c>
      <c r="E1035" s="1" t="s">
        <v>9</v>
      </c>
      <c r="F1035" s="3">
        <v>1</v>
      </c>
      <c r="G1035" s="4">
        <v>1</v>
      </c>
      <c r="H1035" s="40">
        <v>0.52939999999999998</v>
      </c>
      <c r="I1035" s="13">
        <v>158.31</v>
      </c>
      <c r="J1035" s="4">
        <v>1</v>
      </c>
      <c r="K1035" s="40">
        <v>0.52939999999999998</v>
      </c>
      <c r="L1035" s="13">
        <v>54.26</v>
      </c>
      <c r="M1035" s="114">
        <v>1</v>
      </c>
      <c r="N1035" s="40">
        <v>0.52939999999999998</v>
      </c>
      <c r="O1035" s="13">
        <v>8.1199999999999992</v>
      </c>
      <c r="P1035" s="114">
        <v>1</v>
      </c>
      <c r="Q1035" s="40">
        <v>0.52939999999999998</v>
      </c>
      <c r="R1035" s="9">
        <v>46.14</v>
      </c>
      <c r="S1035" s="114">
        <v>1</v>
      </c>
      <c r="T1035" s="40">
        <v>0.52939999999999998</v>
      </c>
      <c r="U1035" s="10">
        <v>212.57</v>
      </c>
      <c r="V1035" s="3" t="s">
        <v>8</v>
      </c>
    </row>
    <row r="1036" spans="1:22" x14ac:dyDescent="0.15">
      <c r="A1036" s="11" t="s">
        <v>10</v>
      </c>
      <c r="B1036" s="12" t="s">
        <v>75</v>
      </c>
      <c r="C1036" s="3" t="s">
        <v>226</v>
      </c>
      <c r="D1036" s="3" t="s">
        <v>577</v>
      </c>
      <c r="E1036" s="1" t="s">
        <v>9</v>
      </c>
      <c r="F1036" s="3">
        <v>1</v>
      </c>
      <c r="G1036" s="4">
        <v>1</v>
      </c>
      <c r="H1036" s="40">
        <v>0.64800000000000002</v>
      </c>
      <c r="I1036" s="13">
        <v>193.68</v>
      </c>
      <c r="J1036" s="4">
        <v>1</v>
      </c>
      <c r="K1036" s="40">
        <v>0.64800000000000002</v>
      </c>
      <c r="L1036" s="13">
        <v>65.63</v>
      </c>
      <c r="M1036" s="114">
        <v>1</v>
      </c>
      <c r="N1036" s="40">
        <v>0.64800000000000002</v>
      </c>
      <c r="O1036" s="13">
        <v>8.2799999999999994</v>
      </c>
      <c r="P1036" s="114">
        <v>1</v>
      </c>
      <c r="Q1036" s="40">
        <v>0.64800000000000002</v>
      </c>
      <c r="R1036" s="9">
        <v>57.35</v>
      </c>
      <c r="S1036" s="114">
        <v>1</v>
      </c>
      <c r="T1036" s="40">
        <v>0.64800000000000002</v>
      </c>
      <c r="U1036" s="10">
        <v>259.31</v>
      </c>
      <c r="V1036" s="3" t="s">
        <v>8</v>
      </c>
    </row>
    <row r="1037" spans="1:22" x14ac:dyDescent="0.15">
      <c r="A1037" s="11" t="s">
        <v>10</v>
      </c>
      <c r="B1037" s="12" t="s">
        <v>75</v>
      </c>
      <c r="C1037" s="3" t="s">
        <v>226</v>
      </c>
      <c r="D1037" s="3" t="s">
        <v>577</v>
      </c>
      <c r="E1037" s="1" t="s">
        <v>9</v>
      </c>
      <c r="F1037" s="3">
        <v>1</v>
      </c>
      <c r="G1037" s="4">
        <v>1</v>
      </c>
      <c r="H1037" s="40">
        <v>0.60599999999999998</v>
      </c>
      <c r="I1037" s="13">
        <v>180.76</v>
      </c>
      <c r="J1037" s="4">
        <v>1</v>
      </c>
      <c r="K1037" s="40">
        <v>0.60599999999999998</v>
      </c>
      <c r="L1037" s="13">
        <v>53.070000000000007</v>
      </c>
      <c r="M1037" s="114">
        <v>1</v>
      </c>
      <c r="N1037" s="40">
        <v>0.60599999999999998</v>
      </c>
      <c r="O1037" s="13">
        <v>8.3000000000000007</v>
      </c>
      <c r="P1037" s="114">
        <v>1</v>
      </c>
      <c r="Q1037" s="40">
        <v>0.60599999999999998</v>
      </c>
      <c r="R1037" s="9">
        <v>44.77</v>
      </c>
      <c r="S1037" s="114">
        <v>1</v>
      </c>
      <c r="T1037" s="40">
        <v>0.60599999999999998</v>
      </c>
      <c r="U1037" s="10">
        <v>233.82999999999998</v>
      </c>
      <c r="V1037" s="3" t="s">
        <v>8</v>
      </c>
    </row>
    <row r="1038" spans="1:22" s="69" customFormat="1" x14ac:dyDescent="0.15">
      <c r="A1038" s="11" t="s">
        <v>10</v>
      </c>
      <c r="B1038" s="12" t="s">
        <v>75</v>
      </c>
      <c r="C1038" s="3" t="s">
        <v>226</v>
      </c>
      <c r="D1038" s="3" t="s">
        <v>577</v>
      </c>
      <c r="E1038" s="1" t="s">
        <v>9</v>
      </c>
      <c r="F1038" s="3">
        <v>1</v>
      </c>
      <c r="G1038" s="4">
        <v>1</v>
      </c>
      <c r="H1038" s="40">
        <v>0.41570000000000001</v>
      </c>
      <c r="I1038" s="13">
        <v>182.6</v>
      </c>
      <c r="J1038" s="4">
        <v>1</v>
      </c>
      <c r="K1038" s="40">
        <v>0.41570000000000001</v>
      </c>
      <c r="L1038" s="13">
        <v>50.49</v>
      </c>
      <c r="M1038" s="114">
        <v>1</v>
      </c>
      <c r="N1038" s="40">
        <v>0.41570000000000001</v>
      </c>
      <c r="O1038" s="13">
        <v>9.31</v>
      </c>
      <c r="P1038" s="114">
        <v>1</v>
      </c>
      <c r="Q1038" s="40">
        <v>0.41570000000000001</v>
      </c>
      <c r="R1038" s="9">
        <v>41.18</v>
      </c>
      <c r="S1038" s="114">
        <v>1</v>
      </c>
      <c r="T1038" s="40">
        <v>0.41570000000000001</v>
      </c>
      <c r="U1038" s="10">
        <v>233.09</v>
      </c>
      <c r="V1038" s="3" t="s">
        <v>8</v>
      </c>
    </row>
    <row r="1039" spans="1:22" s="69" customFormat="1" x14ac:dyDescent="0.15">
      <c r="A1039" s="11" t="s">
        <v>10</v>
      </c>
      <c r="B1039" s="12" t="s">
        <v>75</v>
      </c>
      <c r="C1039" s="3" t="s">
        <v>226</v>
      </c>
      <c r="D1039" s="3" t="s">
        <v>577</v>
      </c>
      <c r="E1039" s="1" t="s">
        <v>9</v>
      </c>
      <c r="F1039" s="3">
        <v>1</v>
      </c>
      <c r="G1039" s="4">
        <v>1</v>
      </c>
      <c r="H1039" s="40">
        <v>0.48249999999999998</v>
      </c>
      <c r="I1039" s="13">
        <v>147</v>
      </c>
      <c r="J1039" s="4">
        <v>1</v>
      </c>
      <c r="K1039" s="40">
        <v>0.48249999999999998</v>
      </c>
      <c r="L1039" s="13">
        <v>50.82</v>
      </c>
      <c r="M1039" s="114">
        <v>1</v>
      </c>
      <c r="N1039" s="40">
        <v>0.48249999999999998</v>
      </c>
      <c r="O1039" s="13">
        <v>9.4</v>
      </c>
      <c r="P1039" s="114">
        <v>1</v>
      </c>
      <c r="Q1039" s="40">
        <v>0.48249999999999998</v>
      </c>
      <c r="R1039" s="9">
        <v>41.42</v>
      </c>
      <c r="S1039" s="114">
        <v>1</v>
      </c>
      <c r="T1039" s="40">
        <v>0.48249999999999998</v>
      </c>
      <c r="U1039" s="10">
        <v>197.82</v>
      </c>
      <c r="V1039" s="3" t="s">
        <v>8</v>
      </c>
    </row>
    <row r="1040" spans="1:22" s="69" customFormat="1" x14ac:dyDescent="0.15">
      <c r="A1040" s="11" t="s">
        <v>10</v>
      </c>
      <c r="B1040" s="12" t="s">
        <v>75</v>
      </c>
      <c r="C1040" s="3" t="s">
        <v>226</v>
      </c>
      <c r="D1040" s="3" t="s">
        <v>577</v>
      </c>
      <c r="E1040" s="1" t="s">
        <v>9</v>
      </c>
      <c r="F1040" s="3">
        <v>1</v>
      </c>
      <c r="G1040" s="4">
        <v>1</v>
      </c>
      <c r="H1040" s="40">
        <v>0.56010000000000004</v>
      </c>
      <c r="I1040" s="13">
        <v>167.28</v>
      </c>
      <c r="J1040" s="4">
        <v>1</v>
      </c>
      <c r="K1040" s="40">
        <v>0.56010000000000004</v>
      </c>
      <c r="L1040" s="13">
        <v>61.199999999999996</v>
      </c>
      <c r="M1040" s="114">
        <v>1</v>
      </c>
      <c r="N1040" s="40">
        <v>0.56010000000000004</v>
      </c>
      <c r="O1040" s="13">
        <v>13.01</v>
      </c>
      <c r="P1040" s="114">
        <v>1</v>
      </c>
      <c r="Q1040" s="40">
        <v>0.56010000000000004</v>
      </c>
      <c r="R1040" s="9">
        <v>48.19</v>
      </c>
      <c r="S1040" s="114">
        <v>1</v>
      </c>
      <c r="T1040" s="40">
        <v>0.56010000000000004</v>
      </c>
      <c r="U1040" s="10">
        <v>228.48</v>
      </c>
      <c r="V1040" s="3" t="s">
        <v>8</v>
      </c>
    </row>
    <row r="1041" spans="1:22" s="69" customFormat="1" x14ac:dyDescent="0.15">
      <c r="A1041" s="11" t="s">
        <v>1516</v>
      </c>
      <c r="B1041" s="12" t="s">
        <v>75</v>
      </c>
      <c r="C1041" s="3" t="s">
        <v>226</v>
      </c>
      <c r="D1041" s="3" t="s">
        <v>577</v>
      </c>
      <c r="E1041" s="1" t="s">
        <v>9</v>
      </c>
      <c r="F1041" s="3">
        <v>1</v>
      </c>
      <c r="G1041" s="146">
        <v>1</v>
      </c>
      <c r="H1041" s="40">
        <v>0.49299999999999999</v>
      </c>
      <c r="I1041" s="13">
        <v>147.5</v>
      </c>
      <c r="J1041" s="146">
        <v>1</v>
      </c>
      <c r="K1041" s="40">
        <v>0.49299999999999999</v>
      </c>
      <c r="L1041" s="13">
        <v>62.2</v>
      </c>
      <c r="M1041" s="86">
        <v>1</v>
      </c>
      <c r="N1041" s="40">
        <v>0.49299999999999999</v>
      </c>
      <c r="O1041" s="13">
        <v>15.5</v>
      </c>
      <c r="P1041" s="86">
        <v>1</v>
      </c>
      <c r="Q1041" s="40">
        <v>0.49299999999999999</v>
      </c>
      <c r="R1041" s="9">
        <v>46.7</v>
      </c>
      <c r="S1041" s="86">
        <v>1</v>
      </c>
      <c r="T1041" s="40">
        <v>0.49299999999999999</v>
      </c>
      <c r="U1041" s="10">
        <v>209.7</v>
      </c>
      <c r="V1041" s="3" t="s">
        <v>8</v>
      </c>
    </row>
    <row r="1042" spans="1:22" s="69" customFormat="1" x14ac:dyDescent="0.15">
      <c r="A1042" s="11" t="s">
        <v>10</v>
      </c>
      <c r="B1042" s="12" t="s">
        <v>75</v>
      </c>
      <c r="C1042" s="3" t="s">
        <v>1511</v>
      </c>
      <c r="D1042" s="3" t="s">
        <v>1512</v>
      </c>
      <c r="E1042" s="1" t="s">
        <v>9</v>
      </c>
      <c r="F1042" s="3">
        <v>1</v>
      </c>
      <c r="G1042" s="149">
        <v>1</v>
      </c>
      <c r="H1042" s="43">
        <v>0.66100000000000003</v>
      </c>
      <c r="I1042" s="13">
        <v>213.1</v>
      </c>
      <c r="J1042" s="149">
        <v>1</v>
      </c>
      <c r="K1042" s="43">
        <v>0.66100000000000003</v>
      </c>
      <c r="L1042" s="13">
        <v>51.7</v>
      </c>
      <c r="M1042" s="87">
        <v>1</v>
      </c>
      <c r="N1042" s="43">
        <v>0.66100000000000003</v>
      </c>
      <c r="O1042" s="13">
        <v>7.7</v>
      </c>
      <c r="P1042" s="87">
        <v>1</v>
      </c>
      <c r="Q1042" s="43">
        <v>0.66100000000000003</v>
      </c>
      <c r="R1042" s="13">
        <v>44</v>
      </c>
      <c r="S1042" s="149">
        <v>1</v>
      </c>
      <c r="T1042" s="43">
        <v>0.66100000000000003</v>
      </c>
      <c r="U1042" s="13">
        <v>264.8</v>
      </c>
      <c r="V1042" s="3" t="s">
        <v>8</v>
      </c>
    </row>
    <row r="1043" spans="1:22" s="69" customFormat="1" x14ac:dyDescent="0.15">
      <c r="A1043" s="7" t="s">
        <v>10</v>
      </c>
      <c r="B1043" s="8" t="s">
        <v>75</v>
      </c>
      <c r="C1043" s="1" t="s">
        <v>537</v>
      </c>
      <c r="D1043" s="1" t="s">
        <v>538</v>
      </c>
      <c r="E1043" s="1" t="s">
        <v>16</v>
      </c>
      <c r="F1043" s="1">
        <v>1</v>
      </c>
      <c r="G1043" s="146">
        <v>1</v>
      </c>
      <c r="H1043" s="40">
        <v>0.252</v>
      </c>
      <c r="I1043" s="10">
        <v>82</v>
      </c>
      <c r="J1043" s="146">
        <v>1</v>
      </c>
      <c r="K1043" s="40">
        <v>0.252</v>
      </c>
      <c r="L1043" s="10">
        <v>28.5</v>
      </c>
      <c r="M1043" s="86">
        <v>1</v>
      </c>
      <c r="N1043" s="40">
        <v>0.252</v>
      </c>
      <c r="O1043" s="10">
        <v>6.5</v>
      </c>
      <c r="P1043" s="86">
        <v>1</v>
      </c>
      <c r="Q1043" s="40">
        <v>0.252</v>
      </c>
      <c r="R1043" s="10">
        <v>22</v>
      </c>
      <c r="S1043" s="146">
        <v>1</v>
      </c>
      <c r="T1043" s="40">
        <v>0.252</v>
      </c>
      <c r="U1043" s="10">
        <v>110</v>
      </c>
      <c r="V1043" s="1" t="s">
        <v>959</v>
      </c>
    </row>
    <row r="1044" spans="1:22" x14ac:dyDescent="0.15">
      <c r="A1044" s="11" t="s">
        <v>10</v>
      </c>
      <c r="B1044" s="12" t="s">
        <v>75</v>
      </c>
      <c r="C1044" s="3" t="s">
        <v>227</v>
      </c>
      <c r="D1044" s="3" t="s">
        <v>1012</v>
      </c>
      <c r="E1044" s="1" t="s">
        <v>9</v>
      </c>
      <c r="F1044" s="3">
        <v>1</v>
      </c>
      <c r="G1044" s="146">
        <v>1</v>
      </c>
      <c r="H1044" s="40">
        <v>0.5232</v>
      </c>
      <c r="I1044" s="13">
        <v>120.6</v>
      </c>
      <c r="J1044" s="146">
        <v>1</v>
      </c>
      <c r="K1044" s="40">
        <v>0.5232</v>
      </c>
      <c r="L1044" s="13">
        <v>43.26</v>
      </c>
      <c r="M1044" s="86">
        <v>1</v>
      </c>
      <c r="N1044" s="40">
        <v>0.5232</v>
      </c>
      <c r="O1044" s="13">
        <v>6.54</v>
      </c>
      <c r="P1044" s="86">
        <v>1</v>
      </c>
      <c r="Q1044" s="40">
        <v>0.5232</v>
      </c>
      <c r="R1044" s="9">
        <v>36.72</v>
      </c>
      <c r="S1044" s="146">
        <v>1</v>
      </c>
      <c r="T1044" s="40">
        <v>0.5232</v>
      </c>
      <c r="U1044" s="10">
        <v>163.85999999999999</v>
      </c>
      <c r="V1044" s="3" t="s">
        <v>8</v>
      </c>
    </row>
    <row r="1045" spans="1:22" x14ac:dyDescent="0.15">
      <c r="A1045" s="11" t="s">
        <v>10</v>
      </c>
      <c r="B1045" s="12" t="s">
        <v>75</v>
      </c>
      <c r="C1045" s="3" t="s">
        <v>227</v>
      </c>
      <c r="D1045" s="3" t="s">
        <v>1012</v>
      </c>
      <c r="E1045" s="1" t="s">
        <v>9</v>
      </c>
      <c r="F1045" s="3">
        <v>1</v>
      </c>
      <c r="G1045" s="146">
        <v>1</v>
      </c>
      <c r="H1045" s="40">
        <v>0.46779999999999999</v>
      </c>
      <c r="I1045" s="13">
        <v>168.43</v>
      </c>
      <c r="J1045" s="146">
        <v>1</v>
      </c>
      <c r="K1045" s="40">
        <v>0.46779999999999999</v>
      </c>
      <c r="L1045" s="13">
        <v>69.44</v>
      </c>
      <c r="M1045" s="86">
        <v>1</v>
      </c>
      <c r="N1045" s="40">
        <v>0.46779999999999999</v>
      </c>
      <c r="O1045" s="13">
        <v>8.4700000000000006</v>
      </c>
      <c r="P1045" s="86">
        <v>1</v>
      </c>
      <c r="Q1045" s="40">
        <v>0.46779999999999999</v>
      </c>
      <c r="R1045" s="9">
        <v>60.97</v>
      </c>
      <c r="S1045" s="146">
        <v>1</v>
      </c>
      <c r="T1045" s="40">
        <v>0.46779999999999999</v>
      </c>
      <c r="U1045" s="10">
        <v>237.87</v>
      </c>
      <c r="V1045" s="3" t="s">
        <v>8</v>
      </c>
    </row>
    <row r="1046" spans="1:22" x14ac:dyDescent="0.15">
      <c r="A1046" s="11" t="s">
        <v>10</v>
      </c>
      <c r="B1046" s="12" t="s">
        <v>75</v>
      </c>
      <c r="C1046" s="3" t="s">
        <v>227</v>
      </c>
      <c r="D1046" s="3" t="s">
        <v>1012</v>
      </c>
      <c r="E1046" s="1" t="s">
        <v>9</v>
      </c>
      <c r="F1046" s="3">
        <v>1</v>
      </c>
      <c r="G1046" s="146">
        <v>1</v>
      </c>
      <c r="H1046" s="40">
        <v>0.35699999999999998</v>
      </c>
      <c r="I1046" s="13">
        <v>177.58</v>
      </c>
      <c r="J1046" s="146">
        <v>1</v>
      </c>
      <c r="K1046" s="40">
        <v>0.35699999999999998</v>
      </c>
      <c r="L1046" s="13">
        <v>55.59</v>
      </c>
      <c r="M1046" s="86">
        <v>1</v>
      </c>
      <c r="N1046" s="40">
        <v>0.35699999999999998</v>
      </c>
      <c r="O1046" s="13">
        <v>9.07</v>
      </c>
      <c r="P1046" s="86">
        <v>1</v>
      </c>
      <c r="Q1046" s="40">
        <v>0.35699999999999998</v>
      </c>
      <c r="R1046" s="9">
        <v>46.52</v>
      </c>
      <c r="S1046" s="146">
        <v>1</v>
      </c>
      <c r="T1046" s="40">
        <v>0.35699999999999998</v>
      </c>
      <c r="U1046" s="10">
        <v>233.17000000000002</v>
      </c>
      <c r="V1046" s="3" t="s">
        <v>8</v>
      </c>
    </row>
    <row r="1047" spans="1:22" x14ac:dyDescent="0.15">
      <c r="A1047" s="11" t="s">
        <v>10</v>
      </c>
      <c r="B1047" s="12" t="s">
        <v>75</v>
      </c>
      <c r="C1047" s="3" t="s">
        <v>227</v>
      </c>
      <c r="D1047" s="3" t="s">
        <v>1012</v>
      </c>
      <c r="E1047" s="1" t="s">
        <v>9</v>
      </c>
      <c r="F1047" s="3">
        <v>1</v>
      </c>
      <c r="G1047" s="146">
        <v>1</v>
      </c>
      <c r="H1047" s="40">
        <v>0.43269999999999997</v>
      </c>
      <c r="I1047" s="13">
        <v>187.06</v>
      </c>
      <c r="J1047" s="146">
        <v>1</v>
      </c>
      <c r="K1047" s="40">
        <v>0.43269999999999997</v>
      </c>
      <c r="L1047" s="13">
        <v>60.16</v>
      </c>
      <c r="M1047" s="86">
        <v>1</v>
      </c>
      <c r="N1047" s="40">
        <v>0.43269999999999997</v>
      </c>
      <c r="O1047" s="13">
        <v>10.3</v>
      </c>
      <c r="P1047" s="86">
        <v>1</v>
      </c>
      <c r="Q1047" s="40">
        <v>0.43269999999999997</v>
      </c>
      <c r="R1047" s="9">
        <v>49.86</v>
      </c>
      <c r="S1047" s="146">
        <v>1</v>
      </c>
      <c r="T1047" s="40">
        <v>0.43269999999999997</v>
      </c>
      <c r="U1047" s="10">
        <v>247.22</v>
      </c>
      <c r="V1047" s="3" t="s">
        <v>8</v>
      </c>
    </row>
    <row r="1048" spans="1:22" x14ac:dyDescent="0.15">
      <c r="A1048" s="7" t="s">
        <v>10</v>
      </c>
      <c r="B1048" s="8" t="s">
        <v>75</v>
      </c>
      <c r="C1048" s="1" t="s">
        <v>539</v>
      </c>
      <c r="D1048" s="1" t="s">
        <v>540</v>
      </c>
      <c r="E1048" s="1" t="s">
        <v>16</v>
      </c>
      <c r="F1048" s="1">
        <v>2</v>
      </c>
      <c r="G1048" s="146">
        <v>2</v>
      </c>
      <c r="H1048" s="40">
        <v>0.33</v>
      </c>
      <c r="I1048" s="10">
        <v>106.2</v>
      </c>
      <c r="J1048" s="146">
        <v>2</v>
      </c>
      <c r="K1048" s="40">
        <v>0.33</v>
      </c>
      <c r="L1048" s="10">
        <v>35.700000000000003</v>
      </c>
      <c r="M1048" s="86">
        <v>2</v>
      </c>
      <c r="N1048" s="40">
        <v>0.33</v>
      </c>
      <c r="O1048" s="10">
        <v>7.7</v>
      </c>
      <c r="P1048" s="86">
        <v>2</v>
      </c>
      <c r="Q1048" s="40">
        <v>0.33</v>
      </c>
      <c r="R1048" s="10">
        <v>28</v>
      </c>
      <c r="S1048" s="146">
        <v>2</v>
      </c>
      <c r="T1048" s="40">
        <v>0.33</v>
      </c>
      <c r="U1048" s="10">
        <v>128</v>
      </c>
      <c r="V1048" s="1" t="s">
        <v>959</v>
      </c>
    </row>
    <row r="1049" spans="1:22" x14ac:dyDescent="0.15">
      <c r="A1049" s="7" t="s">
        <v>10</v>
      </c>
      <c r="B1049" s="8" t="s">
        <v>75</v>
      </c>
      <c r="C1049" s="1" t="s">
        <v>228</v>
      </c>
      <c r="D1049" s="1" t="s">
        <v>541</v>
      </c>
      <c r="E1049" s="1" t="s">
        <v>16</v>
      </c>
      <c r="F1049" s="1">
        <v>1</v>
      </c>
      <c r="G1049" s="5">
        <v>1</v>
      </c>
      <c r="H1049" s="40">
        <v>0.32200000000000001</v>
      </c>
      <c r="I1049" s="10">
        <v>112</v>
      </c>
      <c r="J1049" s="5">
        <v>1</v>
      </c>
      <c r="K1049" s="40">
        <v>0.32200000000000001</v>
      </c>
      <c r="L1049" s="10">
        <v>42</v>
      </c>
      <c r="M1049" s="80">
        <v>1</v>
      </c>
      <c r="N1049" s="40">
        <v>0.32200000000000001</v>
      </c>
      <c r="O1049" s="10">
        <v>7</v>
      </c>
      <c r="P1049" s="1">
        <v>1</v>
      </c>
      <c r="Q1049" s="40">
        <v>0.32200000000000001</v>
      </c>
      <c r="R1049" s="10">
        <v>35</v>
      </c>
      <c r="S1049" s="5">
        <v>1</v>
      </c>
      <c r="T1049" s="40">
        <v>0.32200000000000001</v>
      </c>
      <c r="U1049" s="10">
        <v>154</v>
      </c>
      <c r="V1049" s="1" t="s">
        <v>959</v>
      </c>
    </row>
    <row r="1050" spans="1:22" x14ac:dyDescent="0.15">
      <c r="A1050" s="7" t="s">
        <v>10</v>
      </c>
      <c r="B1050" s="8" t="s">
        <v>75</v>
      </c>
      <c r="C1050" s="1" t="s">
        <v>228</v>
      </c>
      <c r="D1050" s="1" t="s">
        <v>1013</v>
      </c>
      <c r="E1050" s="1" t="s">
        <v>9</v>
      </c>
      <c r="F1050" s="1">
        <v>3</v>
      </c>
      <c r="G1050" s="5">
        <v>3</v>
      </c>
      <c r="H1050" s="40">
        <v>0.31</v>
      </c>
      <c r="I1050" s="10">
        <v>125.944</v>
      </c>
      <c r="J1050" s="5">
        <v>3</v>
      </c>
      <c r="K1050" s="40">
        <v>0.31</v>
      </c>
      <c r="L1050" s="10">
        <v>53.06</v>
      </c>
      <c r="M1050" s="80">
        <v>3</v>
      </c>
      <c r="N1050" s="40">
        <v>0.31</v>
      </c>
      <c r="O1050" s="10">
        <v>6</v>
      </c>
      <c r="P1050" s="1">
        <v>3</v>
      </c>
      <c r="Q1050" s="40">
        <v>0.31</v>
      </c>
      <c r="R1050" s="10">
        <v>47.06</v>
      </c>
      <c r="S1050" s="5">
        <v>3</v>
      </c>
      <c r="T1050" s="40">
        <v>0.31</v>
      </c>
      <c r="U1050" s="10">
        <v>179.00400000000002</v>
      </c>
      <c r="V1050" s="1" t="s">
        <v>1125</v>
      </c>
    </row>
    <row r="1051" spans="1:22" x14ac:dyDescent="0.15">
      <c r="A1051" s="11" t="s">
        <v>10</v>
      </c>
      <c r="B1051" s="12" t="s">
        <v>75</v>
      </c>
      <c r="C1051" s="3" t="s">
        <v>228</v>
      </c>
      <c r="D1051" s="3" t="s">
        <v>1013</v>
      </c>
      <c r="E1051" s="1" t="s">
        <v>9</v>
      </c>
      <c r="F1051" s="3">
        <v>1</v>
      </c>
      <c r="G1051" s="4">
        <v>1</v>
      </c>
      <c r="H1051" s="40">
        <v>0.35</v>
      </c>
      <c r="I1051" s="13">
        <v>154.97</v>
      </c>
      <c r="J1051" s="4">
        <v>1</v>
      </c>
      <c r="K1051" s="40">
        <v>0.35</v>
      </c>
      <c r="L1051" s="13">
        <v>46.449999999999996</v>
      </c>
      <c r="M1051" s="114">
        <v>1</v>
      </c>
      <c r="N1051" s="40">
        <v>0.35</v>
      </c>
      <c r="O1051" s="13">
        <v>5.15</v>
      </c>
      <c r="P1051" s="3">
        <v>1</v>
      </c>
      <c r="Q1051" s="40">
        <v>0.35</v>
      </c>
      <c r="R1051" s="9">
        <v>41.3</v>
      </c>
      <c r="S1051" s="4">
        <v>1</v>
      </c>
      <c r="T1051" s="40">
        <v>0.35</v>
      </c>
      <c r="U1051" s="10">
        <v>201.42</v>
      </c>
      <c r="V1051" s="3" t="s">
        <v>8</v>
      </c>
    </row>
    <row r="1052" spans="1:22" s="69" customFormat="1" x14ac:dyDescent="0.15">
      <c r="A1052" s="11" t="s">
        <v>10</v>
      </c>
      <c r="B1052" s="12" t="s">
        <v>75</v>
      </c>
      <c r="C1052" s="3" t="s">
        <v>228</v>
      </c>
      <c r="D1052" s="3" t="s">
        <v>1013</v>
      </c>
      <c r="E1052" s="1" t="s">
        <v>9</v>
      </c>
      <c r="F1052" s="3">
        <v>1</v>
      </c>
      <c r="G1052" s="4">
        <v>1</v>
      </c>
      <c r="H1052" s="40">
        <v>0.23799999999999999</v>
      </c>
      <c r="I1052" s="13">
        <v>173.86</v>
      </c>
      <c r="J1052" s="4">
        <v>1</v>
      </c>
      <c r="K1052" s="40">
        <v>0.23799999999999999</v>
      </c>
      <c r="L1052" s="13">
        <v>46.39</v>
      </c>
      <c r="M1052" s="114">
        <v>1</v>
      </c>
      <c r="N1052" s="40">
        <v>0.23799999999999999</v>
      </c>
      <c r="O1052" s="13">
        <v>5.77</v>
      </c>
      <c r="P1052" s="3">
        <v>1</v>
      </c>
      <c r="Q1052" s="40">
        <v>0.23799999999999999</v>
      </c>
      <c r="R1052" s="9">
        <v>40.619999999999997</v>
      </c>
      <c r="S1052" s="4">
        <v>1</v>
      </c>
      <c r="T1052" s="40">
        <v>0.23799999999999999</v>
      </c>
      <c r="U1052" s="10">
        <v>220.25</v>
      </c>
      <c r="V1052" s="3" t="s">
        <v>8</v>
      </c>
    </row>
    <row r="1053" spans="1:22" s="69" customFormat="1" x14ac:dyDescent="0.15">
      <c r="A1053" s="11" t="s">
        <v>10</v>
      </c>
      <c r="B1053" s="12" t="s">
        <v>75</v>
      </c>
      <c r="C1053" s="3" t="s">
        <v>228</v>
      </c>
      <c r="D1053" s="3" t="s">
        <v>1013</v>
      </c>
      <c r="E1053" s="1" t="s">
        <v>9</v>
      </c>
      <c r="F1053" s="3">
        <v>1</v>
      </c>
      <c r="G1053" s="4">
        <v>1</v>
      </c>
      <c r="H1053" s="40">
        <v>0.3</v>
      </c>
      <c r="I1053" s="13">
        <v>203.91</v>
      </c>
      <c r="J1053" s="4">
        <v>1</v>
      </c>
      <c r="K1053" s="40">
        <v>0.3</v>
      </c>
      <c r="L1053" s="13">
        <v>47.88</v>
      </c>
      <c r="M1053" s="114">
        <v>1</v>
      </c>
      <c r="N1053" s="40">
        <v>0.3</v>
      </c>
      <c r="O1053" s="13">
        <v>7</v>
      </c>
      <c r="P1053" s="3">
        <v>1</v>
      </c>
      <c r="Q1053" s="40">
        <v>0.3</v>
      </c>
      <c r="R1053" s="9">
        <v>40.880000000000003</v>
      </c>
      <c r="S1053" s="4">
        <v>1</v>
      </c>
      <c r="T1053" s="40">
        <v>0.3</v>
      </c>
      <c r="U1053" s="10">
        <v>251.79</v>
      </c>
      <c r="V1053" s="3" t="s">
        <v>8</v>
      </c>
    </row>
    <row r="1054" spans="1:22" s="69" customFormat="1" x14ac:dyDescent="0.15">
      <c r="A1054" s="11" t="s">
        <v>10</v>
      </c>
      <c r="B1054" s="12" t="s">
        <v>75</v>
      </c>
      <c r="C1054" s="3" t="s">
        <v>228</v>
      </c>
      <c r="D1054" s="3" t="s">
        <v>1013</v>
      </c>
      <c r="E1054" s="1" t="s">
        <v>9</v>
      </c>
      <c r="F1054" s="3">
        <v>1</v>
      </c>
      <c r="G1054" s="4">
        <v>1</v>
      </c>
      <c r="H1054" s="40">
        <v>0.26</v>
      </c>
      <c r="I1054" s="13">
        <v>205.36</v>
      </c>
      <c r="J1054" s="4">
        <v>1</v>
      </c>
      <c r="K1054" s="40">
        <v>0.26</v>
      </c>
      <c r="L1054" s="13">
        <v>44.41</v>
      </c>
      <c r="M1054" s="114">
        <v>1</v>
      </c>
      <c r="N1054" s="40">
        <v>0.26</v>
      </c>
      <c r="O1054" s="13">
        <v>7.83</v>
      </c>
      <c r="P1054" s="3">
        <v>1</v>
      </c>
      <c r="Q1054" s="40">
        <v>0.26</v>
      </c>
      <c r="R1054" s="9">
        <v>36.58</v>
      </c>
      <c r="S1054" s="4">
        <v>1</v>
      </c>
      <c r="T1054" s="40">
        <v>0.26</v>
      </c>
      <c r="U1054" s="10">
        <v>249.77</v>
      </c>
      <c r="V1054" s="3" t="s">
        <v>8</v>
      </c>
    </row>
    <row r="1055" spans="1:22" s="69" customFormat="1" x14ac:dyDescent="0.15">
      <c r="A1055" s="11" t="s">
        <v>10</v>
      </c>
      <c r="B1055" s="12" t="s">
        <v>75</v>
      </c>
      <c r="C1055" s="3" t="s">
        <v>228</v>
      </c>
      <c r="D1055" s="3" t="s">
        <v>1013</v>
      </c>
      <c r="E1055" s="1" t="s">
        <v>9</v>
      </c>
      <c r="F1055" s="3">
        <v>1</v>
      </c>
      <c r="G1055" s="4">
        <v>1</v>
      </c>
      <c r="H1055" s="40">
        <v>0.17498</v>
      </c>
      <c r="I1055" s="13">
        <v>163.97</v>
      </c>
      <c r="J1055" s="4">
        <v>1</v>
      </c>
      <c r="K1055" s="40">
        <v>0.17498</v>
      </c>
      <c r="L1055" s="13">
        <v>48.85</v>
      </c>
      <c r="M1055" s="114">
        <v>1</v>
      </c>
      <c r="N1055" s="40">
        <v>0.17498</v>
      </c>
      <c r="O1055" s="13">
        <v>8</v>
      </c>
      <c r="P1055" s="3">
        <v>1</v>
      </c>
      <c r="Q1055" s="40">
        <v>0.17498</v>
      </c>
      <c r="R1055" s="9">
        <v>40.85</v>
      </c>
      <c r="S1055" s="4">
        <v>1</v>
      </c>
      <c r="T1055" s="40">
        <v>0.17498</v>
      </c>
      <c r="U1055" s="10">
        <v>212.82</v>
      </c>
      <c r="V1055" s="3" t="s">
        <v>8</v>
      </c>
    </row>
    <row r="1056" spans="1:22" s="69" customFormat="1" x14ac:dyDescent="0.15">
      <c r="A1056" s="11" t="s">
        <v>10</v>
      </c>
      <c r="B1056" s="12" t="s">
        <v>75</v>
      </c>
      <c r="C1056" s="3" t="s">
        <v>228</v>
      </c>
      <c r="D1056" s="3" t="s">
        <v>1013</v>
      </c>
      <c r="E1056" s="1" t="s">
        <v>9</v>
      </c>
      <c r="F1056" s="3">
        <v>1</v>
      </c>
      <c r="G1056" s="4">
        <v>1</v>
      </c>
      <c r="H1056" s="40">
        <v>0.36369999999999997</v>
      </c>
      <c r="I1056" s="13">
        <v>167.21</v>
      </c>
      <c r="J1056" s="4">
        <v>1</v>
      </c>
      <c r="K1056" s="40">
        <v>0.36369999999999997</v>
      </c>
      <c r="L1056" s="13">
        <v>54.39</v>
      </c>
      <c r="M1056" s="114">
        <v>1</v>
      </c>
      <c r="N1056" s="40">
        <v>0.36369999999999997</v>
      </c>
      <c r="O1056" s="13">
        <v>8.66</v>
      </c>
      <c r="P1056" s="3">
        <v>1</v>
      </c>
      <c r="Q1056" s="40">
        <v>0.36369999999999997</v>
      </c>
      <c r="R1056" s="9">
        <v>45.73</v>
      </c>
      <c r="S1056" s="4">
        <v>1</v>
      </c>
      <c r="T1056" s="40">
        <v>0.36369999999999997</v>
      </c>
      <c r="U1056" s="10">
        <v>221.60000000000002</v>
      </c>
      <c r="V1056" s="3" t="s">
        <v>8</v>
      </c>
    </row>
    <row r="1057" spans="1:22" x14ac:dyDescent="0.15">
      <c r="A1057" s="11" t="s">
        <v>10</v>
      </c>
      <c r="B1057" s="12" t="s">
        <v>75</v>
      </c>
      <c r="C1057" s="3" t="s">
        <v>228</v>
      </c>
      <c r="D1057" s="3" t="s">
        <v>1013</v>
      </c>
      <c r="E1057" s="1" t="s">
        <v>9</v>
      </c>
      <c r="F1057" s="3">
        <v>1</v>
      </c>
      <c r="G1057" s="4">
        <v>1</v>
      </c>
      <c r="H1057" s="40">
        <v>0.31323000000000001</v>
      </c>
      <c r="I1057" s="13">
        <v>166.38</v>
      </c>
      <c r="J1057" s="4">
        <v>1</v>
      </c>
      <c r="K1057" s="40">
        <v>0.31323000000000001</v>
      </c>
      <c r="L1057" s="13">
        <v>55.38</v>
      </c>
      <c r="M1057" s="114">
        <v>1</v>
      </c>
      <c r="N1057" s="40">
        <v>0.31323000000000001</v>
      </c>
      <c r="O1057" s="13">
        <v>8.67</v>
      </c>
      <c r="P1057" s="3">
        <v>1</v>
      </c>
      <c r="Q1057" s="40">
        <v>0.31323000000000001</v>
      </c>
      <c r="R1057" s="9">
        <v>46.71</v>
      </c>
      <c r="S1057" s="4">
        <v>1</v>
      </c>
      <c r="T1057" s="40">
        <v>0.31323000000000001</v>
      </c>
      <c r="U1057" s="10">
        <v>221.76</v>
      </c>
      <c r="V1057" s="3" t="s">
        <v>8</v>
      </c>
    </row>
    <row r="1058" spans="1:22" x14ac:dyDescent="0.15">
      <c r="A1058" s="11" t="s">
        <v>10</v>
      </c>
      <c r="B1058" s="12" t="s">
        <v>75</v>
      </c>
      <c r="C1058" s="3" t="s">
        <v>228</v>
      </c>
      <c r="D1058" s="3" t="s">
        <v>1013</v>
      </c>
      <c r="E1058" s="1" t="s">
        <v>9</v>
      </c>
      <c r="F1058" s="3">
        <v>1</v>
      </c>
      <c r="G1058" s="4">
        <v>1</v>
      </c>
      <c r="H1058" s="40">
        <v>0.3</v>
      </c>
      <c r="I1058" s="13">
        <v>190.14</v>
      </c>
      <c r="J1058" s="4">
        <v>1</v>
      </c>
      <c r="K1058" s="40">
        <v>0.3</v>
      </c>
      <c r="L1058" s="13">
        <v>53.64</v>
      </c>
      <c r="M1058" s="114">
        <v>1</v>
      </c>
      <c r="N1058" s="40">
        <v>0.3</v>
      </c>
      <c r="O1058" s="13">
        <v>9.9600000000000009</v>
      </c>
      <c r="P1058" s="3">
        <v>1</v>
      </c>
      <c r="Q1058" s="40">
        <v>0.3</v>
      </c>
      <c r="R1058" s="9">
        <v>43.68</v>
      </c>
      <c r="S1058" s="4">
        <v>1</v>
      </c>
      <c r="T1058" s="40">
        <v>0.3</v>
      </c>
      <c r="U1058" s="10">
        <v>243.77999999999997</v>
      </c>
      <c r="V1058" s="3" t="s">
        <v>8</v>
      </c>
    </row>
    <row r="1059" spans="1:22" x14ac:dyDescent="0.15">
      <c r="A1059" s="11" t="s">
        <v>10</v>
      </c>
      <c r="B1059" s="12" t="s">
        <v>75</v>
      </c>
      <c r="C1059" s="3" t="s">
        <v>228</v>
      </c>
      <c r="D1059" s="3" t="s">
        <v>1013</v>
      </c>
      <c r="E1059" s="1" t="s">
        <v>9</v>
      </c>
      <c r="F1059" s="3">
        <v>1</v>
      </c>
      <c r="G1059" s="4">
        <v>1</v>
      </c>
      <c r="H1059" s="40">
        <v>0.17499999999999999</v>
      </c>
      <c r="I1059" s="13">
        <v>171.24</v>
      </c>
      <c r="J1059" s="4">
        <v>1</v>
      </c>
      <c r="K1059" s="40">
        <v>0.17499999999999999</v>
      </c>
      <c r="L1059" s="13">
        <v>54.64</v>
      </c>
      <c r="M1059" s="114">
        <v>1</v>
      </c>
      <c r="N1059" s="40">
        <v>0.17499999999999999</v>
      </c>
      <c r="O1059" s="13">
        <v>10.7</v>
      </c>
      <c r="P1059" s="3">
        <v>1</v>
      </c>
      <c r="Q1059" s="40">
        <v>0.17499999999999999</v>
      </c>
      <c r="R1059" s="9">
        <v>43.94</v>
      </c>
      <c r="S1059" s="4">
        <v>1</v>
      </c>
      <c r="T1059" s="40">
        <v>0.17499999999999999</v>
      </c>
      <c r="U1059" s="10">
        <v>225.88</v>
      </c>
      <c r="V1059" s="3" t="s">
        <v>8</v>
      </c>
    </row>
    <row r="1060" spans="1:22" x14ac:dyDescent="0.15">
      <c r="A1060" s="7" t="s">
        <v>42</v>
      </c>
      <c r="B1060" s="8" t="s">
        <v>104</v>
      </c>
      <c r="C1060" s="3" t="s">
        <v>1316</v>
      </c>
      <c r="D1060" s="3" t="s">
        <v>1317</v>
      </c>
      <c r="E1060" s="3" t="s">
        <v>1579</v>
      </c>
      <c r="F1060" s="3">
        <v>1</v>
      </c>
      <c r="G1060" s="147"/>
      <c r="H1060" s="42"/>
      <c r="I1060" s="88"/>
      <c r="J1060" s="147"/>
      <c r="K1060" s="88"/>
      <c r="L1060" s="88"/>
      <c r="M1060" s="88"/>
      <c r="N1060" s="88"/>
      <c r="O1060" s="88"/>
      <c r="P1060" s="88"/>
      <c r="Q1060" s="88"/>
      <c r="R1060" s="88"/>
      <c r="S1060" s="147">
        <v>1</v>
      </c>
      <c r="T1060" s="42">
        <v>0.02</v>
      </c>
      <c r="U1060" s="10">
        <v>20</v>
      </c>
      <c r="V1060" s="3" t="s">
        <v>45</v>
      </c>
    </row>
    <row r="1061" spans="1:22" x14ac:dyDescent="0.15">
      <c r="A1061" s="11" t="s">
        <v>93</v>
      </c>
      <c r="B1061" s="12" t="s">
        <v>94</v>
      </c>
      <c r="C1061" s="3" t="s">
        <v>1332</v>
      </c>
      <c r="D1061" s="3" t="s">
        <v>1333</v>
      </c>
      <c r="E1061" s="3" t="s">
        <v>16</v>
      </c>
      <c r="F1061" s="3">
        <v>1</v>
      </c>
      <c r="G1061" s="147"/>
      <c r="H1061" s="42"/>
      <c r="I1061" s="42"/>
      <c r="J1061" s="162"/>
      <c r="K1061" s="42"/>
      <c r="L1061" s="42"/>
      <c r="M1061" s="88"/>
      <c r="N1061" s="42"/>
      <c r="O1061" s="42"/>
      <c r="P1061" s="88"/>
      <c r="Q1061" s="42"/>
      <c r="R1061" s="42"/>
      <c r="S1061" s="146">
        <v>1</v>
      </c>
      <c r="T1061" s="40">
        <v>0.38500000000000001</v>
      </c>
      <c r="U1061" s="40">
        <v>37</v>
      </c>
      <c r="V1061" s="3" t="s">
        <v>8</v>
      </c>
    </row>
    <row r="1062" spans="1:22" x14ac:dyDescent="0.15">
      <c r="A1062" s="7" t="s">
        <v>276</v>
      </c>
      <c r="B1062" s="8" t="s">
        <v>277</v>
      </c>
      <c r="C1062" s="3" t="s">
        <v>363</v>
      </c>
      <c r="D1062" s="1" t="s">
        <v>975</v>
      </c>
      <c r="E1062" s="1" t="s">
        <v>16</v>
      </c>
      <c r="F1062" s="1">
        <v>8</v>
      </c>
      <c r="G1062" s="146"/>
      <c r="H1062" s="40"/>
      <c r="I1062" s="10"/>
      <c r="J1062" s="150"/>
      <c r="K1062" s="40"/>
      <c r="L1062" s="10"/>
      <c r="M1062" s="86"/>
      <c r="N1062" s="40"/>
      <c r="O1062" s="10"/>
      <c r="P1062" s="86"/>
      <c r="Q1062" s="40"/>
      <c r="R1062" s="10"/>
      <c r="S1062" s="16">
        <v>8</v>
      </c>
      <c r="T1062" s="40">
        <v>1.4800000000000001E-2</v>
      </c>
      <c r="U1062" s="10">
        <v>18.850000000000001</v>
      </c>
      <c r="V1062" s="1" t="s">
        <v>861</v>
      </c>
    </row>
    <row r="1063" spans="1:22" x14ac:dyDescent="0.15">
      <c r="A1063" s="7" t="s">
        <v>276</v>
      </c>
      <c r="B1063" s="8" t="s">
        <v>277</v>
      </c>
      <c r="C1063" s="3" t="s">
        <v>363</v>
      </c>
      <c r="D1063" s="1" t="s">
        <v>975</v>
      </c>
      <c r="E1063" s="3" t="s">
        <v>16</v>
      </c>
      <c r="F1063" s="3">
        <v>4</v>
      </c>
      <c r="G1063" s="146"/>
      <c r="H1063" s="40"/>
      <c r="I1063" s="10"/>
      <c r="J1063" s="150"/>
      <c r="K1063" s="40"/>
      <c r="L1063" s="10"/>
      <c r="M1063" s="86"/>
      <c r="N1063" s="40"/>
      <c r="O1063" s="10"/>
      <c r="P1063" s="86"/>
      <c r="Q1063" s="40"/>
      <c r="R1063" s="10"/>
      <c r="S1063" s="16">
        <v>4</v>
      </c>
      <c r="T1063" s="40">
        <v>1.1800000000000001E-2</v>
      </c>
      <c r="U1063" s="10">
        <v>8.57</v>
      </c>
      <c r="V1063" s="1" t="s">
        <v>861</v>
      </c>
    </row>
    <row r="1064" spans="1:22" x14ac:dyDescent="0.15">
      <c r="A1064" s="7" t="s">
        <v>276</v>
      </c>
      <c r="B1064" s="8" t="s">
        <v>277</v>
      </c>
      <c r="C1064" s="3" t="s">
        <v>364</v>
      </c>
      <c r="D1064" s="1" t="s">
        <v>860</v>
      </c>
      <c r="E1064" s="1" t="s">
        <v>16</v>
      </c>
      <c r="F1064" s="1">
        <v>8</v>
      </c>
      <c r="G1064" s="146"/>
      <c r="H1064" s="40"/>
      <c r="I1064" s="10"/>
      <c r="J1064" s="150"/>
      <c r="K1064" s="40"/>
      <c r="L1064" s="10"/>
      <c r="M1064" s="86"/>
      <c r="N1064" s="40"/>
      <c r="O1064" s="10"/>
      <c r="P1064" s="86"/>
      <c r="Q1064" s="40"/>
      <c r="R1064" s="10"/>
      <c r="S1064" s="16">
        <v>8</v>
      </c>
      <c r="T1064" s="40">
        <v>2.5399999999999999E-2</v>
      </c>
      <c r="U1064" s="10">
        <v>102.2</v>
      </c>
      <c r="V1064" s="1" t="s">
        <v>861</v>
      </c>
    </row>
    <row r="1065" spans="1:22" x14ac:dyDescent="0.15">
      <c r="A1065" s="7" t="s">
        <v>276</v>
      </c>
      <c r="B1065" s="8" t="s">
        <v>277</v>
      </c>
      <c r="C1065" s="3" t="s">
        <v>364</v>
      </c>
      <c r="D1065" s="1" t="s">
        <v>860</v>
      </c>
      <c r="E1065" s="1" t="s">
        <v>16</v>
      </c>
      <c r="F1065" s="1">
        <v>4</v>
      </c>
      <c r="G1065" s="146"/>
      <c r="H1065" s="40"/>
      <c r="I1065" s="10"/>
      <c r="J1065" s="150"/>
      <c r="K1065" s="40"/>
      <c r="L1065" s="10"/>
      <c r="M1065" s="86"/>
      <c r="N1065" s="40"/>
      <c r="O1065" s="10"/>
      <c r="P1065" s="86"/>
      <c r="Q1065" s="40"/>
      <c r="R1065" s="10"/>
      <c r="S1065" s="16">
        <v>4</v>
      </c>
      <c r="T1065" s="40">
        <v>2.0799999999999999E-2</v>
      </c>
      <c r="U1065" s="10">
        <v>94</v>
      </c>
      <c r="V1065" s="1" t="s">
        <v>861</v>
      </c>
    </row>
    <row r="1066" spans="1:22" x14ac:dyDescent="0.15">
      <c r="A1066" s="7" t="s">
        <v>10</v>
      </c>
      <c r="B1066" s="8" t="s">
        <v>46</v>
      </c>
      <c r="C1066" s="3" t="s">
        <v>869</v>
      </c>
      <c r="D1066" s="1" t="s">
        <v>689</v>
      </c>
      <c r="E1066" s="3" t="s">
        <v>9</v>
      </c>
      <c r="F1066" s="3">
        <v>2</v>
      </c>
      <c r="G1066" s="4">
        <v>2</v>
      </c>
      <c r="H1066" s="40">
        <v>3.9E-2</v>
      </c>
      <c r="I1066" s="10">
        <v>20.7</v>
      </c>
      <c r="J1066" s="4"/>
      <c r="K1066" s="40"/>
      <c r="L1066" s="10"/>
      <c r="M1066" s="114"/>
      <c r="N1066" s="40"/>
      <c r="O1066" s="10"/>
      <c r="P1066" s="3"/>
      <c r="Q1066" s="40"/>
      <c r="R1066" s="10"/>
      <c r="S1066" s="4"/>
      <c r="T1066" s="40"/>
      <c r="U1066" s="10"/>
      <c r="V1066" s="3" t="s">
        <v>910</v>
      </c>
    </row>
    <row r="1067" spans="1:22" x14ac:dyDescent="0.15">
      <c r="A1067" s="11" t="s">
        <v>52</v>
      </c>
      <c r="B1067" s="12" t="s">
        <v>53</v>
      </c>
      <c r="C1067" s="3" t="s">
        <v>229</v>
      </c>
      <c r="D1067" s="3" t="s">
        <v>989</v>
      </c>
      <c r="E1067" s="3" t="s">
        <v>9</v>
      </c>
      <c r="F1067" s="3">
        <v>1</v>
      </c>
      <c r="G1067" s="146"/>
      <c r="H1067" s="40"/>
      <c r="I1067" s="13"/>
      <c r="J1067" s="163"/>
      <c r="K1067" s="43"/>
      <c r="L1067" s="13"/>
      <c r="M1067" s="87"/>
      <c r="N1067" s="43"/>
      <c r="O1067" s="13"/>
      <c r="P1067" s="87"/>
      <c r="Q1067" s="43"/>
      <c r="R1067" s="9"/>
      <c r="S1067" s="147">
        <v>1</v>
      </c>
      <c r="T1067" s="42">
        <v>7.5100000000000002E-3</v>
      </c>
      <c r="U1067" s="10">
        <v>27.71</v>
      </c>
      <c r="V1067" s="3" t="s">
        <v>8</v>
      </c>
    </row>
    <row r="1068" spans="1:22" x14ac:dyDescent="0.15">
      <c r="A1068" s="11" t="s">
        <v>52</v>
      </c>
      <c r="B1068" s="12" t="s">
        <v>53</v>
      </c>
      <c r="C1068" s="3" t="s">
        <v>229</v>
      </c>
      <c r="D1068" s="3" t="s">
        <v>989</v>
      </c>
      <c r="E1068" s="3" t="s">
        <v>9</v>
      </c>
      <c r="F1068" s="3">
        <v>1</v>
      </c>
      <c r="G1068" s="146"/>
      <c r="H1068" s="40"/>
      <c r="I1068" s="13"/>
      <c r="J1068" s="163"/>
      <c r="K1068" s="43"/>
      <c r="L1068" s="13"/>
      <c r="M1068" s="87"/>
      <c r="N1068" s="43"/>
      <c r="O1068" s="13"/>
      <c r="P1068" s="87"/>
      <c r="Q1068" s="43"/>
      <c r="R1068" s="9"/>
      <c r="S1068" s="147">
        <v>1</v>
      </c>
      <c r="T1068" s="42">
        <v>6.0199999999999993E-3</v>
      </c>
      <c r="U1068" s="10">
        <v>26.23</v>
      </c>
      <c r="V1068" s="3" t="s">
        <v>8</v>
      </c>
    </row>
    <row r="1069" spans="1:22" s="69" customFormat="1" x14ac:dyDescent="0.15">
      <c r="A1069" s="7" t="s">
        <v>52</v>
      </c>
      <c r="B1069" s="8" t="s">
        <v>53</v>
      </c>
      <c r="C1069" s="3" t="s">
        <v>365</v>
      </c>
      <c r="D1069" s="3" t="s">
        <v>558</v>
      </c>
      <c r="E1069" s="3" t="s">
        <v>9</v>
      </c>
      <c r="F1069" s="1">
        <v>42</v>
      </c>
      <c r="G1069" s="149"/>
      <c r="H1069" s="43"/>
      <c r="I1069" s="87"/>
      <c r="J1069" s="149"/>
      <c r="K1069" s="87"/>
      <c r="L1069" s="87"/>
      <c r="M1069" s="87"/>
      <c r="N1069" s="87"/>
      <c r="O1069" s="87"/>
      <c r="P1069" s="87"/>
      <c r="Q1069" s="87"/>
      <c r="R1069" s="87"/>
      <c r="S1069" s="5">
        <v>42</v>
      </c>
      <c r="T1069" s="40">
        <v>3.5000000000000001E-3</v>
      </c>
      <c r="U1069" s="10">
        <v>21.6</v>
      </c>
      <c r="V1069" s="3" t="s">
        <v>898</v>
      </c>
    </row>
    <row r="1070" spans="1:22" s="69" customFormat="1" x14ac:dyDescent="0.15">
      <c r="A1070" s="7" t="s">
        <v>52</v>
      </c>
      <c r="B1070" s="8" t="s">
        <v>53</v>
      </c>
      <c r="C1070" s="3" t="s">
        <v>366</v>
      </c>
      <c r="D1070" s="3" t="s">
        <v>559</v>
      </c>
      <c r="E1070" s="3" t="s">
        <v>9</v>
      </c>
      <c r="F1070" s="1">
        <v>3</v>
      </c>
      <c r="G1070" s="149"/>
      <c r="H1070" s="43"/>
      <c r="I1070" s="87"/>
      <c r="J1070" s="149"/>
      <c r="K1070" s="87"/>
      <c r="L1070" s="87"/>
      <c r="M1070" s="87"/>
      <c r="N1070" s="87"/>
      <c r="O1070" s="87"/>
      <c r="P1070" s="87"/>
      <c r="Q1070" s="87"/>
      <c r="R1070" s="87"/>
      <c r="S1070" s="5">
        <v>3</v>
      </c>
      <c r="T1070" s="40">
        <v>5.4999999999999997E-3</v>
      </c>
      <c r="U1070" s="10">
        <v>23.5</v>
      </c>
      <c r="V1070" s="3" t="s">
        <v>898</v>
      </c>
    </row>
    <row r="1071" spans="1:22" x14ac:dyDescent="0.15">
      <c r="A1071" s="7" t="s">
        <v>52</v>
      </c>
      <c r="B1071" s="8" t="s">
        <v>53</v>
      </c>
      <c r="C1071" s="3" t="s">
        <v>367</v>
      </c>
      <c r="D1071" s="3" t="s">
        <v>560</v>
      </c>
      <c r="E1071" s="3" t="s">
        <v>9</v>
      </c>
      <c r="F1071" s="1">
        <v>1</v>
      </c>
      <c r="G1071" s="149"/>
      <c r="H1071" s="43"/>
      <c r="I1071" s="87"/>
      <c r="J1071" s="149"/>
      <c r="K1071" s="87"/>
      <c r="L1071" s="87"/>
      <c r="M1071" s="87"/>
      <c r="N1071" s="87"/>
      <c r="O1071" s="87"/>
      <c r="P1071" s="87"/>
      <c r="Q1071" s="87"/>
      <c r="R1071" s="87"/>
      <c r="S1071" s="5">
        <v>1</v>
      </c>
      <c r="T1071" s="40">
        <v>1.35E-2</v>
      </c>
      <c r="U1071" s="10">
        <v>33.6</v>
      </c>
      <c r="V1071" s="3" t="s">
        <v>898</v>
      </c>
    </row>
    <row r="1072" spans="1:22" x14ac:dyDescent="0.15">
      <c r="A1072" s="7" t="s">
        <v>10</v>
      </c>
      <c r="B1072" s="8" t="s">
        <v>75</v>
      </c>
      <c r="C1072" s="1" t="s">
        <v>1430</v>
      </c>
      <c r="D1072" s="1" t="s">
        <v>880</v>
      </c>
      <c r="E1072" s="1" t="s">
        <v>18</v>
      </c>
      <c r="F1072" s="1">
        <v>9</v>
      </c>
      <c r="G1072" s="146">
        <v>9</v>
      </c>
      <c r="H1072" s="40">
        <v>0.1512</v>
      </c>
      <c r="I1072" s="10">
        <v>70.3</v>
      </c>
      <c r="J1072" s="146">
        <v>9</v>
      </c>
      <c r="K1072" s="40">
        <v>0.1512</v>
      </c>
      <c r="L1072" s="10">
        <v>21</v>
      </c>
      <c r="M1072" s="86">
        <v>9</v>
      </c>
      <c r="N1072" s="40">
        <v>0.1512</v>
      </c>
      <c r="O1072" s="10">
        <v>5.5</v>
      </c>
      <c r="P1072" s="86">
        <v>9</v>
      </c>
      <c r="Q1072" s="40">
        <v>0.1512</v>
      </c>
      <c r="R1072" s="10">
        <v>15.5</v>
      </c>
      <c r="S1072" s="146">
        <v>9</v>
      </c>
      <c r="T1072" s="40">
        <v>0.1512</v>
      </c>
      <c r="U1072" s="10">
        <v>91.3</v>
      </c>
      <c r="V1072" s="1" t="s">
        <v>881</v>
      </c>
    </row>
    <row r="1073" spans="1:22" x14ac:dyDescent="0.15">
      <c r="A1073" s="7" t="s">
        <v>10</v>
      </c>
      <c r="B1073" s="8" t="s">
        <v>263</v>
      </c>
      <c r="C1073" s="17" t="s">
        <v>230</v>
      </c>
      <c r="D1073" s="17" t="s">
        <v>819</v>
      </c>
      <c r="E1073" s="1" t="s">
        <v>9</v>
      </c>
      <c r="F1073" s="1">
        <v>1</v>
      </c>
      <c r="G1073" s="5">
        <v>1</v>
      </c>
      <c r="H1073" s="40">
        <v>3.15E-2</v>
      </c>
      <c r="I1073" s="10">
        <v>25.690699999999996</v>
      </c>
      <c r="J1073" s="5">
        <v>1</v>
      </c>
      <c r="K1073" s="40">
        <v>3.15E-2</v>
      </c>
      <c r="L1073" s="10">
        <v>5.8995999999999986</v>
      </c>
      <c r="M1073" s="80">
        <v>1</v>
      </c>
      <c r="N1073" s="40">
        <v>3.15E-2</v>
      </c>
      <c r="O1073" s="10">
        <v>2.7096999999999998</v>
      </c>
      <c r="P1073" s="1">
        <v>1</v>
      </c>
      <c r="Q1073" s="40">
        <v>3.15E-2</v>
      </c>
      <c r="R1073" s="10">
        <v>3.1898999999999988</v>
      </c>
      <c r="S1073" s="5">
        <v>1</v>
      </c>
      <c r="T1073" s="40">
        <v>3.15E-2</v>
      </c>
      <c r="U1073" s="10">
        <v>31.590299999999996</v>
      </c>
      <c r="V1073" s="1" t="s">
        <v>1024</v>
      </c>
    </row>
    <row r="1074" spans="1:22" x14ac:dyDescent="0.15">
      <c r="A1074" s="7" t="s">
        <v>42</v>
      </c>
      <c r="B1074" s="8" t="s">
        <v>43</v>
      </c>
      <c r="C1074" s="3" t="s">
        <v>368</v>
      </c>
      <c r="D1074" s="3" t="s">
        <v>635</v>
      </c>
      <c r="E1074" s="1" t="s">
        <v>1579</v>
      </c>
      <c r="F1074" s="3">
        <v>1</v>
      </c>
      <c r="G1074" s="147"/>
      <c r="H1074" s="42"/>
      <c r="I1074" s="88"/>
      <c r="J1074" s="147"/>
      <c r="K1074" s="88"/>
      <c r="L1074" s="88"/>
      <c r="M1074" s="88"/>
      <c r="N1074" s="88"/>
      <c r="O1074" s="88"/>
      <c r="P1074" s="88"/>
      <c r="Q1074" s="88"/>
      <c r="R1074" s="88"/>
      <c r="S1074" s="147">
        <v>1</v>
      </c>
      <c r="T1074" s="42">
        <v>1.9350000000000003E-2</v>
      </c>
      <c r="U1074" s="10">
        <v>21.8</v>
      </c>
      <c r="V1074" s="3" t="s">
        <v>87</v>
      </c>
    </row>
    <row r="1075" spans="1:22" x14ac:dyDescent="0.15">
      <c r="A1075" s="7" t="s">
        <v>52</v>
      </c>
      <c r="B1075" s="8" t="s">
        <v>53</v>
      </c>
      <c r="C1075" s="3" t="s">
        <v>659</v>
      </c>
      <c r="D1075" s="3" t="s">
        <v>660</v>
      </c>
      <c r="E1075" s="1" t="s">
        <v>1579</v>
      </c>
      <c r="F1075" s="1">
        <v>2</v>
      </c>
      <c r="G1075" s="146"/>
      <c r="H1075" s="40"/>
      <c r="I1075" s="9"/>
      <c r="J1075" s="148"/>
      <c r="K1075" s="42"/>
      <c r="L1075" s="9"/>
      <c r="M1075" s="88"/>
      <c r="N1075" s="42"/>
      <c r="O1075" s="9"/>
      <c r="P1075" s="88"/>
      <c r="Q1075" s="42"/>
      <c r="R1075" s="10"/>
      <c r="S1075" s="146">
        <v>2</v>
      </c>
      <c r="T1075" s="40">
        <v>3.0000000000000001E-3</v>
      </c>
      <c r="U1075" s="9">
        <v>8.1</v>
      </c>
      <c r="V1075" s="3" t="s">
        <v>928</v>
      </c>
    </row>
    <row r="1076" spans="1:22" x14ac:dyDescent="0.15">
      <c r="A1076" s="7" t="s">
        <v>52</v>
      </c>
      <c r="B1076" s="8" t="s">
        <v>53</v>
      </c>
      <c r="C1076" s="3" t="s">
        <v>659</v>
      </c>
      <c r="D1076" s="3" t="s">
        <v>660</v>
      </c>
      <c r="E1076" s="3" t="s">
        <v>1579</v>
      </c>
      <c r="F1076" s="3">
        <v>2</v>
      </c>
      <c r="G1076" s="146"/>
      <c r="H1076" s="40"/>
      <c r="I1076" s="13"/>
      <c r="J1076" s="163"/>
      <c r="K1076" s="43"/>
      <c r="L1076" s="13"/>
      <c r="M1076" s="87"/>
      <c r="N1076" s="43"/>
      <c r="O1076" s="13"/>
      <c r="P1076" s="87"/>
      <c r="Q1076" s="43"/>
      <c r="R1076" s="13"/>
      <c r="S1076" s="149">
        <v>2</v>
      </c>
      <c r="T1076" s="43">
        <v>3.0000000000000001E-3</v>
      </c>
      <c r="U1076" s="9">
        <v>8.1</v>
      </c>
      <c r="V1076" s="3" t="s">
        <v>928</v>
      </c>
    </row>
    <row r="1077" spans="1:22" x14ac:dyDescent="0.15">
      <c r="A1077" s="7" t="s">
        <v>52</v>
      </c>
      <c r="B1077" s="8" t="s">
        <v>53</v>
      </c>
      <c r="C1077" s="3" t="s">
        <v>664</v>
      </c>
      <c r="D1077" s="3" t="s">
        <v>665</v>
      </c>
      <c r="E1077" s="3" t="s">
        <v>1579</v>
      </c>
      <c r="F1077" s="3">
        <v>5</v>
      </c>
      <c r="G1077" s="147"/>
      <c r="H1077" s="40"/>
      <c r="I1077" s="9"/>
      <c r="J1077" s="148"/>
      <c r="K1077" s="42"/>
      <c r="L1077" s="9"/>
      <c r="M1077" s="88"/>
      <c r="N1077" s="42"/>
      <c r="O1077" s="9"/>
      <c r="P1077" s="88"/>
      <c r="Q1077" s="42"/>
      <c r="R1077" s="10"/>
      <c r="S1077" s="147">
        <v>5</v>
      </c>
      <c r="T1077" s="40">
        <v>4.5999999999999999E-2</v>
      </c>
      <c r="U1077" s="9">
        <v>24.3</v>
      </c>
      <c r="V1077" s="3" t="s">
        <v>928</v>
      </c>
    </row>
    <row r="1078" spans="1:22" x14ac:dyDescent="0.15">
      <c r="A1078" s="7" t="s">
        <v>52</v>
      </c>
      <c r="B1078" s="8" t="s">
        <v>53</v>
      </c>
      <c r="C1078" s="3" t="s">
        <v>664</v>
      </c>
      <c r="D1078" s="1" t="s">
        <v>665</v>
      </c>
      <c r="E1078" s="1" t="s">
        <v>1579</v>
      </c>
      <c r="F1078" s="3">
        <v>5</v>
      </c>
      <c r="G1078" s="146"/>
      <c r="H1078" s="40"/>
      <c r="I1078" s="13"/>
      <c r="J1078" s="163"/>
      <c r="K1078" s="43"/>
      <c r="L1078" s="13"/>
      <c r="M1078" s="87"/>
      <c r="N1078" s="43"/>
      <c r="O1078" s="13"/>
      <c r="P1078" s="87"/>
      <c r="Q1078" s="43"/>
      <c r="R1078" s="13"/>
      <c r="S1078" s="149">
        <v>5</v>
      </c>
      <c r="T1078" s="43">
        <v>4.5999999999999999E-2</v>
      </c>
      <c r="U1078" s="10">
        <v>24.3</v>
      </c>
      <c r="V1078" s="3" t="s">
        <v>928</v>
      </c>
    </row>
    <row r="1079" spans="1:22" x14ac:dyDescent="0.15">
      <c r="A1079" s="7" t="s">
        <v>5</v>
      </c>
      <c r="B1079" s="8" t="s">
        <v>122</v>
      </c>
      <c r="C1079" s="1" t="s">
        <v>1507</v>
      </c>
      <c r="D1079" s="1" t="s">
        <v>1508</v>
      </c>
      <c r="E1079" s="3" t="s">
        <v>16</v>
      </c>
      <c r="F1079" s="1">
        <v>1</v>
      </c>
      <c r="G1079" s="146">
        <v>1</v>
      </c>
      <c r="H1079" s="40">
        <v>1.2384999999999999</v>
      </c>
      <c r="I1079" s="10">
        <v>92.6</v>
      </c>
      <c r="J1079" s="146">
        <v>1</v>
      </c>
      <c r="K1079" s="40">
        <v>1.2384999999999999</v>
      </c>
      <c r="L1079" s="10">
        <v>14.899999999999999</v>
      </c>
      <c r="M1079" s="86">
        <v>1</v>
      </c>
      <c r="N1079" s="40">
        <v>1.2384999999999999</v>
      </c>
      <c r="O1079" s="10">
        <v>2.2999999999999998</v>
      </c>
      <c r="P1079" s="86">
        <v>1</v>
      </c>
      <c r="Q1079" s="40">
        <v>1.2384999999999999</v>
      </c>
      <c r="R1079" s="80">
        <v>12.6</v>
      </c>
      <c r="S1079" s="146">
        <v>1</v>
      </c>
      <c r="T1079" s="40">
        <v>1.2384999999999999</v>
      </c>
      <c r="U1079" s="10">
        <v>107.5</v>
      </c>
      <c r="V1079" s="1" t="s">
        <v>8</v>
      </c>
    </row>
    <row r="1080" spans="1:22" x14ac:dyDescent="0.15">
      <c r="A1080" s="24" t="s">
        <v>630</v>
      </c>
      <c r="B1080" s="25" t="s">
        <v>50</v>
      </c>
      <c r="C1080" s="14" t="s">
        <v>369</v>
      </c>
      <c r="D1080" s="14" t="s">
        <v>468</v>
      </c>
      <c r="E1080" s="3" t="s">
        <v>16</v>
      </c>
      <c r="F1080" s="14">
        <v>1</v>
      </c>
      <c r="G1080" s="34">
        <v>1</v>
      </c>
      <c r="H1080" s="40">
        <v>57</v>
      </c>
      <c r="I1080" s="9">
        <v>1206</v>
      </c>
      <c r="J1080" s="34">
        <v>1</v>
      </c>
      <c r="K1080" s="40">
        <v>57</v>
      </c>
      <c r="L1080" s="10">
        <v>492</v>
      </c>
      <c r="M1080" s="142">
        <v>1</v>
      </c>
      <c r="N1080" s="40">
        <v>57</v>
      </c>
      <c r="O1080" s="10">
        <v>21</v>
      </c>
      <c r="P1080" s="14">
        <v>1</v>
      </c>
      <c r="Q1080" s="40">
        <v>57</v>
      </c>
      <c r="R1080" s="10">
        <v>471</v>
      </c>
      <c r="S1080" s="34">
        <v>1</v>
      </c>
      <c r="T1080" s="40">
        <v>57</v>
      </c>
      <c r="U1080" s="10">
        <v>1698</v>
      </c>
      <c r="V1080" s="1" t="s">
        <v>1031</v>
      </c>
    </row>
    <row r="1081" spans="1:22" x14ac:dyDescent="0.15">
      <c r="A1081" s="7" t="s">
        <v>630</v>
      </c>
      <c r="B1081" s="8" t="s">
        <v>50</v>
      </c>
      <c r="C1081" s="3" t="s">
        <v>369</v>
      </c>
      <c r="D1081" s="3" t="s">
        <v>468</v>
      </c>
      <c r="E1081" s="3" t="s">
        <v>16</v>
      </c>
      <c r="F1081" s="3">
        <v>1</v>
      </c>
      <c r="G1081" s="4">
        <v>1</v>
      </c>
      <c r="H1081" s="40">
        <v>53</v>
      </c>
      <c r="I1081" s="9">
        <v>1191</v>
      </c>
      <c r="J1081" s="4">
        <v>1</v>
      </c>
      <c r="K1081" s="40">
        <v>53</v>
      </c>
      <c r="L1081" s="9">
        <v>407</v>
      </c>
      <c r="M1081" s="114">
        <v>1</v>
      </c>
      <c r="N1081" s="40">
        <v>53</v>
      </c>
      <c r="O1081" s="9">
        <v>20</v>
      </c>
      <c r="P1081" s="3">
        <v>1</v>
      </c>
      <c r="Q1081" s="40">
        <v>53</v>
      </c>
      <c r="R1081" s="10">
        <v>387</v>
      </c>
      <c r="S1081" s="4">
        <v>1</v>
      </c>
      <c r="T1081" s="40">
        <v>53</v>
      </c>
      <c r="U1081" s="10">
        <v>1598</v>
      </c>
      <c r="V1081" s="1" t="s">
        <v>1031</v>
      </c>
    </row>
    <row r="1082" spans="1:22" s="69" customFormat="1" x14ac:dyDescent="0.15">
      <c r="A1082" s="7" t="s">
        <v>630</v>
      </c>
      <c r="B1082" s="8" t="s">
        <v>50</v>
      </c>
      <c r="C1082" s="1" t="s">
        <v>369</v>
      </c>
      <c r="D1082" s="1" t="s">
        <v>468</v>
      </c>
      <c r="E1082" s="1" t="s">
        <v>55</v>
      </c>
      <c r="F1082" s="1">
        <v>3</v>
      </c>
      <c r="G1082" s="5">
        <v>3</v>
      </c>
      <c r="H1082" s="40">
        <v>111.9</v>
      </c>
      <c r="I1082" s="10">
        <v>1823.3</v>
      </c>
      <c r="J1082" s="5">
        <v>3</v>
      </c>
      <c r="K1082" s="40">
        <v>111.9</v>
      </c>
      <c r="L1082" s="10">
        <v>638.90000000000009</v>
      </c>
      <c r="M1082" s="80">
        <v>3</v>
      </c>
      <c r="N1082" s="40">
        <v>111.9</v>
      </c>
      <c r="O1082" s="10">
        <v>28.2</v>
      </c>
      <c r="P1082" s="1">
        <v>3</v>
      </c>
      <c r="Q1082" s="40">
        <v>111.9</v>
      </c>
      <c r="R1082" s="10">
        <v>610.70000000000005</v>
      </c>
      <c r="S1082" s="5">
        <v>3</v>
      </c>
      <c r="T1082" s="40">
        <v>111.9</v>
      </c>
      <c r="U1082" s="10">
        <v>2462.1999999999998</v>
      </c>
      <c r="V1082" s="1" t="s">
        <v>56</v>
      </c>
    </row>
    <row r="1083" spans="1:22" s="69" customFormat="1" x14ac:dyDescent="0.15">
      <c r="A1083" s="7" t="s">
        <v>630</v>
      </c>
      <c r="B1083" s="8" t="s">
        <v>17</v>
      </c>
      <c r="C1083" s="28" t="s">
        <v>231</v>
      </c>
      <c r="D1083" s="28" t="s">
        <v>469</v>
      </c>
      <c r="E1083" s="28" t="s">
        <v>25</v>
      </c>
      <c r="F1083" s="28">
        <v>1</v>
      </c>
      <c r="G1083" s="146">
        <v>1</v>
      </c>
      <c r="H1083" s="40">
        <v>14.5</v>
      </c>
      <c r="I1083" s="32">
        <v>672</v>
      </c>
      <c r="J1083" s="146">
        <v>1</v>
      </c>
      <c r="K1083" s="40">
        <v>14.5</v>
      </c>
      <c r="L1083" s="9">
        <v>270</v>
      </c>
      <c r="M1083" s="86">
        <v>1</v>
      </c>
      <c r="N1083" s="40">
        <v>14.5</v>
      </c>
      <c r="O1083" s="32">
        <v>27</v>
      </c>
      <c r="P1083" s="86">
        <v>1</v>
      </c>
      <c r="Q1083" s="40">
        <v>14.5</v>
      </c>
      <c r="R1083" s="9">
        <v>243</v>
      </c>
      <c r="S1083" s="146">
        <v>1</v>
      </c>
      <c r="T1083" s="40">
        <v>14.5</v>
      </c>
      <c r="U1083" s="9">
        <v>942</v>
      </c>
      <c r="V1083" s="3" t="s">
        <v>896</v>
      </c>
    </row>
    <row r="1084" spans="1:22" x14ac:dyDescent="0.15">
      <c r="A1084" s="7" t="s">
        <v>630</v>
      </c>
      <c r="B1084" s="8" t="s">
        <v>17</v>
      </c>
      <c r="C1084" s="29" t="s">
        <v>370</v>
      </c>
      <c r="D1084" s="29" t="s">
        <v>469</v>
      </c>
      <c r="E1084" s="29" t="s">
        <v>25</v>
      </c>
      <c r="F1084" s="29">
        <v>3</v>
      </c>
      <c r="G1084" s="146">
        <v>1</v>
      </c>
      <c r="H1084" s="40">
        <v>12</v>
      </c>
      <c r="I1084" s="31">
        <v>840</v>
      </c>
      <c r="J1084" s="152">
        <v>3</v>
      </c>
      <c r="K1084" s="40">
        <v>12</v>
      </c>
      <c r="L1084" s="9">
        <v>369</v>
      </c>
      <c r="M1084" s="113">
        <v>3</v>
      </c>
      <c r="N1084" s="40">
        <v>12</v>
      </c>
      <c r="O1084" s="32">
        <v>23</v>
      </c>
      <c r="P1084" s="29">
        <v>3</v>
      </c>
      <c r="Q1084" s="40">
        <v>12</v>
      </c>
      <c r="R1084" s="9">
        <v>346</v>
      </c>
      <c r="S1084" s="152">
        <v>3</v>
      </c>
      <c r="T1084" s="40">
        <v>12</v>
      </c>
      <c r="U1084" s="9">
        <v>1209</v>
      </c>
      <c r="V1084" s="29" t="s">
        <v>26</v>
      </c>
    </row>
    <row r="1085" spans="1:22" x14ac:dyDescent="0.15">
      <c r="A1085" s="11" t="s">
        <v>144</v>
      </c>
      <c r="B1085" s="12" t="s">
        <v>145</v>
      </c>
      <c r="C1085" s="3" t="s">
        <v>232</v>
      </c>
      <c r="D1085" s="3" t="s">
        <v>991</v>
      </c>
      <c r="E1085" s="3" t="s">
        <v>9</v>
      </c>
      <c r="F1085" s="3">
        <v>1</v>
      </c>
      <c r="G1085" s="4">
        <v>1</v>
      </c>
      <c r="H1085" s="40">
        <v>1.004</v>
      </c>
      <c r="I1085" s="13">
        <v>241.4</v>
      </c>
      <c r="J1085" s="4">
        <v>1</v>
      </c>
      <c r="K1085" s="40">
        <v>1.004</v>
      </c>
      <c r="L1085" s="13">
        <v>131.56</v>
      </c>
      <c r="M1085" s="114">
        <v>1</v>
      </c>
      <c r="N1085" s="40">
        <v>1.004</v>
      </c>
      <c r="O1085" s="13">
        <v>38.97</v>
      </c>
      <c r="P1085" s="3">
        <v>1</v>
      </c>
      <c r="Q1085" s="40">
        <v>1.004</v>
      </c>
      <c r="R1085" s="9">
        <v>92.589999999999989</v>
      </c>
      <c r="S1085" s="4">
        <v>1</v>
      </c>
      <c r="T1085" s="40">
        <v>1.004</v>
      </c>
      <c r="U1085" s="10">
        <v>372.96000000000004</v>
      </c>
      <c r="V1085" s="3" t="s">
        <v>8</v>
      </c>
    </row>
    <row r="1086" spans="1:22" x14ac:dyDescent="0.15">
      <c r="A1086" s="11" t="s">
        <v>144</v>
      </c>
      <c r="B1086" s="12" t="s">
        <v>145</v>
      </c>
      <c r="C1086" s="3" t="s">
        <v>232</v>
      </c>
      <c r="D1086" s="3" t="s">
        <v>991</v>
      </c>
      <c r="E1086" s="3" t="s">
        <v>9</v>
      </c>
      <c r="F1086" s="3">
        <v>1</v>
      </c>
      <c r="G1086" s="4">
        <v>1</v>
      </c>
      <c r="H1086" s="40">
        <v>0.68</v>
      </c>
      <c r="I1086" s="13">
        <v>217.64</v>
      </c>
      <c r="J1086" s="4">
        <v>1</v>
      </c>
      <c r="K1086" s="40">
        <v>0.68</v>
      </c>
      <c r="L1086" s="13">
        <v>133.35</v>
      </c>
      <c r="M1086" s="114">
        <v>1</v>
      </c>
      <c r="N1086" s="40">
        <v>0.68</v>
      </c>
      <c r="O1086" s="13">
        <v>39.520000000000003</v>
      </c>
      <c r="P1086" s="3">
        <v>1</v>
      </c>
      <c r="Q1086" s="40">
        <v>0.68</v>
      </c>
      <c r="R1086" s="9">
        <v>93.83</v>
      </c>
      <c r="S1086" s="4">
        <v>1</v>
      </c>
      <c r="T1086" s="40">
        <v>0.68</v>
      </c>
      <c r="U1086" s="10">
        <v>350.99</v>
      </c>
      <c r="V1086" s="3" t="s">
        <v>8</v>
      </c>
    </row>
    <row r="1087" spans="1:22" x14ac:dyDescent="0.15">
      <c r="A1087" s="11" t="s">
        <v>144</v>
      </c>
      <c r="B1087" s="12" t="s">
        <v>145</v>
      </c>
      <c r="C1087" s="3" t="s">
        <v>232</v>
      </c>
      <c r="D1087" s="3" t="s">
        <v>991</v>
      </c>
      <c r="E1087" s="3" t="s">
        <v>9</v>
      </c>
      <c r="F1087" s="3">
        <v>1</v>
      </c>
      <c r="G1087" s="4">
        <v>1</v>
      </c>
      <c r="H1087" s="40">
        <v>1.198</v>
      </c>
      <c r="I1087" s="13">
        <v>229.67</v>
      </c>
      <c r="J1087" s="4">
        <v>1</v>
      </c>
      <c r="K1087" s="40">
        <v>1.198</v>
      </c>
      <c r="L1087" s="13">
        <v>153.87</v>
      </c>
      <c r="M1087" s="114">
        <v>1</v>
      </c>
      <c r="N1087" s="40">
        <v>1.198</v>
      </c>
      <c r="O1087" s="13">
        <v>39.79</v>
      </c>
      <c r="P1087" s="3">
        <v>1</v>
      </c>
      <c r="Q1087" s="40">
        <v>1.198</v>
      </c>
      <c r="R1087" s="9">
        <v>114.08</v>
      </c>
      <c r="S1087" s="4">
        <v>1</v>
      </c>
      <c r="T1087" s="40">
        <v>1.198</v>
      </c>
      <c r="U1087" s="10">
        <v>383.53999999999996</v>
      </c>
      <c r="V1087" s="3" t="s">
        <v>8</v>
      </c>
    </row>
    <row r="1088" spans="1:22" x14ac:dyDescent="0.15">
      <c r="A1088" s="11" t="s">
        <v>144</v>
      </c>
      <c r="B1088" s="12" t="s">
        <v>145</v>
      </c>
      <c r="C1088" s="3" t="s">
        <v>232</v>
      </c>
      <c r="D1088" s="3" t="s">
        <v>991</v>
      </c>
      <c r="E1088" s="3" t="s">
        <v>9</v>
      </c>
      <c r="F1088" s="3">
        <v>1</v>
      </c>
      <c r="G1088" s="4">
        <v>1</v>
      </c>
      <c r="H1088" s="40">
        <v>0.754</v>
      </c>
      <c r="I1088" s="13">
        <v>246.82000000000002</v>
      </c>
      <c r="J1088" s="4">
        <v>1</v>
      </c>
      <c r="K1088" s="40">
        <v>0.754</v>
      </c>
      <c r="L1088" s="13">
        <v>145.96</v>
      </c>
      <c r="M1088" s="114">
        <v>1</v>
      </c>
      <c r="N1088" s="40">
        <v>0.754</v>
      </c>
      <c r="O1088" s="13">
        <v>40.85</v>
      </c>
      <c r="P1088" s="3">
        <v>1</v>
      </c>
      <c r="Q1088" s="40">
        <v>0.754</v>
      </c>
      <c r="R1088" s="9">
        <v>105.11</v>
      </c>
      <c r="S1088" s="4">
        <v>1</v>
      </c>
      <c r="T1088" s="40">
        <v>0.754</v>
      </c>
      <c r="U1088" s="10">
        <v>392.78000000000003</v>
      </c>
      <c r="V1088" s="3" t="s">
        <v>8</v>
      </c>
    </row>
    <row r="1089" spans="1:22" x14ac:dyDescent="0.15">
      <c r="A1089" s="11" t="s">
        <v>144</v>
      </c>
      <c r="B1089" s="12" t="s">
        <v>145</v>
      </c>
      <c r="C1089" s="3" t="s">
        <v>232</v>
      </c>
      <c r="D1089" s="3" t="s">
        <v>991</v>
      </c>
      <c r="E1089" s="3" t="s">
        <v>9</v>
      </c>
      <c r="F1089" s="3">
        <v>1</v>
      </c>
      <c r="G1089" s="4">
        <v>1</v>
      </c>
      <c r="H1089" s="40">
        <v>0.80600000000000005</v>
      </c>
      <c r="I1089" s="13">
        <v>190.72</v>
      </c>
      <c r="J1089" s="4">
        <v>1</v>
      </c>
      <c r="K1089" s="40">
        <v>0.80600000000000005</v>
      </c>
      <c r="L1089" s="13">
        <v>137.08000000000001</v>
      </c>
      <c r="M1089" s="114">
        <v>1</v>
      </c>
      <c r="N1089" s="40">
        <v>0.80600000000000005</v>
      </c>
      <c r="O1089" s="13">
        <v>40.99</v>
      </c>
      <c r="P1089" s="3">
        <v>1</v>
      </c>
      <c r="Q1089" s="40">
        <v>0.80600000000000005</v>
      </c>
      <c r="R1089" s="9">
        <v>96.09</v>
      </c>
      <c r="S1089" s="4">
        <v>1</v>
      </c>
      <c r="T1089" s="40">
        <v>0.80600000000000005</v>
      </c>
      <c r="U1089" s="10">
        <v>327.8</v>
      </c>
      <c r="V1089" s="3" t="s">
        <v>8</v>
      </c>
    </row>
    <row r="1090" spans="1:22" x14ac:dyDescent="0.15">
      <c r="A1090" s="11" t="s">
        <v>144</v>
      </c>
      <c r="B1090" s="12" t="s">
        <v>145</v>
      </c>
      <c r="C1090" s="3" t="s">
        <v>232</v>
      </c>
      <c r="D1090" s="3" t="s">
        <v>991</v>
      </c>
      <c r="E1090" s="3" t="s">
        <v>9</v>
      </c>
      <c r="F1090" s="3">
        <v>1</v>
      </c>
      <c r="G1090" s="4">
        <v>1</v>
      </c>
      <c r="H1090" s="40">
        <v>1.264</v>
      </c>
      <c r="I1090" s="13">
        <v>202.59</v>
      </c>
      <c r="J1090" s="4">
        <v>1</v>
      </c>
      <c r="K1090" s="40">
        <v>1.264</v>
      </c>
      <c r="L1090" s="13">
        <v>127.86999999999999</v>
      </c>
      <c r="M1090" s="114">
        <v>1</v>
      </c>
      <c r="N1090" s="40">
        <v>1.264</v>
      </c>
      <c r="O1090" s="13">
        <v>41.66</v>
      </c>
      <c r="P1090" s="3">
        <v>1</v>
      </c>
      <c r="Q1090" s="40">
        <v>1.264</v>
      </c>
      <c r="R1090" s="9">
        <v>86.21</v>
      </c>
      <c r="S1090" s="4">
        <v>1</v>
      </c>
      <c r="T1090" s="40">
        <v>1.264</v>
      </c>
      <c r="U1090" s="10">
        <v>330.46</v>
      </c>
      <c r="V1090" s="3" t="s">
        <v>8</v>
      </c>
    </row>
    <row r="1091" spans="1:22" x14ac:dyDescent="0.15">
      <c r="A1091" s="11" t="s">
        <v>144</v>
      </c>
      <c r="B1091" s="12" t="s">
        <v>145</v>
      </c>
      <c r="C1091" s="3" t="s">
        <v>232</v>
      </c>
      <c r="D1091" s="3" t="s">
        <v>991</v>
      </c>
      <c r="E1091" s="3" t="s">
        <v>9</v>
      </c>
      <c r="F1091" s="3">
        <v>1</v>
      </c>
      <c r="G1091" s="4">
        <v>1</v>
      </c>
      <c r="H1091" s="40">
        <v>1.206</v>
      </c>
      <c r="I1091" s="13">
        <v>263.56</v>
      </c>
      <c r="J1091" s="4">
        <v>1</v>
      </c>
      <c r="K1091" s="40">
        <v>1.206</v>
      </c>
      <c r="L1091" s="13">
        <v>143.94</v>
      </c>
      <c r="M1091" s="114">
        <v>1</v>
      </c>
      <c r="N1091" s="40">
        <v>1.206</v>
      </c>
      <c r="O1091" s="13">
        <v>43.07</v>
      </c>
      <c r="P1091" s="3">
        <v>1</v>
      </c>
      <c r="Q1091" s="40">
        <v>1.206</v>
      </c>
      <c r="R1091" s="9">
        <v>100.87</v>
      </c>
      <c r="S1091" s="4">
        <v>1</v>
      </c>
      <c r="T1091" s="40">
        <v>1.206</v>
      </c>
      <c r="U1091" s="10">
        <v>407.5</v>
      </c>
      <c r="V1091" s="3" t="s">
        <v>8</v>
      </c>
    </row>
    <row r="1092" spans="1:22" x14ac:dyDescent="0.15">
      <c r="A1092" s="11" t="s">
        <v>144</v>
      </c>
      <c r="B1092" s="12" t="s">
        <v>145</v>
      </c>
      <c r="C1092" s="3" t="s">
        <v>232</v>
      </c>
      <c r="D1092" s="3" t="s">
        <v>991</v>
      </c>
      <c r="E1092" s="3" t="s">
        <v>9</v>
      </c>
      <c r="F1092" s="3">
        <v>1</v>
      </c>
      <c r="G1092" s="4">
        <v>1</v>
      </c>
      <c r="H1092" s="40">
        <v>1.1539999999999999</v>
      </c>
      <c r="I1092" s="13">
        <v>217.78</v>
      </c>
      <c r="J1092" s="4">
        <v>1</v>
      </c>
      <c r="K1092" s="40">
        <v>1.1539999999999999</v>
      </c>
      <c r="L1092" s="13">
        <v>142.08000000000001</v>
      </c>
      <c r="M1092" s="114">
        <v>1</v>
      </c>
      <c r="N1092" s="40">
        <v>1.1539999999999999</v>
      </c>
      <c r="O1092" s="13">
        <v>43.65</v>
      </c>
      <c r="P1092" s="3">
        <v>1</v>
      </c>
      <c r="Q1092" s="40">
        <v>1.1539999999999999</v>
      </c>
      <c r="R1092" s="9">
        <v>98.43</v>
      </c>
      <c r="S1092" s="4">
        <v>1</v>
      </c>
      <c r="T1092" s="40">
        <v>1.1539999999999999</v>
      </c>
      <c r="U1092" s="10">
        <v>359.86</v>
      </c>
      <c r="V1092" s="3" t="s">
        <v>8</v>
      </c>
    </row>
    <row r="1093" spans="1:22" x14ac:dyDescent="0.15">
      <c r="A1093" s="11" t="s">
        <v>144</v>
      </c>
      <c r="B1093" s="12" t="s">
        <v>145</v>
      </c>
      <c r="C1093" s="3" t="s">
        <v>232</v>
      </c>
      <c r="D1093" s="3" t="s">
        <v>991</v>
      </c>
      <c r="E1093" s="3" t="s">
        <v>9</v>
      </c>
      <c r="F1093" s="3">
        <v>1</v>
      </c>
      <c r="G1093" s="4">
        <v>1</v>
      </c>
      <c r="H1093" s="40">
        <v>0.89200000000000002</v>
      </c>
      <c r="I1093" s="13">
        <v>253.67</v>
      </c>
      <c r="J1093" s="4">
        <v>1</v>
      </c>
      <c r="K1093" s="40">
        <v>0.89200000000000002</v>
      </c>
      <c r="L1093" s="13">
        <v>143.61000000000001</v>
      </c>
      <c r="M1093" s="114">
        <v>1</v>
      </c>
      <c r="N1093" s="40">
        <v>0.89200000000000002</v>
      </c>
      <c r="O1093" s="13">
        <v>46.69</v>
      </c>
      <c r="P1093" s="3">
        <v>1</v>
      </c>
      <c r="Q1093" s="40">
        <v>0.89200000000000002</v>
      </c>
      <c r="R1093" s="9">
        <v>96.92</v>
      </c>
      <c r="S1093" s="4">
        <v>1</v>
      </c>
      <c r="T1093" s="40">
        <v>0.89200000000000002</v>
      </c>
      <c r="U1093" s="10">
        <v>397.28</v>
      </c>
      <c r="V1093" s="3" t="s">
        <v>8</v>
      </c>
    </row>
    <row r="1094" spans="1:22" x14ac:dyDescent="0.15">
      <c r="A1094" s="11" t="s">
        <v>32</v>
      </c>
      <c r="B1094" s="12" t="s">
        <v>126</v>
      </c>
      <c r="C1094" s="3" t="s">
        <v>233</v>
      </c>
      <c r="D1094" s="3" t="s">
        <v>481</v>
      </c>
      <c r="E1094" s="3" t="s">
        <v>16</v>
      </c>
      <c r="F1094" s="3">
        <v>1</v>
      </c>
      <c r="G1094" s="4">
        <v>1</v>
      </c>
      <c r="H1094" s="40">
        <v>1E-3</v>
      </c>
      <c r="I1094" s="13">
        <v>297.64</v>
      </c>
      <c r="J1094" s="4">
        <v>1</v>
      </c>
      <c r="K1094" s="40">
        <v>1E-3</v>
      </c>
      <c r="L1094" s="13">
        <v>64.819999999999993</v>
      </c>
      <c r="M1094" s="114">
        <v>1</v>
      </c>
      <c r="N1094" s="40">
        <v>1E-3</v>
      </c>
      <c r="O1094" s="13">
        <v>5.25</v>
      </c>
      <c r="P1094" s="3">
        <v>1</v>
      </c>
      <c r="Q1094" s="40">
        <v>1E-3</v>
      </c>
      <c r="R1094" s="9">
        <v>59.57</v>
      </c>
      <c r="S1094" s="4">
        <v>1</v>
      </c>
      <c r="T1094" s="40">
        <v>1E-3</v>
      </c>
      <c r="U1094" s="10">
        <v>362.46</v>
      </c>
      <c r="V1094" s="1" t="s">
        <v>940</v>
      </c>
    </row>
    <row r="1095" spans="1:22" x14ac:dyDescent="0.15">
      <c r="A1095" s="11" t="s">
        <v>630</v>
      </c>
      <c r="B1095" s="12" t="s">
        <v>17</v>
      </c>
      <c r="C1095" s="29" t="s">
        <v>1431</v>
      </c>
      <c r="D1095" s="29" t="s">
        <v>725</v>
      </c>
      <c r="E1095" s="29" t="s">
        <v>16</v>
      </c>
      <c r="F1095" s="29">
        <v>1</v>
      </c>
      <c r="G1095" s="146">
        <v>1</v>
      </c>
      <c r="H1095" s="40">
        <v>410</v>
      </c>
      <c r="I1095" s="31">
        <v>1935</v>
      </c>
      <c r="J1095" s="152">
        <v>1</v>
      </c>
      <c r="K1095" s="40">
        <v>410</v>
      </c>
      <c r="L1095" s="9">
        <v>926</v>
      </c>
      <c r="M1095" s="113">
        <v>1</v>
      </c>
      <c r="N1095" s="40">
        <v>410</v>
      </c>
      <c r="O1095" s="32">
        <v>61</v>
      </c>
      <c r="P1095" s="29">
        <v>1</v>
      </c>
      <c r="Q1095" s="40">
        <v>410</v>
      </c>
      <c r="R1095" s="9">
        <v>865</v>
      </c>
      <c r="S1095" s="152">
        <v>1</v>
      </c>
      <c r="T1095" s="40">
        <v>410</v>
      </c>
      <c r="U1095" s="9">
        <v>2861</v>
      </c>
      <c r="V1095" s="3" t="s">
        <v>896</v>
      </c>
    </row>
    <row r="1096" spans="1:22" s="69" customFormat="1" x14ac:dyDescent="0.15">
      <c r="A1096" s="7" t="s">
        <v>42</v>
      </c>
      <c r="B1096" s="8" t="s">
        <v>96</v>
      </c>
      <c r="C1096" s="3" t="s">
        <v>1108</v>
      </c>
      <c r="D1096" s="3" t="s">
        <v>1109</v>
      </c>
      <c r="E1096" s="3" t="s">
        <v>18</v>
      </c>
      <c r="F1096" s="3">
        <v>8</v>
      </c>
      <c r="G1096" s="146"/>
      <c r="H1096" s="40"/>
      <c r="I1096" s="86"/>
      <c r="J1096" s="146"/>
      <c r="K1096" s="86"/>
      <c r="L1096" s="86"/>
      <c r="M1096" s="86"/>
      <c r="N1096" s="86"/>
      <c r="O1096" s="86"/>
      <c r="P1096" s="86"/>
      <c r="Q1096" s="86"/>
      <c r="R1096" s="86"/>
      <c r="S1096" s="4">
        <v>8</v>
      </c>
      <c r="T1096" s="40">
        <v>1.9699999999999999E-2</v>
      </c>
      <c r="U1096" s="9">
        <v>36.1</v>
      </c>
      <c r="V1096" s="3" t="s">
        <v>1110</v>
      </c>
    </row>
    <row r="1097" spans="1:22" s="69" customFormat="1" x14ac:dyDescent="0.15">
      <c r="A1097" s="7" t="s">
        <v>493</v>
      </c>
      <c r="B1097" s="8" t="s">
        <v>402</v>
      </c>
      <c r="C1097" s="3" t="s">
        <v>400</v>
      </c>
      <c r="D1097" s="3" t="s">
        <v>495</v>
      </c>
      <c r="E1097" s="3" t="s">
        <v>18</v>
      </c>
      <c r="F1097" s="3">
        <v>1</v>
      </c>
      <c r="G1097" s="4">
        <v>1</v>
      </c>
      <c r="H1097" s="40">
        <v>4.42</v>
      </c>
      <c r="I1097" s="9">
        <v>334.5</v>
      </c>
      <c r="J1097" s="4">
        <v>1</v>
      </c>
      <c r="K1097" s="40">
        <v>4.42</v>
      </c>
      <c r="L1097" s="10">
        <v>49</v>
      </c>
      <c r="M1097" s="114">
        <v>1</v>
      </c>
      <c r="N1097" s="40">
        <v>4.42</v>
      </c>
      <c r="O1097" s="9">
        <v>1.5</v>
      </c>
      <c r="P1097" s="114">
        <v>1</v>
      </c>
      <c r="Q1097" s="40">
        <v>4.42</v>
      </c>
      <c r="R1097" s="9">
        <v>47.5</v>
      </c>
      <c r="S1097" s="4">
        <v>1</v>
      </c>
      <c r="T1097" s="40">
        <v>4.42</v>
      </c>
      <c r="U1097" s="10">
        <v>385.5</v>
      </c>
      <c r="V1097" s="3" t="s">
        <v>857</v>
      </c>
    </row>
    <row r="1098" spans="1:22" s="69" customFormat="1" x14ac:dyDescent="0.15">
      <c r="A1098" s="7" t="s">
        <v>493</v>
      </c>
      <c r="B1098" s="8" t="s">
        <v>402</v>
      </c>
      <c r="C1098" s="3" t="s">
        <v>400</v>
      </c>
      <c r="D1098" s="3" t="s">
        <v>495</v>
      </c>
      <c r="E1098" s="3" t="s">
        <v>9</v>
      </c>
      <c r="F1098" s="3">
        <v>1</v>
      </c>
      <c r="G1098" s="5">
        <v>1</v>
      </c>
      <c r="H1098" s="40">
        <v>2.34</v>
      </c>
      <c r="I1098" s="9">
        <v>110</v>
      </c>
      <c r="J1098" s="5">
        <v>1</v>
      </c>
      <c r="K1098" s="40">
        <v>2.34</v>
      </c>
      <c r="L1098" s="9">
        <v>40.950000000000003</v>
      </c>
      <c r="M1098" s="80">
        <v>1</v>
      </c>
      <c r="N1098" s="40">
        <v>2.34</v>
      </c>
      <c r="O1098" s="9">
        <v>0.9</v>
      </c>
      <c r="P1098" s="80">
        <v>1</v>
      </c>
      <c r="Q1098" s="40">
        <v>2.34</v>
      </c>
      <c r="R1098" s="10">
        <v>32</v>
      </c>
      <c r="S1098" s="5">
        <v>1</v>
      </c>
      <c r="T1098" s="40">
        <v>2.34</v>
      </c>
      <c r="U1098" s="10">
        <v>142.9</v>
      </c>
      <c r="V1098" s="1" t="s">
        <v>857</v>
      </c>
    </row>
    <row r="1099" spans="1:22" s="69" customFormat="1" x14ac:dyDescent="0.15">
      <c r="A1099" s="7" t="s">
        <v>42</v>
      </c>
      <c r="B1099" s="8" t="s">
        <v>72</v>
      </c>
      <c r="C1099" s="3" t="s">
        <v>1259</v>
      </c>
      <c r="D1099" s="3" t="s">
        <v>1260</v>
      </c>
      <c r="E1099" s="3" t="s">
        <v>1579</v>
      </c>
      <c r="F1099" s="1">
        <v>1</v>
      </c>
      <c r="G1099" s="146"/>
      <c r="H1099" s="40"/>
      <c r="I1099" s="10"/>
      <c r="J1099" s="150"/>
      <c r="K1099" s="10"/>
      <c r="L1099" s="10"/>
      <c r="M1099" s="10"/>
      <c r="N1099" s="10"/>
      <c r="O1099" s="10"/>
      <c r="P1099" s="10"/>
      <c r="Q1099" s="10"/>
      <c r="R1099" s="10"/>
      <c r="S1099" s="146">
        <v>1</v>
      </c>
      <c r="T1099" s="40">
        <v>1.7999999999999999E-2</v>
      </c>
      <c r="U1099" s="10">
        <v>16.600000000000001</v>
      </c>
      <c r="V1099" s="1" t="s">
        <v>45</v>
      </c>
    </row>
    <row r="1100" spans="1:22" x14ac:dyDescent="0.15">
      <c r="A1100" s="7" t="s">
        <v>42</v>
      </c>
      <c r="B1100" s="8" t="s">
        <v>72</v>
      </c>
      <c r="C1100" s="3" t="s">
        <v>371</v>
      </c>
      <c r="D1100" s="3" t="s">
        <v>709</v>
      </c>
      <c r="E1100" s="1" t="s">
        <v>1579</v>
      </c>
      <c r="F1100" s="1">
        <v>1</v>
      </c>
      <c r="G1100" s="146"/>
      <c r="H1100" s="40"/>
      <c r="I1100" s="10"/>
      <c r="J1100" s="150"/>
      <c r="K1100" s="40"/>
      <c r="L1100" s="10"/>
      <c r="M1100" s="86"/>
      <c r="N1100" s="40"/>
      <c r="O1100" s="10"/>
      <c r="P1100" s="86"/>
      <c r="Q1100" s="40"/>
      <c r="R1100" s="10"/>
      <c r="S1100" s="1">
        <v>1</v>
      </c>
      <c r="T1100" s="40">
        <v>1.12E-2</v>
      </c>
      <c r="U1100" s="10">
        <v>15.95</v>
      </c>
      <c r="V1100" s="1" t="s">
        <v>44</v>
      </c>
    </row>
    <row r="1101" spans="1:22" x14ac:dyDescent="0.15">
      <c r="A1101" s="7" t="s">
        <v>42</v>
      </c>
      <c r="B1101" s="8" t="s">
        <v>72</v>
      </c>
      <c r="C1101" s="1" t="s">
        <v>371</v>
      </c>
      <c r="D1101" s="1" t="s">
        <v>709</v>
      </c>
      <c r="E1101" s="1" t="s">
        <v>9</v>
      </c>
      <c r="F1101" s="1">
        <v>8</v>
      </c>
      <c r="G1101" s="146"/>
      <c r="H1101" s="40"/>
      <c r="I1101" s="13"/>
      <c r="J1101" s="163"/>
      <c r="K1101" s="43"/>
      <c r="L1101" s="13"/>
      <c r="M1101" s="87"/>
      <c r="N1101" s="43"/>
      <c r="O1101" s="10"/>
      <c r="P1101" s="86"/>
      <c r="Q1101" s="40"/>
      <c r="R1101" s="10"/>
      <c r="S1101" s="1">
        <v>8</v>
      </c>
      <c r="T1101" s="40">
        <v>1.4E-2</v>
      </c>
      <c r="U1101" s="10">
        <v>16.7</v>
      </c>
      <c r="V1101" s="1" t="s">
        <v>920</v>
      </c>
    </row>
    <row r="1102" spans="1:22" x14ac:dyDescent="0.15">
      <c r="A1102" s="11" t="s">
        <v>52</v>
      </c>
      <c r="B1102" s="12" t="s">
        <v>77</v>
      </c>
      <c r="C1102" s="3" t="s">
        <v>234</v>
      </c>
      <c r="D1102" s="3" t="s">
        <v>990</v>
      </c>
      <c r="E1102" s="3" t="s">
        <v>9</v>
      </c>
      <c r="F1102" s="3">
        <v>1</v>
      </c>
      <c r="G1102" s="146"/>
      <c r="H1102" s="40"/>
      <c r="I1102" s="13"/>
      <c r="J1102" s="163"/>
      <c r="K1102" s="43"/>
      <c r="L1102" s="13"/>
      <c r="M1102" s="87"/>
      <c r="N1102" s="43"/>
      <c r="O1102" s="13"/>
      <c r="P1102" s="87"/>
      <c r="Q1102" s="43"/>
      <c r="R1102" s="9"/>
      <c r="S1102" s="147">
        <v>1</v>
      </c>
      <c r="T1102" s="42">
        <v>6.1170000000000002E-2</v>
      </c>
      <c r="U1102" s="10">
        <v>122.72</v>
      </c>
      <c r="V1102" s="3" t="s">
        <v>8</v>
      </c>
    </row>
    <row r="1103" spans="1:22" x14ac:dyDescent="0.15">
      <c r="A1103" s="11" t="s">
        <v>52</v>
      </c>
      <c r="B1103" s="12" t="s">
        <v>77</v>
      </c>
      <c r="C1103" s="3" t="s">
        <v>234</v>
      </c>
      <c r="D1103" s="3" t="s">
        <v>990</v>
      </c>
      <c r="E1103" s="3" t="s">
        <v>9</v>
      </c>
      <c r="F1103" s="3">
        <v>1</v>
      </c>
      <c r="G1103" s="146"/>
      <c r="H1103" s="40"/>
      <c r="I1103" s="13"/>
      <c r="J1103" s="163"/>
      <c r="K1103" s="43"/>
      <c r="L1103" s="13"/>
      <c r="M1103" s="87"/>
      <c r="N1103" s="43"/>
      <c r="O1103" s="13"/>
      <c r="P1103" s="87"/>
      <c r="Q1103" s="43"/>
      <c r="R1103" s="9"/>
      <c r="S1103" s="147">
        <v>1</v>
      </c>
      <c r="T1103" s="42">
        <v>7.1999999999999995E-2</v>
      </c>
      <c r="U1103" s="10">
        <v>121.21</v>
      </c>
      <c r="V1103" s="3" t="s">
        <v>8</v>
      </c>
    </row>
    <row r="1104" spans="1:22" x14ac:dyDescent="0.15">
      <c r="A1104" s="11" t="s">
        <v>52</v>
      </c>
      <c r="B1104" s="12" t="s">
        <v>77</v>
      </c>
      <c r="C1104" s="3" t="s">
        <v>234</v>
      </c>
      <c r="D1104" s="3" t="s">
        <v>990</v>
      </c>
      <c r="E1104" s="3" t="s">
        <v>9</v>
      </c>
      <c r="F1104" s="3">
        <v>1</v>
      </c>
      <c r="G1104" s="146"/>
      <c r="H1104" s="40"/>
      <c r="I1104" s="13"/>
      <c r="J1104" s="163"/>
      <c r="K1104" s="43"/>
      <c r="L1104" s="13"/>
      <c r="M1104" s="87"/>
      <c r="N1104" s="43"/>
      <c r="O1104" s="13"/>
      <c r="P1104" s="87"/>
      <c r="Q1104" s="43"/>
      <c r="R1104" s="9"/>
      <c r="S1104" s="147">
        <v>1</v>
      </c>
      <c r="T1104" s="42">
        <v>3.5310000000000001E-2</v>
      </c>
      <c r="U1104" s="10">
        <v>95.53</v>
      </c>
      <c r="V1104" s="3" t="s">
        <v>8</v>
      </c>
    </row>
    <row r="1105" spans="1:22" x14ac:dyDescent="0.15">
      <c r="A1105" s="11" t="s">
        <v>52</v>
      </c>
      <c r="B1105" s="12" t="s">
        <v>77</v>
      </c>
      <c r="C1105" s="3" t="s">
        <v>234</v>
      </c>
      <c r="D1105" s="3" t="s">
        <v>990</v>
      </c>
      <c r="E1105" s="3" t="s">
        <v>9</v>
      </c>
      <c r="F1105" s="3">
        <v>1</v>
      </c>
      <c r="G1105" s="146"/>
      <c r="H1105" s="40"/>
      <c r="I1105" s="13"/>
      <c r="J1105" s="163"/>
      <c r="K1105" s="43"/>
      <c r="L1105" s="13"/>
      <c r="M1105" s="87"/>
      <c r="N1105" s="43"/>
      <c r="O1105" s="13"/>
      <c r="P1105" s="87"/>
      <c r="Q1105" s="43"/>
      <c r="R1105" s="9"/>
      <c r="S1105" s="147">
        <v>1</v>
      </c>
      <c r="T1105" s="42">
        <v>5.6030000000000003E-2</v>
      </c>
      <c r="U1105" s="10">
        <v>110.29</v>
      </c>
      <c r="V1105" s="3" t="s">
        <v>8</v>
      </c>
    </row>
    <row r="1106" spans="1:22" x14ac:dyDescent="0.15">
      <c r="A1106" s="11" t="s">
        <v>52</v>
      </c>
      <c r="B1106" s="12" t="s">
        <v>77</v>
      </c>
      <c r="C1106" s="3" t="s">
        <v>234</v>
      </c>
      <c r="D1106" s="3" t="s">
        <v>990</v>
      </c>
      <c r="E1106" s="3" t="s">
        <v>9</v>
      </c>
      <c r="F1106" s="3">
        <v>1</v>
      </c>
      <c r="G1106" s="146"/>
      <c r="H1106" s="40"/>
      <c r="I1106" s="13"/>
      <c r="J1106" s="163"/>
      <c r="K1106" s="43"/>
      <c r="L1106" s="13"/>
      <c r="M1106" s="87"/>
      <c r="N1106" s="43"/>
      <c r="O1106" s="13"/>
      <c r="P1106" s="87"/>
      <c r="Q1106" s="43"/>
      <c r="R1106" s="9"/>
      <c r="S1106" s="147">
        <v>1</v>
      </c>
      <c r="T1106" s="42">
        <v>4.1599999999999998E-2</v>
      </c>
      <c r="U1106" s="10">
        <v>119.73</v>
      </c>
      <c r="V1106" s="3" t="s">
        <v>8</v>
      </c>
    </row>
    <row r="1107" spans="1:22" x14ac:dyDescent="0.15">
      <c r="A1107" s="11" t="s">
        <v>52</v>
      </c>
      <c r="B1107" s="12" t="s">
        <v>77</v>
      </c>
      <c r="C1107" s="3" t="s">
        <v>234</v>
      </c>
      <c r="D1107" s="3" t="s">
        <v>990</v>
      </c>
      <c r="E1107" s="3" t="s">
        <v>9</v>
      </c>
      <c r="F1107" s="3">
        <v>1</v>
      </c>
      <c r="G1107" s="146"/>
      <c r="H1107" s="40"/>
      <c r="I1107" s="13"/>
      <c r="J1107" s="163"/>
      <c r="K1107" s="43"/>
      <c r="L1107" s="13"/>
      <c r="M1107" s="87"/>
      <c r="N1107" s="43"/>
      <c r="O1107" s="13"/>
      <c r="P1107" s="87"/>
      <c r="Q1107" s="43"/>
      <c r="R1107" s="13"/>
      <c r="S1107" s="149">
        <v>1</v>
      </c>
      <c r="T1107" s="43">
        <v>5.1799999999999999E-2</v>
      </c>
      <c r="U1107" s="10">
        <v>116.33</v>
      </c>
      <c r="V1107" s="3" t="s">
        <v>8</v>
      </c>
    </row>
    <row r="1108" spans="1:22" x14ac:dyDescent="0.15">
      <c r="A1108" s="7" t="s">
        <v>506</v>
      </c>
      <c r="B1108" s="8" t="s">
        <v>631</v>
      </c>
      <c r="C1108" s="1" t="s">
        <v>632</v>
      </c>
      <c r="D1108" s="1" t="s">
        <v>633</v>
      </c>
      <c r="E1108" s="1" t="s">
        <v>16</v>
      </c>
      <c r="F1108" s="1">
        <v>6</v>
      </c>
      <c r="G1108" s="146">
        <v>6</v>
      </c>
      <c r="H1108" s="40">
        <v>4</v>
      </c>
      <c r="I1108" s="10">
        <v>108</v>
      </c>
      <c r="J1108" s="146">
        <v>6</v>
      </c>
      <c r="K1108" s="40">
        <v>4</v>
      </c>
      <c r="L1108" s="10">
        <v>23.16</v>
      </c>
      <c r="M1108" s="86">
        <v>6</v>
      </c>
      <c r="N1108" s="40">
        <v>4</v>
      </c>
      <c r="O1108" s="10">
        <v>2.37</v>
      </c>
      <c r="P1108" s="86">
        <v>6</v>
      </c>
      <c r="Q1108" s="40">
        <v>4</v>
      </c>
      <c r="R1108" s="10">
        <v>20.79</v>
      </c>
      <c r="S1108" s="146">
        <v>6</v>
      </c>
      <c r="T1108" s="40">
        <v>4</v>
      </c>
      <c r="U1108" s="10">
        <v>131.16</v>
      </c>
      <c r="V1108" s="1" t="s">
        <v>1477</v>
      </c>
    </row>
    <row r="1109" spans="1:22" x14ac:dyDescent="0.15">
      <c r="A1109" s="11" t="s">
        <v>10</v>
      </c>
      <c r="B1109" s="12" t="s">
        <v>75</v>
      </c>
      <c r="C1109" s="3" t="s">
        <v>235</v>
      </c>
      <c r="D1109" s="3" t="s">
        <v>574</v>
      </c>
      <c r="E1109" s="1" t="s">
        <v>9</v>
      </c>
      <c r="F1109" s="3">
        <v>1</v>
      </c>
      <c r="G1109" s="4">
        <v>1</v>
      </c>
      <c r="H1109" s="40">
        <v>0.10186000000000001</v>
      </c>
      <c r="I1109" s="13">
        <v>86.55</v>
      </c>
      <c r="J1109" s="4">
        <v>1</v>
      </c>
      <c r="K1109" s="40">
        <v>0.10186000000000001</v>
      </c>
      <c r="L1109" s="13">
        <v>23.43</v>
      </c>
      <c r="M1109" s="114">
        <v>1</v>
      </c>
      <c r="N1109" s="40">
        <v>0.10186000000000001</v>
      </c>
      <c r="O1109" s="13">
        <v>3.41</v>
      </c>
      <c r="P1109" s="3">
        <v>1</v>
      </c>
      <c r="Q1109" s="40">
        <v>0.10186000000000001</v>
      </c>
      <c r="R1109" s="9">
        <v>20.02</v>
      </c>
      <c r="S1109" s="4">
        <v>1</v>
      </c>
      <c r="T1109" s="40">
        <v>0.10186000000000001</v>
      </c>
      <c r="U1109" s="10">
        <v>109.97999999999999</v>
      </c>
      <c r="V1109" s="3" t="s">
        <v>8</v>
      </c>
    </row>
    <row r="1110" spans="1:22" s="69" customFormat="1" x14ac:dyDescent="0.15">
      <c r="A1110" s="11" t="s">
        <v>10</v>
      </c>
      <c r="B1110" s="12" t="s">
        <v>75</v>
      </c>
      <c r="C1110" s="3" t="s">
        <v>235</v>
      </c>
      <c r="D1110" s="3" t="s">
        <v>574</v>
      </c>
      <c r="E1110" s="1" t="s">
        <v>9</v>
      </c>
      <c r="F1110" s="3">
        <v>1</v>
      </c>
      <c r="G1110" s="4">
        <v>1</v>
      </c>
      <c r="H1110" s="40">
        <v>7.7599999999999988E-2</v>
      </c>
      <c r="I1110" s="13">
        <v>87.63</v>
      </c>
      <c r="J1110" s="4">
        <v>1</v>
      </c>
      <c r="K1110" s="40">
        <v>7.7599999999999988E-2</v>
      </c>
      <c r="L1110" s="13">
        <v>22.52</v>
      </c>
      <c r="M1110" s="114">
        <v>1</v>
      </c>
      <c r="N1110" s="40">
        <v>7.7599999999999988E-2</v>
      </c>
      <c r="O1110" s="13">
        <v>3.43</v>
      </c>
      <c r="P1110" s="3">
        <v>1</v>
      </c>
      <c r="Q1110" s="40">
        <v>7.7599999999999988E-2</v>
      </c>
      <c r="R1110" s="9">
        <v>19.09</v>
      </c>
      <c r="S1110" s="4">
        <v>1</v>
      </c>
      <c r="T1110" s="40">
        <v>7.7599999999999988E-2</v>
      </c>
      <c r="U1110" s="10">
        <v>110.14999999999999</v>
      </c>
      <c r="V1110" s="3" t="s">
        <v>8</v>
      </c>
    </row>
    <row r="1111" spans="1:22" s="69" customFormat="1" x14ac:dyDescent="0.15">
      <c r="A1111" s="11" t="s">
        <v>10</v>
      </c>
      <c r="B1111" s="12" t="s">
        <v>75</v>
      </c>
      <c r="C1111" s="3" t="s">
        <v>235</v>
      </c>
      <c r="D1111" s="3" t="s">
        <v>574</v>
      </c>
      <c r="E1111" s="1" t="s">
        <v>9</v>
      </c>
      <c r="F1111" s="3">
        <v>1</v>
      </c>
      <c r="G1111" s="4">
        <v>1</v>
      </c>
      <c r="H1111" s="40">
        <v>6.2665999999999999E-2</v>
      </c>
      <c r="I1111" s="13">
        <v>82.54</v>
      </c>
      <c r="J1111" s="4">
        <v>1</v>
      </c>
      <c r="K1111" s="40">
        <v>6.2665999999999999E-2</v>
      </c>
      <c r="L1111" s="13">
        <v>22.54</v>
      </c>
      <c r="M1111" s="114">
        <v>1</v>
      </c>
      <c r="N1111" s="40">
        <v>6.2665999999999999E-2</v>
      </c>
      <c r="O1111" s="13">
        <v>3.74</v>
      </c>
      <c r="P1111" s="3">
        <v>1</v>
      </c>
      <c r="Q1111" s="40">
        <v>6.2665999999999999E-2</v>
      </c>
      <c r="R1111" s="9">
        <v>18.8</v>
      </c>
      <c r="S1111" s="4">
        <v>1</v>
      </c>
      <c r="T1111" s="40">
        <v>6.2665999999999999E-2</v>
      </c>
      <c r="U1111" s="10">
        <v>105.08000000000001</v>
      </c>
      <c r="V1111" s="3" t="s">
        <v>8</v>
      </c>
    </row>
    <row r="1112" spans="1:22" s="69" customFormat="1" x14ac:dyDescent="0.15">
      <c r="A1112" s="11" t="s">
        <v>10</v>
      </c>
      <c r="B1112" s="12" t="s">
        <v>75</v>
      </c>
      <c r="C1112" s="3" t="s">
        <v>235</v>
      </c>
      <c r="D1112" s="3" t="s">
        <v>574</v>
      </c>
      <c r="E1112" s="1" t="s">
        <v>9</v>
      </c>
      <c r="F1112" s="3">
        <v>1</v>
      </c>
      <c r="G1112" s="4">
        <v>1</v>
      </c>
      <c r="H1112" s="40">
        <v>7.9799999999999996E-2</v>
      </c>
      <c r="I1112" s="13">
        <v>97.44</v>
      </c>
      <c r="J1112" s="4">
        <v>1</v>
      </c>
      <c r="K1112" s="40">
        <v>7.9799999999999996E-2</v>
      </c>
      <c r="L1112" s="13">
        <v>25.37</v>
      </c>
      <c r="M1112" s="114">
        <v>1</v>
      </c>
      <c r="N1112" s="40">
        <v>7.9799999999999996E-2</v>
      </c>
      <c r="O1112" s="13">
        <v>3.75</v>
      </c>
      <c r="P1112" s="3">
        <v>1</v>
      </c>
      <c r="Q1112" s="40">
        <v>7.9799999999999996E-2</v>
      </c>
      <c r="R1112" s="9">
        <v>21.62</v>
      </c>
      <c r="S1112" s="4">
        <v>1</v>
      </c>
      <c r="T1112" s="40">
        <v>7.9799999999999996E-2</v>
      </c>
      <c r="U1112" s="10">
        <v>122.81</v>
      </c>
      <c r="V1112" s="3" t="s">
        <v>8</v>
      </c>
    </row>
    <row r="1113" spans="1:22" s="69" customFormat="1" x14ac:dyDescent="0.15">
      <c r="A1113" s="11" t="s">
        <v>10</v>
      </c>
      <c r="B1113" s="12" t="s">
        <v>75</v>
      </c>
      <c r="C1113" s="3" t="s">
        <v>235</v>
      </c>
      <c r="D1113" s="3" t="s">
        <v>574</v>
      </c>
      <c r="E1113" s="1" t="s">
        <v>9</v>
      </c>
      <c r="F1113" s="3">
        <v>1</v>
      </c>
      <c r="G1113" s="4">
        <v>1</v>
      </c>
      <c r="H1113" s="40">
        <v>6.7040000000000002E-2</v>
      </c>
      <c r="I1113" s="13">
        <v>82.74</v>
      </c>
      <c r="J1113" s="4">
        <v>1</v>
      </c>
      <c r="K1113" s="40">
        <v>6.7040000000000002E-2</v>
      </c>
      <c r="L1113" s="13">
        <v>25.18</v>
      </c>
      <c r="M1113" s="114">
        <v>1</v>
      </c>
      <c r="N1113" s="40">
        <v>6.7040000000000002E-2</v>
      </c>
      <c r="O1113" s="13">
        <v>4.45</v>
      </c>
      <c r="P1113" s="3">
        <v>1</v>
      </c>
      <c r="Q1113" s="40">
        <v>6.7040000000000002E-2</v>
      </c>
      <c r="R1113" s="9">
        <v>20.73</v>
      </c>
      <c r="S1113" s="4">
        <v>1</v>
      </c>
      <c r="T1113" s="40">
        <v>6.7040000000000002E-2</v>
      </c>
      <c r="U1113" s="10">
        <v>107.91999999999999</v>
      </c>
      <c r="V1113" s="3" t="s">
        <v>8</v>
      </c>
    </row>
    <row r="1114" spans="1:22" s="69" customFormat="1" x14ac:dyDescent="0.15">
      <c r="A1114" s="11" t="s">
        <v>10</v>
      </c>
      <c r="B1114" s="12" t="s">
        <v>75</v>
      </c>
      <c r="C1114" s="3" t="s">
        <v>235</v>
      </c>
      <c r="D1114" s="3" t="s">
        <v>574</v>
      </c>
      <c r="E1114" s="1" t="s">
        <v>9</v>
      </c>
      <c r="F1114" s="3">
        <v>1</v>
      </c>
      <c r="G1114" s="4">
        <v>1</v>
      </c>
      <c r="H1114" s="40">
        <v>7.0440000000000003E-2</v>
      </c>
      <c r="I1114" s="13">
        <v>95.73</v>
      </c>
      <c r="J1114" s="4">
        <v>1</v>
      </c>
      <c r="K1114" s="40">
        <v>7.0440000000000003E-2</v>
      </c>
      <c r="L1114" s="13">
        <v>23.7</v>
      </c>
      <c r="M1114" s="114">
        <v>1</v>
      </c>
      <c r="N1114" s="40">
        <v>7.0440000000000003E-2</v>
      </c>
      <c r="O1114" s="13">
        <v>4.57</v>
      </c>
      <c r="P1114" s="3">
        <v>1</v>
      </c>
      <c r="Q1114" s="40">
        <v>7.0440000000000003E-2</v>
      </c>
      <c r="R1114" s="9">
        <v>19.13</v>
      </c>
      <c r="S1114" s="4">
        <v>1</v>
      </c>
      <c r="T1114" s="40">
        <v>7.0440000000000003E-2</v>
      </c>
      <c r="U1114" s="10">
        <v>119.43</v>
      </c>
      <c r="V1114" s="3" t="s">
        <v>8</v>
      </c>
    </row>
    <row r="1115" spans="1:22" s="69" customFormat="1" ht="14" customHeight="1" x14ac:dyDescent="0.15">
      <c r="A1115" s="11" t="s">
        <v>10</v>
      </c>
      <c r="B1115" s="12" t="s">
        <v>75</v>
      </c>
      <c r="C1115" s="3" t="s">
        <v>235</v>
      </c>
      <c r="D1115" s="3" t="s">
        <v>574</v>
      </c>
      <c r="E1115" s="1" t="s">
        <v>9</v>
      </c>
      <c r="F1115" s="3">
        <v>1</v>
      </c>
      <c r="G1115" s="4">
        <v>1</v>
      </c>
      <c r="H1115" s="40">
        <v>7.6760000000000009E-2</v>
      </c>
      <c r="I1115" s="13">
        <v>95.75</v>
      </c>
      <c r="J1115" s="4">
        <v>1</v>
      </c>
      <c r="K1115" s="40">
        <v>7.6760000000000009E-2</v>
      </c>
      <c r="L1115" s="13">
        <v>24.27</v>
      </c>
      <c r="M1115" s="114">
        <v>1</v>
      </c>
      <c r="N1115" s="40">
        <v>7.6760000000000009E-2</v>
      </c>
      <c r="O1115" s="13">
        <v>4.72</v>
      </c>
      <c r="P1115" s="3">
        <v>1</v>
      </c>
      <c r="Q1115" s="40">
        <v>7.6760000000000009E-2</v>
      </c>
      <c r="R1115" s="9">
        <v>19.55</v>
      </c>
      <c r="S1115" s="4">
        <v>1</v>
      </c>
      <c r="T1115" s="40">
        <v>7.6760000000000009E-2</v>
      </c>
      <c r="U1115" s="10">
        <v>120.02</v>
      </c>
      <c r="V1115" s="3" t="s">
        <v>8</v>
      </c>
    </row>
    <row r="1116" spans="1:22" x14ac:dyDescent="0.15">
      <c r="A1116" s="11" t="s">
        <v>10</v>
      </c>
      <c r="B1116" s="12" t="s">
        <v>75</v>
      </c>
      <c r="C1116" s="3" t="s">
        <v>235</v>
      </c>
      <c r="D1116" s="3" t="s">
        <v>574</v>
      </c>
      <c r="E1116" s="1" t="s">
        <v>9</v>
      </c>
      <c r="F1116" s="3">
        <v>1</v>
      </c>
      <c r="G1116" s="4">
        <v>1</v>
      </c>
      <c r="H1116" s="40">
        <v>0.1043</v>
      </c>
      <c r="I1116" s="13">
        <v>87.350000000000009</v>
      </c>
      <c r="J1116" s="4">
        <v>1</v>
      </c>
      <c r="K1116" s="40">
        <v>0.1043</v>
      </c>
      <c r="L1116" s="13">
        <v>26.5</v>
      </c>
      <c r="M1116" s="114">
        <v>1</v>
      </c>
      <c r="N1116" s="40">
        <v>0.1043</v>
      </c>
      <c r="O1116" s="13">
        <v>4.72</v>
      </c>
      <c r="P1116" s="3">
        <v>1</v>
      </c>
      <c r="Q1116" s="40">
        <v>0.1043</v>
      </c>
      <c r="R1116" s="9">
        <v>21.78</v>
      </c>
      <c r="S1116" s="4">
        <v>1</v>
      </c>
      <c r="T1116" s="40">
        <v>0.1043</v>
      </c>
      <c r="U1116" s="10">
        <v>113.85000000000001</v>
      </c>
      <c r="V1116" s="3" t="s">
        <v>8</v>
      </c>
    </row>
    <row r="1117" spans="1:22" x14ac:dyDescent="0.15">
      <c r="A1117" s="11" t="s">
        <v>10</v>
      </c>
      <c r="B1117" s="12" t="s">
        <v>75</v>
      </c>
      <c r="C1117" s="3" t="s">
        <v>235</v>
      </c>
      <c r="D1117" s="3" t="s">
        <v>574</v>
      </c>
      <c r="E1117" s="1" t="s">
        <v>9</v>
      </c>
      <c r="F1117" s="3">
        <v>1</v>
      </c>
      <c r="G1117" s="4">
        <v>1</v>
      </c>
      <c r="H1117" s="40">
        <v>9.1999999999999998E-2</v>
      </c>
      <c r="I1117" s="13">
        <v>95.5</v>
      </c>
      <c r="J1117" s="4">
        <v>1</v>
      </c>
      <c r="K1117" s="40">
        <v>9.1999999999999998E-2</v>
      </c>
      <c r="L1117" s="13">
        <v>29.090000000000003</v>
      </c>
      <c r="M1117" s="114">
        <v>1</v>
      </c>
      <c r="N1117" s="40">
        <v>9.1999999999999998E-2</v>
      </c>
      <c r="O1117" s="13">
        <v>4.99</v>
      </c>
      <c r="P1117" s="3">
        <v>1</v>
      </c>
      <c r="Q1117" s="40">
        <v>9.1999999999999998E-2</v>
      </c>
      <c r="R1117" s="9">
        <v>24.1</v>
      </c>
      <c r="S1117" s="4">
        <v>1</v>
      </c>
      <c r="T1117" s="40">
        <v>9.1999999999999998E-2</v>
      </c>
      <c r="U1117" s="10">
        <v>124.59</v>
      </c>
      <c r="V1117" s="3" t="s">
        <v>8</v>
      </c>
    </row>
    <row r="1118" spans="1:22" x14ac:dyDescent="0.15">
      <c r="A1118" s="11" t="s">
        <v>10</v>
      </c>
      <c r="B1118" s="12" t="s">
        <v>75</v>
      </c>
      <c r="C1118" s="3" t="s">
        <v>235</v>
      </c>
      <c r="D1118" s="3" t="s">
        <v>574</v>
      </c>
      <c r="E1118" s="1" t="s">
        <v>9</v>
      </c>
      <c r="F1118" s="3">
        <v>1</v>
      </c>
      <c r="G1118" s="4">
        <v>1</v>
      </c>
      <c r="H1118" s="40">
        <v>6.8075999999999998E-2</v>
      </c>
      <c r="I1118" s="13">
        <v>105.19</v>
      </c>
      <c r="J1118" s="4">
        <v>1</v>
      </c>
      <c r="K1118" s="40">
        <v>6.8075999999999998E-2</v>
      </c>
      <c r="L1118" s="13">
        <v>31.96</v>
      </c>
      <c r="M1118" s="114">
        <v>1</v>
      </c>
      <c r="N1118" s="40">
        <v>6.8075999999999998E-2</v>
      </c>
      <c r="O1118" s="13">
        <v>6.53</v>
      </c>
      <c r="P1118" s="3">
        <v>1</v>
      </c>
      <c r="Q1118" s="40">
        <v>6.8075999999999998E-2</v>
      </c>
      <c r="R1118" s="9">
        <v>25.43</v>
      </c>
      <c r="S1118" s="4">
        <v>1</v>
      </c>
      <c r="T1118" s="40">
        <v>6.8075999999999998E-2</v>
      </c>
      <c r="U1118" s="10">
        <v>137.15</v>
      </c>
      <c r="V1118" s="3" t="s">
        <v>8</v>
      </c>
    </row>
    <row r="1119" spans="1:22" x14ac:dyDescent="0.15">
      <c r="A1119" s="11" t="s">
        <v>10</v>
      </c>
      <c r="B1119" s="12" t="s">
        <v>75</v>
      </c>
      <c r="C1119" s="3" t="s">
        <v>235</v>
      </c>
      <c r="D1119" s="3" t="s">
        <v>574</v>
      </c>
      <c r="E1119" s="1" t="s">
        <v>9</v>
      </c>
      <c r="F1119" s="3">
        <v>1</v>
      </c>
      <c r="G1119" s="4">
        <v>1</v>
      </c>
      <c r="H1119" s="40">
        <v>0.11561400000000001</v>
      </c>
      <c r="I1119" s="13">
        <v>102.95</v>
      </c>
      <c r="J1119" s="4">
        <v>1</v>
      </c>
      <c r="K1119" s="40">
        <v>0.11561400000000001</v>
      </c>
      <c r="L1119" s="13">
        <v>33.79</v>
      </c>
      <c r="M1119" s="114">
        <v>1</v>
      </c>
      <c r="N1119" s="40">
        <v>0.11561400000000001</v>
      </c>
      <c r="O1119" s="13">
        <v>6.69</v>
      </c>
      <c r="P1119" s="3">
        <v>1</v>
      </c>
      <c r="Q1119" s="40">
        <v>0.11561400000000001</v>
      </c>
      <c r="R1119" s="9">
        <v>27.1</v>
      </c>
      <c r="S1119" s="4">
        <v>1</v>
      </c>
      <c r="T1119" s="40">
        <v>0.11561400000000001</v>
      </c>
      <c r="U1119" s="10">
        <v>136.74</v>
      </c>
      <c r="V1119" s="3" t="s">
        <v>8</v>
      </c>
    </row>
    <row r="1120" spans="1:22" x14ac:dyDescent="0.15">
      <c r="A1120" s="11" t="s">
        <v>10</v>
      </c>
      <c r="B1120" s="12" t="s">
        <v>75</v>
      </c>
      <c r="C1120" s="3" t="s">
        <v>235</v>
      </c>
      <c r="D1120" s="3" t="s">
        <v>574</v>
      </c>
      <c r="E1120" s="1" t="s">
        <v>9</v>
      </c>
      <c r="F1120" s="3">
        <v>1</v>
      </c>
      <c r="G1120" s="4">
        <v>1</v>
      </c>
      <c r="H1120" s="40">
        <v>9.015999999999999E-2</v>
      </c>
      <c r="I1120" s="13">
        <v>105.33</v>
      </c>
      <c r="J1120" s="4">
        <v>1</v>
      </c>
      <c r="K1120" s="40">
        <v>9.015999999999999E-2</v>
      </c>
      <c r="L1120" s="13">
        <v>42</v>
      </c>
      <c r="M1120" s="114">
        <v>1</v>
      </c>
      <c r="N1120" s="40">
        <v>9.015999999999999E-2</v>
      </c>
      <c r="O1120" s="13">
        <v>8.68</v>
      </c>
      <c r="P1120" s="3">
        <v>1</v>
      </c>
      <c r="Q1120" s="40">
        <v>9.015999999999999E-2</v>
      </c>
      <c r="R1120" s="9">
        <v>33.32</v>
      </c>
      <c r="S1120" s="4">
        <v>1</v>
      </c>
      <c r="T1120" s="40">
        <v>9.015999999999999E-2</v>
      </c>
      <c r="U1120" s="10">
        <v>147.32999999999998</v>
      </c>
      <c r="V1120" s="3" t="s">
        <v>8</v>
      </c>
    </row>
    <row r="1121" spans="1:22" x14ac:dyDescent="0.15">
      <c r="A1121" s="7" t="s">
        <v>10</v>
      </c>
      <c r="B1121" s="8" t="s">
        <v>75</v>
      </c>
      <c r="C1121" s="3" t="s">
        <v>372</v>
      </c>
      <c r="D1121" s="1" t="s">
        <v>541</v>
      </c>
      <c r="E1121" s="1" t="s">
        <v>16</v>
      </c>
      <c r="F1121" s="1">
        <v>1</v>
      </c>
      <c r="G1121" s="5">
        <v>1</v>
      </c>
      <c r="H1121" s="40">
        <v>0.13400000000000001</v>
      </c>
      <c r="I1121" s="10">
        <v>85</v>
      </c>
      <c r="J1121" s="5">
        <v>1</v>
      </c>
      <c r="K1121" s="40">
        <v>0.13400000000000001</v>
      </c>
      <c r="L1121" s="10">
        <v>30.5</v>
      </c>
      <c r="M1121" s="80">
        <v>1</v>
      </c>
      <c r="N1121" s="40">
        <v>0.13400000000000001</v>
      </c>
      <c r="O1121" s="10">
        <v>4.5</v>
      </c>
      <c r="P1121" s="1">
        <v>1</v>
      </c>
      <c r="Q1121" s="40">
        <v>0.13400000000000001</v>
      </c>
      <c r="R1121" s="10">
        <v>26</v>
      </c>
      <c r="S1121" s="5">
        <v>1</v>
      </c>
      <c r="T1121" s="40">
        <v>0.13400000000000001</v>
      </c>
      <c r="U1121" s="10">
        <v>115.5</v>
      </c>
      <c r="V1121" s="1" t="s">
        <v>959</v>
      </c>
    </row>
    <row r="1122" spans="1:22" x14ac:dyDescent="0.15">
      <c r="A1122" s="7" t="s">
        <v>10</v>
      </c>
      <c r="B1122" s="8" t="s">
        <v>75</v>
      </c>
      <c r="C1122" s="1" t="s">
        <v>372</v>
      </c>
      <c r="D1122" s="1" t="s">
        <v>541</v>
      </c>
      <c r="E1122" s="1" t="s">
        <v>16</v>
      </c>
      <c r="F1122" s="1">
        <v>19</v>
      </c>
      <c r="G1122" s="146">
        <v>19</v>
      </c>
      <c r="H1122" s="40">
        <v>0.19242105263157896</v>
      </c>
      <c r="I1122" s="10">
        <v>142.78947368421052</v>
      </c>
      <c r="J1122" s="146">
        <v>19</v>
      </c>
      <c r="K1122" s="40">
        <v>0.19242105263157896</v>
      </c>
      <c r="L1122" s="10">
        <v>43.921052631578945</v>
      </c>
      <c r="M1122" s="86">
        <v>19</v>
      </c>
      <c r="N1122" s="40">
        <v>0.19242105263157896</v>
      </c>
      <c r="O1122" s="10">
        <v>8.295789473684211</v>
      </c>
      <c r="P1122" s="86">
        <v>19</v>
      </c>
      <c r="Q1122" s="40">
        <v>0.19242105263157896</v>
      </c>
      <c r="R1122" s="10">
        <v>35.625263157894736</v>
      </c>
      <c r="S1122" s="146">
        <v>19</v>
      </c>
      <c r="T1122" s="40">
        <v>0.19242105263157896</v>
      </c>
      <c r="U1122" s="10">
        <v>186.71052631578948</v>
      </c>
      <c r="V1122" s="1" t="s">
        <v>959</v>
      </c>
    </row>
    <row r="1123" spans="1:22" x14ac:dyDescent="0.15">
      <c r="A1123" s="7" t="s">
        <v>10</v>
      </c>
      <c r="B1123" s="8" t="s">
        <v>75</v>
      </c>
      <c r="C1123" s="3" t="s">
        <v>372</v>
      </c>
      <c r="D1123" s="1" t="s">
        <v>541</v>
      </c>
      <c r="E1123" s="3" t="s">
        <v>9</v>
      </c>
      <c r="F1123" s="3">
        <v>12</v>
      </c>
      <c r="G1123" s="4">
        <v>12</v>
      </c>
      <c r="H1123" s="40">
        <v>0.18</v>
      </c>
      <c r="I1123" s="9">
        <v>144</v>
      </c>
      <c r="J1123" s="4">
        <v>12</v>
      </c>
      <c r="K1123" s="40">
        <v>0.18</v>
      </c>
      <c r="L1123" s="9">
        <v>42</v>
      </c>
      <c r="M1123" s="114">
        <v>12</v>
      </c>
      <c r="N1123" s="40">
        <v>0.18</v>
      </c>
      <c r="O1123" s="9">
        <v>8.76</v>
      </c>
      <c r="P1123" s="3">
        <v>12</v>
      </c>
      <c r="Q1123" s="40">
        <v>0.18</v>
      </c>
      <c r="R1123" s="26">
        <v>33.24</v>
      </c>
      <c r="S1123" s="4">
        <v>12</v>
      </c>
      <c r="T1123" s="40">
        <v>0.18</v>
      </c>
      <c r="U1123" s="10">
        <v>186</v>
      </c>
      <c r="V1123" s="3" t="s">
        <v>898</v>
      </c>
    </row>
    <row r="1124" spans="1:22" s="69" customFormat="1" x14ac:dyDescent="0.15">
      <c r="A1124" s="7" t="s">
        <v>10</v>
      </c>
      <c r="B1124" s="8" t="s">
        <v>75</v>
      </c>
      <c r="C1124" s="1" t="s">
        <v>372</v>
      </c>
      <c r="D1124" s="1" t="s">
        <v>541</v>
      </c>
      <c r="E1124" s="1" t="s">
        <v>9</v>
      </c>
      <c r="F1124" s="1">
        <v>6</v>
      </c>
      <c r="G1124" s="5">
        <v>6</v>
      </c>
      <c r="H1124" s="40">
        <v>0.22700000000000001</v>
      </c>
      <c r="I1124" s="10">
        <v>150</v>
      </c>
      <c r="J1124" s="5">
        <v>6</v>
      </c>
      <c r="K1124" s="40">
        <v>0.22700000000000001</v>
      </c>
      <c r="L1124" s="10">
        <v>50</v>
      </c>
      <c r="M1124" s="80">
        <v>6</v>
      </c>
      <c r="N1124" s="40">
        <v>0.22700000000000001</v>
      </c>
      <c r="O1124" s="10">
        <v>8</v>
      </c>
      <c r="P1124" s="1">
        <v>6</v>
      </c>
      <c r="Q1124" s="40">
        <v>0.22700000000000001</v>
      </c>
      <c r="R1124" s="10">
        <v>42</v>
      </c>
      <c r="S1124" s="5">
        <v>6</v>
      </c>
      <c r="T1124" s="40">
        <v>0.22700000000000001</v>
      </c>
      <c r="U1124" s="10">
        <v>200</v>
      </c>
      <c r="V1124" s="1" t="s">
        <v>1125</v>
      </c>
    </row>
    <row r="1125" spans="1:22" x14ac:dyDescent="0.15">
      <c r="A1125" s="7" t="s">
        <v>42</v>
      </c>
      <c r="B1125" s="8" t="s">
        <v>103</v>
      </c>
      <c r="C1125" s="1" t="s">
        <v>1342</v>
      </c>
      <c r="D1125" s="1" t="s">
        <v>1343</v>
      </c>
      <c r="E1125" s="3" t="s">
        <v>1579</v>
      </c>
      <c r="F1125" s="1">
        <v>1</v>
      </c>
      <c r="G1125" s="5"/>
      <c r="H1125" s="40"/>
      <c r="I1125" s="9"/>
      <c r="J1125" s="148"/>
      <c r="K1125" s="9"/>
      <c r="L1125" s="9"/>
      <c r="M1125" s="9"/>
      <c r="N1125" s="9"/>
      <c r="O1125" s="9"/>
      <c r="P1125" s="9"/>
      <c r="Q1125" s="9"/>
      <c r="R1125" s="9"/>
      <c r="S1125" s="5">
        <v>1</v>
      </c>
      <c r="T1125" s="40">
        <v>2.2699999999999998E-2</v>
      </c>
      <c r="U1125" s="10">
        <v>53.6</v>
      </c>
      <c r="V1125" s="1" t="s">
        <v>45</v>
      </c>
    </row>
    <row r="1126" spans="1:22" x14ac:dyDescent="0.15">
      <c r="A1126" s="7" t="s">
        <v>69</v>
      </c>
      <c r="B1126" s="8" t="s">
        <v>373</v>
      </c>
      <c r="C1126" s="1" t="s">
        <v>374</v>
      </c>
      <c r="D1126" s="1" t="s">
        <v>647</v>
      </c>
      <c r="E1126" s="1" t="s">
        <v>16</v>
      </c>
      <c r="F1126" s="1">
        <v>1</v>
      </c>
      <c r="G1126" s="4">
        <v>1</v>
      </c>
      <c r="H1126" s="40">
        <v>185</v>
      </c>
      <c r="I1126" s="10">
        <v>1435</v>
      </c>
      <c r="J1126" s="4">
        <v>1</v>
      </c>
      <c r="K1126" s="40">
        <v>185</v>
      </c>
      <c r="L1126" s="9">
        <v>332</v>
      </c>
      <c r="M1126" s="114">
        <v>1</v>
      </c>
      <c r="N1126" s="40">
        <v>185</v>
      </c>
      <c r="O1126" s="10">
        <v>62</v>
      </c>
      <c r="P1126" s="114">
        <v>1</v>
      </c>
      <c r="Q1126" s="40">
        <v>185</v>
      </c>
      <c r="R1126" s="10">
        <v>270</v>
      </c>
      <c r="S1126" s="4">
        <v>1</v>
      </c>
      <c r="T1126" s="40">
        <v>185</v>
      </c>
      <c r="U1126" s="10">
        <v>1767</v>
      </c>
      <c r="V1126" s="3" t="s">
        <v>934</v>
      </c>
    </row>
    <row r="1127" spans="1:22" x14ac:dyDescent="0.15">
      <c r="A1127" s="7" t="s">
        <v>69</v>
      </c>
      <c r="B1127" s="8" t="s">
        <v>373</v>
      </c>
      <c r="C1127" s="3" t="s">
        <v>374</v>
      </c>
      <c r="D1127" s="3" t="s">
        <v>647</v>
      </c>
      <c r="E1127" s="3" t="s">
        <v>16</v>
      </c>
      <c r="F1127" s="3">
        <v>1</v>
      </c>
      <c r="G1127" s="4">
        <v>1</v>
      </c>
      <c r="H1127" s="40">
        <v>202.6</v>
      </c>
      <c r="I1127" s="9">
        <v>1517</v>
      </c>
      <c r="J1127" s="4">
        <v>1</v>
      </c>
      <c r="K1127" s="40">
        <v>202.6</v>
      </c>
      <c r="L1127" s="9">
        <v>309.82</v>
      </c>
      <c r="M1127" s="114">
        <v>1</v>
      </c>
      <c r="N1127" s="40">
        <v>202.6</v>
      </c>
      <c r="O1127" s="9">
        <v>53.52</v>
      </c>
      <c r="P1127" s="114">
        <v>1</v>
      </c>
      <c r="Q1127" s="40">
        <v>202.6</v>
      </c>
      <c r="R1127" s="10">
        <v>256.3</v>
      </c>
      <c r="S1127" s="4">
        <v>1</v>
      </c>
      <c r="T1127" s="40">
        <v>202.6</v>
      </c>
      <c r="U1127" s="10">
        <v>1826.82</v>
      </c>
      <c r="V1127" s="3" t="s">
        <v>8</v>
      </c>
    </row>
    <row r="1128" spans="1:22" x14ac:dyDescent="0.15">
      <c r="A1128" s="11" t="s">
        <v>630</v>
      </c>
      <c r="B1128" s="12" t="s">
        <v>17</v>
      </c>
      <c r="C1128" s="29" t="s">
        <v>1523</v>
      </c>
      <c r="D1128" s="29" t="s">
        <v>1524</v>
      </c>
      <c r="E1128" s="3" t="s">
        <v>16</v>
      </c>
      <c r="F1128" s="29">
        <v>1</v>
      </c>
      <c r="G1128" s="146">
        <v>1</v>
      </c>
      <c r="H1128" s="40">
        <v>342.5</v>
      </c>
      <c r="I1128" s="31">
        <v>3020.54</v>
      </c>
      <c r="J1128" s="152">
        <v>1</v>
      </c>
      <c r="K1128" s="40">
        <v>342.5</v>
      </c>
      <c r="L1128" s="9">
        <v>1737.5</v>
      </c>
      <c r="M1128" s="113">
        <v>1</v>
      </c>
      <c r="N1128" s="40">
        <v>342.5</v>
      </c>
      <c r="O1128" s="32">
        <v>82</v>
      </c>
      <c r="P1128" s="29">
        <v>1</v>
      </c>
      <c r="Q1128" s="40">
        <v>342.5</v>
      </c>
      <c r="R1128" s="9">
        <v>1655.5</v>
      </c>
      <c r="S1128" s="152">
        <v>1</v>
      </c>
      <c r="T1128" s="40">
        <v>342.5</v>
      </c>
      <c r="U1128" s="9">
        <v>4758.04</v>
      </c>
      <c r="V1128" s="3" t="s">
        <v>8</v>
      </c>
    </row>
    <row r="1129" spans="1:22" s="69" customFormat="1" x14ac:dyDescent="0.15">
      <c r="A1129" s="7" t="s">
        <v>630</v>
      </c>
      <c r="B1129" s="8" t="s">
        <v>17</v>
      </c>
      <c r="C1129" s="28" t="s">
        <v>1437</v>
      </c>
      <c r="D1129" s="28" t="s">
        <v>797</v>
      </c>
      <c r="E1129" s="28" t="s">
        <v>25</v>
      </c>
      <c r="F1129" s="28">
        <v>2</v>
      </c>
      <c r="G1129" s="146">
        <v>2</v>
      </c>
      <c r="H1129" s="40">
        <v>411</v>
      </c>
      <c r="I1129" s="32">
        <v>3160</v>
      </c>
      <c r="J1129" s="153">
        <v>2</v>
      </c>
      <c r="K1129" s="40">
        <v>411</v>
      </c>
      <c r="L1129" s="9">
        <v>1988</v>
      </c>
      <c r="M1129" s="112">
        <v>2</v>
      </c>
      <c r="N1129" s="40">
        <v>411</v>
      </c>
      <c r="O1129" s="32">
        <v>59</v>
      </c>
      <c r="P1129" s="28">
        <v>2</v>
      </c>
      <c r="Q1129" s="40">
        <v>411</v>
      </c>
      <c r="R1129" s="9">
        <v>1929</v>
      </c>
      <c r="S1129" s="153">
        <v>2</v>
      </c>
      <c r="T1129" s="40">
        <v>411</v>
      </c>
      <c r="U1129" s="9">
        <v>5148</v>
      </c>
      <c r="V1129" s="28" t="s">
        <v>26</v>
      </c>
    </row>
    <row r="1130" spans="1:22" s="69" customFormat="1" x14ac:dyDescent="0.15">
      <c r="A1130" s="7" t="s">
        <v>630</v>
      </c>
      <c r="B1130" s="8" t="s">
        <v>197</v>
      </c>
      <c r="C1130" s="3" t="s">
        <v>1034</v>
      </c>
      <c r="D1130" s="3" t="s">
        <v>1035</v>
      </c>
      <c r="E1130" s="3" t="s">
        <v>16</v>
      </c>
      <c r="F1130" s="3">
        <v>4</v>
      </c>
      <c r="G1130" s="4">
        <v>4</v>
      </c>
      <c r="H1130" s="40">
        <v>22</v>
      </c>
      <c r="I1130" s="9">
        <v>671</v>
      </c>
      <c r="J1130" s="4">
        <v>4</v>
      </c>
      <c r="K1130" s="40">
        <v>22</v>
      </c>
      <c r="L1130" s="10">
        <v>339</v>
      </c>
      <c r="M1130" s="114">
        <v>4</v>
      </c>
      <c r="N1130" s="40">
        <v>22</v>
      </c>
      <c r="O1130" s="10">
        <v>12</v>
      </c>
      <c r="P1130" s="3">
        <v>4</v>
      </c>
      <c r="Q1130" s="40">
        <v>22</v>
      </c>
      <c r="R1130" s="9">
        <v>327</v>
      </c>
      <c r="S1130" s="4">
        <v>4</v>
      </c>
      <c r="T1130" s="40">
        <v>22</v>
      </c>
      <c r="U1130" s="10">
        <v>1010</v>
      </c>
      <c r="V1130" s="3" t="s">
        <v>1031</v>
      </c>
    </row>
    <row r="1131" spans="1:22" s="69" customFormat="1" x14ac:dyDescent="0.15">
      <c r="A1131" s="7" t="s">
        <v>10</v>
      </c>
      <c r="B1131" s="8" t="s">
        <v>11</v>
      </c>
      <c r="C1131" s="17" t="s">
        <v>236</v>
      </c>
      <c r="D1131" s="17" t="s">
        <v>1023</v>
      </c>
      <c r="E1131" s="1" t="s">
        <v>9</v>
      </c>
      <c r="F1131" s="1">
        <v>1</v>
      </c>
      <c r="G1131" s="146">
        <v>1</v>
      </c>
      <c r="H1131" s="40">
        <v>5.5200000000000006E-2</v>
      </c>
      <c r="I1131" s="10">
        <v>31.3035</v>
      </c>
      <c r="J1131" s="146">
        <v>1</v>
      </c>
      <c r="K1131" s="40">
        <v>5.5200000000000006E-2</v>
      </c>
      <c r="L1131" s="10">
        <v>20.172000000000001</v>
      </c>
      <c r="M1131" s="86">
        <v>1</v>
      </c>
      <c r="N1131" s="40">
        <v>5.5200000000000006E-2</v>
      </c>
      <c r="O1131" s="10">
        <v>10.0245</v>
      </c>
      <c r="P1131" s="86">
        <v>1</v>
      </c>
      <c r="Q1131" s="40">
        <v>5.5200000000000006E-2</v>
      </c>
      <c r="R1131" s="10">
        <v>10.147500000000001</v>
      </c>
      <c r="S1131" s="146">
        <v>1</v>
      </c>
      <c r="T1131" s="40">
        <v>5.5200000000000006E-2</v>
      </c>
      <c r="U1131" s="10">
        <v>51.475499999999997</v>
      </c>
      <c r="V1131" s="1" t="s">
        <v>1024</v>
      </c>
    </row>
    <row r="1132" spans="1:22" s="69" customFormat="1" x14ac:dyDescent="0.15">
      <c r="A1132" s="7" t="s">
        <v>10</v>
      </c>
      <c r="B1132" s="8" t="s">
        <v>46</v>
      </c>
      <c r="C1132" s="3" t="s">
        <v>870</v>
      </c>
      <c r="D1132" s="1" t="s">
        <v>690</v>
      </c>
      <c r="E1132" s="3" t="s">
        <v>9</v>
      </c>
      <c r="F1132" s="3">
        <v>2</v>
      </c>
      <c r="G1132" s="4">
        <v>2</v>
      </c>
      <c r="H1132" s="40">
        <v>0.1032</v>
      </c>
      <c r="I1132" s="10">
        <v>47</v>
      </c>
      <c r="J1132" s="4"/>
      <c r="K1132" s="40"/>
      <c r="L1132" s="10"/>
      <c r="M1132" s="114"/>
      <c r="N1132" s="40"/>
      <c r="O1132" s="10"/>
      <c r="P1132" s="3"/>
      <c r="Q1132" s="40"/>
      <c r="R1132" s="10"/>
      <c r="S1132" s="4"/>
      <c r="T1132" s="40"/>
      <c r="U1132" s="10"/>
      <c r="V1132" s="3" t="s">
        <v>910</v>
      </c>
    </row>
    <row r="1133" spans="1:22" s="69" customFormat="1" x14ac:dyDescent="0.15">
      <c r="A1133" s="11" t="s">
        <v>32</v>
      </c>
      <c r="B1133" s="12" t="s">
        <v>73</v>
      </c>
      <c r="C1133" s="3" t="s">
        <v>237</v>
      </c>
      <c r="D1133" s="3" t="s">
        <v>761</v>
      </c>
      <c r="E1133" s="3" t="s">
        <v>16</v>
      </c>
      <c r="F1133" s="3">
        <v>1</v>
      </c>
      <c r="G1133" s="4">
        <v>1</v>
      </c>
      <c r="H1133" s="40">
        <v>11.4</v>
      </c>
      <c r="I1133" s="13">
        <v>227.12</v>
      </c>
      <c r="J1133" s="4">
        <v>1</v>
      </c>
      <c r="K1133" s="40">
        <v>11.4</v>
      </c>
      <c r="L1133" s="13">
        <v>124.78</v>
      </c>
      <c r="M1133" s="114">
        <v>1</v>
      </c>
      <c r="N1133" s="40">
        <v>11.4</v>
      </c>
      <c r="O1133" s="13">
        <v>3.99</v>
      </c>
      <c r="P1133" s="3">
        <v>1</v>
      </c>
      <c r="Q1133" s="40">
        <v>11.4</v>
      </c>
      <c r="R1133" s="9">
        <v>120.79</v>
      </c>
      <c r="S1133" s="4">
        <v>1</v>
      </c>
      <c r="T1133" s="40">
        <v>11.4</v>
      </c>
      <c r="U1133" s="10">
        <v>351.9</v>
      </c>
      <c r="V1133" s="1" t="s">
        <v>940</v>
      </c>
    </row>
    <row r="1134" spans="1:22" s="69" customFormat="1" x14ac:dyDescent="0.15">
      <c r="A1134" s="11" t="s">
        <v>32</v>
      </c>
      <c r="B1134" s="12" t="s">
        <v>73</v>
      </c>
      <c r="C1134" s="3" t="s">
        <v>237</v>
      </c>
      <c r="D1134" s="3" t="s">
        <v>761</v>
      </c>
      <c r="E1134" s="3" t="s">
        <v>16</v>
      </c>
      <c r="F1134" s="3">
        <v>1</v>
      </c>
      <c r="G1134" s="4">
        <v>1</v>
      </c>
      <c r="H1134" s="43">
        <v>17.100000000000001</v>
      </c>
      <c r="I1134" s="13">
        <v>218</v>
      </c>
      <c r="J1134" s="4">
        <v>1</v>
      </c>
      <c r="K1134" s="43">
        <v>17.100000000000001</v>
      </c>
      <c r="L1134" s="13">
        <v>197</v>
      </c>
      <c r="M1134" s="114">
        <v>1</v>
      </c>
      <c r="N1134" s="43">
        <v>17.100000000000001</v>
      </c>
      <c r="O1134" s="13">
        <v>5</v>
      </c>
      <c r="P1134" s="3">
        <v>1</v>
      </c>
      <c r="Q1134" s="43">
        <v>17.100000000000001</v>
      </c>
      <c r="R1134" s="13">
        <v>192</v>
      </c>
      <c r="S1134" s="4">
        <v>1</v>
      </c>
      <c r="T1134" s="43">
        <v>17.100000000000001</v>
      </c>
      <c r="U1134" s="13">
        <v>415</v>
      </c>
      <c r="V1134" s="1" t="s">
        <v>8</v>
      </c>
    </row>
    <row r="1135" spans="1:22" s="69" customFormat="1" x14ac:dyDescent="0.15">
      <c r="A1135" s="7" t="s">
        <v>10</v>
      </c>
      <c r="B1135" s="8" t="s">
        <v>1042</v>
      </c>
      <c r="C1135" s="3" t="s">
        <v>1043</v>
      </c>
      <c r="D1135" s="1" t="s">
        <v>1044</v>
      </c>
      <c r="E1135" s="1" t="s">
        <v>9</v>
      </c>
      <c r="F1135" s="1">
        <v>6</v>
      </c>
      <c r="G1135" s="5">
        <v>6</v>
      </c>
      <c r="H1135" s="40">
        <v>0.1173</v>
      </c>
      <c r="I1135" s="10">
        <v>45.9</v>
      </c>
      <c r="J1135" s="5">
        <v>6</v>
      </c>
      <c r="K1135" s="40">
        <v>0.1173</v>
      </c>
      <c r="L1135" s="10">
        <v>35.6</v>
      </c>
      <c r="M1135" s="80">
        <v>6</v>
      </c>
      <c r="N1135" s="40">
        <v>0.1173</v>
      </c>
      <c r="O1135" s="10">
        <v>12.1</v>
      </c>
      <c r="P1135" s="1">
        <v>6</v>
      </c>
      <c r="Q1135" s="40">
        <v>0.1173</v>
      </c>
      <c r="R1135" s="26">
        <v>23.5</v>
      </c>
      <c r="S1135" s="5">
        <v>6</v>
      </c>
      <c r="T1135" s="40">
        <v>0.1173</v>
      </c>
      <c r="U1135" s="10">
        <v>81.5</v>
      </c>
      <c r="V1135" s="1" t="s">
        <v>1041</v>
      </c>
    </row>
    <row r="1136" spans="1:22" s="69" customFormat="1" x14ac:dyDescent="0.15">
      <c r="A1136" s="7" t="s">
        <v>10</v>
      </c>
      <c r="B1136" s="8" t="s">
        <v>1042</v>
      </c>
      <c r="C1136" s="3" t="s">
        <v>1043</v>
      </c>
      <c r="D1136" s="1" t="s">
        <v>1044</v>
      </c>
      <c r="E1136" s="1" t="s">
        <v>9</v>
      </c>
      <c r="F1136" s="1">
        <v>7</v>
      </c>
      <c r="G1136" s="5">
        <v>7</v>
      </c>
      <c r="H1136" s="40">
        <v>0.11220000000000001</v>
      </c>
      <c r="I1136" s="10">
        <v>47</v>
      </c>
      <c r="J1136" s="5">
        <v>7</v>
      </c>
      <c r="K1136" s="40">
        <v>0.11220000000000001</v>
      </c>
      <c r="L1136" s="10">
        <v>32.5</v>
      </c>
      <c r="M1136" s="80">
        <v>7</v>
      </c>
      <c r="N1136" s="40">
        <v>0.11220000000000001</v>
      </c>
      <c r="O1136" s="10">
        <v>12.2</v>
      </c>
      <c r="P1136" s="1">
        <v>7</v>
      </c>
      <c r="Q1136" s="40">
        <v>0.11220000000000001</v>
      </c>
      <c r="R1136" s="26">
        <v>20.3</v>
      </c>
      <c r="S1136" s="5">
        <v>7</v>
      </c>
      <c r="T1136" s="40">
        <v>0.11220000000000001</v>
      </c>
      <c r="U1136" s="10">
        <v>79.5</v>
      </c>
      <c r="V1136" s="1" t="s">
        <v>1041</v>
      </c>
    </row>
    <row r="1137" spans="1:22" x14ac:dyDescent="0.15">
      <c r="A1137" s="7" t="s">
        <v>10</v>
      </c>
      <c r="B1137" s="8" t="s">
        <v>1042</v>
      </c>
      <c r="C1137" s="3" t="s">
        <v>1043</v>
      </c>
      <c r="D1137" s="1" t="s">
        <v>1044</v>
      </c>
      <c r="E1137" s="1" t="s">
        <v>9</v>
      </c>
      <c r="F1137" s="1">
        <v>5</v>
      </c>
      <c r="G1137" s="5">
        <v>5</v>
      </c>
      <c r="H1137" s="40">
        <v>0.12830000000000003</v>
      </c>
      <c r="I1137" s="10">
        <v>45.1</v>
      </c>
      <c r="J1137" s="5">
        <v>5</v>
      </c>
      <c r="K1137" s="40">
        <v>0.12830000000000003</v>
      </c>
      <c r="L1137" s="10">
        <v>32.6</v>
      </c>
      <c r="M1137" s="80">
        <v>5</v>
      </c>
      <c r="N1137" s="40">
        <v>0.12830000000000003</v>
      </c>
      <c r="O1137" s="10">
        <v>12.5</v>
      </c>
      <c r="P1137" s="1">
        <v>5</v>
      </c>
      <c r="Q1137" s="40">
        <v>0.12830000000000003</v>
      </c>
      <c r="R1137" s="26">
        <v>20.100000000000001</v>
      </c>
      <c r="S1137" s="5">
        <v>5</v>
      </c>
      <c r="T1137" s="40">
        <v>0.12830000000000003</v>
      </c>
      <c r="U1137" s="10">
        <v>77.7</v>
      </c>
      <c r="V1137" s="1" t="s">
        <v>1041</v>
      </c>
    </row>
    <row r="1138" spans="1:22" x14ac:dyDescent="0.15">
      <c r="A1138" s="7" t="s">
        <v>10</v>
      </c>
      <c r="B1138" s="8" t="s">
        <v>1042</v>
      </c>
      <c r="C1138" s="3" t="s">
        <v>1043</v>
      </c>
      <c r="D1138" s="1" t="s">
        <v>1044</v>
      </c>
      <c r="E1138" s="1" t="s">
        <v>9</v>
      </c>
      <c r="F1138" s="1">
        <v>4</v>
      </c>
      <c r="G1138" s="5">
        <v>4</v>
      </c>
      <c r="H1138" s="40">
        <v>0.1045</v>
      </c>
      <c r="I1138" s="10">
        <v>49.6</v>
      </c>
      <c r="J1138" s="5">
        <v>4</v>
      </c>
      <c r="K1138" s="40">
        <v>0.1045</v>
      </c>
      <c r="L1138" s="10">
        <v>35.200000000000003</v>
      </c>
      <c r="M1138" s="80">
        <v>4</v>
      </c>
      <c r="N1138" s="40">
        <v>0.1045</v>
      </c>
      <c r="O1138" s="10">
        <v>14</v>
      </c>
      <c r="P1138" s="1">
        <v>4</v>
      </c>
      <c r="Q1138" s="40">
        <v>0.1045</v>
      </c>
      <c r="R1138" s="26">
        <v>21.200000000000003</v>
      </c>
      <c r="S1138" s="5">
        <v>4</v>
      </c>
      <c r="T1138" s="40">
        <v>0.1045</v>
      </c>
      <c r="U1138" s="10">
        <v>84.800000000000011</v>
      </c>
      <c r="V1138" s="1" t="s">
        <v>1041</v>
      </c>
    </row>
    <row r="1139" spans="1:22" x14ac:dyDescent="0.15">
      <c r="A1139" s="7" t="s">
        <v>10</v>
      </c>
      <c r="B1139" s="8" t="s">
        <v>1042</v>
      </c>
      <c r="C1139" s="3" t="s">
        <v>1043</v>
      </c>
      <c r="D1139" s="1" t="s">
        <v>1044</v>
      </c>
      <c r="E1139" s="1" t="s">
        <v>9</v>
      </c>
      <c r="F1139" s="1">
        <v>4</v>
      </c>
      <c r="G1139" s="5">
        <v>4</v>
      </c>
      <c r="H1139" s="40">
        <v>0.1242</v>
      </c>
      <c r="I1139" s="10">
        <v>47.3</v>
      </c>
      <c r="J1139" s="5">
        <v>4</v>
      </c>
      <c r="K1139" s="40">
        <v>0.1242</v>
      </c>
      <c r="L1139" s="10">
        <v>33.700000000000003</v>
      </c>
      <c r="M1139" s="80">
        <v>4</v>
      </c>
      <c r="N1139" s="40">
        <v>0.1242</v>
      </c>
      <c r="O1139" s="10">
        <v>14.4</v>
      </c>
      <c r="P1139" s="1">
        <v>4</v>
      </c>
      <c r="Q1139" s="40">
        <v>0.1242</v>
      </c>
      <c r="R1139" s="26">
        <v>19.300000000000004</v>
      </c>
      <c r="S1139" s="5">
        <v>4</v>
      </c>
      <c r="T1139" s="40">
        <v>0.1242</v>
      </c>
      <c r="U1139" s="10">
        <v>81</v>
      </c>
      <c r="V1139" s="1" t="s">
        <v>1041</v>
      </c>
    </row>
    <row r="1140" spans="1:22" x14ac:dyDescent="0.15">
      <c r="A1140" s="7" t="s">
        <v>10</v>
      </c>
      <c r="B1140" s="8" t="s">
        <v>1042</v>
      </c>
      <c r="C1140" s="1" t="s">
        <v>1043</v>
      </c>
      <c r="D1140" s="1" t="s">
        <v>1044</v>
      </c>
      <c r="E1140" s="1" t="s">
        <v>9</v>
      </c>
      <c r="F1140" s="1">
        <v>6</v>
      </c>
      <c r="G1140" s="5">
        <v>6</v>
      </c>
      <c r="H1140" s="40">
        <v>0.12290000000000001</v>
      </c>
      <c r="I1140" s="10">
        <v>47.4</v>
      </c>
      <c r="J1140" s="5">
        <v>6</v>
      </c>
      <c r="K1140" s="40">
        <v>0.12290000000000001</v>
      </c>
      <c r="L1140" s="10">
        <v>36</v>
      </c>
      <c r="M1140" s="80">
        <v>6</v>
      </c>
      <c r="N1140" s="40">
        <v>0.12290000000000001</v>
      </c>
      <c r="O1140" s="10">
        <v>14.4</v>
      </c>
      <c r="P1140" s="1">
        <v>6</v>
      </c>
      <c r="Q1140" s="40">
        <v>0.12290000000000001</v>
      </c>
      <c r="R1140" s="26">
        <v>21.6</v>
      </c>
      <c r="S1140" s="5">
        <v>6</v>
      </c>
      <c r="T1140" s="40">
        <v>0.12290000000000001</v>
      </c>
      <c r="U1140" s="10">
        <v>83.4</v>
      </c>
      <c r="V1140" s="1" t="s">
        <v>1041</v>
      </c>
    </row>
    <row r="1141" spans="1:22" x14ac:dyDescent="0.15">
      <c r="A1141" s="7" t="s">
        <v>10</v>
      </c>
      <c r="B1141" s="8" t="s">
        <v>1042</v>
      </c>
      <c r="C1141" s="1" t="s">
        <v>1043</v>
      </c>
      <c r="D1141" s="1" t="s">
        <v>1044</v>
      </c>
      <c r="E1141" s="1" t="s">
        <v>9</v>
      </c>
      <c r="F1141" s="1">
        <v>4</v>
      </c>
      <c r="G1141" s="5">
        <v>4</v>
      </c>
      <c r="H1141" s="40">
        <v>0.1158</v>
      </c>
      <c r="I1141" s="10">
        <v>48.6</v>
      </c>
      <c r="J1141" s="5">
        <v>4</v>
      </c>
      <c r="K1141" s="40">
        <v>0.1158</v>
      </c>
      <c r="L1141" s="10">
        <v>34.700000000000003</v>
      </c>
      <c r="M1141" s="80">
        <v>4</v>
      </c>
      <c r="N1141" s="40">
        <v>0.1158</v>
      </c>
      <c r="O1141" s="10">
        <v>15.1</v>
      </c>
      <c r="P1141" s="1">
        <v>4</v>
      </c>
      <c r="Q1141" s="40">
        <v>0.1158</v>
      </c>
      <c r="R1141" s="26">
        <v>19.600000000000001</v>
      </c>
      <c r="S1141" s="5">
        <v>4</v>
      </c>
      <c r="T1141" s="40">
        <v>0.1158</v>
      </c>
      <c r="U1141" s="10">
        <v>83.300000000000011</v>
      </c>
      <c r="V1141" s="1" t="s">
        <v>1041</v>
      </c>
    </row>
    <row r="1142" spans="1:22" x14ac:dyDescent="0.15">
      <c r="A1142" s="7" t="s">
        <v>10</v>
      </c>
      <c r="B1142" s="8" t="s">
        <v>1432</v>
      </c>
      <c r="C1142" s="3" t="s">
        <v>1433</v>
      </c>
      <c r="D1142" s="3" t="s">
        <v>1134</v>
      </c>
      <c r="E1142" s="3" t="s">
        <v>16</v>
      </c>
      <c r="F1142" s="3">
        <v>9</v>
      </c>
      <c r="G1142" s="146">
        <v>9</v>
      </c>
      <c r="H1142" s="40">
        <v>4.0090000000000003</v>
      </c>
      <c r="I1142" s="9">
        <v>194.2</v>
      </c>
      <c r="J1142" s="146">
        <v>9</v>
      </c>
      <c r="K1142" s="40">
        <v>4.0090000000000003</v>
      </c>
      <c r="L1142" s="9">
        <v>187.1</v>
      </c>
      <c r="M1142" s="86">
        <v>9</v>
      </c>
      <c r="N1142" s="40">
        <v>4.0090000000000003</v>
      </c>
      <c r="O1142" s="9">
        <v>16.5</v>
      </c>
      <c r="P1142" s="86">
        <v>9</v>
      </c>
      <c r="Q1142" s="40">
        <v>4.0090000000000003</v>
      </c>
      <c r="R1142" s="10">
        <v>170.6</v>
      </c>
      <c r="S1142" s="146">
        <v>9</v>
      </c>
      <c r="T1142" s="40">
        <v>4.0090000000000003</v>
      </c>
      <c r="U1142" s="10">
        <v>381.29999999999995</v>
      </c>
      <c r="V1142" s="3" t="s">
        <v>1135</v>
      </c>
    </row>
    <row r="1143" spans="1:22" x14ac:dyDescent="0.15">
      <c r="A1143" s="7" t="s">
        <v>154</v>
      </c>
      <c r="B1143" s="8" t="s">
        <v>155</v>
      </c>
      <c r="C1143" s="3" t="s">
        <v>375</v>
      </c>
      <c r="D1143" s="3" t="s">
        <v>977</v>
      </c>
      <c r="E1143" s="1" t="s">
        <v>16</v>
      </c>
      <c r="F1143" s="1">
        <v>4</v>
      </c>
      <c r="G1143" s="5">
        <v>4</v>
      </c>
      <c r="H1143" s="40">
        <v>5.85</v>
      </c>
      <c r="I1143" s="9">
        <v>254</v>
      </c>
      <c r="J1143" s="5">
        <v>4</v>
      </c>
      <c r="K1143" s="40">
        <v>5.85</v>
      </c>
      <c r="L1143" s="9">
        <v>90</v>
      </c>
      <c r="M1143" s="80">
        <v>4</v>
      </c>
      <c r="N1143" s="40">
        <v>5.85</v>
      </c>
      <c r="O1143" s="10">
        <v>12</v>
      </c>
      <c r="P1143" s="1">
        <v>4</v>
      </c>
      <c r="Q1143" s="40">
        <v>5.85</v>
      </c>
      <c r="R1143" s="10">
        <v>78</v>
      </c>
      <c r="S1143" s="5">
        <v>4</v>
      </c>
      <c r="T1143" s="40">
        <v>5.85</v>
      </c>
      <c r="U1143" s="10">
        <v>344</v>
      </c>
      <c r="V1143" s="3" t="s">
        <v>923</v>
      </c>
    </row>
    <row r="1144" spans="1:22" x14ac:dyDescent="0.15">
      <c r="A1144" s="7" t="s">
        <v>154</v>
      </c>
      <c r="B1144" s="8" t="s">
        <v>155</v>
      </c>
      <c r="C1144" s="3" t="s">
        <v>375</v>
      </c>
      <c r="D1144" s="3" t="s">
        <v>977</v>
      </c>
      <c r="E1144" s="1" t="s">
        <v>18</v>
      </c>
      <c r="F1144" s="1">
        <v>6</v>
      </c>
      <c r="G1144" s="5">
        <v>6</v>
      </c>
      <c r="H1144" s="40">
        <v>4.5999999999999996</v>
      </c>
      <c r="I1144" s="10">
        <v>273</v>
      </c>
      <c r="J1144" s="5">
        <v>6</v>
      </c>
      <c r="K1144" s="40">
        <v>4.5999999999999996</v>
      </c>
      <c r="L1144" s="10">
        <v>78</v>
      </c>
      <c r="M1144" s="80">
        <v>6</v>
      </c>
      <c r="N1144" s="40">
        <v>4.5999999999999996</v>
      </c>
      <c r="O1144" s="10">
        <v>11.8</v>
      </c>
      <c r="P1144" s="1">
        <v>6</v>
      </c>
      <c r="Q1144" s="40">
        <v>4.5999999999999996</v>
      </c>
      <c r="R1144" s="10">
        <v>66.2</v>
      </c>
      <c r="S1144" s="5">
        <v>6</v>
      </c>
      <c r="T1144" s="40">
        <v>4.5999999999999996</v>
      </c>
      <c r="U1144" s="10">
        <v>351</v>
      </c>
      <c r="V1144" s="1" t="s">
        <v>1052</v>
      </c>
    </row>
    <row r="1145" spans="1:22" x14ac:dyDescent="0.15">
      <c r="A1145" s="11" t="s">
        <v>32</v>
      </c>
      <c r="B1145" s="12" t="s">
        <v>73</v>
      </c>
      <c r="C1145" s="3" t="s">
        <v>238</v>
      </c>
      <c r="D1145" s="3" t="s">
        <v>762</v>
      </c>
      <c r="E1145" s="3" t="s">
        <v>16</v>
      </c>
      <c r="F1145" s="3">
        <v>1</v>
      </c>
      <c r="G1145" s="4">
        <v>1</v>
      </c>
      <c r="H1145" s="40">
        <v>5</v>
      </c>
      <c r="I1145" s="13">
        <v>304.64</v>
      </c>
      <c r="J1145" s="4">
        <v>1</v>
      </c>
      <c r="K1145" s="40">
        <v>5</v>
      </c>
      <c r="L1145" s="13">
        <v>91.86</v>
      </c>
      <c r="M1145" s="114">
        <v>1</v>
      </c>
      <c r="N1145" s="40">
        <v>5</v>
      </c>
      <c r="O1145" s="13">
        <v>8.6</v>
      </c>
      <c r="P1145" s="3">
        <v>1</v>
      </c>
      <c r="Q1145" s="40">
        <v>5</v>
      </c>
      <c r="R1145" s="9">
        <v>83.26</v>
      </c>
      <c r="S1145" s="4">
        <v>1</v>
      </c>
      <c r="T1145" s="40">
        <v>5</v>
      </c>
      <c r="U1145" s="10">
        <v>396.5</v>
      </c>
      <c r="V1145" s="3" t="s">
        <v>940</v>
      </c>
    </row>
    <row r="1146" spans="1:22" x14ac:dyDescent="0.15">
      <c r="A1146" s="7" t="s">
        <v>630</v>
      </c>
      <c r="B1146" s="8" t="s">
        <v>17</v>
      </c>
      <c r="C1146" s="28" t="s">
        <v>378</v>
      </c>
      <c r="D1146" s="28" t="s">
        <v>470</v>
      </c>
      <c r="E1146" s="29" t="s">
        <v>16</v>
      </c>
      <c r="F1146" s="29">
        <v>1</v>
      </c>
      <c r="G1146" s="146">
        <v>1</v>
      </c>
      <c r="H1146" s="40">
        <v>69</v>
      </c>
      <c r="I1146" s="31">
        <v>752</v>
      </c>
      <c r="J1146" s="152">
        <v>1</v>
      </c>
      <c r="K1146" s="40">
        <v>69</v>
      </c>
      <c r="L1146" s="10">
        <v>448</v>
      </c>
      <c r="M1146" s="113">
        <v>1</v>
      </c>
      <c r="N1146" s="40">
        <v>69</v>
      </c>
      <c r="O1146" s="32">
        <v>23</v>
      </c>
      <c r="P1146" s="29">
        <v>1</v>
      </c>
      <c r="Q1146" s="40">
        <v>69</v>
      </c>
      <c r="R1146" s="9">
        <v>425</v>
      </c>
      <c r="S1146" s="152">
        <v>1</v>
      </c>
      <c r="T1146" s="40">
        <v>69</v>
      </c>
      <c r="U1146" s="9">
        <v>1200</v>
      </c>
      <c r="V1146" s="3" t="s">
        <v>896</v>
      </c>
    </row>
    <row r="1147" spans="1:22" s="69" customFormat="1" x14ac:dyDescent="0.15">
      <c r="A1147" s="7" t="s">
        <v>630</v>
      </c>
      <c r="B1147" s="8" t="s">
        <v>17</v>
      </c>
      <c r="C1147" s="28" t="s">
        <v>378</v>
      </c>
      <c r="D1147" s="28" t="s">
        <v>470</v>
      </c>
      <c r="E1147" s="29" t="s">
        <v>25</v>
      </c>
      <c r="F1147" s="29">
        <v>4</v>
      </c>
      <c r="G1147" s="146">
        <v>1</v>
      </c>
      <c r="H1147" s="40">
        <v>79.88</v>
      </c>
      <c r="I1147" s="31">
        <v>914.5</v>
      </c>
      <c r="J1147" s="152">
        <v>4</v>
      </c>
      <c r="K1147" s="40">
        <v>79.88</v>
      </c>
      <c r="L1147" s="10">
        <v>554</v>
      </c>
      <c r="M1147" s="113">
        <v>4</v>
      </c>
      <c r="N1147" s="40">
        <v>79.88</v>
      </c>
      <c r="O1147" s="31">
        <v>34</v>
      </c>
      <c r="P1147" s="29">
        <v>4</v>
      </c>
      <c r="Q1147" s="40">
        <v>79.88</v>
      </c>
      <c r="R1147" s="10">
        <v>520</v>
      </c>
      <c r="S1147" s="152">
        <v>4</v>
      </c>
      <c r="T1147" s="40">
        <v>79.88</v>
      </c>
      <c r="U1147" s="9">
        <v>1468.5</v>
      </c>
      <c r="V1147" s="3" t="s">
        <v>896</v>
      </c>
    </row>
    <row r="1148" spans="1:22" s="69" customFormat="1" x14ac:dyDescent="0.15">
      <c r="A1148" s="7" t="s">
        <v>630</v>
      </c>
      <c r="B1148" s="8" t="s">
        <v>17</v>
      </c>
      <c r="C1148" s="3" t="s">
        <v>378</v>
      </c>
      <c r="D1148" s="3" t="s">
        <v>470</v>
      </c>
      <c r="E1148" s="3" t="s">
        <v>18</v>
      </c>
      <c r="F1148" s="3">
        <v>1</v>
      </c>
      <c r="G1148" s="146">
        <v>1</v>
      </c>
      <c r="H1148" s="40">
        <v>114</v>
      </c>
      <c r="I1148" s="9">
        <v>1710</v>
      </c>
      <c r="J1148" s="146">
        <v>1</v>
      </c>
      <c r="K1148" s="40">
        <v>114</v>
      </c>
      <c r="L1148" s="10">
        <v>747</v>
      </c>
      <c r="M1148" s="86">
        <v>1</v>
      </c>
      <c r="N1148" s="40">
        <v>114</v>
      </c>
      <c r="O1148" s="10">
        <v>30</v>
      </c>
      <c r="P1148" s="86">
        <v>1</v>
      </c>
      <c r="Q1148" s="40">
        <v>114</v>
      </c>
      <c r="R1148" s="10">
        <v>717</v>
      </c>
      <c r="S1148" s="146">
        <v>1</v>
      </c>
      <c r="T1148" s="40">
        <v>114</v>
      </c>
      <c r="U1148" s="10">
        <v>2457</v>
      </c>
      <c r="V1148" s="1" t="s">
        <v>26</v>
      </c>
    </row>
    <row r="1149" spans="1:22" x14ac:dyDescent="0.15">
      <c r="A1149" s="7" t="s">
        <v>630</v>
      </c>
      <c r="B1149" s="8" t="s">
        <v>17</v>
      </c>
      <c r="C1149" s="28" t="s">
        <v>1067</v>
      </c>
      <c r="D1149" s="28" t="s">
        <v>1068</v>
      </c>
      <c r="E1149" s="29" t="s">
        <v>16</v>
      </c>
      <c r="F1149" s="29">
        <v>1</v>
      </c>
      <c r="G1149" s="146">
        <v>1</v>
      </c>
      <c r="H1149" s="40">
        <v>50</v>
      </c>
      <c r="I1149" s="31">
        <v>623</v>
      </c>
      <c r="J1149" s="146">
        <v>1</v>
      </c>
      <c r="K1149" s="40">
        <v>50</v>
      </c>
      <c r="L1149" s="10">
        <v>374</v>
      </c>
      <c r="M1149" s="86">
        <v>1</v>
      </c>
      <c r="N1149" s="40">
        <v>50</v>
      </c>
      <c r="O1149" s="31">
        <v>24</v>
      </c>
      <c r="P1149" s="86">
        <v>1</v>
      </c>
      <c r="Q1149" s="40">
        <v>50</v>
      </c>
      <c r="R1149" s="10">
        <v>350</v>
      </c>
      <c r="S1149" s="146">
        <v>1</v>
      </c>
      <c r="T1149" s="40">
        <v>50</v>
      </c>
      <c r="U1149" s="9">
        <v>997</v>
      </c>
      <c r="V1149" s="29" t="s">
        <v>8</v>
      </c>
    </row>
    <row r="1150" spans="1:22" x14ac:dyDescent="0.15">
      <c r="A1150" s="7" t="s">
        <v>630</v>
      </c>
      <c r="B1150" s="8" t="s">
        <v>17</v>
      </c>
      <c r="C1150" s="28" t="s">
        <v>376</v>
      </c>
      <c r="D1150" s="28" t="s">
        <v>726</v>
      </c>
      <c r="E1150" s="29" t="s">
        <v>16</v>
      </c>
      <c r="F1150" s="29">
        <v>1</v>
      </c>
      <c r="G1150" s="146">
        <v>1</v>
      </c>
      <c r="H1150" s="40">
        <v>37.5</v>
      </c>
      <c r="I1150" s="31">
        <v>1366</v>
      </c>
      <c r="J1150" s="146">
        <v>1</v>
      </c>
      <c r="K1150" s="40">
        <v>37.5</v>
      </c>
      <c r="L1150" s="10">
        <v>603</v>
      </c>
      <c r="M1150" s="86">
        <v>1</v>
      </c>
      <c r="N1150" s="40">
        <v>37.5</v>
      </c>
      <c r="O1150" s="31">
        <v>27</v>
      </c>
      <c r="P1150" s="86">
        <v>1</v>
      </c>
      <c r="Q1150" s="40">
        <v>37.5</v>
      </c>
      <c r="R1150" s="10">
        <v>576</v>
      </c>
      <c r="S1150" s="146">
        <v>1</v>
      </c>
      <c r="T1150" s="40">
        <v>37.5</v>
      </c>
      <c r="U1150" s="10">
        <v>1969</v>
      </c>
      <c r="V1150" s="3" t="s">
        <v>896</v>
      </c>
    </row>
    <row r="1151" spans="1:22" x14ac:dyDescent="0.15">
      <c r="A1151" s="7" t="s">
        <v>630</v>
      </c>
      <c r="B1151" s="8" t="s">
        <v>17</v>
      </c>
      <c r="C1151" s="3" t="s">
        <v>376</v>
      </c>
      <c r="D1151" s="3" t="s">
        <v>726</v>
      </c>
      <c r="E1151" s="3" t="s">
        <v>18</v>
      </c>
      <c r="F1151" s="3">
        <v>1</v>
      </c>
      <c r="G1151" s="146">
        <v>1</v>
      </c>
      <c r="H1151" s="40">
        <v>41</v>
      </c>
      <c r="I1151" s="9">
        <v>1370</v>
      </c>
      <c r="J1151" s="146">
        <v>1</v>
      </c>
      <c r="K1151" s="40">
        <v>41</v>
      </c>
      <c r="L1151" s="9">
        <v>463</v>
      </c>
      <c r="M1151" s="86">
        <v>1</v>
      </c>
      <c r="N1151" s="40">
        <v>41</v>
      </c>
      <c r="O1151" s="9">
        <v>26</v>
      </c>
      <c r="P1151" s="86">
        <v>1</v>
      </c>
      <c r="Q1151" s="40">
        <v>41</v>
      </c>
      <c r="R1151" s="9">
        <v>437</v>
      </c>
      <c r="S1151" s="146">
        <v>1</v>
      </c>
      <c r="T1151" s="40">
        <v>41</v>
      </c>
      <c r="U1151" s="9">
        <v>1833</v>
      </c>
      <c r="V1151" s="28" t="s">
        <v>26</v>
      </c>
    </row>
    <row r="1152" spans="1:22" x14ac:dyDescent="0.15">
      <c r="A1152" s="7" t="s">
        <v>630</v>
      </c>
      <c r="B1152" s="8" t="s">
        <v>17</v>
      </c>
      <c r="C1152" s="28" t="s">
        <v>398</v>
      </c>
      <c r="D1152" s="28" t="s">
        <v>471</v>
      </c>
      <c r="E1152" s="29" t="s">
        <v>16</v>
      </c>
      <c r="F1152" s="29">
        <v>1</v>
      </c>
      <c r="G1152" s="146">
        <v>1</v>
      </c>
      <c r="H1152" s="40">
        <v>62</v>
      </c>
      <c r="I1152" s="31">
        <v>865</v>
      </c>
      <c r="J1152" s="146">
        <v>1</v>
      </c>
      <c r="K1152" s="40">
        <v>62</v>
      </c>
      <c r="L1152" s="10">
        <v>645.5</v>
      </c>
      <c r="M1152" s="86">
        <v>1</v>
      </c>
      <c r="N1152" s="40">
        <v>62</v>
      </c>
      <c r="O1152" s="31">
        <v>39.5</v>
      </c>
      <c r="P1152" s="86">
        <v>1</v>
      </c>
      <c r="Q1152" s="40">
        <v>62</v>
      </c>
      <c r="R1152" s="10">
        <v>606</v>
      </c>
      <c r="S1152" s="146">
        <v>1</v>
      </c>
      <c r="T1152" s="40">
        <v>62</v>
      </c>
      <c r="U1152" s="10">
        <v>1510.5</v>
      </c>
      <c r="V1152" s="3" t="s">
        <v>896</v>
      </c>
    </row>
    <row r="1153" spans="1:22" s="69" customFormat="1" x14ac:dyDescent="0.15">
      <c r="A1153" s="7" t="s">
        <v>630</v>
      </c>
      <c r="B1153" s="8" t="s">
        <v>17</v>
      </c>
      <c r="C1153" s="3" t="s">
        <v>377</v>
      </c>
      <c r="D1153" s="3" t="s">
        <v>795</v>
      </c>
      <c r="E1153" s="3" t="s">
        <v>18</v>
      </c>
      <c r="F1153" s="3">
        <v>2</v>
      </c>
      <c r="G1153" s="146">
        <v>2</v>
      </c>
      <c r="H1153" s="40">
        <v>171</v>
      </c>
      <c r="I1153" s="9">
        <v>2200</v>
      </c>
      <c r="J1153" s="146">
        <v>2</v>
      </c>
      <c r="K1153" s="40">
        <v>171</v>
      </c>
      <c r="L1153" s="9">
        <v>1198</v>
      </c>
      <c r="M1153" s="86">
        <v>2</v>
      </c>
      <c r="N1153" s="40">
        <v>171</v>
      </c>
      <c r="O1153" s="9">
        <v>47</v>
      </c>
      <c r="P1153" s="86">
        <v>2</v>
      </c>
      <c r="Q1153" s="40">
        <v>171</v>
      </c>
      <c r="R1153" s="9">
        <v>1151</v>
      </c>
      <c r="S1153" s="146">
        <v>2</v>
      </c>
      <c r="T1153" s="40">
        <v>171</v>
      </c>
      <c r="U1153" s="9">
        <v>3398</v>
      </c>
      <c r="V1153" s="28" t="s">
        <v>26</v>
      </c>
    </row>
    <row r="1154" spans="1:22" x14ac:dyDescent="0.15">
      <c r="A1154" s="7" t="s">
        <v>630</v>
      </c>
      <c r="B1154" s="8" t="s">
        <v>239</v>
      </c>
      <c r="C1154" s="3" t="s">
        <v>379</v>
      </c>
      <c r="D1154" s="3" t="s">
        <v>783</v>
      </c>
      <c r="E1154" s="3" t="s">
        <v>16</v>
      </c>
      <c r="F1154" s="3">
        <v>13</v>
      </c>
      <c r="G1154" s="4">
        <v>13</v>
      </c>
      <c r="H1154" s="40">
        <v>1.5851300000000001</v>
      </c>
      <c r="I1154" s="9">
        <v>176.38</v>
      </c>
      <c r="J1154" s="4">
        <v>13</v>
      </c>
      <c r="K1154" s="40">
        <v>1.5851300000000001</v>
      </c>
      <c r="L1154" s="9">
        <v>69.69</v>
      </c>
      <c r="M1154" s="114">
        <v>13</v>
      </c>
      <c r="N1154" s="40">
        <v>1.5851300000000001</v>
      </c>
      <c r="O1154" s="9">
        <v>7.7619999999999996</v>
      </c>
      <c r="P1154" s="3">
        <v>13</v>
      </c>
      <c r="Q1154" s="40">
        <v>1.5851300000000001</v>
      </c>
      <c r="R1154" s="10">
        <v>53.5</v>
      </c>
      <c r="S1154" s="4">
        <v>13</v>
      </c>
      <c r="T1154" s="40">
        <v>1.5851300000000001</v>
      </c>
      <c r="U1154" s="10">
        <v>246.07</v>
      </c>
      <c r="V1154" s="3" t="s">
        <v>904</v>
      </c>
    </row>
    <row r="1155" spans="1:22" x14ac:dyDescent="0.15">
      <c r="A1155" s="11" t="s">
        <v>5</v>
      </c>
      <c r="B1155" s="12" t="s">
        <v>246</v>
      </c>
      <c r="C1155" s="3" t="s">
        <v>240</v>
      </c>
      <c r="D1155" s="3" t="s">
        <v>432</v>
      </c>
      <c r="E1155" s="3" t="s">
        <v>16</v>
      </c>
      <c r="F1155" s="3">
        <v>1</v>
      </c>
      <c r="G1155" s="146"/>
      <c r="H1155" s="42"/>
      <c r="I1155" s="13"/>
      <c r="J1155" s="148"/>
      <c r="K1155" s="13"/>
      <c r="L1155" s="13"/>
      <c r="M1155" s="88"/>
      <c r="N1155" s="13"/>
      <c r="O1155" s="13"/>
      <c r="P1155" s="86"/>
      <c r="Q1155" s="13"/>
      <c r="R1155" s="13"/>
      <c r="S1155" s="147">
        <v>1</v>
      </c>
      <c r="T1155" s="13">
        <v>78</v>
      </c>
      <c r="U1155" s="10">
        <v>778.31</v>
      </c>
      <c r="V1155" s="3" t="s">
        <v>885</v>
      </c>
    </row>
    <row r="1156" spans="1:22" x14ac:dyDescent="0.15">
      <c r="A1156" s="7" t="s">
        <v>154</v>
      </c>
      <c r="B1156" s="8" t="s">
        <v>241</v>
      </c>
      <c r="C1156" s="3" t="s">
        <v>498</v>
      </c>
      <c r="D1156" s="3" t="s">
        <v>499</v>
      </c>
      <c r="E1156" s="3" t="s">
        <v>1579</v>
      </c>
      <c r="F1156" s="1">
        <v>1</v>
      </c>
      <c r="G1156" s="5">
        <v>1</v>
      </c>
      <c r="H1156" s="40">
        <v>3.34</v>
      </c>
      <c r="I1156" s="9">
        <v>270</v>
      </c>
      <c r="J1156" s="5">
        <v>1</v>
      </c>
      <c r="K1156" s="40">
        <v>3.34</v>
      </c>
      <c r="L1156" s="10">
        <v>233.5</v>
      </c>
      <c r="M1156" s="80">
        <v>1</v>
      </c>
      <c r="N1156" s="40">
        <v>3.34</v>
      </c>
      <c r="O1156" s="10">
        <v>47.5</v>
      </c>
      <c r="P1156" s="1">
        <v>1</v>
      </c>
      <c r="Q1156" s="40">
        <v>3.34</v>
      </c>
      <c r="R1156" s="10">
        <v>186</v>
      </c>
      <c r="S1156" s="5">
        <v>1</v>
      </c>
      <c r="T1156" s="40">
        <v>3.34</v>
      </c>
      <c r="U1156" s="10">
        <v>503.5</v>
      </c>
      <c r="V1156" s="3" t="s">
        <v>858</v>
      </c>
    </row>
    <row r="1157" spans="1:22" x14ac:dyDescent="0.15">
      <c r="A1157" s="11" t="s">
        <v>154</v>
      </c>
      <c r="B1157" s="12" t="s">
        <v>241</v>
      </c>
      <c r="C1157" s="3" t="s">
        <v>242</v>
      </c>
      <c r="D1157" s="3" t="s">
        <v>985</v>
      </c>
      <c r="E1157" s="3" t="s">
        <v>9</v>
      </c>
      <c r="F1157" s="3">
        <v>41</v>
      </c>
      <c r="G1157" s="4">
        <v>41</v>
      </c>
      <c r="H1157" s="40">
        <v>2.87</v>
      </c>
      <c r="I1157" s="13">
        <v>234</v>
      </c>
      <c r="J1157" s="4">
        <v>41</v>
      </c>
      <c r="K1157" s="40">
        <v>2.87</v>
      </c>
      <c r="L1157" s="13">
        <v>203.8</v>
      </c>
      <c r="M1157" s="114">
        <v>41</v>
      </c>
      <c r="N1157" s="40">
        <v>2.87</v>
      </c>
      <c r="O1157" s="13">
        <v>44</v>
      </c>
      <c r="P1157" s="3">
        <v>41</v>
      </c>
      <c r="Q1157" s="40">
        <v>2.87</v>
      </c>
      <c r="R1157" s="9">
        <v>159.80000000000001</v>
      </c>
      <c r="S1157" s="4">
        <v>41</v>
      </c>
      <c r="T1157" s="40">
        <v>2.87</v>
      </c>
      <c r="U1157" s="10">
        <v>437.8</v>
      </c>
      <c r="V1157" s="3" t="s">
        <v>1206</v>
      </c>
    </row>
    <row r="1158" spans="1:22" x14ac:dyDescent="0.15">
      <c r="A1158" s="11" t="s">
        <v>154</v>
      </c>
      <c r="B1158" s="12" t="s">
        <v>241</v>
      </c>
      <c r="C1158" s="3" t="s">
        <v>242</v>
      </c>
      <c r="D1158" s="3" t="s">
        <v>985</v>
      </c>
      <c r="E1158" s="3" t="s">
        <v>1579</v>
      </c>
      <c r="F1158" s="3">
        <v>1</v>
      </c>
      <c r="G1158" s="4">
        <v>1</v>
      </c>
      <c r="H1158" s="40">
        <v>1.7</v>
      </c>
      <c r="I1158" s="13">
        <v>180</v>
      </c>
      <c r="J1158" s="4">
        <v>1</v>
      </c>
      <c r="K1158" s="40">
        <v>1.7</v>
      </c>
      <c r="L1158" s="13">
        <v>96</v>
      </c>
      <c r="M1158" s="114">
        <v>1</v>
      </c>
      <c r="N1158" s="40">
        <v>1.7</v>
      </c>
      <c r="O1158" s="13">
        <v>17</v>
      </c>
      <c r="P1158" s="3">
        <v>1</v>
      </c>
      <c r="Q1158" s="40">
        <v>1.7</v>
      </c>
      <c r="R1158" s="9">
        <v>79</v>
      </c>
      <c r="S1158" s="4">
        <v>1</v>
      </c>
      <c r="T1158" s="40">
        <v>1.7</v>
      </c>
      <c r="U1158" s="10">
        <v>276</v>
      </c>
      <c r="V1158" s="3" t="s">
        <v>1207</v>
      </c>
    </row>
    <row r="1159" spans="1:22" x14ac:dyDescent="0.15">
      <c r="A1159" s="11" t="s">
        <v>154</v>
      </c>
      <c r="B1159" s="12" t="s">
        <v>241</v>
      </c>
      <c r="C1159" s="3" t="s">
        <v>242</v>
      </c>
      <c r="D1159" s="3" t="s">
        <v>985</v>
      </c>
      <c r="E1159" s="3" t="s">
        <v>1579</v>
      </c>
      <c r="F1159" s="3">
        <v>1</v>
      </c>
      <c r="G1159" s="4">
        <v>1</v>
      </c>
      <c r="H1159" s="40">
        <v>1.9</v>
      </c>
      <c r="I1159" s="13">
        <v>195</v>
      </c>
      <c r="J1159" s="4">
        <v>1</v>
      </c>
      <c r="K1159" s="40">
        <v>1.9</v>
      </c>
      <c r="L1159" s="13">
        <v>146</v>
      </c>
      <c r="M1159" s="114">
        <v>1</v>
      </c>
      <c r="N1159" s="40">
        <v>1.9</v>
      </c>
      <c r="O1159" s="13">
        <v>40</v>
      </c>
      <c r="P1159" s="3">
        <v>1</v>
      </c>
      <c r="Q1159" s="40">
        <v>1.9</v>
      </c>
      <c r="R1159" s="9">
        <v>106</v>
      </c>
      <c r="S1159" s="4">
        <v>1</v>
      </c>
      <c r="T1159" s="40">
        <v>1.9</v>
      </c>
      <c r="U1159" s="10">
        <v>341</v>
      </c>
      <c r="V1159" s="3" t="s">
        <v>1207</v>
      </c>
    </row>
    <row r="1160" spans="1:22" x14ac:dyDescent="0.15">
      <c r="A1160" s="11" t="s">
        <v>154</v>
      </c>
      <c r="B1160" s="12" t="s">
        <v>241</v>
      </c>
      <c r="C1160" s="3" t="s">
        <v>242</v>
      </c>
      <c r="D1160" s="3" t="s">
        <v>985</v>
      </c>
      <c r="E1160" s="3" t="s">
        <v>1579</v>
      </c>
      <c r="F1160" s="3">
        <v>1</v>
      </c>
      <c r="G1160" s="4">
        <v>1</v>
      </c>
      <c r="H1160" s="40">
        <v>2.8</v>
      </c>
      <c r="I1160" s="13">
        <v>203</v>
      </c>
      <c r="J1160" s="4">
        <v>1</v>
      </c>
      <c r="K1160" s="40">
        <v>2.8</v>
      </c>
      <c r="L1160" s="13">
        <v>172</v>
      </c>
      <c r="M1160" s="114">
        <v>1</v>
      </c>
      <c r="N1160" s="40">
        <v>2.8</v>
      </c>
      <c r="O1160" s="13">
        <v>45</v>
      </c>
      <c r="P1160" s="3">
        <v>1</v>
      </c>
      <c r="Q1160" s="40">
        <v>2.8</v>
      </c>
      <c r="R1160" s="9">
        <v>127</v>
      </c>
      <c r="S1160" s="4">
        <v>1</v>
      </c>
      <c r="T1160" s="40">
        <v>2.8</v>
      </c>
      <c r="U1160" s="10">
        <v>375</v>
      </c>
      <c r="V1160" s="3" t="s">
        <v>1207</v>
      </c>
    </row>
    <row r="1161" spans="1:22" x14ac:dyDescent="0.15">
      <c r="A1161" s="11" t="s">
        <v>154</v>
      </c>
      <c r="B1161" s="12" t="s">
        <v>241</v>
      </c>
      <c r="C1161" s="3" t="s">
        <v>242</v>
      </c>
      <c r="D1161" s="3" t="s">
        <v>985</v>
      </c>
      <c r="E1161" s="3" t="s">
        <v>16</v>
      </c>
      <c r="F1161" s="3">
        <v>1</v>
      </c>
      <c r="G1161" s="4">
        <v>1</v>
      </c>
      <c r="H1161" s="40">
        <v>1.55</v>
      </c>
      <c r="I1161" s="13">
        <v>367.29</v>
      </c>
      <c r="J1161" s="4">
        <v>1</v>
      </c>
      <c r="K1161" s="40">
        <v>1.55</v>
      </c>
      <c r="L1161" s="13">
        <v>230.57</v>
      </c>
      <c r="M1161" s="114">
        <v>1</v>
      </c>
      <c r="N1161" s="40">
        <v>1.55</v>
      </c>
      <c r="O1161" s="13">
        <v>46.7</v>
      </c>
      <c r="P1161" s="3">
        <v>1</v>
      </c>
      <c r="Q1161" s="40">
        <v>1.55</v>
      </c>
      <c r="R1161" s="9">
        <v>183.87</v>
      </c>
      <c r="S1161" s="4">
        <v>1</v>
      </c>
      <c r="T1161" s="40">
        <v>1.55</v>
      </c>
      <c r="U1161" s="10">
        <v>597.86</v>
      </c>
      <c r="V1161" s="3" t="s">
        <v>8</v>
      </c>
    </row>
    <row r="1162" spans="1:22" x14ac:dyDescent="0.15">
      <c r="A1162" s="7" t="s">
        <v>10</v>
      </c>
      <c r="B1162" s="8" t="s">
        <v>46</v>
      </c>
      <c r="C1162" s="3" t="s">
        <v>877</v>
      </c>
      <c r="D1162" s="3" t="s">
        <v>878</v>
      </c>
      <c r="E1162" s="3" t="s">
        <v>18</v>
      </c>
      <c r="F1162" s="3">
        <v>8</v>
      </c>
      <c r="G1162" s="4">
        <v>8</v>
      </c>
      <c r="H1162" s="40">
        <v>0.1202</v>
      </c>
      <c r="I1162" s="9">
        <v>45.2</v>
      </c>
      <c r="J1162" s="4">
        <v>8</v>
      </c>
      <c r="K1162" s="40">
        <v>0.1202</v>
      </c>
      <c r="L1162" s="10">
        <v>15.3</v>
      </c>
      <c r="M1162" s="114">
        <v>8</v>
      </c>
      <c r="N1162" s="40">
        <v>0.1202</v>
      </c>
      <c r="O1162" s="9">
        <v>5.7</v>
      </c>
      <c r="P1162" s="3">
        <v>8</v>
      </c>
      <c r="Q1162" s="40">
        <v>0.1202</v>
      </c>
      <c r="R1162" s="10">
        <v>9.6000000000000014</v>
      </c>
      <c r="S1162" s="4">
        <v>8</v>
      </c>
      <c r="T1162" s="40">
        <v>0.1202</v>
      </c>
      <c r="U1162" s="10">
        <v>60.5</v>
      </c>
      <c r="V1162" s="1" t="s">
        <v>881</v>
      </c>
    </row>
    <row r="1163" spans="1:22" x14ac:dyDescent="0.15">
      <c r="A1163" s="11" t="s">
        <v>243</v>
      </c>
      <c r="B1163" s="12" t="s">
        <v>244</v>
      </c>
      <c r="C1163" s="3" t="s">
        <v>1434</v>
      </c>
      <c r="D1163" s="3" t="s">
        <v>1014</v>
      </c>
      <c r="E1163" s="3" t="s">
        <v>16</v>
      </c>
      <c r="F1163" s="3">
        <v>1</v>
      </c>
      <c r="G1163" s="146">
        <v>1</v>
      </c>
      <c r="H1163" s="40">
        <v>0.1522</v>
      </c>
      <c r="I1163" s="13">
        <v>82.46</v>
      </c>
      <c r="J1163" s="146">
        <v>1</v>
      </c>
      <c r="K1163" s="40">
        <v>0.1522</v>
      </c>
      <c r="L1163" s="13">
        <v>11.66</v>
      </c>
      <c r="M1163" s="86">
        <v>1</v>
      </c>
      <c r="N1163" s="40">
        <v>0.1522</v>
      </c>
      <c r="O1163" s="13">
        <v>1.08</v>
      </c>
      <c r="P1163" s="86">
        <v>1</v>
      </c>
      <c r="Q1163" s="40">
        <v>0.1522</v>
      </c>
      <c r="R1163" s="9">
        <v>10.58</v>
      </c>
      <c r="S1163" s="146">
        <v>1</v>
      </c>
      <c r="T1163" s="40">
        <v>0.1522</v>
      </c>
      <c r="U1163" s="10">
        <v>94.11999999999999</v>
      </c>
      <c r="V1163" s="3" t="s">
        <v>8</v>
      </c>
    </row>
    <row r="1164" spans="1:22" x14ac:dyDescent="0.15">
      <c r="A1164" s="11" t="s">
        <v>243</v>
      </c>
      <c r="B1164" s="12" t="s">
        <v>244</v>
      </c>
      <c r="C1164" s="3" t="s">
        <v>245</v>
      </c>
      <c r="D1164" s="3" t="s">
        <v>1015</v>
      </c>
      <c r="E1164" s="3" t="s">
        <v>16</v>
      </c>
      <c r="F1164" s="3">
        <v>1</v>
      </c>
      <c r="G1164" s="146"/>
      <c r="H1164" s="40"/>
      <c r="I1164" s="13"/>
      <c r="J1164" s="146"/>
      <c r="K1164" s="40"/>
      <c r="L1164" s="13"/>
      <c r="M1164" s="86"/>
      <c r="N1164" s="40"/>
      <c r="O1164" s="13"/>
      <c r="P1164" s="86"/>
      <c r="Q1164" s="40"/>
      <c r="R1164" s="9"/>
      <c r="S1164" s="146">
        <v>1</v>
      </c>
      <c r="T1164" s="40">
        <v>0.14080000000000001</v>
      </c>
      <c r="U1164" s="10">
        <v>84.02</v>
      </c>
      <c r="V1164" s="3" t="s">
        <v>8</v>
      </c>
    </row>
    <row r="1165" spans="1:22" s="69" customFormat="1" x14ac:dyDescent="0.15">
      <c r="A1165" s="7" t="s">
        <v>10</v>
      </c>
      <c r="B1165" s="8" t="s">
        <v>75</v>
      </c>
      <c r="C1165" s="17" t="s">
        <v>1406</v>
      </c>
      <c r="D1165" s="17" t="s">
        <v>1185</v>
      </c>
      <c r="E1165" s="35" t="s">
        <v>1579</v>
      </c>
      <c r="F1165" s="36">
        <v>1</v>
      </c>
      <c r="G1165" s="146">
        <v>1</v>
      </c>
      <c r="H1165" s="40">
        <v>0.318</v>
      </c>
      <c r="I1165" s="18">
        <v>80</v>
      </c>
      <c r="J1165" s="146"/>
      <c r="K1165" s="40"/>
      <c r="L1165" s="10"/>
      <c r="M1165" s="86"/>
      <c r="N1165" s="40"/>
      <c r="O1165" s="10"/>
      <c r="P1165" s="86"/>
      <c r="Q1165" s="40"/>
      <c r="R1165" s="10"/>
      <c r="S1165" s="146"/>
      <c r="T1165" s="40"/>
      <c r="U1165" s="10"/>
      <c r="V1165" s="36" t="s">
        <v>1184</v>
      </c>
    </row>
    <row r="1166" spans="1:22" x14ac:dyDescent="0.15">
      <c r="A1166" s="7" t="s">
        <v>10</v>
      </c>
      <c r="B1166" s="8" t="s">
        <v>75</v>
      </c>
      <c r="C1166" s="3" t="s">
        <v>582</v>
      </c>
      <c r="D1166" s="1" t="s">
        <v>583</v>
      </c>
      <c r="E1166" s="3" t="s">
        <v>9</v>
      </c>
      <c r="F1166" s="3">
        <v>12</v>
      </c>
      <c r="G1166" s="147">
        <v>12</v>
      </c>
      <c r="H1166" s="42">
        <v>0.39200000000000002</v>
      </c>
      <c r="I1166" s="9">
        <v>127</v>
      </c>
      <c r="J1166" s="147">
        <v>12</v>
      </c>
      <c r="K1166" s="42">
        <v>0.39200000000000002</v>
      </c>
      <c r="L1166" s="9">
        <v>63.9</v>
      </c>
      <c r="M1166" s="88">
        <v>12</v>
      </c>
      <c r="N1166" s="42">
        <v>0.39200000000000002</v>
      </c>
      <c r="O1166" s="9">
        <v>10.6</v>
      </c>
      <c r="P1166" s="88">
        <v>12</v>
      </c>
      <c r="Q1166" s="42">
        <v>0.39200000000000002</v>
      </c>
      <c r="R1166" s="9">
        <v>53.3</v>
      </c>
      <c r="S1166" s="147">
        <v>12</v>
      </c>
      <c r="T1166" s="42">
        <v>0.39200000000000002</v>
      </c>
      <c r="U1166" s="9">
        <v>190.9</v>
      </c>
      <c r="V1166" s="3" t="s">
        <v>898</v>
      </c>
    </row>
    <row r="1167" spans="1:22" x14ac:dyDescent="0.15">
      <c r="A1167" s="7" t="s">
        <v>10</v>
      </c>
      <c r="B1167" s="8" t="s">
        <v>75</v>
      </c>
      <c r="C1167" s="3" t="s">
        <v>580</v>
      </c>
      <c r="D1167" s="1" t="s">
        <v>581</v>
      </c>
      <c r="E1167" s="3" t="s">
        <v>9</v>
      </c>
      <c r="F1167" s="3">
        <v>8</v>
      </c>
      <c r="G1167" s="147">
        <v>8</v>
      </c>
      <c r="H1167" s="40">
        <v>0.36099999999999999</v>
      </c>
      <c r="I1167" s="9">
        <v>113</v>
      </c>
      <c r="J1167" s="147">
        <v>8</v>
      </c>
      <c r="K1167" s="40">
        <v>0.36099999999999999</v>
      </c>
      <c r="L1167" s="9">
        <v>44.7</v>
      </c>
      <c r="M1167" s="88">
        <v>8</v>
      </c>
      <c r="N1167" s="40">
        <v>0.36099999999999999</v>
      </c>
      <c r="O1167" s="10">
        <v>8.2100000000000009</v>
      </c>
      <c r="P1167" s="88">
        <v>8</v>
      </c>
      <c r="Q1167" s="40">
        <v>0.36099999999999999</v>
      </c>
      <c r="R1167" s="10">
        <v>36.49</v>
      </c>
      <c r="S1167" s="147">
        <v>8</v>
      </c>
      <c r="T1167" s="40">
        <v>0.36099999999999999</v>
      </c>
      <c r="U1167" s="10">
        <v>157.69999999999999</v>
      </c>
      <c r="V1167" s="3" t="s">
        <v>898</v>
      </c>
    </row>
    <row r="1168" spans="1:22" x14ac:dyDescent="0.15">
      <c r="A1168" s="7" t="s">
        <v>10</v>
      </c>
      <c r="B1168" s="8" t="s">
        <v>75</v>
      </c>
      <c r="C1168" s="1" t="s">
        <v>1126</v>
      </c>
      <c r="D1168" s="1" t="s">
        <v>1127</v>
      </c>
      <c r="E1168" s="1" t="s">
        <v>9</v>
      </c>
      <c r="F1168" s="1">
        <v>3</v>
      </c>
      <c r="G1168" s="146">
        <v>3</v>
      </c>
      <c r="H1168" s="40">
        <v>0.53</v>
      </c>
      <c r="I1168" s="10">
        <v>109.27200000000001</v>
      </c>
      <c r="J1168" s="146">
        <v>3</v>
      </c>
      <c r="K1168" s="40">
        <v>0.53</v>
      </c>
      <c r="L1168" s="10">
        <v>50.73</v>
      </c>
      <c r="M1168" s="86">
        <v>3</v>
      </c>
      <c r="N1168" s="40">
        <v>0.53</v>
      </c>
      <c r="O1168" s="10">
        <v>3</v>
      </c>
      <c r="P1168" s="86">
        <v>3</v>
      </c>
      <c r="Q1168" s="40">
        <v>0.53</v>
      </c>
      <c r="R1168" s="10">
        <v>47.73</v>
      </c>
      <c r="S1168" s="146">
        <v>3</v>
      </c>
      <c r="T1168" s="40">
        <v>0.53</v>
      </c>
      <c r="U1168" s="10">
        <v>160.00200000000001</v>
      </c>
      <c r="V1168" s="1" t="s">
        <v>1125</v>
      </c>
    </row>
    <row r="1169" spans="1:22" x14ac:dyDescent="0.15">
      <c r="A1169" s="7" t="s">
        <v>5</v>
      </c>
      <c r="B1169" s="8" t="s">
        <v>61</v>
      </c>
      <c r="C1169" s="1" t="s">
        <v>1503</v>
      </c>
      <c r="D1169" s="1" t="s">
        <v>1504</v>
      </c>
      <c r="E1169" s="3" t="s">
        <v>16</v>
      </c>
      <c r="F1169" s="1">
        <v>1</v>
      </c>
      <c r="G1169" s="146">
        <v>1</v>
      </c>
      <c r="H1169" s="86">
        <v>3.16</v>
      </c>
      <c r="I1169" s="40">
        <v>129.80000000000001</v>
      </c>
      <c r="J1169" s="146">
        <v>1</v>
      </c>
      <c r="K1169" s="86">
        <v>3.16</v>
      </c>
      <c r="L1169" s="40">
        <v>38.5</v>
      </c>
      <c r="M1169" s="86">
        <v>1</v>
      </c>
      <c r="N1169" s="86">
        <v>3.16</v>
      </c>
      <c r="O1169" s="40">
        <v>7.3</v>
      </c>
      <c r="P1169" s="86">
        <v>1</v>
      </c>
      <c r="Q1169" s="86">
        <v>3.16</v>
      </c>
      <c r="R1169" s="40">
        <v>31.2</v>
      </c>
      <c r="S1169" s="146">
        <v>1</v>
      </c>
      <c r="T1169" s="86">
        <v>3.16</v>
      </c>
      <c r="U1169" s="40">
        <v>168.3</v>
      </c>
      <c r="V1169" s="79" t="s">
        <v>8</v>
      </c>
    </row>
    <row r="1170" spans="1:22" x14ac:dyDescent="0.15">
      <c r="A1170" s="11" t="s">
        <v>5</v>
      </c>
      <c r="B1170" s="12" t="s">
        <v>246</v>
      </c>
      <c r="C1170" s="3" t="s">
        <v>247</v>
      </c>
      <c r="D1170" s="3" t="s">
        <v>433</v>
      </c>
      <c r="E1170" s="3" t="s">
        <v>16</v>
      </c>
      <c r="F1170" s="3">
        <v>1</v>
      </c>
      <c r="G1170" s="146">
        <v>1</v>
      </c>
      <c r="H1170" s="42">
        <v>200</v>
      </c>
      <c r="I1170" s="9">
        <v>1267</v>
      </c>
      <c r="J1170" s="147">
        <v>1</v>
      </c>
      <c r="K1170" s="42">
        <v>200</v>
      </c>
      <c r="L1170" s="9">
        <v>85</v>
      </c>
      <c r="M1170" s="88"/>
      <c r="N1170" s="42"/>
      <c r="O1170" s="9"/>
      <c r="P1170" s="86">
        <v>1</v>
      </c>
      <c r="Q1170" s="42">
        <v>200</v>
      </c>
      <c r="R1170" s="9">
        <v>85</v>
      </c>
      <c r="S1170" s="147">
        <v>1</v>
      </c>
      <c r="T1170" s="42">
        <v>200</v>
      </c>
      <c r="U1170" s="9">
        <v>1352</v>
      </c>
      <c r="V1170" s="3" t="s">
        <v>885</v>
      </c>
    </row>
    <row r="1171" spans="1:22" x14ac:dyDescent="0.15">
      <c r="A1171" s="7" t="s">
        <v>42</v>
      </c>
      <c r="B1171" s="8" t="s">
        <v>43</v>
      </c>
      <c r="C1171" s="3" t="s">
        <v>1291</v>
      </c>
      <c r="D1171" s="3" t="s">
        <v>1292</v>
      </c>
      <c r="E1171" s="1" t="s">
        <v>1579</v>
      </c>
      <c r="F1171" s="1">
        <v>1</v>
      </c>
      <c r="G1171" s="147"/>
      <c r="H1171" s="42"/>
      <c r="I1171" s="88"/>
      <c r="J1171" s="147"/>
      <c r="K1171" s="88"/>
      <c r="L1171" s="88"/>
      <c r="M1171" s="88"/>
      <c r="N1171" s="88"/>
      <c r="O1171" s="88"/>
      <c r="P1171" s="88"/>
      <c r="Q1171" s="88"/>
      <c r="R1171" s="88"/>
      <c r="S1171" s="146">
        <v>1</v>
      </c>
      <c r="T1171" s="40">
        <v>8.8000000000000005E-3</v>
      </c>
      <c r="U1171" s="10">
        <v>17.899999999999999</v>
      </c>
      <c r="V1171" s="1" t="s">
        <v>44</v>
      </c>
    </row>
    <row r="1172" spans="1:22" x14ac:dyDescent="0.15">
      <c r="A1172" s="11" t="s">
        <v>32</v>
      </c>
      <c r="B1172" s="12" t="s">
        <v>110</v>
      </c>
      <c r="C1172" s="3" t="s">
        <v>248</v>
      </c>
      <c r="D1172" s="3" t="s">
        <v>492</v>
      </c>
      <c r="E1172" s="3" t="s">
        <v>16</v>
      </c>
      <c r="F1172" s="3">
        <v>1</v>
      </c>
      <c r="G1172" s="146">
        <v>1</v>
      </c>
      <c r="H1172" s="40">
        <v>4.2</v>
      </c>
      <c r="I1172" s="13">
        <v>161.88</v>
      </c>
      <c r="J1172" s="146">
        <v>1</v>
      </c>
      <c r="K1172" s="40">
        <v>4.2</v>
      </c>
      <c r="L1172" s="13">
        <v>107.50999999999999</v>
      </c>
      <c r="M1172" s="86">
        <v>1</v>
      </c>
      <c r="N1172" s="40">
        <v>4.2</v>
      </c>
      <c r="O1172" s="13">
        <v>35.26</v>
      </c>
      <c r="P1172" s="86">
        <v>1</v>
      </c>
      <c r="Q1172" s="40">
        <v>4.2</v>
      </c>
      <c r="R1172" s="9">
        <v>72.25</v>
      </c>
      <c r="S1172" s="146">
        <v>1</v>
      </c>
      <c r="T1172" s="40">
        <v>4.2</v>
      </c>
      <c r="U1172" s="10">
        <v>269.39</v>
      </c>
      <c r="V1172" s="1" t="s">
        <v>940</v>
      </c>
    </row>
    <row r="1173" spans="1:22" x14ac:dyDescent="0.15">
      <c r="A1173" s="7" t="s">
        <v>32</v>
      </c>
      <c r="B1173" s="8" t="s">
        <v>110</v>
      </c>
      <c r="C1173" s="3" t="s">
        <v>249</v>
      </c>
      <c r="D1173" s="3" t="s">
        <v>604</v>
      </c>
      <c r="E1173" s="3" t="s">
        <v>16</v>
      </c>
      <c r="F1173" s="3">
        <v>2</v>
      </c>
      <c r="G1173" s="4">
        <v>2</v>
      </c>
      <c r="H1173" s="40">
        <v>3.41</v>
      </c>
      <c r="I1173" s="9">
        <v>161</v>
      </c>
      <c r="J1173" s="4">
        <v>2</v>
      </c>
      <c r="K1173" s="40">
        <v>3.41</v>
      </c>
      <c r="L1173" s="9">
        <v>99.5</v>
      </c>
      <c r="M1173" s="114">
        <v>2</v>
      </c>
      <c r="N1173" s="40">
        <v>3.41</v>
      </c>
      <c r="O1173" s="9">
        <v>31</v>
      </c>
      <c r="P1173" s="3">
        <v>2</v>
      </c>
      <c r="Q1173" s="40">
        <v>3.41</v>
      </c>
      <c r="R1173" s="10">
        <v>68.5</v>
      </c>
      <c r="S1173" s="4">
        <v>2</v>
      </c>
      <c r="T1173" s="40">
        <v>3.41</v>
      </c>
      <c r="U1173" s="10">
        <v>260.5</v>
      </c>
      <c r="V1173" s="3" t="s">
        <v>943</v>
      </c>
    </row>
    <row r="1174" spans="1:22" x14ac:dyDescent="0.15">
      <c r="A1174" s="11" t="s">
        <v>32</v>
      </c>
      <c r="B1174" s="12" t="s">
        <v>110</v>
      </c>
      <c r="C1174" s="3" t="s">
        <v>249</v>
      </c>
      <c r="D1174" s="3" t="s">
        <v>604</v>
      </c>
      <c r="E1174" s="3" t="s">
        <v>16</v>
      </c>
      <c r="F1174" s="3">
        <v>1</v>
      </c>
      <c r="G1174" s="4">
        <v>1</v>
      </c>
      <c r="H1174" s="40">
        <v>3.52</v>
      </c>
      <c r="I1174" s="13">
        <v>102.41</v>
      </c>
      <c r="J1174" s="4">
        <v>1</v>
      </c>
      <c r="K1174" s="40">
        <v>3.52</v>
      </c>
      <c r="L1174" s="13">
        <v>75.490000000000009</v>
      </c>
      <c r="M1174" s="114">
        <v>1</v>
      </c>
      <c r="N1174" s="40">
        <v>3.52</v>
      </c>
      <c r="O1174" s="13">
        <v>24.5</v>
      </c>
      <c r="P1174" s="3">
        <v>1</v>
      </c>
      <c r="Q1174" s="40">
        <v>3.52</v>
      </c>
      <c r="R1174" s="9">
        <v>50.99</v>
      </c>
      <c r="S1174" s="4">
        <v>1</v>
      </c>
      <c r="T1174" s="40">
        <v>3.52</v>
      </c>
      <c r="U1174" s="10">
        <v>177.9</v>
      </c>
      <c r="V1174" s="1" t="s">
        <v>940</v>
      </c>
    </row>
    <row r="1175" spans="1:22" x14ac:dyDescent="0.15">
      <c r="A1175" s="7" t="s">
        <v>42</v>
      </c>
      <c r="B1175" s="8" t="s">
        <v>104</v>
      </c>
      <c r="C1175" s="3" t="s">
        <v>380</v>
      </c>
      <c r="D1175" s="1" t="s">
        <v>669</v>
      </c>
      <c r="E1175" s="3" t="s">
        <v>1579</v>
      </c>
      <c r="F1175" s="1">
        <v>1</v>
      </c>
      <c r="G1175" s="146"/>
      <c r="H1175" s="40"/>
      <c r="I1175" s="10"/>
      <c r="J1175" s="150"/>
      <c r="K1175" s="40"/>
      <c r="L1175" s="10"/>
      <c r="M1175" s="86"/>
      <c r="N1175" s="40"/>
      <c r="O1175" s="10"/>
      <c r="P1175" s="86"/>
      <c r="Q1175" s="40"/>
      <c r="R1175" s="10"/>
      <c r="S1175" s="146">
        <v>1</v>
      </c>
      <c r="T1175" s="40">
        <v>3.3299999999999996E-2</v>
      </c>
      <c r="U1175" s="10">
        <v>25.5</v>
      </c>
      <c r="V1175" s="1" t="s">
        <v>45</v>
      </c>
    </row>
    <row r="1176" spans="1:22" x14ac:dyDescent="0.15">
      <c r="A1176" s="7" t="s">
        <v>42</v>
      </c>
      <c r="B1176" s="8" t="s">
        <v>104</v>
      </c>
      <c r="C1176" s="3" t="s">
        <v>380</v>
      </c>
      <c r="D1176" s="3" t="s">
        <v>669</v>
      </c>
      <c r="E1176" s="3" t="s">
        <v>9</v>
      </c>
      <c r="F1176" s="3">
        <v>1</v>
      </c>
      <c r="G1176" s="146"/>
      <c r="H1176" s="40"/>
      <c r="I1176" s="10"/>
      <c r="J1176" s="150"/>
      <c r="K1176" s="40"/>
      <c r="L1176" s="10"/>
      <c r="M1176" s="86"/>
      <c r="N1176" s="40"/>
      <c r="O1176" s="10"/>
      <c r="P1176" s="86"/>
      <c r="Q1176" s="40"/>
      <c r="R1176" s="10"/>
      <c r="S1176" s="146">
        <v>1</v>
      </c>
      <c r="T1176" s="40">
        <v>2.5999999999999999E-2</v>
      </c>
      <c r="U1176" s="10">
        <v>24</v>
      </c>
      <c r="V1176" s="3" t="s">
        <v>908</v>
      </c>
    </row>
    <row r="1177" spans="1:22" x14ac:dyDescent="0.15">
      <c r="A1177" s="7" t="s">
        <v>42</v>
      </c>
      <c r="B1177" s="8" t="s">
        <v>104</v>
      </c>
      <c r="C1177" s="3" t="s">
        <v>380</v>
      </c>
      <c r="D1177" s="3" t="s">
        <v>669</v>
      </c>
      <c r="E1177" s="3" t="s">
        <v>9</v>
      </c>
      <c r="F1177" s="3">
        <v>1</v>
      </c>
      <c r="G1177" s="146"/>
      <c r="H1177" s="40"/>
      <c r="I1177" s="10"/>
      <c r="J1177" s="150"/>
      <c r="K1177" s="40"/>
      <c r="L1177" s="10"/>
      <c r="M1177" s="86"/>
      <c r="N1177" s="40"/>
      <c r="O1177" s="10"/>
      <c r="P1177" s="86"/>
      <c r="Q1177" s="40"/>
      <c r="R1177" s="10"/>
      <c r="S1177" s="146">
        <v>1</v>
      </c>
      <c r="T1177" s="40">
        <v>1.1300000000000001E-2</v>
      </c>
      <c r="U1177" s="10">
        <v>16</v>
      </c>
      <c r="V1177" s="3" t="s">
        <v>909</v>
      </c>
    </row>
    <row r="1178" spans="1:22" x14ac:dyDescent="0.15">
      <c r="A1178" s="7" t="s">
        <v>630</v>
      </c>
      <c r="B1178" s="8" t="s">
        <v>1435</v>
      </c>
      <c r="C1178" s="3" t="s">
        <v>1177</v>
      </c>
      <c r="D1178" s="3" t="s">
        <v>1178</v>
      </c>
      <c r="E1178" s="3" t="s">
        <v>9</v>
      </c>
      <c r="F1178" s="3">
        <v>8</v>
      </c>
      <c r="G1178" s="146">
        <v>8</v>
      </c>
      <c r="H1178" s="40">
        <v>44.4</v>
      </c>
      <c r="I1178" s="9">
        <v>771</v>
      </c>
      <c r="J1178" s="146">
        <v>8</v>
      </c>
      <c r="K1178" s="40">
        <v>44.4</v>
      </c>
      <c r="L1178" s="9">
        <v>610</v>
      </c>
      <c r="M1178" s="86">
        <v>8</v>
      </c>
      <c r="N1178" s="40">
        <v>44.4</v>
      </c>
      <c r="O1178" s="9">
        <v>14.8</v>
      </c>
      <c r="P1178" s="86">
        <v>8</v>
      </c>
      <c r="Q1178" s="40">
        <v>44.4</v>
      </c>
      <c r="R1178" s="10">
        <v>595.20000000000005</v>
      </c>
      <c r="S1178" s="146">
        <v>8</v>
      </c>
      <c r="T1178" s="40">
        <v>44.4</v>
      </c>
      <c r="U1178" s="10">
        <v>1381</v>
      </c>
      <c r="V1178" s="3" t="s">
        <v>1179</v>
      </c>
    </row>
    <row r="1179" spans="1:22" x14ac:dyDescent="0.15">
      <c r="A1179" s="7" t="s">
        <v>154</v>
      </c>
      <c r="B1179" s="8" t="s">
        <v>307</v>
      </c>
      <c r="C1179" s="3" t="s">
        <v>1029</v>
      </c>
      <c r="D1179" s="3" t="s">
        <v>1030</v>
      </c>
      <c r="E1179" s="1" t="s">
        <v>16</v>
      </c>
      <c r="F1179" s="1">
        <v>4</v>
      </c>
      <c r="G1179" s="5">
        <v>4</v>
      </c>
      <c r="H1179" s="40">
        <v>27.8</v>
      </c>
      <c r="I1179" s="9">
        <v>318.68099999999998</v>
      </c>
      <c r="J1179" s="5">
        <v>4</v>
      </c>
      <c r="K1179" s="40">
        <v>27.8</v>
      </c>
      <c r="L1179" s="10">
        <v>451.00799999999998</v>
      </c>
      <c r="M1179" s="86"/>
      <c r="N1179" s="40"/>
      <c r="O1179" s="10"/>
      <c r="P1179" s="1">
        <v>4</v>
      </c>
      <c r="Q1179" s="40">
        <v>27.8</v>
      </c>
      <c r="R1179" s="10">
        <v>451.00799999999998</v>
      </c>
      <c r="S1179" s="5">
        <v>4</v>
      </c>
      <c r="T1179" s="40">
        <v>27.8</v>
      </c>
      <c r="U1179" s="10">
        <v>769.68899999999996</v>
      </c>
      <c r="V1179" s="14" t="s">
        <v>1028</v>
      </c>
    </row>
    <row r="1180" spans="1:22" x14ac:dyDescent="0.15">
      <c r="A1180" s="7" t="s">
        <v>154</v>
      </c>
      <c r="B1180" s="8" t="s">
        <v>307</v>
      </c>
      <c r="C1180" s="3" t="s">
        <v>1029</v>
      </c>
      <c r="D1180" s="3" t="s">
        <v>1030</v>
      </c>
      <c r="E1180" s="1" t="s">
        <v>18</v>
      </c>
      <c r="F1180" s="1">
        <v>4</v>
      </c>
      <c r="G1180" s="5">
        <v>4</v>
      </c>
      <c r="H1180" s="40">
        <v>39.5</v>
      </c>
      <c r="I1180" s="9">
        <v>341.76</v>
      </c>
      <c r="J1180" s="5">
        <v>4</v>
      </c>
      <c r="K1180" s="40">
        <v>39.5</v>
      </c>
      <c r="L1180" s="10">
        <v>602.88</v>
      </c>
      <c r="M1180" s="86"/>
      <c r="N1180" s="40"/>
      <c r="O1180" s="10"/>
      <c r="P1180" s="1">
        <v>4</v>
      </c>
      <c r="Q1180" s="40">
        <v>39.5</v>
      </c>
      <c r="R1180" s="10">
        <v>602.88</v>
      </c>
      <c r="S1180" s="5">
        <v>4</v>
      </c>
      <c r="T1180" s="40">
        <v>39.5</v>
      </c>
      <c r="U1180" s="10">
        <v>1073</v>
      </c>
      <c r="V1180" s="14" t="s">
        <v>1028</v>
      </c>
    </row>
    <row r="1181" spans="1:22" s="69" customFormat="1" x14ac:dyDescent="0.15">
      <c r="A1181" s="11" t="s">
        <v>5</v>
      </c>
      <c r="B1181" s="12" t="s">
        <v>61</v>
      </c>
      <c r="C1181" s="3" t="s">
        <v>250</v>
      </c>
      <c r="D1181" s="3" t="s">
        <v>434</v>
      </c>
      <c r="E1181" s="3" t="s">
        <v>16</v>
      </c>
      <c r="F1181" s="3">
        <v>1</v>
      </c>
      <c r="G1181" s="146">
        <v>1</v>
      </c>
      <c r="H1181" s="40">
        <v>1.55</v>
      </c>
      <c r="I1181" s="13">
        <v>95.93</v>
      </c>
      <c r="J1181" s="146">
        <v>1</v>
      </c>
      <c r="K1181" s="40">
        <v>1.55</v>
      </c>
      <c r="L1181" s="13">
        <v>26.41</v>
      </c>
      <c r="M1181" s="86">
        <v>1</v>
      </c>
      <c r="N1181" s="40">
        <v>1.55</v>
      </c>
      <c r="O1181" s="13">
        <v>5.59</v>
      </c>
      <c r="P1181" s="86">
        <v>1</v>
      </c>
      <c r="Q1181" s="40">
        <v>1.55</v>
      </c>
      <c r="R1181" s="9">
        <v>20.82</v>
      </c>
      <c r="S1181" s="146">
        <v>1</v>
      </c>
      <c r="T1181" s="40">
        <v>1.55</v>
      </c>
      <c r="U1181" s="10">
        <v>122.34</v>
      </c>
      <c r="V1181" s="3" t="s">
        <v>885</v>
      </c>
    </row>
    <row r="1182" spans="1:22" s="69" customFormat="1" x14ac:dyDescent="0.15">
      <c r="A1182" s="11" t="s">
        <v>5</v>
      </c>
      <c r="B1182" s="12" t="s">
        <v>61</v>
      </c>
      <c r="C1182" s="3" t="s">
        <v>250</v>
      </c>
      <c r="D1182" s="3" t="s">
        <v>434</v>
      </c>
      <c r="E1182" s="3" t="s">
        <v>16</v>
      </c>
      <c r="F1182" s="3">
        <v>1</v>
      </c>
      <c r="G1182" s="146">
        <v>1</v>
      </c>
      <c r="H1182" s="40">
        <v>2.6</v>
      </c>
      <c r="I1182" s="13">
        <v>104.48</v>
      </c>
      <c r="J1182" s="146">
        <v>1</v>
      </c>
      <c r="K1182" s="40">
        <v>2.6</v>
      </c>
      <c r="L1182" s="13">
        <v>31.04</v>
      </c>
      <c r="M1182" s="86">
        <v>1</v>
      </c>
      <c r="N1182" s="40">
        <v>2.6</v>
      </c>
      <c r="O1182" s="13">
        <v>9.91</v>
      </c>
      <c r="P1182" s="86">
        <v>1</v>
      </c>
      <c r="Q1182" s="40">
        <v>2.6</v>
      </c>
      <c r="R1182" s="9">
        <v>21.13</v>
      </c>
      <c r="S1182" s="146">
        <v>1</v>
      </c>
      <c r="T1182" s="40">
        <v>2.6</v>
      </c>
      <c r="U1182" s="10">
        <v>135.52000000000001</v>
      </c>
      <c r="V1182" s="3" t="s">
        <v>885</v>
      </c>
    </row>
    <row r="1183" spans="1:22" s="69" customFormat="1" x14ac:dyDescent="0.15">
      <c r="A1183" s="11" t="s">
        <v>5</v>
      </c>
      <c r="B1183" s="12" t="s">
        <v>61</v>
      </c>
      <c r="C1183" s="3" t="s">
        <v>251</v>
      </c>
      <c r="D1183" s="3" t="s">
        <v>729</v>
      </c>
      <c r="E1183" s="3" t="s">
        <v>16</v>
      </c>
      <c r="F1183" s="3">
        <v>1</v>
      </c>
      <c r="G1183" s="146">
        <v>1</v>
      </c>
      <c r="H1183" s="40">
        <v>6.42</v>
      </c>
      <c r="I1183" s="13">
        <v>197.84</v>
      </c>
      <c r="J1183" s="149">
        <v>1</v>
      </c>
      <c r="K1183" s="40">
        <v>6.42</v>
      </c>
      <c r="L1183" s="13">
        <v>37.78</v>
      </c>
      <c r="M1183" s="87">
        <v>1</v>
      </c>
      <c r="N1183" s="40">
        <v>6.42</v>
      </c>
      <c r="O1183" s="13">
        <v>7.1</v>
      </c>
      <c r="P1183" s="87">
        <v>1</v>
      </c>
      <c r="Q1183" s="40">
        <v>6.42</v>
      </c>
      <c r="R1183" s="9">
        <v>30.68</v>
      </c>
      <c r="S1183" s="147">
        <v>1</v>
      </c>
      <c r="T1183" s="40">
        <v>6.42</v>
      </c>
      <c r="U1183" s="10">
        <v>235.62</v>
      </c>
      <c r="V1183" s="3" t="s">
        <v>885</v>
      </c>
    </row>
    <row r="1184" spans="1:22" s="69" customFormat="1" x14ac:dyDescent="0.15">
      <c r="A1184" s="11" t="s">
        <v>5</v>
      </c>
      <c r="B1184" s="12" t="s">
        <v>61</v>
      </c>
      <c r="C1184" s="3" t="s">
        <v>252</v>
      </c>
      <c r="D1184" s="3" t="s">
        <v>435</v>
      </c>
      <c r="E1184" s="3" t="s">
        <v>9</v>
      </c>
      <c r="F1184" s="3">
        <v>1</v>
      </c>
      <c r="G1184" s="146">
        <v>1</v>
      </c>
      <c r="H1184" s="40">
        <v>5.3</v>
      </c>
      <c r="I1184" s="13">
        <v>230.01</v>
      </c>
      <c r="J1184" s="146">
        <v>1</v>
      </c>
      <c r="K1184" s="40">
        <v>5.3</v>
      </c>
      <c r="L1184" s="13">
        <v>45.94</v>
      </c>
      <c r="M1184" s="86">
        <v>1</v>
      </c>
      <c r="N1184" s="40">
        <v>5.3</v>
      </c>
      <c r="O1184" s="13">
        <v>4.6900000000000004</v>
      </c>
      <c r="P1184" s="86">
        <v>1</v>
      </c>
      <c r="Q1184" s="40">
        <v>5.3</v>
      </c>
      <c r="R1184" s="9">
        <v>41.25</v>
      </c>
      <c r="S1184" s="146">
        <v>1</v>
      </c>
      <c r="T1184" s="40">
        <v>5.3</v>
      </c>
      <c r="U1184" s="10">
        <v>275.95</v>
      </c>
      <c r="V1184" s="3" t="s">
        <v>885</v>
      </c>
    </row>
    <row r="1185" spans="1:22" s="69" customFormat="1" x14ac:dyDescent="0.15">
      <c r="A1185" s="11" t="s">
        <v>5</v>
      </c>
      <c r="B1185" s="12" t="s">
        <v>61</v>
      </c>
      <c r="C1185" s="3" t="s">
        <v>252</v>
      </c>
      <c r="D1185" s="3" t="s">
        <v>435</v>
      </c>
      <c r="E1185" s="3" t="s">
        <v>9</v>
      </c>
      <c r="F1185" s="3">
        <v>1</v>
      </c>
      <c r="G1185" s="146">
        <v>1</v>
      </c>
      <c r="H1185" s="40">
        <v>5</v>
      </c>
      <c r="I1185" s="13">
        <v>157.57</v>
      </c>
      <c r="J1185" s="146">
        <v>1</v>
      </c>
      <c r="K1185" s="40">
        <v>5</v>
      </c>
      <c r="L1185" s="13">
        <v>42.220000000000006</v>
      </c>
      <c r="M1185" s="86">
        <v>1</v>
      </c>
      <c r="N1185" s="40">
        <v>5</v>
      </c>
      <c r="O1185" s="13">
        <v>6.2</v>
      </c>
      <c r="P1185" s="86">
        <v>1</v>
      </c>
      <c r="Q1185" s="40">
        <v>5</v>
      </c>
      <c r="R1185" s="9">
        <v>36.020000000000003</v>
      </c>
      <c r="S1185" s="146">
        <v>1</v>
      </c>
      <c r="T1185" s="40">
        <v>5</v>
      </c>
      <c r="U1185" s="10">
        <v>199.79</v>
      </c>
      <c r="V1185" s="3" t="s">
        <v>885</v>
      </c>
    </row>
    <row r="1186" spans="1:22" s="69" customFormat="1" x14ac:dyDescent="0.15">
      <c r="A1186" s="7" t="s">
        <v>154</v>
      </c>
      <c r="B1186" s="8" t="s">
        <v>155</v>
      </c>
      <c r="C1186" s="3" t="s">
        <v>1050</v>
      </c>
      <c r="D1186" s="3" t="s">
        <v>1051</v>
      </c>
      <c r="E1186" s="1" t="s">
        <v>18</v>
      </c>
      <c r="F1186" s="1">
        <v>25</v>
      </c>
      <c r="G1186" s="5">
        <v>25</v>
      </c>
      <c r="H1186" s="40">
        <v>8.5</v>
      </c>
      <c r="I1186" s="9">
        <v>454</v>
      </c>
      <c r="J1186" s="5">
        <v>25</v>
      </c>
      <c r="K1186" s="40">
        <v>8.5</v>
      </c>
      <c r="L1186" s="10">
        <v>85</v>
      </c>
      <c r="M1186" s="80">
        <v>25</v>
      </c>
      <c r="N1186" s="40">
        <v>8.5</v>
      </c>
      <c r="O1186" s="10">
        <v>14.9</v>
      </c>
      <c r="P1186" s="1">
        <v>25</v>
      </c>
      <c r="Q1186" s="40">
        <v>8.5</v>
      </c>
      <c r="R1186" s="10">
        <v>70.099999999999994</v>
      </c>
      <c r="S1186" s="5">
        <v>25</v>
      </c>
      <c r="T1186" s="40">
        <v>8.5</v>
      </c>
      <c r="U1186" s="10">
        <v>539</v>
      </c>
      <c r="V1186" s="3" t="s">
        <v>1052</v>
      </c>
    </row>
    <row r="1187" spans="1:22" s="69" customFormat="1" x14ac:dyDescent="0.15">
      <c r="A1187" s="11" t="s">
        <v>5</v>
      </c>
      <c r="B1187" s="12" t="s">
        <v>111</v>
      </c>
      <c r="C1187" s="3" t="s">
        <v>253</v>
      </c>
      <c r="D1187" s="3" t="s">
        <v>744</v>
      </c>
      <c r="E1187" s="3" t="s">
        <v>16</v>
      </c>
      <c r="F1187" s="3">
        <v>1</v>
      </c>
      <c r="G1187" s="146">
        <v>1</v>
      </c>
      <c r="H1187" s="40">
        <v>34</v>
      </c>
      <c r="I1187" s="13">
        <v>1784.6000000000001</v>
      </c>
      <c r="J1187" s="149">
        <v>1</v>
      </c>
      <c r="K1187" s="43">
        <v>34</v>
      </c>
      <c r="L1187" s="13">
        <v>76.45</v>
      </c>
      <c r="M1187" s="87"/>
      <c r="N1187" s="43"/>
      <c r="O1187" s="13"/>
      <c r="P1187" s="87">
        <v>1</v>
      </c>
      <c r="Q1187" s="43">
        <v>34</v>
      </c>
      <c r="R1187" s="9">
        <v>76.45</v>
      </c>
      <c r="S1187" s="147">
        <v>1</v>
      </c>
      <c r="T1187" s="42">
        <v>34</v>
      </c>
      <c r="U1187" s="10">
        <v>1861.0500000000002</v>
      </c>
      <c r="V1187" s="3" t="s">
        <v>885</v>
      </c>
    </row>
    <row r="1188" spans="1:22" s="69" customFormat="1" x14ac:dyDescent="0.15">
      <c r="A1188" s="7" t="s">
        <v>10</v>
      </c>
      <c r="B1188" s="8" t="s">
        <v>134</v>
      </c>
      <c r="C1188" s="1" t="s">
        <v>1436</v>
      </c>
      <c r="D1188" s="3" t="s">
        <v>584</v>
      </c>
      <c r="E1188" s="3" t="s">
        <v>9</v>
      </c>
      <c r="F1188" s="1">
        <v>20</v>
      </c>
      <c r="G1188" s="5">
        <v>20</v>
      </c>
      <c r="H1188" s="40">
        <v>1.61E-2</v>
      </c>
      <c r="I1188" s="10">
        <v>23.9</v>
      </c>
      <c r="J1188" s="5">
        <v>20</v>
      </c>
      <c r="K1188" s="40">
        <v>1.61E-2</v>
      </c>
      <c r="L1188" s="10">
        <v>8</v>
      </c>
      <c r="M1188" s="80"/>
      <c r="N1188" s="40"/>
      <c r="O1188" s="10"/>
      <c r="P1188" s="1"/>
      <c r="Q1188" s="40"/>
      <c r="R1188" s="10"/>
      <c r="S1188" s="5">
        <v>20</v>
      </c>
      <c r="T1188" s="40">
        <v>1.61E-2</v>
      </c>
      <c r="U1188" s="10">
        <v>31.9</v>
      </c>
      <c r="V1188" s="1" t="s">
        <v>898</v>
      </c>
    </row>
    <row r="1189" spans="1:22" s="69" customFormat="1" x14ac:dyDescent="0.15">
      <c r="A1189" s="7" t="s">
        <v>10</v>
      </c>
      <c r="B1189" s="8" t="s">
        <v>134</v>
      </c>
      <c r="C1189" s="3" t="s">
        <v>381</v>
      </c>
      <c r="D1189" s="1" t="s">
        <v>585</v>
      </c>
      <c r="E1189" s="3" t="s">
        <v>9</v>
      </c>
      <c r="F1189" s="3">
        <v>14</v>
      </c>
      <c r="G1189" s="4">
        <v>14</v>
      </c>
      <c r="H1189" s="42">
        <v>2.07E-2</v>
      </c>
      <c r="I1189" s="9">
        <v>30.2</v>
      </c>
      <c r="J1189" s="4">
        <v>14</v>
      </c>
      <c r="K1189" s="42">
        <v>2.07E-2</v>
      </c>
      <c r="L1189" s="9">
        <v>12</v>
      </c>
      <c r="M1189" s="114"/>
      <c r="N1189" s="42"/>
      <c r="O1189" s="9"/>
      <c r="P1189" s="3"/>
      <c r="Q1189" s="42"/>
      <c r="R1189" s="9"/>
      <c r="S1189" s="4">
        <v>14</v>
      </c>
      <c r="T1189" s="42">
        <v>2.07E-2</v>
      </c>
      <c r="U1189" s="9">
        <v>42.2</v>
      </c>
      <c r="V1189" s="1" t="s">
        <v>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54A8-4005-AD4F-9294-9A9B4329DA9F}">
  <dimension ref="A1:AY535"/>
  <sheetViews>
    <sheetView tabSelected="1" zoomScale="187" zoomScaleNormal="100" workbookViewId="0">
      <pane xSplit="3" ySplit="2" topLeftCell="AN3" activePane="bottomRight" state="frozen"/>
      <selection pane="topRight" activeCell="G1" sqref="G1"/>
      <selection pane="bottomLeft" activeCell="A3" sqref="A3"/>
      <selection pane="bottomRight" activeCell="H3" sqref="H3"/>
    </sheetView>
  </sheetViews>
  <sheetFormatPr baseColWidth="10" defaultRowHeight="13" x14ac:dyDescent="0.15"/>
  <cols>
    <col min="1" max="1" width="14.6640625" bestFit="1" customWidth="1"/>
    <col min="2" max="2" width="15.33203125" bestFit="1" customWidth="1"/>
    <col min="3" max="3" width="26.83203125" bestFit="1" customWidth="1"/>
    <col min="4" max="4" width="28.83203125" bestFit="1" customWidth="1"/>
    <col min="5" max="5" width="59.33203125" bestFit="1" customWidth="1"/>
    <col min="6" max="6" width="14.1640625" bestFit="1" customWidth="1"/>
    <col min="7" max="7" width="17.5" bestFit="1" customWidth="1"/>
    <col min="8" max="8" width="4.1640625" bestFit="1" customWidth="1"/>
    <col min="9" max="9" width="15.33203125" style="74" bestFit="1" customWidth="1"/>
    <col min="10" max="10" width="23.83203125" bestFit="1" customWidth="1"/>
    <col min="11" max="11" width="20" bestFit="1" customWidth="1"/>
    <col min="12" max="12" width="15.33203125" style="74" bestFit="1" customWidth="1"/>
    <col min="13" max="13" width="23.83203125" bestFit="1" customWidth="1"/>
    <col min="14" max="14" width="20" bestFit="1" customWidth="1"/>
    <col min="15" max="15" width="9.83203125" style="74" bestFit="1" customWidth="1"/>
    <col min="16" max="16" width="19.1640625" bestFit="1" customWidth="1"/>
    <col min="17" max="17" width="14.5" bestFit="1" customWidth="1"/>
    <col min="18" max="18" width="7.83203125" style="74" bestFit="1" customWidth="1"/>
    <col min="19" max="19" width="16.1640625" bestFit="1" customWidth="1"/>
    <col min="20" max="20" width="12.5" bestFit="1" customWidth="1"/>
    <col min="21" max="21" width="14.6640625" style="74" bestFit="1" customWidth="1"/>
    <col min="22" max="22" width="23.1640625" style="199" bestFit="1" customWidth="1"/>
    <col min="23" max="23" width="19.33203125" bestFit="1" customWidth="1"/>
    <col min="24" max="24" width="64.83203125" style="69" bestFit="1" customWidth="1"/>
    <col min="25" max="25" width="4.6640625" style="82" bestFit="1" customWidth="1"/>
    <col min="26" max="26" width="5.33203125" style="82" bestFit="1" customWidth="1"/>
    <col min="27" max="27" width="4.83203125" style="82" bestFit="1" customWidth="1"/>
    <col min="28" max="29" width="5.33203125" style="82" bestFit="1" customWidth="1"/>
    <col min="30" max="30" width="9.33203125" style="82" bestFit="1" customWidth="1"/>
    <col min="31" max="31" width="5.33203125" style="82" bestFit="1" customWidth="1"/>
    <col min="32" max="32" width="14.33203125" style="82" bestFit="1" customWidth="1"/>
    <col min="33" max="34" width="4.83203125" style="82" bestFit="1" customWidth="1"/>
    <col min="35" max="35" width="5.33203125" style="82" bestFit="1" customWidth="1"/>
    <col min="36" max="36" width="13.6640625" style="82" bestFit="1" customWidth="1"/>
    <col min="37" max="37" width="6.6640625" style="82" bestFit="1" customWidth="1"/>
    <col min="38" max="38" width="10.33203125" style="82" bestFit="1" customWidth="1"/>
    <col min="39" max="39" width="7.83203125" style="82" bestFit="1" customWidth="1"/>
    <col min="40" max="40" width="8.5" style="82" bestFit="1" customWidth="1"/>
    <col min="41" max="41" width="6.6640625" style="74" bestFit="1" customWidth="1"/>
    <col min="42" max="42" width="7.1640625" style="74" bestFit="1" customWidth="1"/>
    <col min="43" max="43" width="7.6640625" style="82" bestFit="1" customWidth="1"/>
    <col min="44" max="44" width="7.83203125" style="82" bestFit="1" customWidth="1"/>
    <col min="45" max="45" width="11.83203125" style="82" bestFit="1" customWidth="1"/>
    <col min="46" max="46" width="11" style="82" customWidth="1"/>
    <col min="47" max="48" width="9.83203125" style="82" bestFit="1" customWidth="1"/>
    <col min="49" max="49" width="6.33203125" style="82" bestFit="1" customWidth="1"/>
    <col min="50" max="50" width="6.6640625" style="82" bestFit="1" customWidth="1"/>
    <col min="51" max="51" width="7.33203125" style="82" bestFit="1" customWidth="1"/>
  </cols>
  <sheetData>
    <row r="1" spans="1:51" s="107" customFormat="1" x14ac:dyDescent="0.15">
      <c r="A1" s="49" t="s">
        <v>0</v>
      </c>
      <c r="B1" s="49" t="s">
        <v>1</v>
      </c>
      <c r="C1" s="81" t="s">
        <v>2</v>
      </c>
      <c r="D1" s="81" t="s">
        <v>1457</v>
      </c>
      <c r="E1" s="81" t="s">
        <v>1582</v>
      </c>
      <c r="F1" s="81" t="s">
        <v>1444</v>
      </c>
      <c r="G1" s="52" t="s">
        <v>1458</v>
      </c>
      <c r="H1" s="53" t="s">
        <v>3</v>
      </c>
      <c r="I1" s="219" t="s">
        <v>2114</v>
      </c>
      <c r="J1" s="220" t="s">
        <v>2115</v>
      </c>
      <c r="K1" s="220" t="s">
        <v>2121</v>
      </c>
      <c r="L1" s="221" t="s">
        <v>2118</v>
      </c>
      <c r="M1" s="221" t="s">
        <v>2119</v>
      </c>
      <c r="N1" s="221" t="s">
        <v>2120</v>
      </c>
      <c r="O1" s="222" t="s">
        <v>2122</v>
      </c>
      <c r="P1" s="222" t="s">
        <v>2123</v>
      </c>
      <c r="Q1" s="222" t="s">
        <v>2124</v>
      </c>
      <c r="R1" s="223" t="s">
        <v>2125</v>
      </c>
      <c r="S1" s="223" t="s">
        <v>2126</v>
      </c>
      <c r="T1" s="223" t="s">
        <v>2127</v>
      </c>
      <c r="U1" s="218" t="s">
        <v>2128</v>
      </c>
      <c r="V1" s="218" t="s">
        <v>2129</v>
      </c>
      <c r="W1" s="218" t="s">
        <v>2130</v>
      </c>
      <c r="X1" s="135" t="s">
        <v>4</v>
      </c>
      <c r="Y1" s="103" t="s">
        <v>1367</v>
      </c>
      <c r="Z1" s="103" t="s">
        <v>1368</v>
      </c>
      <c r="AA1" s="103" t="s">
        <v>1369</v>
      </c>
      <c r="AB1" s="103" t="s">
        <v>1370</v>
      </c>
      <c r="AC1" s="103" t="s">
        <v>1371</v>
      </c>
      <c r="AD1" s="103" t="s">
        <v>1577</v>
      </c>
      <c r="AE1" s="103" t="s">
        <v>1372</v>
      </c>
      <c r="AF1" s="103" t="s">
        <v>1578</v>
      </c>
      <c r="AG1" s="103" t="s">
        <v>1373</v>
      </c>
      <c r="AH1" s="103" t="s">
        <v>1374</v>
      </c>
      <c r="AI1" s="103" t="s">
        <v>1375</v>
      </c>
      <c r="AJ1" s="103" t="s">
        <v>1469</v>
      </c>
      <c r="AK1" s="103" t="s">
        <v>1376</v>
      </c>
      <c r="AL1" s="103" t="s">
        <v>1452</v>
      </c>
      <c r="AM1" s="128" t="s">
        <v>4</v>
      </c>
      <c r="AN1" s="128" t="s">
        <v>1377</v>
      </c>
      <c r="AO1" s="129" t="s">
        <v>1463</v>
      </c>
      <c r="AP1" s="130" t="s">
        <v>1462</v>
      </c>
      <c r="AQ1" s="104" t="s">
        <v>1407</v>
      </c>
      <c r="AR1" s="104" t="s">
        <v>1460</v>
      </c>
      <c r="AS1" s="111" t="s">
        <v>1453</v>
      </c>
      <c r="AT1" s="111" t="s">
        <v>1454</v>
      </c>
      <c r="AU1" s="105" t="s">
        <v>1455</v>
      </c>
      <c r="AV1" s="105" t="s">
        <v>1456</v>
      </c>
      <c r="AW1" s="106" t="s">
        <v>1443</v>
      </c>
      <c r="AX1" s="106" t="s">
        <v>1484</v>
      </c>
      <c r="AY1" s="106" t="s">
        <v>1465</v>
      </c>
    </row>
    <row r="2" spans="1:51" s="69" customFormat="1" x14ac:dyDescent="0.15">
      <c r="A2" s="50"/>
      <c r="B2" s="50"/>
      <c r="C2" s="50"/>
      <c r="D2" s="50"/>
      <c r="E2" s="49"/>
      <c r="F2" s="50"/>
      <c r="G2" s="55" t="s">
        <v>1459</v>
      </c>
      <c r="H2" s="56"/>
      <c r="I2" s="144"/>
      <c r="J2" s="57" t="s">
        <v>2116</v>
      </c>
      <c r="K2" s="58" t="s">
        <v>2117</v>
      </c>
      <c r="L2" s="159"/>
      <c r="M2" s="59" t="s">
        <v>2116</v>
      </c>
      <c r="N2" s="60" t="s">
        <v>2117</v>
      </c>
      <c r="O2" s="117"/>
      <c r="P2" s="61" t="s">
        <v>2116</v>
      </c>
      <c r="Q2" s="62" t="s">
        <v>2117</v>
      </c>
      <c r="R2" s="97"/>
      <c r="S2" s="63" t="s">
        <v>2116</v>
      </c>
      <c r="T2" s="64" t="s">
        <v>2117</v>
      </c>
      <c r="U2" s="170"/>
      <c r="V2" s="65" t="s">
        <v>2116</v>
      </c>
      <c r="W2" s="73" t="s">
        <v>2117</v>
      </c>
      <c r="X2" s="55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5"/>
      <c r="AN2" s="225"/>
      <c r="AO2" s="227">
        <v>0.7</v>
      </c>
      <c r="AP2" s="226">
        <v>0.9</v>
      </c>
      <c r="AQ2" s="108"/>
      <c r="AR2" s="108"/>
      <c r="AS2" s="109" t="s">
        <v>1408</v>
      </c>
      <c r="AT2" s="108" t="s">
        <v>1409</v>
      </c>
      <c r="AU2" s="108" t="s">
        <v>1408</v>
      </c>
      <c r="AV2" s="108" t="s">
        <v>1408</v>
      </c>
      <c r="AW2" s="110"/>
      <c r="AX2" s="110"/>
      <c r="AY2" s="110"/>
    </row>
    <row r="3" spans="1:51" s="121" customFormat="1" x14ac:dyDescent="0.15">
      <c r="A3" s="8" t="s">
        <v>10</v>
      </c>
      <c r="B3" s="8" t="s">
        <v>46</v>
      </c>
      <c r="C3" s="8" t="s">
        <v>1072</v>
      </c>
      <c r="D3" s="8" t="s">
        <v>1073</v>
      </c>
      <c r="E3" t="s">
        <v>1581</v>
      </c>
      <c r="F3" s="8" t="s">
        <v>1450</v>
      </c>
      <c r="G3" s="3" t="s">
        <v>1580</v>
      </c>
      <c r="H3" s="3">
        <v>72</v>
      </c>
      <c r="I3" s="201">
        <v>72</v>
      </c>
      <c r="J3" s="72">
        <v>2.8559305555555557E-2</v>
      </c>
      <c r="K3" s="85">
        <v>46.049891000000002</v>
      </c>
      <c r="L3" s="85">
        <v>72</v>
      </c>
      <c r="M3" s="203">
        <v>2.8559305555555557E-2</v>
      </c>
      <c r="N3" s="215">
        <v>12.747057722222223</v>
      </c>
      <c r="O3" s="213">
        <v>72</v>
      </c>
      <c r="P3" s="72">
        <v>2.8559305555555557E-2</v>
      </c>
      <c r="Q3" s="71">
        <v>3.3083774999999997</v>
      </c>
      <c r="R3" s="85">
        <v>72</v>
      </c>
      <c r="S3" s="72">
        <v>2.8559305555555557E-2</v>
      </c>
      <c r="T3" s="72">
        <v>9.4386802222222226</v>
      </c>
      <c r="U3" s="85">
        <v>72</v>
      </c>
      <c r="V3" s="175">
        <v>2.8559305555555557E-2</v>
      </c>
      <c r="W3" s="10">
        <v>58.8</v>
      </c>
      <c r="X3" s="3" t="s">
        <v>1075</v>
      </c>
      <c r="Y3" s="217">
        <v>0.3</v>
      </c>
      <c r="Z3" s="85">
        <v>0</v>
      </c>
      <c r="AA3" s="85">
        <v>0</v>
      </c>
      <c r="AB3" s="85">
        <v>0</v>
      </c>
      <c r="AC3" s="85">
        <v>0</v>
      </c>
      <c r="AD3" s="217">
        <v>0.3</v>
      </c>
      <c r="AE3" s="85">
        <v>0</v>
      </c>
      <c r="AF3" s="217">
        <v>0.3</v>
      </c>
      <c r="AG3" s="85">
        <v>0</v>
      </c>
      <c r="AH3" s="85">
        <v>0</v>
      </c>
      <c r="AI3" s="85">
        <v>0</v>
      </c>
      <c r="AJ3" s="85">
        <v>0</v>
      </c>
      <c r="AK3" s="217">
        <v>0.7</v>
      </c>
      <c r="AL3" s="217">
        <v>0.7</v>
      </c>
      <c r="AM3" s="83" t="s">
        <v>1380</v>
      </c>
      <c r="AN3" s="83" t="s">
        <v>1379</v>
      </c>
      <c r="AO3" s="217" t="s">
        <v>1583</v>
      </c>
      <c r="AP3" s="217" t="s">
        <v>1461</v>
      </c>
      <c r="AQ3" s="216">
        <v>23.42</v>
      </c>
      <c r="AR3" s="216">
        <v>23.42</v>
      </c>
      <c r="AS3">
        <v>51.98</v>
      </c>
      <c r="AT3">
        <v>1.43</v>
      </c>
      <c r="AU3">
        <v>482.37</v>
      </c>
      <c r="AV3">
        <v>1242.0999999999999</v>
      </c>
      <c r="AW3" s="85">
        <v>0</v>
      </c>
      <c r="AX3" s="85">
        <v>0</v>
      </c>
      <c r="AY3" s="85">
        <v>1</v>
      </c>
    </row>
    <row r="4" spans="1:51" s="107" customFormat="1" x14ac:dyDescent="0.15">
      <c r="A4" s="11" t="s">
        <v>5</v>
      </c>
      <c r="B4" s="12" t="s">
        <v>6</v>
      </c>
      <c r="C4" s="3" t="s">
        <v>7</v>
      </c>
      <c r="D4" s="3" t="s">
        <v>408</v>
      </c>
      <c r="E4" t="s">
        <v>1584</v>
      </c>
      <c r="F4" s="3" t="s">
        <v>1446</v>
      </c>
      <c r="G4" s="3" t="s">
        <v>16</v>
      </c>
      <c r="H4" s="3">
        <v>1</v>
      </c>
      <c r="I4" s="86">
        <v>1</v>
      </c>
      <c r="J4" s="40">
        <v>30</v>
      </c>
      <c r="K4" s="9">
        <v>300.45999999999998</v>
      </c>
      <c r="L4" s="88">
        <v>1</v>
      </c>
      <c r="M4" s="40">
        <v>30</v>
      </c>
      <c r="N4" s="9">
        <v>57</v>
      </c>
      <c r="O4" s="88">
        <v>1</v>
      </c>
      <c r="P4" s="40">
        <v>30</v>
      </c>
      <c r="Q4" s="9">
        <v>2.1</v>
      </c>
      <c r="R4" s="88">
        <v>1</v>
      </c>
      <c r="S4" s="40">
        <v>30</v>
      </c>
      <c r="T4" s="9">
        <v>54.54</v>
      </c>
      <c r="U4" s="88">
        <v>1</v>
      </c>
      <c r="V4" s="175">
        <v>30</v>
      </c>
      <c r="W4" s="10">
        <v>357</v>
      </c>
      <c r="X4" s="3" t="s">
        <v>885</v>
      </c>
      <c r="Y4" s="82">
        <v>0</v>
      </c>
      <c r="Z4" s="82">
        <v>100</v>
      </c>
      <c r="AA4" s="82">
        <v>0</v>
      </c>
      <c r="AB4" s="82">
        <v>0</v>
      </c>
      <c r="AC4" s="82">
        <v>0</v>
      </c>
      <c r="AD4" s="82">
        <f t="shared" ref="AD4:AD18" si="0">SUM(Y4:AC4)</f>
        <v>100</v>
      </c>
      <c r="AE4" s="82">
        <v>0</v>
      </c>
      <c r="AF4" s="82">
        <f t="shared" ref="AF4:AF35" si="1">AD4+AE4</f>
        <v>100</v>
      </c>
      <c r="AG4" s="82">
        <v>0</v>
      </c>
      <c r="AH4" s="82">
        <v>0</v>
      </c>
      <c r="AI4" s="82">
        <v>0</v>
      </c>
      <c r="AJ4" s="82">
        <f t="shared" ref="AJ4:AJ35" si="2">AI4+AH4+AG4</f>
        <v>0</v>
      </c>
      <c r="AK4" s="82">
        <v>0</v>
      </c>
      <c r="AL4" s="82">
        <f t="shared" ref="AL4:AL35" si="3">AG4+AH4+AI4+AK4</f>
        <v>0</v>
      </c>
      <c r="AM4" s="82" t="s">
        <v>1380</v>
      </c>
      <c r="AN4" s="82" t="s">
        <v>1379</v>
      </c>
      <c r="AO4" s="74" t="s">
        <v>2131</v>
      </c>
      <c r="AP4" s="74" t="s">
        <v>2131</v>
      </c>
      <c r="AQ4" s="84">
        <v>4.24</v>
      </c>
      <c r="AR4" s="82">
        <f>ABS(AQ4)</f>
        <v>4.24</v>
      </c>
      <c r="AS4" s="82">
        <v>51.26</v>
      </c>
      <c r="AT4" s="123">
        <v>23.083000000000002</v>
      </c>
      <c r="AU4" s="82">
        <v>595.05999999999995</v>
      </c>
      <c r="AV4" s="82">
        <v>1499.04</v>
      </c>
      <c r="AW4" s="82">
        <v>0</v>
      </c>
      <c r="AX4" s="82">
        <v>0</v>
      </c>
      <c r="AY4" s="82">
        <v>0</v>
      </c>
    </row>
    <row r="5" spans="1:51" s="101" customFormat="1" x14ac:dyDescent="0.15">
      <c r="A5" s="7" t="s">
        <v>10</v>
      </c>
      <c r="B5" s="8" t="s">
        <v>11</v>
      </c>
      <c r="C5" s="1" t="s">
        <v>1410</v>
      </c>
      <c r="D5" s="1" t="s">
        <v>871</v>
      </c>
      <c r="E5" t="s">
        <v>1585</v>
      </c>
      <c r="F5" s="1" t="s">
        <v>1450</v>
      </c>
      <c r="G5" s="1" t="s">
        <v>9</v>
      </c>
      <c r="H5" s="1">
        <v>4</v>
      </c>
      <c r="I5" s="86">
        <v>4</v>
      </c>
      <c r="J5" s="40">
        <v>3.7999999999999999E-2</v>
      </c>
      <c r="K5" s="10">
        <v>21.874665</v>
      </c>
      <c r="L5" s="86">
        <v>4</v>
      </c>
      <c r="M5" s="40">
        <v>3.7999999999999999E-2</v>
      </c>
      <c r="N5" s="10">
        <v>18.164032500000005</v>
      </c>
      <c r="O5" s="86">
        <v>4</v>
      </c>
      <c r="P5" s="40">
        <v>3.7999999999999999E-2</v>
      </c>
      <c r="Q5" s="10">
        <v>6.3557900000000007</v>
      </c>
      <c r="R5" s="86">
        <v>4</v>
      </c>
      <c r="S5" s="40">
        <v>3.7999999999999999E-2</v>
      </c>
      <c r="T5" s="10">
        <v>11.808242500000002</v>
      </c>
      <c r="U5" s="86">
        <v>4</v>
      </c>
      <c r="V5" s="175">
        <v>3.7999999999999999E-2</v>
      </c>
      <c r="W5" s="10">
        <v>40.038697500000005</v>
      </c>
      <c r="X5" s="1" t="s">
        <v>875</v>
      </c>
      <c r="Y5" s="82">
        <v>0</v>
      </c>
      <c r="Z5" s="82">
        <v>0</v>
      </c>
      <c r="AA5" s="82">
        <v>0</v>
      </c>
      <c r="AB5" s="82">
        <v>0</v>
      </c>
      <c r="AC5" s="82">
        <v>30</v>
      </c>
      <c r="AD5" s="82">
        <f t="shared" si="0"/>
        <v>30</v>
      </c>
      <c r="AE5" s="82">
        <v>0</v>
      </c>
      <c r="AF5" s="82">
        <f t="shared" si="1"/>
        <v>30</v>
      </c>
      <c r="AG5" s="82">
        <v>0</v>
      </c>
      <c r="AH5" s="82">
        <v>0</v>
      </c>
      <c r="AI5" s="82">
        <v>0</v>
      </c>
      <c r="AJ5" s="82">
        <f t="shared" si="2"/>
        <v>0</v>
      </c>
      <c r="AK5" s="82">
        <v>70</v>
      </c>
      <c r="AL5" s="82">
        <f t="shared" si="3"/>
        <v>70</v>
      </c>
      <c r="AM5" s="82" t="s">
        <v>1380</v>
      </c>
      <c r="AN5" s="82" t="s">
        <v>1379</v>
      </c>
      <c r="AO5" s="74" t="s">
        <v>1583</v>
      </c>
      <c r="AP5" s="74" t="s">
        <v>1461</v>
      </c>
      <c r="AQ5" s="66"/>
      <c r="AR5" s="82"/>
      <c r="AS5" s="66"/>
      <c r="AT5" s="123"/>
      <c r="AU5" s="66"/>
      <c r="AV5" s="66"/>
      <c r="AW5" s="82">
        <v>0</v>
      </c>
      <c r="AX5" s="82">
        <v>0</v>
      </c>
      <c r="AY5" s="82">
        <v>1</v>
      </c>
    </row>
    <row r="6" spans="1:51" s="69" customFormat="1" x14ac:dyDescent="0.15">
      <c r="A6" s="7" t="s">
        <v>10</v>
      </c>
      <c r="B6" s="8" t="s">
        <v>11</v>
      </c>
      <c r="C6" s="1" t="s">
        <v>254</v>
      </c>
      <c r="D6" s="1" t="s">
        <v>872</v>
      </c>
      <c r="E6" t="s">
        <v>1586</v>
      </c>
      <c r="F6" s="1" t="s">
        <v>1450</v>
      </c>
      <c r="G6" s="1" t="s">
        <v>9</v>
      </c>
      <c r="H6" s="1">
        <v>5</v>
      </c>
      <c r="I6" s="86">
        <v>5</v>
      </c>
      <c r="J6" s="40">
        <v>3.4200000000000001E-2</v>
      </c>
      <c r="K6" s="10">
        <v>25.857144000000002</v>
      </c>
      <c r="L6" s="86">
        <v>5</v>
      </c>
      <c r="M6" s="40">
        <v>3.4200000000000001E-2</v>
      </c>
      <c r="N6" s="10">
        <v>18.761202000000001</v>
      </c>
      <c r="O6" s="86">
        <v>5</v>
      </c>
      <c r="P6" s="40">
        <v>3.4200000000000001E-2</v>
      </c>
      <c r="Q6" s="10">
        <v>6.39297</v>
      </c>
      <c r="R6" s="86">
        <v>5</v>
      </c>
      <c r="S6" s="40">
        <v>3.4200000000000001E-2</v>
      </c>
      <c r="T6" s="10">
        <v>12.368232000000001</v>
      </c>
      <c r="U6" s="86">
        <v>5</v>
      </c>
      <c r="V6" s="175">
        <v>3.4200000000000001E-2</v>
      </c>
      <c r="W6" s="10">
        <v>44.618346000000003</v>
      </c>
      <c r="X6" s="1" t="s">
        <v>875</v>
      </c>
      <c r="Y6" s="82">
        <v>10</v>
      </c>
      <c r="Z6" s="82">
        <v>0</v>
      </c>
      <c r="AA6" s="82">
        <v>0</v>
      </c>
      <c r="AB6" s="82">
        <v>0</v>
      </c>
      <c r="AC6" s="82">
        <v>30</v>
      </c>
      <c r="AD6" s="82">
        <f t="shared" si="0"/>
        <v>40</v>
      </c>
      <c r="AE6" s="82">
        <v>0</v>
      </c>
      <c r="AF6" s="82">
        <f t="shared" si="1"/>
        <v>40</v>
      </c>
      <c r="AG6" s="82">
        <v>0</v>
      </c>
      <c r="AH6" s="82">
        <v>0</v>
      </c>
      <c r="AI6" s="82">
        <v>10</v>
      </c>
      <c r="AJ6" s="82">
        <f t="shared" si="2"/>
        <v>10</v>
      </c>
      <c r="AK6" s="82">
        <v>50</v>
      </c>
      <c r="AL6" s="82">
        <f t="shared" si="3"/>
        <v>60</v>
      </c>
      <c r="AM6" s="82" t="s">
        <v>1395</v>
      </c>
      <c r="AN6" s="82" t="s">
        <v>1396</v>
      </c>
      <c r="AO6" s="74" t="s">
        <v>1461</v>
      </c>
      <c r="AP6" s="74" t="s">
        <v>1461</v>
      </c>
      <c r="AQ6" s="82">
        <v>25.33</v>
      </c>
      <c r="AR6" s="82">
        <f t="shared" ref="AR6:AR15" si="4">ABS(AQ6)</f>
        <v>25.33</v>
      </c>
      <c r="AS6" s="82">
        <v>11.93</v>
      </c>
      <c r="AT6" s="123">
        <v>22.151</v>
      </c>
      <c r="AU6" s="82">
        <v>171.2</v>
      </c>
      <c r="AV6" s="82">
        <v>1301.83</v>
      </c>
      <c r="AW6" s="82">
        <v>0</v>
      </c>
      <c r="AX6" s="82">
        <v>0</v>
      </c>
      <c r="AY6" s="82">
        <v>1</v>
      </c>
    </row>
    <row r="7" spans="1:51" s="69" customFormat="1" x14ac:dyDescent="0.15">
      <c r="A7" s="11" t="s">
        <v>10</v>
      </c>
      <c r="B7" s="12" t="s">
        <v>11</v>
      </c>
      <c r="C7" s="3" t="s">
        <v>12</v>
      </c>
      <c r="D7" s="3" t="s">
        <v>994</v>
      </c>
      <c r="E7" t="s">
        <v>1587</v>
      </c>
      <c r="F7" s="1" t="s">
        <v>1450</v>
      </c>
      <c r="G7" s="3" t="s">
        <v>16</v>
      </c>
      <c r="H7" s="3">
        <v>1</v>
      </c>
      <c r="I7" s="86">
        <v>1</v>
      </c>
      <c r="J7" s="40">
        <v>4.2470000000000001E-2</v>
      </c>
      <c r="K7" s="9">
        <v>32.94</v>
      </c>
      <c r="L7" s="86">
        <v>1</v>
      </c>
      <c r="M7" s="40">
        <v>4.2470000000000001E-2</v>
      </c>
      <c r="N7" s="9">
        <v>22.970000000000002</v>
      </c>
      <c r="O7" s="86">
        <v>1</v>
      </c>
      <c r="P7" s="40">
        <v>4.2470000000000001E-2</v>
      </c>
      <c r="Q7" s="9">
        <v>4.78</v>
      </c>
      <c r="R7" s="86">
        <v>1</v>
      </c>
      <c r="S7" s="40">
        <v>4.2470000000000001E-2</v>
      </c>
      <c r="T7" s="9">
        <v>18.190000000000001</v>
      </c>
      <c r="U7" s="86">
        <v>1</v>
      </c>
      <c r="V7" s="175">
        <v>4.2470000000000001E-2</v>
      </c>
      <c r="W7" s="10">
        <v>55.91</v>
      </c>
      <c r="X7" s="3" t="s">
        <v>8</v>
      </c>
      <c r="Y7" s="82">
        <v>0</v>
      </c>
      <c r="Z7" s="82">
        <v>0</v>
      </c>
      <c r="AA7" s="82">
        <v>0</v>
      </c>
      <c r="AB7" s="82">
        <v>0</v>
      </c>
      <c r="AC7" s="82">
        <v>30</v>
      </c>
      <c r="AD7" s="82">
        <f t="shared" si="0"/>
        <v>30</v>
      </c>
      <c r="AE7" s="82">
        <v>0</v>
      </c>
      <c r="AF7" s="82">
        <f t="shared" si="1"/>
        <v>30</v>
      </c>
      <c r="AG7" s="82">
        <v>0</v>
      </c>
      <c r="AH7" s="82">
        <v>0</v>
      </c>
      <c r="AI7" s="82">
        <v>0</v>
      </c>
      <c r="AJ7" s="82">
        <f t="shared" si="2"/>
        <v>0</v>
      </c>
      <c r="AK7" s="82">
        <v>70</v>
      </c>
      <c r="AL7" s="82">
        <f t="shared" si="3"/>
        <v>70</v>
      </c>
      <c r="AM7" s="82" t="s">
        <v>1380</v>
      </c>
      <c r="AN7" s="82" t="s">
        <v>1379</v>
      </c>
      <c r="AO7" s="74" t="s">
        <v>1583</v>
      </c>
      <c r="AP7" s="74" t="s">
        <v>1461</v>
      </c>
      <c r="AQ7" s="82">
        <v>35.31</v>
      </c>
      <c r="AR7" s="82">
        <f t="shared" si="4"/>
        <v>35.31</v>
      </c>
      <c r="AS7" s="82">
        <v>51.8</v>
      </c>
      <c r="AT7" s="123">
        <v>16.380000000000003</v>
      </c>
      <c r="AU7" s="66"/>
      <c r="AV7" s="66"/>
      <c r="AW7" s="82">
        <v>0</v>
      </c>
      <c r="AX7" s="82">
        <v>0</v>
      </c>
      <c r="AY7" s="82">
        <v>1</v>
      </c>
    </row>
    <row r="8" spans="1:51" s="69" customFormat="1" x14ac:dyDescent="0.15">
      <c r="A8" s="7" t="s">
        <v>10</v>
      </c>
      <c r="B8" s="8" t="s">
        <v>11</v>
      </c>
      <c r="C8" s="17" t="s">
        <v>13</v>
      </c>
      <c r="D8" s="17" t="s">
        <v>837</v>
      </c>
      <c r="E8" t="s">
        <v>1588</v>
      </c>
      <c r="F8" s="1" t="s">
        <v>1450</v>
      </c>
      <c r="G8" s="1" t="s">
        <v>1580</v>
      </c>
      <c r="H8" s="3">
        <v>12</v>
      </c>
      <c r="I8" s="88">
        <v>12</v>
      </c>
      <c r="J8" s="42">
        <v>2.0458333333333332E-2</v>
      </c>
      <c r="K8" s="10">
        <v>19.855015000000002</v>
      </c>
      <c r="L8" s="88">
        <v>12</v>
      </c>
      <c r="M8" s="42">
        <v>2.0458333333333332E-2</v>
      </c>
      <c r="N8" s="10">
        <v>9.1443833333333338</v>
      </c>
      <c r="O8" s="88">
        <v>12</v>
      </c>
      <c r="P8" s="42">
        <v>2.0458333333333332E-2</v>
      </c>
      <c r="Q8" s="9">
        <v>3.5594358333333336</v>
      </c>
      <c r="R8" s="88">
        <v>12</v>
      </c>
      <c r="S8" s="42">
        <v>2.0458333333333332E-2</v>
      </c>
      <c r="T8" s="9">
        <v>5.5849474999999993</v>
      </c>
      <c r="U8" s="88">
        <v>12</v>
      </c>
      <c r="V8" s="176">
        <v>2.0458333333333332E-2</v>
      </c>
      <c r="W8" s="10">
        <v>28.999398333333335</v>
      </c>
      <c r="X8" s="3" t="s">
        <v>1245</v>
      </c>
      <c r="Y8" s="82">
        <v>0</v>
      </c>
      <c r="Z8" s="82">
        <v>0</v>
      </c>
      <c r="AA8" s="82">
        <v>0</v>
      </c>
      <c r="AB8" s="82">
        <v>0</v>
      </c>
      <c r="AC8" s="82">
        <v>30</v>
      </c>
      <c r="AD8" s="82">
        <f t="shared" si="0"/>
        <v>30</v>
      </c>
      <c r="AE8" s="82">
        <v>0</v>
      </c>
      <c r="AF8" s="82">
        <f t="shared" si="1"/>
        <v>30</v>
      </c>
      <c r="AG8" s="82">
        <v>0</v>
      </c>
      <c r="AH8" s="82">
        <v>0</v>
      </c>
      <c r="AI8" s="82">
        <v>0</v>
      </c>
      <c r="AJ8" s="82">
        <f t="shared" si="2"/>
        <v>0</v>
      </c>
      <c r="AK8" s="82">
        <v>70</v>
      </c>
      <c r="AL8" s="82">
        <f t="shared" si="3"/>
        <v>70</v>
      </c>
      <c r="AM8" s="82" t="s">
        <v>1380</v>
      </c>
      <c r="AN8" s="82" t="s">
        <v>1379</v>
      </c>
      <c r="AO8" s="74" t="s">
        <v>1583</v>
      </c>
      <c r="AP8" s="74" t="s">
        <v>1461</v>
      </c>
      <c r="AQ8" s="82">
        <v>35.31</v>
      </c>
      <c r="AR8" s="82">
        <f t="shared" si="4"/>
        <v>35.31</v>
      </c>
      <c r="AS8" s="82">
        <v>51.8</v>
      </c>
      <c r="AT8" s="123">
        <v>16.380000000000003</v>
      </c>
      <c r="AU8" s="66"/>
      <c r="AV8" s="66"/>
      <c r="AW8" s="82">
        <v>0</v>
      </c>
      <c r="AX8" s="82">
        <v>0</v>
      </c>
      <c r="AY8" s="82">
        <v>1</v>
      </c>
    </row>
    <row r="9" spans="1:51" s="69" customFormat="1" x14ac:dyDescent="0.15">
      <c r="A9" s="7" t="s">
        <v>630</v>
      </c>
      <c r="B9" s="8" t="s">
        <v>17</v>
      </c>
      <c r="C9" s="28" t="s">
        <v>15</v>
      </c>
      <c r="D9" s="28" t="s">
        <v>14</v>
      </c>
      <c r="E9" t="s">
        <v>1589</v>
      </c>
      <c r="F9" s="3" t="s">
        <v>1446</v>
      </c>
      <c r="G9" s="29" t="s">
        <v>16</v>
      </c>
      <c r="H9" s="29">
        <v>14</v>
      </c>
      <c r="I9" s="98">
        <v>14</v>
      </c>
      <c r="J9" s="45">
        <v>87.3</v>
      </c>
      <c r="K9" s="32">
        <v>1279</v>
      </c>
      <c r="L9" s="98">
        <v>14</v>
      </c>
      <c r="M9" s="45">
        <v>87.3</v>
      </c>
      <c r="N9" s="32">
        <v>746</v>
      </c>
      <c r="O9" s="98">
        <v>14</v>
      </c>
      <c r="P9" s="45">
        <v>87.3</v>
      </c>
      <c r="Q9" s="32">
        <v>33</v>
      </c>
      <c r="R9" s="98">
        <v>14</v>
      </c>
      <c r="S9" s="45">
        <v>87.3</v>
      </c>
      <c r="T9" s="32">
        <v>713</v>
      </c>
      <c r="U9" s="98">
        <v>14</v>
      </c>
      <c r="V9" s="177">
        <v>87.3</v>
      </c>
      <c r="W9" s="32">
        <v>2026</v>
      </c>
      <c r="X9" s="29" t="s">
        <v>896</v>
      </c>
      <c r="Y9" s="82">
        <v>0</v>
      </c>
      <c r="Z9" s="82">
        <v>0</v>
      </c>
      <c r="AA9" s="82">
        <v>0</v>
      </c>
      <c r="AB9" s="82">
        <v>0</v>
      </c>
      <c r="AC9" s="82">
        <v>0</v>
      </c>
      <c r="AD9" s="82">
        <f t="shared" si="0"/>
        <v>0</v>
      </c>
      <c r="AE9" s="82">
        <v>0</v>
      </c>
      <c r="AF9" s="82">
        <f t="shared" si="1"/>
        <v>0</v>
      </c>
      <c r="AG9" s="82">
        <v>0</v>
      </c>
      <c r="AH9" s="82">
        <v>0</v>
      </c>
      <c r="AI9" s="82">
        <v>0</v>
      </c>
      <c r="AJ9" s="82">
        <f t="shared" si="2"/>
        <v>0</v>
      </c>
      <c r="AK9" s="82">
        <v>100</v>
      </c>
      <c r="AL9" s="82">
        <f t="shared" si="3"/>
        <v>100</v>
      </c>
      <c r="AM9" s="82" t="s">
        <v>1380</v>
      </c>
      <c r="AN9" s="82" t="s">
        <v>1379</v>
      </c>
      <c r="AO9" s="74" t="s">
        <v>1583</v>
      </c>
      <c r="AP9" s="74" t="s">
        <v>1583</v>
      </c>
      <c r="AQ9" s="82">
        <v>20.52</v>
      </c>
      <c r="AR9" s="82">
        <f t="shared" si="4"/>
        <v>20.52</v>
      </c>
      <c r="AS9" s="82">
        <v>5.51</v>
      </c>
      <c r="AT9" s="123">
        <v>26.448</v>
      </c>
      <c r="AU9" s="82">
        <v>130.78</v>
      </c>
      <c r="AV9" s="82">
        <v>1382.39</v>
      </c>
      <c r="AW9" s="82">
        <v>0</v>
      </c>
      <c r="AX9" s="82">
        <v>0</v>
      </c>
      <c r="AY9" s="82">
        <v>1</v>
      </c>
    </row>
    <row r="10" spans="1:51" s="69" customFormat="1" x14ac:dyDescent="0.15">
      <c r="A10" s="7" t="s">
        <v>630</v>
      </c>
      <c r="B10" s="8" t="s">
        <v>17</v>
      </c>
      <c r="C10" s="28" t="s">
        <v>19</v>
      </c>
      <c r="D10" s="28" t="s">
        <v>436</v>
      </c>
      <c r="E10" t="s">
        <v>1590</v>
      </c>
      <c r="F10" s="3" t="s">
        <v>1446</v>
      </c>
      <c r="G10" s="1" t="s">
        <v>18</v>
      </c>
      <c r="H10" s="1">
        <v>16</v>
      </c>
      <c r="I10" s="88">
        <v>16</v>
      </c>
      <c r="J10" s="42">
        <v>46</v>
      </c>
      <c r="K10" s="9">
        <v>990</v>
      </c>
      <c r="L10" s="88">
        <v>16</v>
      </c>
      <c r="M10" s="42">
        <v>46</v>
      </c>
      <c r="N10" s="9">
        <v>595</v>
      </c>
      <c r="O10" s="88">
        <v>16</v>
      </c>
      <c r="P10" s="42">
        <v>46</v>
      </c>
      <c r="Q10" s="9">
        <v>26</v>
      </c>
      <c r="R10" s="88">
        <v>16</v>
      </c>
      <c r="S10" s="42">
        <v>46</v>
      </c>
      <c r="T10" s="9">
        <v>569</v>
      </c>
      <c r="U10" s="88">
        <v>16</v>
      </c>
      <c r="V10" s="176">
        <v>46</v>
      </c>
      <c r="W10" s="9">
        <v>1585</v>
      </c>
      <c r="X10" s="29" t="s">
        <v>26</v>
      </c>
      <c r="Y10" s="82">
        <v>0</v>
      </c>
      <c r="Z10" s="82">
        <v>0</v>
      </c>
      <c r="AA10" s="82">
        <v>0</v>
      </c>
      <c r="AB10" s="82">
        <v>0</v>
      </c>
      <c r="AC10" s="82">
        <v>0</v>
      </c>
      <c r="AD10" s="82">
        <f t="shared" si="0"/>
        <v>0</v>
      </c>
      <c r="AE10" s="82">
        <v>0</v>
      </c>
      <c r="AF10" s="82">
        <f t="shared" si="1"/>
        <v>0</v>
      </c>
      <c r="AG10" s="82">
        <v>0</v>
      </c>
      <c r="AH10" s="82">
        <v>0</v>
      </c>
      <c r="AI10" s="82">
        <v>0</v>
      </c>
      <c r="AJ10" s="82">
        <f t="shared" si="2"/>
        <v>0</v>
      </c>
      <c r="AK10" s="82">
        <v>100</v>
      </c>
      <c r="AL10" s="82">
        <f t="shared" si="3"/>
        <v>100</v>
      </c>
      <c r="AM10" s="82" t="s">
        <v>1380</v>
      </c>
      <c r="AN10" s="82" t="s">
        <v>1379</v>
      </c>
      <c r="AO10" s="74" t="s">
        <v>1583</v>
      </c>
      <c r="AP10" s="74" t="s">
        <v>1583</v>
      </c>
      <c r="AQ10" s="82">
        <v>-12.91</v>
      </c>
      <c r="AR10" s="82">
        <f t="shared" si="4"/>
        <v>12.91</v>
      </c>
      <c r="AS10" s="82">
        <v>73.05</v>
      </c>
      <c r="AT10" s="123">
        <v>21.636000000000003</v>
      </c>
      <c r="AU10" s="82">
        <v>841.64</v>
      </c>
      <c r="AV10" s="82">
        <v>1480.32</v>
      </c>
      <c r="AW10" s="82">
        <v>0</v>
      </c>
      <c r="AX10" s="82">
        <v>0</v>
      </c>
      <c r="AY10" s="82">
        <v>1</v>
      </c>
    </row>
    <row r="11" spans="1:51" s="69" customFormat="1" x14ac:dyDescent="0.15">
      <c r="A11" s="7" t="s">
        <v>10</v>
      </c>
      <c r="B11" s="8" t="s">
        <v>11</v>
      </c>
      <c r="C11" s="17" t="s">
        <v>21</v>
      </c>
      <c r="D11" s="17" t="s">
        <v>512</v>
      </c>
      <c r="E11" t="s">
        <v>1591</v>
      </c>
      <c r="F11" s="1" t="s">
        <v>1450</v>
      </c>
      <c r="G11" s="1" t="s">
        <v>9</v>
      </c>
      <c r="H11" s="1">
        <v>8</v>
      </c>
      <c r="I11" s="86">
        <v>8</v>
      </c>
      <c r="J11" s="40">
        <v>8.8999999999999996E-2</v>
      </c>
      <c r="K11" s="9">
        <v>38.994</v>
      </c>
      <c r="L11" s="86">
        <v>8</v>
      </c>
      <c r="M11" s="40">
        <v>8.8999999999999996E-2</v>
      </c>
      <c r="N11" s="10">
        <v>20.568999999999999</v>
      </c>
      <c r="O11" s="86">
        <v>8</v>
      </c>
      <c r="P11" s="40">
        <v>8.8999999999999996E-2</v>
      </c>
      <c r="Q11" s="10">
        <v>7.4370000000000003</v>
      </c>
      <c r="R11" s="86">
        <v>8</v>
      </c>
      <c r="S11" s="40">
        <v>8.8999999999999996E-2</v>
      </c>
      <c r="T11" s="10">
        <v>13.131999999999998</v>
      </c>
      <c r="U11" s="86">
        <v>8</v>
      </c>
      <c r="V11" s="175">
        <v>8.8999999999999996E-2</v>
      </c>
      <c r="W11" s="10">
        <v>59.563000000000002</v>
      </c>
      <c r="X11" s="1" t="s">
        <v>1024</v>
      </c>
      <c r="Y11" s="82">
        <v>0</v>
      </c>
      <c r="Z11" s="82">
        <v>0</v>
      </c>
      <c r="AA11" s="82">
        <v>0</v>
      </c>
      <c r="AB11" s="82">
        <v>0</v>
      </c>
      <c r="AC11" s="82">
        <v>0</v>
      </c>
      <c r="AD11" s="82">
        <f t="shared" si="0"/>
        <v>0</v>
      </c>
      <c r="AE11" s="82">
        <v>0</v>
      </c>
      <c r="AF11" s="82">
        <f t="shared" si="1"/>
        <v>0</v>
      </c>
      <c r="AG11" s="82">
        <v>20</v>
      </c>
      <c r="AH11" s="82">
        <v>0</v>
      </c>
      <c r="AI11" s="82">
        <v>20</v>
      </c>
      <c r="AJ11" s="82">
        <f t="shared" si="2"/>
        <v>40</v>
      </c>
      <c r="AK11" s="82">
        <v>60</v>
      </c>
      <c r="AL11" s="82">
        <f t="shared" si="3"/>
        <v>100</v>
      </c>
      <c r="AM11" s="82" t="s">
        <v>1380</v>
      </c>
      <c r="AN11" s="82" t="s">
        <v>1379</v>
      </c>
      <c r="AO11" s="74" t="s">
        <v>1583</v>
      </c>
      <c r="AP11" s="74" t="s">
        <v>1583</v>
      </c>
      <c r="AQ11" s="82">
        <v>-16.739999999999998</v>
      </c>
      <c r="AR11" s="82">
        <f t="shared" si="4"/>
        <v>16.739999999999998</v>
      </c>
      <c r="AS11" s="82">
        <v>66.56</v>
      </c>
      <c r="AT11" s="123">
        <v>21.053000000000001</v>
      </c>
      <c r="AU11" s="82">
        <v>756.84</v>
      </c>
      <c r="AV11" s="82">
        <v>1442.8</v>
      </c>
      <c r="AW11" s="82">
        <v>0</v>
      </c>
      <c r="AX11" s="82">
        <v>0</v>
      </c>
      <c r="AY11" s="82">
        <v>1</v>
      </c>
    </row>
    <row r="12" spans="1:51" s="69" customFormat="1" x14ac:dyDescent="0.15">
      <c r="A12" s="7" t="s">
        <v>5</v>
      </c>
      <c r="B12" s="8" t="s">
        <v>246</v>
      </c>
      <c r="C12" s="3" t="s">
        <v>1186</v>
      </c>
      <c r="D12" s="3" t="s">
        <v>1187</v>
      </c>
      <c r="E12" t="s">
        <v>1592</v>
      </c>
      <c r="F12" s="3" t="s">
        <v>1446</v>
      </c>
      <c r="G12" s="3" t="s">
        <v>1579</v>
      </c>
      <c r="H12" s="3">
        <v>1</v>
      </c>
      <c r="I12" s="86"/>
      <c r="J12" s="40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8">
        <v>1</v>
      </c>
      <c r="V12" s="178">
        <v>100</v>
      </c>
      <c r="W12" s="10">
        <v>670</v>
      </c>
      <c r="X12" s="3" t="s">
        <v>1188</v>
      </c>
      <c r="Y12" s="82">
        <v>0</v>
      </c>
      <c r="Z12" s="82">
        <v>10</v>
      </c>
      <c r="AA12" s="82">
        <v>0</v>
      </c>
      <c r="AB12" s="82">
        <v>0</v>
      </c>
      <c r="AC12" s="82">
        <v>0</v>
      </c>
      <c r="AD12" s="82">
        <f t="shared" si="0"/>
        <v>10</v>
      </c>
      <c r="AE12" s="82">
        <v>0</v>
      </c>
      <c r="AF12" s="82">
        <f t="shared" si="1"/>
        <v>10</v>
      </c>
      <c r="AG12" s="82">
        <v>0</v>
      </c>
      <c r="AH12" s="82">
        <v>0</v>
      </c>
      <c r="AI12" s="82">
        <v>0</v>
      </c>
      <c r="AJ12" s="82">
        <f t="shared" si="2"/>
        <v>0</v>
      </c>
      <c r="AK12" s="82">
        <v>90</v>
      </c>
      <c r="AL12" s="82">
        <f t="shared" si="3"/>
        <v>90</v>
      </c>
      <c r="AM12" s="82" t="s">
        <v>1380</v>
      </c>
      <c r="AN12" s="82" t="s">
        <v>1379</v>
      </c>
      <c r="AO12" s="74" t="s">
        <v>1583</v>
      </c>
      <c r="AP12" s="74" t="s">
        <v>1583</v>
      </c>
      <c r="AQ12" s="82">
        <v>30.76</v>
      </c>
      <c r="AR12" s="82">
        <f t="shared" si="4"/>
        <v>30.76</v>
      </c>
      <c r="AS12" s="82">
        <v>101.81</v>
      </c>
      <c r="AT12" s="123">
        <v>6.5510000000000002</v>
      </c>
      <c r="AU12" s="82">
        <v>757.25</v>
      </c>
      <c r="AV12" s="82">
        <v>907.75</v>
      </c>
      <c r="AW12" s="82">
        <v>0</v>
      </c>
      <c r="AX12" s="82">
        <v>0</v>
      </c>
      <c r="AY12" s="82">
        <v>0</v>
      </c>
    </row>
    <row r="13" spans="1:51" s="69" customFormat="1" x14ac:dyDescent="0.15">
      <c r="A13" s="3" t="s">
        <v>5</v>
      </c>
      <c r="B13" s="2" t="s">
        <v>23</v>
      </c>
      <c r="C13" s="3" t="s">
        <v>404</v>
      </c>
      <c r="D13" s="3" t="s">
        <v>972</v>
      </c>
      <c r="E13" t="s">
        <v>1593</v>
      </c>
      <c r="F13" s="3" t="s">
        <v>1446</v>
      </c>
      <c r="G13" s="3" t="s">
        <v>16</v>
      </c>
      <c r="H13" s="3">
        <v>1</v>
      </c>
      <c r="I13" s="88"/>
      <c r="J13" s="42"/>
      <c r="K13" s="42"/>
      <c r="L13" s="42"/>
      <c r="M13" s="42"/>
      <c r="N13" s="42"/>
      <c r="O13" s="88"/>
      <c r="P13" s="42"/>
      <c r="Q13" s="42"/>
      <c r="R13" s="88"/>
      <c r="S13" s="42"/>
      <c r="T13" s="42"/>
      <c r="U13" s="88">
        <v>1</v>
      </c>
      <c r="V13" s="176">
        <v>4.16</v>
      </c>
      <c r="W13" s="10">
        <v>272</v>
      </c>
      <c r="X13" s="75" t="s">
        <v>885</v>
      </c>
      <c r="Y13" s="82">
        <v>10</v>
      </c>
      <c r="Z13" s="82">
        <v>10</v>
      </c>
      <c r="AA13" s="82">
        <v>0</v>
      </c>
      <c r="AB13" s="82">
        <v>0</v>
      </c>
      <c r="AC13" s="82">
        <v>0</v>
      </c>
      <c r="AD13" s="82">
        <f t="shared" si="0"/>
        <v>20</v>
      </c>
      <c r="AE13" s="82">
        <v>0</v>
      </c>
      <c r="AF13" s="82">
        <f t="shared" si="1"/>
        <v>20</v>
      </c>
      <c r="AG13" s="82">
        <v>10</v>
      </c>
      <c r="AH13" s="82">
        <v>0</v>
      </c>
      <c r="AI13" s="82">
        <v>10</v>
      </c>
      <c r="AJ13" s="82">
        <f t="shared" si="2"/>
        <v>20</v>
      </c>
      <c r="AK13" s="82">
        <v>60</v>
      </c>
      <c r="AL13" s="82">
        <f t="shared" si="3"/>
        <v>80</v>
      </c>
      <c r="AM13" s="82" t="s">
        <v>1380</v>
      </c>
      <c r="AN13" s="82" t="s">
        <v>1379</v>
      </c>
      <c r="AO13" s="74" t="s">
        <v>1583</v>
      </c>
      <c r="AP13" s="74" t="s">
        <v>1461</v>
      </c>
      <c r="AQ13" s="82">
        <v>28.38</v>
      </c>
      <c r="AR13" s="82">
        <f t="shared" si="4"/>
        <v>28.38</v>
      </c>
      <c r="AS13" s="82">
        <v>131.93</v>
      </c>
      <c r="AT13" s="123">
        <v>4.4729999999999999</v>
      </c>
      <c r="AU13" s="82">
        <v>828.72</v>
      </c>
      <c r="AV13" s="82">
        <v>1043.82</v>
      </c>
      <c r="AW13" s="82">
        <v>0</v>
      </c>
      <c r="AX13" s="82">
        <v>0</v>
      </c>
      <c r="AY13" s="82">
        <v>0</v>
      </c>
    </row>
    <row r="14" spans="1:51" s="69" customFormat="1" x14ac:dyDescent="0.15">
      <c r="A14" s="7" t="s">
        <v>10</v>
      </c>
      <c r="B14" s="8" t="s">
        <v>46</v>
      </c>
      <c r="C14" s="1" t="s">
        <v>382</v>
      </c>
      <c r="D14" s="1" t="s">
        <v>651</v>
      </c>
      <c r="E14" t="s">
        <v>1594</v>
      </c>
      <c r="F14" s="1" t="s">
        <v>1450</v>
      </c>
      <c r="G14" s="1" t="s">
        <v>1580</v>
      </c>
      <c r="H14" s="1">
        <v>37</v>
      </c>
      <c r="I14" s="86">
        <v>37</v>
      </c>
      <c r="J14" s="40">
        <v>2.2037837837837838E-2</v>
      </c>
      <c r="K14" s="10">
        <v>47.168918918918919</v>
      </c>
      <c r="L14" s="86">
        <v>37</v>
      </c>
      <c r="M14" s="40">
        <v>2.2037837837837838E-2</v>
      </c>
      <c r="N14" s="10">
        <v>9.1878378378378383</v>
      </c>
      <c r="O14" s="86">
        <v>37</v>
      </c>
      <c r="P14" s="40">
        <v>2.2037837837837838E-2</v>
      </c>
      <c r="Q14" s="10">
        <v>2.9432432432432436</v>
      </c>
      <c r="R14" s="86">
        <v>37</v>
      </c>
      <c r="S14" s="40">
        <v>2.2037837837837838E-2</v>
      </c>
      <c r="T14" s="10">
        <v>6.2445945945945942</v>
      </c>
      <c r="U14" s="86">
        <v>37</v>
      </c>
      <c r="V14" s="175">
        <v>2.2037837837837838E-2</v>
      </c>
      <c r="W14" s="10">
        <v>58.181081081081089</v>
      </c>
      <c r="X14" s="1" t="s">
        <v>1478</v>
      </c>
      <c r="Y14" s="82">
        <v>80</v>
      </c>
      <c r="Z14" s="82">
        <v>0</v>
      </c>
      <c r="AA14" s="82">
        <v>0</v>
      </c>
      <c r="AB14" s="82">
        <v>0</v>
      </c>
      <c r="AC14" s="82">
        <v>0</v>
      </c>
      <c r="AD14" s="82">
        <f t="shared" si="0"/>
        <v>80</v>
      </c>
      <c r="AE14" s="82">
        <v>0</v>
      </c>
      <c r="AF14" s="82">
        <f t="shared" si="1"/>
        <v>80</v>
      </c>
      <c r="AG14" s="82">
        <v>0</v>
      </c>
      <c r="AH14" s="82">
        <v>0</v>
      </c>
      <c r="AI14" s="82">
        <v>0</v>
      </c>
      <c r="AJ14" s="82">
        <f t="shared" si="2"/>
        <v>0</v>
      </c>
      <c r="AK14" s="82">
        <v>20</v>
      </c>
      <c r="AL14" s="82">
        <f t="shared" si="3"/>
        <v>20</v>
      </c>
      <c r="AM14" s="82" t="s">
        <v>1380</v>
      </c>
      <c r="AN14" s="82" t="s">
        <v>1379</v>
      </c>
      <c r="AO14" s="74" t="s">
        <v>2131</v>
      </c>
      <c r="AP14" s="74" t="s">
        <v>1461</v>
      </c>
      <c r="AQ14" s="82">
        <v>-29.65</v>
      </c>
      <c r="AR14" s="82">
        <f t="shared" si="4"/>
        <v>29.65</v>
      </c>
      <c r="AS14" s="82">
        <v>76.67</v>
      </c>
      <c r="AT14" s="123">
        <v>17.753</v>
      </c>
      <c r="AU14" s="82">
        <v>877.56</v>
      </c>
      <c r="AV14" s="82">
        <v>1078.08</v>
      </c>
      <c r="AW14" s="82">
        <v>0</v>
      </c>
      <c r="AX14" s="82">
        <v>0</v>
      </c>
      <c r="AY14" s="82">
        <v>1</v>
      </c>
    </row>
    <row r="15" spans="1:51" s="69" customFormat="1" x14ac:dyDescent="0.15">
      <c r="A15" s="7" t="s">
        <v>10</v>
      </c>
      <c r="B15" s="8" t="s">
        <v>46</v>
      </c>
      <c r="C15" s="3" t="s">
        <v>652</v>
      </c>
      <c r="D15" s="1" t="s">
        <v>653</v>
      </c>
      <c r="E15" t="s">
        <v>1595</v>
      </c>
      <c r="F15" s="1" t="s">
        <v>1450</v>
      </c>
      <c r="G15" s="3" t="s">
        <v>18</v>
      </c>
      <c r="H15" s="3">
        <v>84</v>
      </c>
      <c r="I15" s="86">
        <v>84</v>
      </c>
      <c r="J15" s="40">
        <v>5.0900000000000001E-2</v>
      </c>
      <c r="K15" s="9">
        <v>74.3</v>
      </c>
      <c r="L15" s="86">
        <v>84</v>
      </c>
      <c r="M15" s="40">
        <v>5.0900000000000001E-2</v>
      </c>
      <c r="N15" s="9">
        <v>10.199999999999999</v>
      </c>
      <c r="O15" s="86">
        <v>84</v>
      </c>
      <c r="P15" s="40">
        <v>5.0900000000000001E-2</v>
      </c>
      <c r="Q15" s="9">
        <v>4</v>
      </c>
      <c r="R15" s="86">
        <v>84</v>
      </c>
      <c r="S15" s="40">
        <v>5.0900000000000001E-2</v>
      </c>
      <c r="T15" s="10">
        <v>6.1999999999999993</v>
      </c>
      <c r="U15" s="86">
        <v>84</v>
      </c>
      <c r="V15" s="175">
        <v>5.0900000000000001E-2</v>
      </c>
      <c r="W15" s="10">
        <v>95.1</v>
      </c>
      <c r="X15" s="3" t="s">
        <v>964</v>
      </c>
      <c r="Y15" s="82">
        <v>80</v>
      </c>
      <c r="Z15" s="82">
        <v>0</v>
      </c>
      <c r="AA15" s="82">
        <v>0</v>
      </c>
      <c r="AB15" s="82">
        <v>0</v>
      </c>
      <c r="AC15" s="82">
        <v>0</v>
      </c>
      <c r="AD15" s="82">
        <f t="shared" si="0"/>
        <v>80</v>
      </c>
      <c r="AE15" s="82">
        <v>0</v>
      </c>
      <c r="AF15" s="82">
        <f t="shared" si="1"/>
        <v>80</v>
      </c>
      <c r="AG15" s="82">
        <v>0</v>
      </c>
      <c r="AH15" s="82">
        <v>0</v>
      </c>
      <c r="AI15" s="82">
        <v>0</v>
      </c>
      <c r="AJ15" s="82">
        <f t="shared" si="2"/>
        <v>0</v>
      </c>
      <c r="AK15" s="82">
        <v>20</v>
      </c>
      <c r="AL15" s="82">
        <f t="shared" si="3"/>
        <v>20</v>
      </c>
      <c r="AM15" s="82" t="s">
        <v>1380</v>
      </c>
      <c r="AN15" s="82" t="s">
        <v>1379</v>
      </c>
      <c r="AO15" s="74" t="s">
        <v>2131</v>
      </c>
      <c r="AP15" s="74" t="s">
        <v>1461</v>
      </c>
      <c r="AQ15" s="82">
        <v>-22.26</v>
      </c>
      <c r="AR15" s="82">
        <f t="shared" si="4"/>
        <v>22.26</v>
      </c>
      <c r="AS15" s="82">
        <v>123.19</v>
      </c>
      <c r="AT15" s="123">
        <v>20.584</v>
      </c>
      <c r="AU15" s="82">
        <v>1156.24</v>
      </c>
      <c r="AV15" s="82">
        <v>1307.8900000000001</v>
      </c>
      <c r="AW15" s="82">
        <v>0</v>
      </c>
      <c r="AX15" s="82">
        <v>0</v>
      </c>
      <c r="AY15" s="82">
        <v>1</v>
      </c>
    </row>
    <row r="16" spans="1:51" s="69" customFormat="1" x14ac:dyDescent="0.15">
      <c r="A16" s="7" t="s">
        <v>10</v>
      </c>
      <c r="B16" s="8" t="s">
        <v>46</v>
      </c>
      <c r="C16" s="3" t="s">
        <v>866</v>
      </c>
      <c r="D16" s="3" t="s">
        <v>686</v>
      </c>
      <c r="E16" t="s">
        <v>1596</v>
      </c>
      <c r="F16" s="1" t="s">
        <v>1450</v>
      </c>
      <c r="G16" s="3" t="s">
        <v>9</v>
      </c>
      <c r="H16" s="3">
        <v>4</v>
      </c>
      <c r="I16" s="86">
        <v>4</v>
      </c>
      <c r="J16" s="40">
        <v>3.2000000000000001E-2</v>
      </c>
      <c r="K16" s="10">
        <v>44</v>
      </c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179"/>
      <c r="W16" s="10"/>
      <c r="X16" s="3" t="s">
        <v>910</v>
      </c>
      <c r="Y16" s="82">
        <v>70</v>
      </c>
      <c r="Z16" s="82">
        <v>0</v>
      </c>
      <c r="AA16" s="82">
        <v>0</v>
      </c>
      <c r="AB16" s="82">
        <v>0</v>
      </c>
      <c r="AC16" s="82">
        <v>0</v>
      </c>
      <c r="AD16" s="82">
        <f t="shared" si="0"/>
        <v>70</v>
      </c>
      <c r="AE16" s="82">
        <v>0</v>
      </c>
      <c r="AF16" s="82">
        <f t="shared" si="1"/>
        <v>70</v>
      </c>
      <c r="AG16" s="82">
        <v>0</v>
      </c>
      <c r="AH16" s="82">
        <v>0</v>
      </c>
      <c r="AI16" s="82">
        <v>0</v>
      </c>
      <c r="AJ16" s="82">
        <f t="shared" si="2"/>
        <v>0</v>
      </c>
      <c r="AK16" s="82">
        <v>30</v>
      </c>
      <c r="AL16" s="82">
        <f t="shared" si="3"/>
        <v>30</v>
      </c>
      <c r="AM16" s="82" t="s">
        <v>1395</v>
      </c>
      <c r="AN16" s="82" t="s">
        <v>1396</v>
      </c>
      <c r="AO16" s="74" t="s">
        <v>2131</v>
      </c>
      <c r="AP16" s="74" t="s">
        <v>1461</v>
      </c>
      <c r="AQ16" s="66"/>
      <c r="AR16" s="82"/>
      <c r="AS16" s="66"/>
      <c r="AT16" s="123"/>
      <c r="AU16" s="66"/>
      <c r="AV16" s="66"/>
      <c r="AW16" s="82">
        <v>0</v>
      </c>
      <c r="AX16" s="82">
        <v>0</v>
      </c>
      <c r="AY16" s="82">
        <v>1</v>
      </c>
    </row>
    <row r="17" spans="1:51" s="69" customFormat="1" x14ac:dyDescent="0.15">
      <c r="A17" s="7" t="s">
        <v>630</v>
      </c>
      <c r="B17" s="8" t="s">
        <v>17</v>
      </c>
      <c r="C17" s="29" t="s">
        <v>24</v>
      </c>
      <c r="D17" s="29" t="s">
        <v>437</v>
      </c>
      <c r="E17" t="s">
        <v>1597</v>
      </c>
      <c r="F17" s="3" t="s">
        <v>1446</v>
      </c>
      <c r="G17" s="29" t="s">
        <v>9</v>
      </c>
      <c r="H17" s="29">
        <v>42</v>
      </c>
      <c r="I17" s="98">
        <v>42</v>
      </c>
      <c r="J17" s="45">
        <v>127.4</v>
      </c>
      <c r="K17" s="32">
        <v>2024</v>
      </c>
      <c r="L17" s="98">
        <v>42</v>
      </c>
      <c r="M17" s="32">
        <v>127.4</v>
      </c>
      <c r="N17" s="32">
        <v>1821</v>
      </c>
      <c r="O17" s="98">
        <v>42</v>
      </c>
      <c r="P17" s="78">
        <v>127.4</v>
      </c>
      <c r="Q17" s="32">
        <v>47</v>
      </c>
      <c r="R17" s="98">
        <v>42</v>
      </c>
      <c r="S17" s="78">
        <v>127.4</v>
      </c>
      <c r="T17" s="32">
        <v>1774</v>
      </c>
      <c r="U17" s="98">
        <v>42</v>
      </c>
      <c r="V17" s="180">
        <v>127.4</v>
      </c>
      <c r="W17" s="32">
        <v>3845</v>
      </c>
      <c r="X17" s="29" t="s">
        <v>1252</v>
      </c>
      <c r="Y17" s="82">
        <v>0</v>
      </c>
      <c r="Z17" s="82">
        <v>0</v>
      </c>
      <c r="AA17" s="82">
        <v>0</v>
      </c>
      <c r="AB17" s="82">
        <v>0</v>
      </c>
      <c r="AC17" s="82">
        <v>0</v>
      </c>
      <c r="AD17" s="82">
        <f t="shared" si="0"/>
        <v>0</v>
      </c>
      <c r="AE17" s="82">
        <v>0</v>
      </c>
      <c r="AF17" s="82">
        <f t="shared" si="1"/>
        <v>0</v>
      </c>
      <c r="AG17" s="82">
        <v>0</v>
      </c>
      <c r="AH17" s="82">
        <v>0</v>
      </c>
      <c r="AI17" s="82">
        <v>0</v>
      </c>
      <c r="AJ17" s="82">
        <f t="shared" si="2"/>
        <v>0</v>
      </c>
      <c r="AK17" s="82">
        <v>100</v>
      </c>
      <c r="AL17" s="82">
        <f t="shared" si="3"/>
        <v>100</v>
      </c>
      <c r="AM17" s="82" t="s">
        <v>1380</v>
      </c>
      <c r="AN17" s="82" t="s">
        <v>1379</v>
      </c>
      <c r="AO17" s="74" t="s">
        <v>1583</v>
      </c>
      <c r="AP17" s="74" t="s">
        <v>1583</v>
      </c>
      <c r="AQ17" s="82">
        <v>5.81</v>
      </c>
      <c r="AR17" s="82">
        <f>ABS(AQ17)</f>
        <v>5.81</v>
      </c>
      <c r="AS17" s="82">
        <v>93.92</v>
      </c>
      <c r="AT17" s="123">
        <v>24.71</v>
      </c>
      <c r="AU17" s="82">
        <v>957.29</v>
      </c>
      <c r="AV17" s="82">
        <v>1598.47</v>
      </c>
      <c r="AW17" s="82">
        <v>0</v>
      </c>
      <c r="AX17" s="82">
        <v>0</v>
      </c>
      <c r="AY17" s="82">
        <v>1</v>
      </c>
    </row>
    <row r="18" spans="1:51" s="69" customFormat="1" ht="14" customHeight="1" x14ac:dyDescent="0.15">
      <c r="A18" s="7" t="s">
        <v>630</v>
      </c>
      <c r="B18" s="8" t="s">
        <v>31</v>
      </c>
      <c r="C18" s="28" t="s">
        <v>29</v>
      </c>
      <c r="D18" s="28" t="s">
        <v>438</v>
      </c>
      <c r="E18" t="s">
        <v>1598</v>
      </c>
      <c r="F18" s="3" t="s">
        <v>1446</v>
      </c>
      <c r="G18" s="29" t="s">
        <v>1580</v>
      </c>
      <c r="H18" s="29">
        <v>36</v>
      </c>
      <c r="I18" s="98">
        <v>36</v>
      </c>
      <c r="J18" s="45">
        <v>283</v>
      </c>
      <c r="K18" s="32">
        <v>2768</v>
      </c>
      <c r="L18" s="98">
        <v>36</v>
      </c>
      <c r="M18" s="45">
        <v>283</v>
      </c>
      <c r="N18" s="32">
        <v>1605</v>
      </c>
      <c r="O18" s="98">
        <v>36</v>
      </c>
      <c r="P18" s="45">
        <v>283</v>
      </c>
      <c r="Q18" s="32">
        <v>49</v>
      </c>
      <c r="R18" s="98">
        <v>36</v>
      </c>
      <c r="S18" s="40">
        <v>283</v>
      </c>
      <c r="T18" s="32">
        <v>1654</v>
      </c>
      <c r="U18" s="98">
        <v>36</v>
      </c>
      <c r="V18" s="175">
        <v>283</v>
      </c>
      <c r="W18" s="32">
        <v>4373</v>
      </c>
      <c r="X18" s="29" t="s">
        <v>1203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f t="shared" si="0"/>
        <v>0</v>
      </c>
      <c r="AE18" s="82">
        <v>0</v>
      </c>
      <c r="AF18" s="82">
        <f t="shared" si="1"/>
        <v>0</v>
      </c>
      <c r="AG18" s="82">
        <v>0</v>
      </c>
      <c r="AH18" s="82">
        <v>0</v>
      </c>
      <c r="AI18" s="82">
        <v>0</v>
      </c>
      <c r="AJ18" s="82">
        <f t="shared" si="2"/>
        <v>0</v>
      </c>
      <c r="AK18" s="82">
        <v>100</v>
      </c>
      <c r="AL18" s="82">
        <f t="shared" si="3"/>
        <v>100</v>
      </c>
      <c r="AM18" s="82" t="s">
        <v>1380</v>
      </c>
      <c r="AN18" s="82" t="s">
        <v>1379</v>
      </c>
      <c r="AO18" s="74" t="s">
        <v>1583</v>
      </c>
      <c r="AP18" s="74" t="s">
        <v>1583</v>
      </c>
      <c r="AQ18" s="66"/>
      <c r="AR18" s="82"/>
      <c r="AS18" s="66"/>
      <c r="AT18" s="123"/>
      <c r="AU18" s="66"/>
      <c r="AV18" s="66"/>
      <c r="AW18" s="82">
        <v>0</v>
      </c>
      <c r="AX18" s="82">
        <v>0</v>
      </c>
      <c r="AY18" s="82">
        <v>1</v>
      </c>
    </row>
    <row r="19" spans="1:51" s="69" customFormat="1" x14ac:dyDescent="0.15">
      <c r="A19" s="11" t="s">
        <v>32</v>
      </c>
      <c r="B19" s="12" t="s">
        <v>73</v>
      </c>
      <c r="C19" s="3" t="s">
        <v>1532</v>
      </c>
      <c r="D19" s="3" t="s">
        <v>1533</v>
      </c>
      <c r="E19" t="s">
        <v>1599</v>
      </c>
      <c r="F19" s="3" t="s">
        <v>1450</v>
      </c>
      <c r="G19" s="3" t="s">
        <v>16</v>
      </c>
      <c r="H19" s="3">
        <v>1</v>
      </c>
      <c r="I19" s="86">
        <v>1</v>
      </c>
      <c r="J19" s="40">
        <v>3.75</v>
      </c>
      <c r="K19" s="13">
        <v>162</v>
      </c>
      <c r="L19" s="86">
        <v>1</v>
      </c>
      <c r="M19" s="40">
        <v>3.75</v>
      </c>
      <c r="N19" s="13">
        <v>67</v>
      </c>
      <c r="O19" s="86">
        <v>1</v>
      </c>
      <c r="P19" s="40">
        <v>3.75</v>
      </c>
      <c r="Q19" s="13">
        <v>7</v>
      </c>
      <c r="R19" s="86">
        <v>1</v>
      </c>
      <c r="S19" s="40">
        <v>3.75</v>
      </c>
      <c r="T19" s="9">
        <v>60</v>
      </c>
      <c r="U19" s="86">
        <v>1</v>
      </c>
      <c r="V19" s="175">
        <v>3.75</v>
      </c>
      <c r="W19" s="10">
        <v>229</v>
      </c>
      <c r="X19" s="3" t="s">
        <v>8</v>
      </c>
      <c r="Y19" s="83">
        <v>50</v>
      </c>
      <c r="Z19" s="83">
        <v>0</v>
      </c>
      <c r="AA19" s="83">
        <v>0</v>
      </c>
      <c r="AB19" s="83">
        <v>0</v>
      </c>
      <c r="AC19" s="83">
        <v>0</v>
      </c>
      <c r="AD19" s="83">
        <v>50</v>
      </c>
      <c r="AE19" s="83">
        <v>0</v>
      </c>
      <c r="AF19" s="83">
        <f t="shared" si="1"/>
        <v>50</v>
      </c>
      <c r="AG19" s="83">
        <v>50</v>
      </c>
      <c r="AH19" s="83">
        <v>0</v>
      </c>
      <c r="AI19" s="83">
        <v>0</v>
      </c>
      <c r="AJ19" s="83">
        <f t="shared" si="2"/>
        <v>50</v>
      </c>
      <c r="AK19" s="83">
        <v>0</v>
      </c>
      <c r="AL19" s="83">
        <f t="shared" si="3"/>
        <v>50</v>
      </c>
      <c r="AM19" s="83" t="s">
        <v>1380</v>
      </c>
      <c r="AN19" s="83" t="s">
        <v>1379</v>
      </c>
      <c r="AO19" s="122" t="s">
        <v>1461</v>
      </c>
      <c r="AP19" s="122" t="s">
        <v>1461</v>
      </c>
      <c r="AQ19" s="69">
        <v>-0.17</v>
      </c>
      <c r="AR19" s="83">
        <f t="shared" ref="AR19:AR32" si="5">ABS(AQ19)</f>
        <v>0.17</v>
      </c>
      <c r="AS19" s="83">
        <v>157.4</v>
      </c>
      <c r="AT19" s="127">
        <v>25.164999999999999</v>
      </c>
      <c r="AU19" s="69">
        <v>1517.75</v>
      </c>
      <c r="AV19" s="69">
        <v>1589.35</v>
      </c>
      <c r="AW19" s="83">
        <v>0</v>
      </c>
      <c r="AX19" s="83">
        <v>0</v>
      </c>
      <c r="AY19" s="83">
        <v>0</v>
      </c>
    </row>
    <row r="20" spans="1:51" s="69" customFormat="1" x14ac:dyDescent="0.15">
      <c r="A20" s="11" t="s">
        <v>32</v>
      </c>
      <c r="B20" s="12" t="s">
        <v>33</v>
      </c>
      <c r="C20" s="3" t="s">
        <v>34</v>
      </c>
      <c r="D20" s="3" t="s">
        <v>745</v>
      </c>
      <c r="E20" t="s">
        <v>1600</v>
      </c>
      <c r="F20" s="3" t="s">
        <v>1450</v>
      </c>
      <c r="G20" s="3" t="s">
        <v>16</v>
      </c>
      <c r="H20" s="3">
        <v>2</v>
      </c>
      <c r="I20" s="87">
        <v>2</v>
      </c>
      <c r="J20" s="43">
        <v>3.95</v>
      </c>
      <c r="K20" s="13">
        <v>122.55000000000001</v>
      </c>
      <c r="L20" s="87">
        <v>2</v>
      </c>
      <c r="M20" s="13">
        <v>3.95</v>
      </c>
      <c r="N20" s="13">
        <v>79.69</v>
      </c>
      <c r="O20" s="87">
        <v>2</v>
      </c>
      <c r="P20" s="13">
        <v>3.95</v>
      </c>
      <c r="Q20" s="13">
        <v>6.0049999999999999</v>
      </c>
      <c r="R20" s="87">
        <v>2</v>
      </c>
      <c r="S20" s="13">
        <v>3.95</v>
      </c>
      <c r="T20" s="13">
        <v>73.685000000000002</v>
      </c>
      <c r="U20" s="87">
        <v>2</v>
      </c>
      <c r="V20" s="181">
        <v>3.95</v>
      </c>
      <c r="W20" s="13">
        <v>202.24</v>
      </c>
      <c r="X20" s="3" t="s">
        <v>940</v>
      </c>
      <c r="Y20" s="82">
        <v>0</v>
      </c>
      <c r="Z20" s="82">
        <v>0</v>
      </c>
      <c r="AA20" s="82">
        <v>0</v>
      </c>
      <c r="AB20" s="82">
        <v>0</v>
      </c>
      <c r="AC20" s="82">
        <v>0</v>
      </c>
      <c r="AD20" s="82">
        <f t="shared" ref="AD20:AD55" si="6">SUM(Y20:AC20)</f>
        <v>0</v>
      </c>
      <c r="AE20" s="82">
        <v>0</v>
      </c>
      <c r="AF20" s="82">
        <f t="shared" si="1"/>
        <v>0</v>
      </c>
      <c r="AG20" s="82">
        <v>40</v>
      </c>
      <c r="AH20" s="82">
        <v>0</v>
      </c>
      <c r="AI20" s="82">
        <v>0</v>
      </c>
      <c r="AJ20" s="82">
        <f t="shared" si="2"/>
        <v>40</v>
      </c>
      <c r="AK20" s="82">
        <v>60</v>
      </c>
      <c r="AL20" s="82">
        <f t="shared" si="3"/>
        <v>100</v>
      </c>
      <c r="AM20" s="82" t="s">
        <v>1380</v>
      </c>
      <c r="AN20" s="82" t="s">
        <v>1379</v>
      </c>
      <c r="AO20" s="74" t="s">
        <v>1583</v>
      </c>
      <c r="AP20" s="74" t="s">
        <v>1583</v>
      </c>
      <c r="AQ20" s="82">
        <v>-14.72</v>
      </c>
      <c r="AR20" s="82">
        <f t="shared" si="5"/>
        <v>14.72</v>
      </c>
      <c r="AS20" s="82">
        <v>109.48</v>
      </c>
      <c r="AT20" s="123">
        <v>24.488999999999997</v>
      </c>
      <c r="AU20" s="82">
        <v>1270.73</v>
      </c>
      <c r="AV20" s="82">
        <v>1488.29</v>
      </c>
      <c r="AW20" s="82">
        <v>0</v>
      </c>
      <c r="AX20" s="82">
        <v>0</v>
      </c>
      <c r="AY20" s="82">
        <v>0</v>
      </c>
    </row>
    <row r="21" spans="1:51" s="69" customFormat="1" x14ac:dyDescent="0.15">
      <c r="A21" s="7" t="s">
        <v>32</v>
      </c>
      <c r="B21" s="8" t="s">
        <v>33</v>
      </c>
      <c r="C21" s="17" t="s">
        <v>35</v>
      </c>
      <c r="D21" s="17" t="s">
        <v>800</v>
      </c>
      <c r="E21" t="s">
        <v>1601</v>
      </c>
      <c r="F21" s="3" t="s">
        <v>1450</v>
      </c>
      <c r="G21" s="35" t="s">
        <v>9</v>
      </c>
      <c r="H21" s="36">
        <v>1</v>
      </c>
      <c r="I21" s="116">
        <v>1</v>
      </c>
      <c r="J21" s="40">
        <v>6.35</v>
      </c>
      <c r="K21" s="18">
        <v>238.5</v>
      </c>
      <c r="L21" s="119">
        <v>1</v>
      </c>
      <c r="M21" s="40">
        <v>6.35</v>
      </c>
      <c r="N21" s="18">
        <v>70</v>
      </c>
      <c r="O21" s="116">
        <v>1</v>
      </c>
      <c r="P21" s="40">
        <v>6.35</v>
      </c>
      <c r="Q21" s="18">
        <v>12</v>
      </c>
      <c r="R21" s="116">
        <v>1</v>
      </c>
      <c r="S21" s="40">
        <v>6.35</v>
      </c>
      <c r="T21" s="10">
        <v>58</v>
      </c>
      <c r="U21" s="116">
        <v>1</v>
      </c>
      <c r="V21" s="175">
        <v>6.35</v>
      </c>
      <c r="W21" s="10">
        <v>308.5</v>
      </c>
      <c r="X21" s="36" t="s">
        <v>941</v>
      </c>
      <c r="Y21" s="82">
        <v>0</v>
      </c>
      <c r="Z21" s="82">
        <v>0</v>
      </c>
      <c r="AA21" s="82">
        <v>0</v>
      </c>
      <c r="AB21" s="82">
        <v>0</v>
      </c>
      <c r="AC21" s="82">
        <v>0</v>
      </c>
      <c r="AD21" s="82">
        <f t="shared" si="6"/>
        <v>0</v>
      </c>
      <c r="AE21" s="82">
        <v>0</v>
      </c>
      <c r="AF21" s="82">
        <f t="shared" si="1"/>
        <v>0</v>
      </c>
      <c r="AG21" s="82">
        <v>40</v>
      </c>
      <c r="AH21" s="82">
        <v>0</v>
      </c>
      <c r="AI21" s="82">
        <v>0</v>
      </c>
      <c r="AJ21" s="82">
        <f t="shared" si="2"/>
        <v>40</v>
      </c>
      <c r="AK21" s="82">
        <v>60</v>
      </c>
      <c r="AL21" s="82">
        <f t="shared" si="3"/>
        <v>100</v>
      </c>
      <c r="AM21" s="82" t="s">
        <v>1380</v>
      </c>
      <c r="AN21" s="82" t="s">
        <v>1379</v>
      </c>
      <c r="AO21" s="74" t="s">
        <v>1583</v>
      </c>
      <c r="AP21" s="74" t="s">
        <v>1583</v>
      </c>
      <c r="AQ21" s="82">
        <v>0.68</v>
      </c>
      <c r="AR21" s="82">
        <f t="shared" si="5"/>
        <v>0.68</v>
      </c>
      <c r="AS21" s="82">
        <v>182.34</v>
      </c>
      <c r="AT21" s="123">
        <v>25.082000000000001</v>
      </c>
      <c r="AU21" s="82">
        <v>1449.76</v>
      </c>
      <c r="AV21" s="82">
        <v>1574.93</v>
      </c>
      <c r="AW21" s="82">
        <v>0</v>
      </c>
      <c r="AX21" s="82">
        <v>0</v>
      </c>
      <c r="AY21" s="82">
        <v>0</v>
      </c>
    </row>
    <row r="22" spans="1:51" s="69" customFormat="1" x14ac:dyDescent="0.15">
      <c r="A22" s="8" t="s">
        <v>93</v>
      </c>
      <c r="B22" s="8" t="s">
        <v>835</v>
      </c>
      <c r="C22" s="136" t="s">
        <v>1355</v>
      </c>
      <c r="D22" s="136" t="s">
        <v>1356</v>
      </c>
      <c r="E22" t="s">
        <v>1602</v>
      </c>
      <c r="F22" s="8" t="s">
        <v>1445</v>
      </c>
      <c r="G22" s="8" t="s">
        <v>16</v>
      </c>
      <c r="H22" s="8">
        <v>4</v>
      </c>
      <c r="I22" s="85"/>
      <c r="J22" s="72"/>
      <c r="K22" s="72"/>
      <c r="L22" s="72"/>
      <c r="M22" s="72"/>
      <c r="N22" s="72"/>
      <c r="O22" s="85"/>
      <c r="P22" s="72"/>
      <c r="Q22" s="72"/>
      <c r="R22" s="85"/>
      <c r="S22" s="72"/>
      <c r="T22" s="72"/>
      <c r="U22" s="85">
        <v>4</v>
      </c>
      <c r="V22" s="182">
        <v>5.0999999999999997E-2</v>
      </c>
      <c r="W22" s="71">
        <v>39.075000000000003</v>
      </c>
      <c r="X22" s="8" t="s">
        <v>1569</v>
      </c>
      <c r="Y22" s="82">
        <v>100</v>
      </c>
      <c r="Z22" s="82">
        <v>0</v>
      </c>
      <c r="AA22" s="82">
        <v>0</v>
      </c>
      <c r="AB22" s="82">
        <v>0</v>
      </c>
      <c r="AC22" s="82">
        <v>0</v>
      </c>
      <c r="AD22" s="82">
        <f t="shared" si="6"/>
        <v>100</v>
      </c>
      <c r="AE22" s="82">
        <v>0</v>
      </c>
      <c r="AF22" s="82">
        <f t="shared" si="1"/>
        <v>100</v>
      </c>
      <c r="AG22" s="82">
        <v>0</v>
      </c>
      <c r="AH22" s="82">
        <v>0</v>
      </c>
      <c r="AI22" s="82">
        <v>0</v>
      </c>
      <c r="AJ22" s="82">
        <f t="shared" si="2"/>
        <v>0</v>
      </c>
      <c r="AK22" s="82">
        <v>0</v>
      </c>
      <c r="AL22" s="82">
        <f t="shared" si="3"/>
        <v>0</v>
      </c>
      <c r="AM22" s="82" t="s">
        <v>1378</v>
      </c>
      <c r="AN22" s="82" t="s">
        <v>1379</v>
      </c>
      <c r="AO22" s="74" t="s">
        <v>2131</v>
      </c>
      <c r="AP22" s="74" t="s">
        <v>2131</v>
      </c>
      <c r="AQ22" s="82">
        <v>-33.630000000000003</v>
      </c>
      <c r="AR22" s="82">
        <f t="shared" si="5"/>
        <v>33.630000000000003</v>
      </c>
      <c r="AS22" s="82">
        <v>34.4</v>
      </c>
      <c r="AT22" s="123">
        <v>15.112</v>
      </c>
      <c r="AU22" s="82">
        <v>463.12</v>
      </c>
      <c r="AV22" s="82">
        <v>1219.81</v>
      </c>
      <c r="AW22" s="82">
        <v>0</v>
      </c>
      <c r="AX22" s="82">
        <v>0</v>
      </c>
      <c r="AY22" s="82">
        <v>0</v>
      </c>
    </row>
    <row r="23" spans="1:51" s="69" customFormat="1" x14ac:dyDescent="0.15">
      <c r="A23" s="7" t="s">
        <v>93</v>
      </c>
      <c r="B23" s="8" t="s">
        <v>835</v>
      </c>
      <c r="C23" s="3" t="s">
        <v>255</v>
      </c>
      <c r="D23" s="3" t="s">
        <v>836</v>
      </c>
      <c r="E23" t="s">
        <v>1603</v>
      </c>
      <c r="F23" s="3" t="s">
        <v>1445</v>
      </c>
      <c r="G23" s="3" t="s">
        <v>16</v>
      </c>
      <c r="H23" s="3">
        <v>10</v>
      </c>
      <c r="I23" s="85"/>
      <c r="J23" s="72"/>
      <c r="K23" s="72"/>
      <c r="L23" s="72"/>
      <c r="M23" s="72"/>
      <c r="N23" s="72"/>
      <c r="O23" s="85"/>
      <c r="P23" s="72"/>
      <c r="Q23" s="72"/>
      <c r="R23" s="85"/>
      <c r="S23" s="72"/>
      <c r="T23" s="72"/>
      <c r="U23" s="86">
        <v>10</v>
      </c>
      <c r="V23" s="175">
        <v>6.0999999999999999E-2</v>
      </c>
      <c r="W23" s="10">
        <v>39.149736000000004</v>
      </c>
      <c r="X23" s="3" t="s">
        <v>884</v>
      </c>
      <c r="Y23" s="82">
        <v>100</v>
      </c>
      <c r="Z23" s="82">
        <v>0</v>
      </c>
      <c r="AA23" s="82">
        <v>0</v>
      </c>
      <c r="AB23" s="82">
        <v>0</v>
      </c>
      <c r="AC23" s="82">
        <v>0</v>
      </c>
      <c r="AD23" s="82">
        <f t="shared" si="6"/>
        <v>100</v>
      </c>
      <c r="AE23" s="82">
        <v>0</v>
      </c>
      <c r="AF23" s="82">
        <f t="shared" si="1"/>
        <v>100</v>
      </c>
      <c r="AG23" s="82">
        <v>0</v>
      </c>
      <c r="AH23" s="82">
        <v>0</v>
      </c>
      <c r="AI23" s="82">
        <v>0</v>
      </c>
      <c r="AJ23" s="82">
        <f t="shared" si="2"/>
        <v>0</v>
      </c>
      <c r="AK23" s="82">
        <v>0</v>
      </c>
      <c r="AL23" s="82">
        <f t="shared" si="3"/>
        <v>0</v>
      </c>
      <c r="AM23" s="82" t="s">
        <v>1380</v>
      </c>
      <c r="AN23" s="82" t="s">
        <v>1379</v>
      </c>
      <c r="AO23" s="74" t="s">
        <v>2131</v>
      </c>
      <c r="AP23" s="74" t="s">
        <v>2131</v>
      </c>
      <c r="AQ23" s="82">
        <v>-29.74</v>
      </c>
      <c r="AR23" s="82">
        <f t="shared" si="5"/>
        <v>29.74</v>
      </c>
      <c r="AS23" s="82">
        <v>55.31</v>
      </c>
      <c r="AT23" s="123">
        <v>14.613999999999999</v>
      </c>
      <c r="AU23" s="82">
        <v>798.1</v>
      </c>
      <c r="AV23" s="82">
        <v>1134.3800000000001</v>
      </c>
      <c r="AW23" s="82">
        <v>0</v>
      </c>
      <c r="AX23" s="82">
        <v>0</v>
      </c>
      <c r="AY23" s="82">
        <v>0</v>
      </c>
    </row>
    <row r="24" spans="1:51" s="69" customFormat="1" x14ac:dyDescent="0.15">
      <c r="A24" s="7" t="s">
        <v>630</v>
      </c>
      <c r="B24" s="8" t="s">
        <v>17</v>
      </c>
      <c r="C24" s="28" t="s">
        <v>1143</v>
      </c>
      <c r="D24" s="28" t="s">
        <v>1144</v>
      </c>
      <c r="E24" t="s">
        <v>1604</v>
      </c>
      <c r="F24" s="3" t="s">
        <v>1446</v>
      </c>
      <c r="G24" s="28" t="s">
        <v>16</v>
      </c>
      <c r="H24" s="28">
        <v>1</v>
      </c>
      <c r="I24" s="88">
        <v>1</v>
      </c>
      <c r="J24" s="42">
        <v>90</v>
      </c>
      <c r="K24" s="32">
        <v>1655</v>
      </c>
      <c r="L24" s="98">
        <v>1</v>
      </c>
      <c r="M24" s="42">
        <v>90</v>
      </c>
      <c r="N24" s="9">
        <v>730</v>
      </c>
      <c r="O24" s="88">
        <v>1</v>
      </c>
      <c r="P24" s="42">
        <v>90</v>
      </c>
      <c r="Q24" s="32">
        <v>38</v>
      </c>
      <c r="R24" s="98">
        <v>1</v>
      </c>
      <c r="S24" s="42">
        <v>90</v>
      </c>
      <c r="T24" s="9">
        <v>692</v>
      </c>
      <c r="U24" s="88">
        <v>1</v>
      </c>
      <c r="V24" s="176">
        <v>90</v>
      </c>
      <c r="W24" s="9">
        <v>2385</v>
      </c>
      <c r="X24" s="29" t="s">
        <v>1145</v>
      </c>
      <c r="Y24" s="82">
        <v>0</v>
      </c>
      <c r="Z24" s="82">
        <v>0</v>
      </c>
      <c r="AA24" s="82">
        <v>0</v>
      </c>
      <c r="AB24" s="82">
        <v>0</v>
      </c>
      <c r="AC24" s="82">
        <v>0</v>
      </c>
      <c r="AD24" s="82">
        <f t="shared" si="6"/>
        <v>0</v>
      </c>
      <c r="AE24" s="82">
        <v>0</v>
      </c>
      <c r="AF24" s="82">
        <f t="shared" si="1"/>
        <v>0</v>
      </c>
      <c r="AG24" s="82">
        <v>0</v>
      </c>
      <c r="AH24" s="82">
        <v>0</v>
      </c>
      <c r="AI24" s="82">
        <v>0</v>
      </c>
      <c r="AJ24" s="82">
        <f t="shared" si="2"/>
        <v>0</v>
      </c>
      <c r="AK24" s="82">
        <v>100</v>
      </c>
      <c r="AL24" s="82">
        <f t="shared" si="3"/>
        <v>100</v>
      </c>
      <c r="AM24" s="82" t="s">
        <v>1380</v>
      </c>
      <c r="AN24" s="82" t="s">
        <v>1379</v>
      </c>
      <c r="AO24" s="74" t="s">
        <v>1583</v>
      </c>
      <c r="AP24" s="74" t="s">
        <v>1583</v>
      </c>
      <c r="AQ24" s="82">
        <v>24.84</v>
      </c>
      <c r="AR24" s="82">
        <f t="shared" si="5"/>
        <v>24.84</v>
      </c>
      <c r="AS24" s="82">
        <v>5.62</v>
      </c>
      <c r="AT24" s="123">
        <v>22.535</v>
      </c>
      <c r="AU24" s="82">
        <v>103.32</v>
      </c>
      <c r="AV24" s="82">
        <v>1256.23</v>
      </c>
      <c r="AW24" s="82">
        <v>0</v>
      </c>
      <c r="AX24" s="82">
        <v>0</v>
      </c>
      <c r="AY24" s="82">
        <v>1</v>
      </c>
    </row>
    <row r="25" spans="1:51" s="69" customFormat="1" x14ac:dyDescent="0.15">
      <c r="A25" s="7" t="s">
        <v>276</v>
      </c>
      <c r="B25" s="8" t="s">
        <v>277</v>
      </c>
      <c r="C25" s="3" t="s">
        <v>1488</v>
      </c>
      <c r="D25" s="1" t="s">
        <v>1489</v>
      </c>
      <c r="E25" t="s">
        <v>1605</v>
      </c>
      <c r="F25" s="121" t="s">
        <v>1448</v>
      </c>
      <c r="G25" s="1" t="s">
        <v>16</v>
      </c>
      <c r="H25" s="1">
        <v>6</v>
      </c>
      <c r="I25" s="86"/>
      <c r="J25" s="10"/>
      <c r="K25" s="86"/>
      <c r="L25" s="40"/>
      <c r="M25" s="10"/>
      <c r="N25" s="86"/>
      <c r="O25" s="40"/>
      <c r="P25" s="10"/>
      <c r="Q25" s="86"/>
      <c r="R25" s="40"/>
      <c r="S25" s="10"/>
      <c r="U25" s="86">
        <v>6</v>
      </c>
      <c r="V25" s="175">
        <v>2.52E-2</v>
      </c>
      <c r="W25" s="10">
        <v>15.81</v>
      </c>
      <c r="X25" s="1" t="s">
        <v>1490</v>
      </c>
      <c r="Y25" s="69">
        <v>80</v>
      </c>
      <c r="Z25" s="69">
        <v>10</v>
      </c>
      <c r="AA25" s="69">
        <v>10</v>
      </c>
      <c r="AB25" s="69">
        <v>0</v>
      </c>
      <c r="AC25" s="69">
        <v>0</v>
      </c>
      <c r="AD25" s="69">
        <f t="shared" si="6"/>
        <v>100</v>
      </c>
      <c r="AE25" s="69">
        <v>0</v>
      </c>
      <c r="AF25" s="83">
        <f t="shared" si="1"/>
        <v>100</v>
      </c>
      <c r="AG25" s="69">
        <v>0</v>
      </c>
      <c r="AH25" s="69">
        <v>0</v>
      </c>
      <c r="AI25" s="69">
        <v>0</v>
      </c>
      <c r="AJ25" s="83">
        <f t="shared" si="2"/>
        <v>0</v>
      </c>
      <c r="AK25" s="69">
        <v>0</v>
      </c>
      <c r="AL25" s="69">
        <f t="shared" si="3"/>
        <v>0</v>
      </c>
      <c r="AM25" s="83" t="s">
        <v>1380</v>
      </c>
      <c r="AN25" s="83" t="s">
        <v>1379</v>
      </c>
      <c r="AO25" s="122" t="s">
        <v>2131</v>
      </c>
      <c r="AP25" s="122" t="s">
        <v>2131</v>
      </c>
      <c r="AQ25" s="69">
        <v>-27.09</v>
      </c>
      <c r="AR25" s="83">
        <f t="shared" si="5"/>
        <v>27.09</v>
      </c>
      <c r="AS25" s="69">
        <v>21.07</v>
      </c>
      <c r="AT25" s="127">
        <v>20.594000000000001</v>
      </c>
      <c r="AU25" s="69">
        <v>278.99</v>
      </c>
      <c r="AV25" s="69">
        <v>1292.1199999999999</v>
      </c>
      <c r="AW25" s="69">
        <v>0</v>
      </c>
      <c r="AX25" s="69">
        <v>0</v>
      </c>
      <c r="AY25" s="83">
        <v>0</v>
      </c>
    </row>
    <row r="26" spans="1:51" s="69" customFormat="1" x14ac:dyDescent="0.15">
      <c r="A26" s="7" t="s">
        <v>630</v>
      </c>
      <c r="B26" s="8" t="s">
        <v>17</v>
      </c>
      <c r="C26" s="29" t="s">
        <v>256</v>
      </c>
      <c r="D26" s="29" t="s">
        <v>439</v>
      </c>
      <c r="E26" t="s">
        <v>1606</v>
      </c>
      <c r="F26" s="3" t="s">
        <v>1446</v>
      </c>
      <c r="G26" s="29" t="s">
        <v>9</v>
      </c>
      <c r="H26" s="29">
        <v>23</v>
      </c>
      <c r="I26" s="98">
        <v>23</v>
      </c>
      <c r="J26" s="40">
        <v>37</v>
      </c>
      <c r="K26" s="31">
        <v>1194</v>
      </c>
      <c r="L26" s="99">
        <v>23</v>
      </c>
      <c r="M26" s="78">
        <v>37</v>
      </c>
      <c r="N26" s="10">
        <v>524</v>
      </c>
      <c r="O26" s="86">
        <v>23</v>
      </c>
      <c r="P26" s="44">
        <v>37</v>
      </c>
      <c r="Q26" s="31">
        <v>30</v>
      </c>
      <c r="R26" s="99">
        <v>23</v>
      </c>
      <c r="S26" s="44">
        <v>37</v>
      </c>
      <c r="T26" s="10">
        <v>494</v>
      </c>
      <c r="U26" s="86">
        <v>23</v>
      </c>
      <c r="V26" s="175">
        <v>39.75</v>
      </c>
      <c r="W26" s="10">
        <v>1749</v>
      </c>
      <c r="X26" s="29" t="s">
        <v>1198</v>
      </c>
      <c r="Y26" s="82">
        <v>0</v>
      </c>
      <c r="Z26" s="82">
        <v>0</v>
      </c>
      <c r="AA26" s="82">
        <v>0</v>
      </c>
      <c r="AB26" s="82">
        <v>0</v>
      </c>
      <c r="AC26" s="82">
        <v>0</v>
      </c>
      <c r="AD26" s="82">
        <f t="shared" si="6"/>
        <v>0</v>
      </c>
      <c r="AE26" s="82">
        <v>0</v>
      </c>
      <c r="AF26" s="82">
        <f t="shared" si="1"/>
        <v>0</v>
      </c>
      <c r="AG26" s="82">
        <v>0</v>
      </c>
      <c r="AH26" s="82">
        <v>0</v>
      </c>
      <c r="AI26" s="82">
        <v>0</v>
      </c>
      <c r="AJ26" s="82">
        <f t="shared" si="2"/>
        <v>0</v>
      </c>
      <c r="AK26" s="82">
        <v>100</v>
      </c>
      <c r="AL26" s="82">
        <f t="shared" si="3"/>
        <v>100</v>
      </c>
      <c r="AM26" s="82" t="s">
        <v>1380</v>
      </c>
      <c r="AN26" s="82" t="s">
        <v>1379</v>
      </c>
      <c r="AO26" s="74" t="s">
        <v>1583</v>
      </c>
      <c r="AP26" s="74" t="s">
        <v>1583</v>
      </c>
      <c r="AQ26" s="82">
        <v>-20.74</v>
      </c>
      <c r="AR26" s="82">
        <f t="shared" si="5"/>
        <v>20.74</v>
      </c>
      <c r="AS26" s="82">
        <v>24</v>
      </c>
      <c r="AT26" s="123">
        <v>19.015000000000001</v>
      </c>
      <c r="AU26" s="82">
        <v>377.23</v>
      </c>
      <c r="AV26" s="82">
        <v>1328.86</v>
      </c>
      <c r="AW26" s="82">
        <v>0</v>
      </c>
      <c r="AX26" s="82">
        <v>0</v>
      </c>
      <c r="AY26" s="82">
        <v>1</v>
      </c>
    </row>
    <row r="27" spans="1:51" s="69" customFormat="1" x14ac:dyDescent="0.15">
      <c r="A27" s="7" t="s">
        <v>630</v>
      </c>
      <c r="B27" s="8" t="s">
        <v>17</v>
      </c>
      <c r="C27" s="1" t="s">
        <v>386</v>
      </c>
      <c r="D27" s="1" t="s">
        <v>440</v>
      </c>
      <c r="E27" t="s">
        <v>1607</v>
      </c>
      <c r="F27" s="3" t="s">
        <v>1446</v>
      </c>
      <c r="G27" s="1" t="s">
        <v>16</v>
      </c>
      <c r="H27" s="1">
        <v>15</v>
      </c>
      <c r="I27" s="88">
        <v>15</v>
      </c>
      <c r="J27" s="42">
        <v>28.35</v>
      </c>
      <c r="K27" s="9">
        <v>1143.5</v>
      </c>
      <c r="L27" s="88">
        <v>15</v>
      </c>
      <c r="M27" s="42">
        <v>28.35</v>
      </c>
      <c r="N27" s="9">
        <v>502</v>
      </c>
      <c r="O27" s="88">
        <v>15</v>
      </c>
      <c r="P27" s="42">
        <v>28.35</v>
      </c>
      <c r="Q27" s="9">
        <v>19.25</v>
      </c>
      <c r="R27" s="88">
        <v>15</v>
      </c>
      <c r="S27" s="42">
        <v>31.5</v>
      </c>
      <c r="T27" s="9">
        <v>482.75</v>
      </c>
      <c r="U27" s="88">
        <v>15</v>
      </c>
      <c r="V27" s="176">
        <v>28.35</v>
      </c>
      <c r="W27" s="9">
        <v>1645.5</v>
      </c>
      <c r="X27" s="1" t="s">
        <v>1565</v>
      </c>
      <c r="Y27" s="82">
        <v>0</v>
      </c>
      <c r="Z27" s="82">
        <v>0</v>
      </c>
      <c r="AA27" s="82">
        <v>0</v>
      </c>
      <c r="AB27" s="82">
        <v>0</v>
      </c>
      <c r="AC27" s="82">
        <v>0</v>
      </c>
      <c r="AD27" s="82">
        <f t="shared" si="6"/>
        <v>0</v>
      </c>
      <c r="AE27" s="82">
        <v>0</v>
      </c>
      <c r="AF27" s="82">
        <f t="shared" si="1"/>
        <v>0</v>
      </c>
      <c r="AG27" s="82">
        <v>0</v>
      </c>
      <c r="AH27" s="82">
        <v>0</v>
      </c>
      <c r="AI27" s="82">
        <v>0</v>
      </c>
      <c r="AJ27" s="82">
        <f t="shared" si="2"/>
        <v>0</v>
      </c>
      <c r="AK27" s="82">
        <v>100</v>
      </c>
      <c r="AL27" s="82">
        <f t="shared" si="3"/>
        <v>100</v>
      </c>
      <c r="AM27" s="82" t="s">
        <v>1380</v>
      </c>
      <c r="AN27" s="82" t="s">
        <v>1379</v>
      </c>
      <c r="AO27" s="74" t="s">
        <v>1583</v>
      </c>
      <c r="AP27" s="74" t="s">
        <v>1583</v>
      </c>
      <c r="AQ27" s="82">
        <v>18.75</v>
      </c>
      <c r="AR27" s="82">
        <f t="shared" si="5"/>
        <v>18.75</v>
      </c>
      <c r="AS27" s="82">
        <v>76.83</v>
      </c>
      <c r="AT27" s="123">
        <v>25.663</v>
      </c>
      <c r="AU27" s="82">
        <v>688.1</v>
      </c>
      <c r="AV27" s="82">
        <v>1447</v>
      </c>
      <c r="AW27" s="82">
        <v>0</v>
      </c>
      <c r="AX27" s="82">
        <v>0</v>
      </c>
      <c r="AY27" s="82">
        <v>1</v>
      </c>
    </row>
    <row r="28" spans="1:51" s="69" customFormat="1" x14ac:dyDescent="0.15">
      <c r="A28" s="11" t="s">
        <v>5</v>
      </c>
      <c r="B28" s="12" t="s">
        <v>37</v>
      </c>
      <c r="C28" s="3" t="s">
        <v>1253</v>
      </c>
      <c r="D28" s="3" t="s">
        <v>730</v>
      </c>
      <c r="E28" t="s">
        <v>1608</v>
      </c>
      <c r="F28" s="3" t="s">
        <v>1446</v>
      </c>
      <c r="G28" s="3" t="s">
        <v>16</v>
      </c>
      <c r="H28" s="3">
        <v>4</v>
      </c>
      <c r="I28" s="87"/>
      <c r="J28" s="42"/>
      <c r="K28" s="10"/>
      <c r="L28" s="86"/>
      <c r="M28" s="42"/>
      <c r="N28" s="10"/>
      <c r="O28" s="86">
        <v>4</v>
      </c>
      <c r="P28" s="42">
        <v>2.6749999999999998</v>
      </c>
      <c r="Q28" s="10"/>
      <c r="R28" s="86"/>
      <c r="S28" s="42"/>
      <c r="T28" s="10"/>
      <c r="U28" s="86">
        <v>4</v>
      </c>
      <c r="V28" s="176">
        <v>2.6749999999999998</v>
      </c>
      <c r="W28" s="10">
        <v>144.0925</v>
      </c>
      <c r="X28" s="3" t="s">
        <v>885</v>
      </c>
      <c r="Y28" s="82">
        <v>80</v>
      </c>
      <c r="Z28" s="82">
        <v>0</v>
      </c>
      <c r="AA28" s="82">
        <v>10</v>
      </c>
      <c r="AB28" s="82">
        <v>10</v>
      </c>
      <c r="AC28" s="82">
        <v>0</v>
      </c>
      <c r="AD28" s="82">
        <f t="shared" si="6"/>
        <v>100</v>
      </c>
      <c r="AE28" s="82">
        <v>0</v>
      </c>
      <c r="AF28" s="82">
        <f t="shared" si="1"/>
        <v>100</v>
      </c>
      <c r="AG28" s="82">
        <v>0</v>
      </c>
      <c r="AH28" s="82">
        <v>0</v>
      </c>
      <c r="AI28" s="82">
        <v>0</v>
      </c>
      <c r="AJ28" s="82">
        <f t="shared" si="2"/>
        <v>0</v>
      </c>
      <c r="AK28" s="82">
        <v>0</v>
      </c>
      <c r="AL28" s="82">
        <f t="shared" si="3"/>
        <v>0</v>
      </c>
      <c r="AM28" s="82" t="s">
        <v>1382</v>
      </c>
      <c r="AN28" s="82" t="s">
        <v>1379</v>
      </c>
      <c r="AO28" s="74" t="s">
        <v>2131</v>
      </c>
      <c r="AP28" s="74" t="s">
        <v>2131</v>
      </c>
      <c r="AQ28" s="84">
        <v>11.3</v>
      </c>
      <c r="AR28" s="82">
        <f t="shared" si="5"/>
        <v>11.3</v>
      </c>
      <c r="AS28" s="82">
        <v>173.12</v>
      </c>
      <c r="AT28" s="123">
        <v>22.657</v>
      </c>
      <c r="AU28" s="82">
        <v>1249.58</v>
      </c>
      <c r="AV28" s="82">
        <v>1519.08</v>
      </c>
      <c r="AW28" s="82">
        <v>0</v>
      </c>
      <c r="AX28" s="82">
        <v>1</v>
      </c>
      <c r="AY28" s="82">
        <v>0</v>
      </c>
    </row>
    <row r="29" spans="1:51" s="69" customFormat="1" x14ac:dyDescent="0.15">
      <c r="A29" s="7" t="s">
        <v>10</v>
      </c>
      <c r="B29" s="8" t="s">
        <v>11</v>
      </c>
      <c r="C29" s="3" t="s">
        <v>257</v>
      </c>
      <c r="D29" s="3" t="s">
        <v>823</v>
      </c>
      <c r="E29" t="s">
        <v>1609</v>
      </c>
      <c r="F29" s="1" t="s">
        <v>1450</v>
      </c>
      <c r="G29" s="3" t="s">
        <v>9</v>
      </c>
      <c r="H29" s="3">
        <v>50</v>
      </c>
      <c r="I29" s="88">
        <v>50</v>
      </c>
      <c r="J29" s="42">
        <v>2.3784000000000003E-2</v>
      </c>
      <c r="K29" s="9">
        <v>30.964600000000001</v>
      </c>
      <c r="L29" s="88">
        <v>50</v>
      </c>
      <c r="M29" s="42">
        <v>2.3784000000000003E-2</v>
      </c>
      <c r="N29" s="9">
        <v>8.9887999999999995</v>
      </c>
      <c r="O29" s="88">
        <v>50</v>
      </c>
      <c r="P29" s="42">
        <v>2.3784000000000003E-2</v>
      </c>
      <c r="Q29" s="9">
        <v>3.0216000000000003</v>
      </c>
      <c r="R29" s="88">
        <v>50</v>
      </c>
      <c r="S29" s="42">
        <v>2.3784000000000003E-2</v>
      </c>
      <c r="T29" s="9">
        <v>5.9671999999999992</v>
      </c>
      <c r="U29" s="88">
        <v>50</v>
      </c>
      <c r="V29" s="176">
        <v>2.3784000000000003E-2</v>
      </c>
      <c r="W29" s="9">
        <v>39.953400000000002</v>
      </c>
      <c r="X29" s="3" t="s">
        <v>953</v>
      </c>
      <c r="Y29" s="82">
        <v>20</v>
      </c>
      <c r="Z29" s="82">
        <v>0</v>
      </c>
      <c r="AA29" s="82">
        <v>0</v>
      </c>
      <c r="AB29" s="82">
        <v>0</v>
      </c>
      <c r="AC29" s="82">
        <v>0</v>
      </c>
      <c r="AD29" s="82">
        <f t="shared" si="6"/>
        <v>20</v>
      </c>
      <c r="AE29" s="82">
        <v>0</v>
      </c>
      <c r="AF29" s="82">
        <f t="shared" si="1"/>
        <v>20</v>
      </c>
      <c r="AG29" s="82">
        <v>20</v>
      </c>
      <c r="AH29" s="82">
        <v>0</v>
      </c>
      <c r="AI29" s="82">
        <v>20</v>
      </c>
      <c r="AJ29" s="82">
        <f t="shared" si="2"/>
        <v>40</v>
      </c>
      <c r="AK29" s="82">
        <v>40</v>
      </c>
      <c r="AL29" s="82">
        <f t="shared" si="3"/>
        <v>80</v>
      </c>
      <c r="AM29" s="82" t="s">
        <v>1380</v>
      </c>
      <c r="AN29" s="82" t="s">
        <v>1379</v>
      </c>
      <c r="AO29" s="74" t="s">
        <v>1583</v>
      </c>
      <c r="AP29" s="74" t="s">
        <v>1461</v>
      </c>
      <c r="AQ29" s="82">
        <v>41.83</v>
      </c>
      <c r="AR29" s="82">
        <f t="shared" si="5"/>
        <v>41.83</v>
      </c>
      <c r="AS29" s="82">
        <v>51.66</v>
      </c>
      <c r="AT29" s="123">
        <v>4.851</v>
      </c>
      <c r="AU29" s="82">
        <v>510.09</v>
      </c>
      <c r="AV29" s="82">
        <v>598.47</v>
      </c>
      <c r="AW29" s="82">
        <v>0</v>
      </c>
      <c r="AX29" s="82">
        <v>0</v>
      </c>
      <c r="AY29" s="82">
        <v>1</v>
      </c>
    </row>
    <row r="30" spans="1:51" s="69" customFormat="1" x14ac:dyDescent="0.15">
      <c r="A30" s="11" t="s">
        <v>10</v>
      </c>
      <c r="B30" s="12" t="s">
        <v>11</v>
      </c>
      <c r="C30" s="15" t="s">
        <v>38</v>
      </c>
      <c r="D30" s="15" t="s">
        <v>996</v>
      </c>
      <c r="E30" t="s">
        <v>1610</v>
      </c>
      <c r="F30" s="1" t="s">
        <v>1450</v>
      </c>
      <c r="G30" s="3" t="s">
        <v>9</v>
      </c>
      <c r="H30" s="3">
        <v>4</v>
      </c>
      <c r="I30" s="87">
        <v>4</v>
      </c>
      <c r="J30" s="43">
        <v>2.5042500000000002E-2</v>
      </c>
      <c r="K30" s="13">
        <v>46.087499999999999</v>
      </c>
      <c r="L30" s="87">
        <v>4</v>
      </c>
      <c r="M30" s="43">
        <v>2.5042500000000002E-2</v>
      </c>
      <c r="N30" s="13">
        <v>22.427500000000002</v>
      </c>
      <c r="O30" s="87">
        <v>4</v>
      </c>
      <c r="P30" s="43">
        <v>2.5042500000000002E-2</v>
      </c>
      <c r="Q30" s="13">
        <v>4.93</v>
      </c>
      <c r="R30" s="87">
        <v>4</v>
      </c>
      <c r="S30" s="43">
        <v>2.5042500000000002E-2</v>
      </c>
      <c r="T30" s="13">
        <v>17.497499999999999</v>
      </c>
      <c r="U30" s="87">
        <v>4</v>
      </c>
      <c r="V30" s="183">
        <v>2.5042500000000002E-2</v>
      </c>
      <c r="W30" s="13">
        <v>68.515000000000001</v>
      </c>
      <c r="X30" s="3" t="s">
        <v>8</v>
      </c>
      <c r="Y30" s="82">
        <v>20</v>
      </c>
      <c r="Z30" s="82">
        <v>0</v>
      </c>
      <c r="AA30" s="82">
        <v>0</v>
      </c>
      <c r="AB30" s="82">
        <v>0</v>
      </c>
      <c r="AC30" s="82">
        <v>0</v>
      </c>
      <c r="AD30" s="82">
        <f t="shared" si="6"/>
        <v>20</v>
      </c>
      <c r="AE30" s="82">
        <v>0</v>
      </c>
      <c r="AF30" s="82">
        <f t="shared" si="1"/>
        <v>20</v>
      </c>
      <c r="AG30" s="82">
        <v>20</v>
      </c>
      <c r="AH30" s="82">
        <v>0</v>
      </c>
      <c r="AI30" s="82">
        <v>20</v>
      </c>
      <c r="AJ30" s="82">
        <f t="shared" si="2"/>
        <v>40</v>
      </c>
      <c r="AK30" s="82">
        <v>40</v>
      </c>
      <c r="AL30" s="82">
        <f t="shared" si="3"/>
        <v>80</v>
      </c>
      <c r="AM30" s="82" t="s">
        <v>1380</v>
      </c>
      <c r="AN30" s="82" t="s">
        <v>1379</v>
      </c>
      <c r="AO30" s="74" t="s">
        <v>1583</v>
      </c>
      <c r="AP30" s="74" t="s">
        <v>1461</v>
      </c>
      <c r="AQ30" s="82">
        <v>51.12</v>
      </c>
      <c r="AR30" s="82">
        <f t="shared" si="5"/>
        <v>51.12</v>
      </c>
      <c r="AS30" s="82">
        <v>54.15</v>
      </c>
      <c r="AT30" s="123">
        <v>6.1520000000000001</v>
      </c>
      <c r="AU30" s="82">
        <v>436.47</v>
      </c>
      <c r="AV30" s="82">
        <v>506.65</v>
      </c>
      <c r="AW30" s="82">
        <v>0</v>
      </c>
      <c r="AX30" s="82">
        <v>0</v>
      </c>
      <c r="AY30" s="82">
        <v>1</v>
      </c>
    </row>
    <row r="31" spans="1:51" s="69" customFormat="1" x14ac:dyDescent="0.15">
      <c r="A31" s="11" t="s">
        <v>10</v>
      </c>
      <c r="B31" s="12" t="s">
        <v>11</v>
      </c>
      <c r="C31" s="3" t="s">
        <v>39</v>
      </c>
      <c r="D31" s="3" t="s">
        <v>650</v>
      </c>
      <c r="E31" t="s">
        <v>1611</v>
      </c>
      <c r="F31" s="1" t="s">
        <v>1450</v>
      </c>
      <c r="G31" s="3" t="s">
        <v>9</v>
      </c>
      <c r="H31" s="3">
        <v>22</v>
      </c>
      <c r="I31" s="87">
        <v>22</v>
      </c>
      <c r="J31" s="43">
        <v>1.6934090909090909E-2</v>
      </c>
      <c r="K31" s="13">
        <v>34.041818181818179</v>
      </c>
      <c r="L31" s="87">
        <v>22</v>
      </c>
      <c r="M31" s="43">
        <v>1.6934090909090909E-2</v>
      </c>
      <c r="N31" s="13">
        <v>10.79681818181818</v>
      </c>
      <c r="O31" s="87">
        <v>22</v>
      </c>
      <c r="P31" s="43">
        <v>1.6934090909090909E-2</v>
      </c>
      <c r="Q31" s="13">
        <v>3.816363636363636</v>
      </c>
      <c r="R31" s="87">
        <v>22</v>
      </c>
      <c r="S31" s="43">
        <v>1.6934090909090909E-2</v>
      </c>
      <c r="T31" s="13">
        <v>6.9804545454545455</v>
      </c>
      <c r="U31" s="87">
        <v>22</v>
      </c>
      <c r="V31" s="183">
        <v>1.6934090909090909E-2</v>
      </c>
      <c r="W31" s="13">
        <v>48.420454545454547</v>
      </c>
      <c r="X31" s="3" t="s">
        <v>1246</v>
      </c>
      <c r="Y31" s="82">
        <v>20</v>
      </c>
      <c r="Z31" s="82">
        <v>0</v>
      </c>
      <c r="AA31" s="82">
        <v>0</v>
      </c>
      <c r="AB31" s="82">
        <v>0</v>
      </c>
      <c r="AC31" s="82">
        <v>0</v>
      </c>
      <c r="AD31" s="82">
        <f t="shared" si="6"/>
        <v>20</v>
      </c>
      <c r="AE31" s="82">
        <v>0</v>
      </c>
      <c r="AF31" s="82">
        <f t="shared" si="1"/>
        <v>20</v>
      </c>
      <c r="AG31" s="82">
        <v>20</v>
      </c>
      <c r="AH31" s="82">
        <v>0</v>
      </c>
      <c r="AI31" s="82">
        <v>20</v>
      </c>
      <c r="AJ31" s="82">
        <f t="shared" si="2"/>
        <v>40</v>
      </c>
      <c r="AK31" s="82">
        <v>40</v>
      </c>
      <c r="AL31" s="82">
        <f t="shared" si="3"/>
        <v>80</v>
      </c>
      <c r="AM31" s="82" t="s">
        <v>1380</v>
      </c>
      <c r="AN31" s="82" t="s">
        <v>1379</v>
      </c>
      <c r="AO31" s="74" t="s">
        <v>1583</v>
      </c>
      <c r="AP31" s="74" t="s">
        <v>1461</v>
      </c>
      <c r="AQ31" s="82">
        <v>47.53</v>
      </c>
      <c r="AR31" s="82">
        <f t="shared" si="5"/>
        <v>47.53</v>
      </c>
      <c r="AS31" s="82">
        <v>57.22</v>
      </c>
      <c r="AT31" s="123">
        <v>9.081999999999999</v>
      </c>
      <c r="AU31" s="82">
        <v>476.85</v>
      </c>
      <c r="AV31" s="82">
        <v>650.57000000000005</v>
      </c>
      <c r="AW31" s="82">
        <v>0</v>
      </c>
      <c r="AX31" s="82">
        <v>0</v>
      </c>
      <c r="AY31" s="82">
        <v>1</v>
      </c>
    </row>
    <row r="32" spans="1:51" s="69" customFormat="1" x14ac:dyDescent="0.15">
      <c r="A32" s="11" t="s">
        <v>5</v>
      </c>
      <c r="B32" s="12" t="s">
        <v>40</v>
      </c>
      <c r="C32" s="3" t="s">
        <v>41</v>
      </c>
      <c r="D32" s="3" t="s">
        <v>1197</v>
      </c>
      <c r="E32" t="s">
        <v>1612</v>
      </c>
      <c r="F32" s="3" t="s">
        <v>1446</v>
      </c>
      <c r="G32" s="3" t="s">
        <v>16</v>
      </c>
      <c r="H32" s="3">
        <v>2</v>
      </c>
      <c r="I32" s="87">
        <v>2</v>
      </c>
      <c r="J32" s="43">
        <v>10.35</v>
      </c>
      <c r="K32" s="13">
        <v>225.435</v>
      </c>
      <c r="L32" s="87">
        <v>2</v>
      </c>
      <c r="M32" s="13">
        <v>10.35</v>
      </c>
      <c r="N32" s="13">
        <v>42.314999999999998</v>
      </c>
      <c r="O32" s="87"/>
      <c r="P32" s="13"/>
      <c r="Q32" s="13"/>
      <c r="R32" s="87"/>
      <c r="S32" s="13"/>
      <c r="T32" s="13">
        <v>42.314999999999998</v>
      </c>
      <c r="U32" s="87">
        <v>2</v>
      </c>
      <c r="V32" s="180">
        <v>10.35</v>
      </c>
      <c r="W32" s="13">
        <v>267.75</v>
      </c>
      <c r="X32" s="3" t="s">
        <v>885</v>
      </c>
      <c r="Y32" s="82">
        <v>0</v>
      </c>
      <c r="Z32" s="82">
        <v>10</v>
      </c>
      <c r="AA32" s="82">
        <v>0</v>
      </c>
      <c r="AB32" s="82">
        <v>30</v>
      </c>
      <c r="AC32" s="82">
        <v>0</v>
      </c>
      <c r="AD32" s="82">
        <f t="shared" si="6"/>
        <v>40</v>
      </c>
      <c r="AE32" s="82">
        <v>10</v>
      </c>
      <c r="AF32" s="82">
        <f t="shared" si="1"/>
        <v>50</v>
      </c>
      <c r="AG32" s="82">
        <v>30</v>
      </c>
      <c r="AH32" s="82">
        <v>0</v>
      </c>
      <c r="AI32" s="82">
        <v>0</v>
      </c>
      <c r="AJ32" s="82">
        <f t="shared" si="2"/>
        <v>30</v>
      </c>
      <c r="AK32" s="82">
        <v>20</v>
      </c>
      <c r="AL32" s="82">
        <f t="shared" si="3"/>
        <v>50</v>
      </c>
      <c r="AM32" s="82" t="s">
        <v>1380</v>
      </c>
      <c r="AN32" s="82" t="s">
        <v>1379</v>
      </c>
      <c r="AO32" s="74" t="s">
        <v>1461</v>
      </c>
      <c r="AP32" s="74" t="s">
        <v>1461</v>
      </c>
      <c r="AQ32" s="82">
        <v>9.84</v>
      </c>
      <c r="AR32" s="82">
        <f t="shared" si="5"/>
        <v>9.84</v>
      </c>
      <c r="AS32" s="82">
        <v>194.92</v>
      </c>
      <c r="AT32" s="123">
        <v>22.994</v>
      </c>
      <c r="AU32" s="82">
        <v>1362.12</v>
      </c>
      <c r="AV32" s="82">
        <v>1587.23</v>
      </c>
      <c r="AW32" s="82">
        <v>0</v>
      </c>
      <c r="AX32" s="82">
        <v>0</v>
      </c>
      <c r="AY32" s="82">
        <v>0</v>
      </c>
    </row>
    <row r="33" spans="1:51" s="69" customFormat="1" x14ac:dyDescent="0.15">
      <c r="A33" s="7" t="s">
        <v>5</v>
      </c>
      <c r="B33" s="8" t="s">
        <v>111</v>
      </c>
      <c r="C33" s="3" t="s">
        <v>405</v>
      </c>
      <c r="D33" s="1" t="s">
        <v>798</v>
      </c>
      <c r="E33" t="s">
        <v>1613</v>
      </c>
      <c r="F33" s="3" t="s">
        <v>1446</v>
      </c>
      <c r="G33" s="3" t="s">
        <v>9</v>
      </c>
      <c r="H33" s="3">
        <v>6</v>
      </c>
      <c r="I33" s="87">
        <v>6</v>
      </c>
      <c r="J33" s="43">
        <v>39.33</v>
      </c>
      <c r="K33" s="13">
        <v>1266.6666666666667</v>
      </c>
      <c r="L33" s="87">
        <v>6</v>
      </c>
      <c r="M33" s="43">
        <v>39.33</v>
      </c>
      <c r="N33" s="13">
        <v>88.333333333333329</v>
      </c>
      <c r="O33" s="87">
        <v>6</v>
      </c>
      <c r="P33" s="43">
        <v>39.33</v>
      </c>
      <c r="Q33" s="13">
        <v>3.4166666666666665</v>
      </c>
      <c r="R33" s="87">
        <v>6</v>
      </c>
      <c r="S33" s="43">
        <v>39.33</v>
      </c>
      <c r="T33" s="13">
        <v>84.916666666666671</v>
      </c>
      <c r="U33" s="87">
        <v>6</v>
      </c>
      <c r="V33" s="184">
        <v>39.33</v>
      </c>
      <c r="W33" s="13">
        <v>1355</v>
      </c>
      <c r="X33" s="3" t="s">
        <v>897</v>
      </c>
      <c r="Y33" s="82">
        <v>70</v>
      </c>
      <c r="Z33" s="82">
        <v>10</v>
      </c>
      <c r="AA33" s="82">
        <v>0</v>
      </c>
      <c r="AB33" s="82">
        <v>20</v>
      </c>
      <c r="AC33" s="82">
        <v>0</v>
      </c>
      <c r="AD33" s="82">
        <f t="shared" si="6"/>
        <v>100</v>
      </c>
      <c r="AE33" s="82">
        <v>0</v>
      </c>
      <c r="AF33" s="82">
        <f t="shared" si="1"/>
        <v>100</v>
      </c>
      <c r="AG33" s="82">
        <v>0</v>
      </c>
      <c r="AH33" s="82">
        <v>0</v>
      </c>
      <c r="AI33" s="82">
        <v>0</v>
      </c>
      <c r="AJ33" s="82">
        <f t="shared" si="2"/>
        <v>0</v>
      </c>
      <c r="AK33" s="82">
        <v>0</v>
      </c>
      <c r="AL33" s="82">
        <f t="shared" si="3"/>
        <v>0</v>
      </c>
      <c r="AM33" s="82" t="s">
        <v>1380</v>
      </c>
      <c r="AN33" s="82" t="s">
        <v>1379</v>
      </c>
      <c r="AO33" s="74" t="s">
        <v>2131</v>
      </c>
      <c r="AP33" s="74" t="s">
        <v>2131</v>
      </c>
      <c r="AQ33" s="13"/>
      <c r="AR33" s="82"/>
      <c r="AS33" s="13"/>
      <c r="AT33" s="123"/>
      <c r="AU33" s="13"/>
      <c r="AV33" s="13"/>
      <c r="AW33" s="82">
        <v>0</v>
      </c>
      <c r="AX33" s="82">
        <v>1</v>
      </c>
      <c r="AY33" s="82">
        <v>0</v>
      </c>
    </row>
    <row r="34" spans="1:51" s="69" customFormat="1" x14ac:dyDescent="0.15">
      <c r="A34" s="7" t="s">
        <v>42</v>
      </c>
      <c r="B34" s="8" t="s">
        <v>43</v>
      </c>
      <c r="C34" s="3" t="s">
        <v>1269</v>
      </c>
      <c r="D34" s="3" t="s">
        <v>1270</v>
      </c>
      <c r="E34" t="s">
        <v>1614</v>
      </c>
      <c r="F34" s="3" t="s">
        <v>1446</v>
      </c>
      <c r="G34" s="1" t="s">
        <v>1579</v>
      </c>
      <c r="H34" s="3">
        <v>1</v>
      </c>
      <c r="I34" s="86"/>
      <c r="J34" s="40"/>
      <c r="K34" s="86"/>
      <c r="L34" s="86"/>
      <c r="M34" s="86"/>
      <c r="N34" s="88"/>
      <c r="O34" s="86"/>
      <c r="P34" s="86"/>
      <c r="Q34" s="86"/>
      <c r="R34" s="86"/>
      <c r="S34" s="86"/>
      <c r="T34" s="86"/>
      <c r="U34" s="114">
        <v>1</v>
      </c>
      <c r="V34" s="175">
        <v>6.3899999999999998E-2</v>
      </c>
      <c r="W34" s="10">
        <v>34.68</v>
      </c>
      <c r="X34" s="3" t="s">
        <v>44</v>
      </c>
      <c r="Y34" s="82">
        <v>10</v>
      </c>
      <c r="Z34" s="82">
        <v>0</v>
      </c>
      <c r="AA34" s="82">
        <v>0</v>
      </c>
      <c r="AB34" s="82">
        <v>0</v>
      </c>
      <c r="AC34" s="82">
        <v>0</v>
      </c>
      <c r="AD34" s="82">
        <f t="shared" si="6"/>
        <v>10</v>
      </c>
      <c r="AE34" s="82">
        <v>0</v>
      </c>
      <c r="AF34" s="82">
        <f t="shared" si="1"/>
        <v>10</v>
      </c>
      <c r="AG34" s="82">
        <v>80</v>
      </c>
      <c r="AH34" s="82">
        <v>10</v>
      </c>
      <c r="AI34" s="82">
        <v>0</v>
      </c>
      <c r="AJ34" s="82">
        <f t="shared" si="2"/>
        <v>90</v>
      </c>
      <c r="AK34" s="82">
        <v>0</v>
      </c>
      <c r="AL34" s="82">
        <f t="shared" si="3"/>
        <v>90</v>
      </c>
      <c r="AM34" s="82" t="s">
        <v>1380</v>
      </c>
      <c r="AN34" s="82" t="s">
        <v>1379</v>
      </c>
      <c r="AO34" s="74" t="s">
        <v>1583</v>
      </c>
      <c r="AP34" s="74" t="s">
        <v>1583</v>
      </c>
      <c r="AQ34" s="82">
        <v>-23.48</v>
      </c>
      <c r="AR34" s="82">
        <f t="shared" ref="AR34:AR43" si="7">ABS(AQ34)</f>
        <v>23.48</v>
      </c>
      <c r="AS34" s="82">
        <v>125.63</v>
      </c>
      <c r="AT34" s="123">
        <v>20.891999999999999</v>
      </c>
      <c r="AU34" s="82">
        <v>1233.51</v>
      </c>
      <c r="AV34" s="82">
        <v>1315.75</v>
      </c>
      <c r="AW34" s="82">
        <v>1</v>
      </c>
      <c r="AX34" s="82">
        <v>0</v>
      </c>
      <c r="AY34" s="90">
        <v>0</v>
      </c>
    </row>
    <row r="35" spans="1:51" s="69" customFormat="1" x14ac:dyDescent="0.15">
      <c r="A35" s="7" t="s">
        <v>42</v>
      </c>
      <c r="B35" s="8" t="s">
        <v>43</v>
      </c>
      <c r="C35" s="3" t="s">
        <v>1271</v>
      </c>
      <c r="D35" s="3" t="s">
        <v>1272</v>
      </c>
      <c r="E35" t="s">
        <v>1615</v>
      </c>
      <c r="F35" s="3" t="s">
        <v>1446</v>
      </c>
      <c r="G35" s="3" t="s">
        <v>1579</v>
      </c>
      <c r="H35" s="3">
        <v>1</v>
      </c>
      <c r="I35" s="86"/>
      <c r="J35" s="40"/>
      <c r="K35" s="88"/>
      <c r="L35" s="88"/>
      <c r="M35" s="86"/>
      <c r="N35" s="88"/>
      <c r="O35" s="88"/>
      <c r="P35" s="86"/>
      <c r="Q35" s="88"/>
      <c r="R35" s="86"/>
      <c r="S35" s="86"/>
      <c r="T35" s="86"/>
      <c r="U35" s="114">
        <v>1</v>
      </c>
      <c r="V35" s="175">
        <v>3.9299999999999995E-2</v>
      </c>
      <c r="W35" s="10">
        <v>31.3</v>
      </c>
      <c r="X35" s="3" t="s">
        <v>45</v>
      </c>
      <c r="Y35" s="82">
        <v>10</v>
      </c>
      <c r="Z35" s="82">
        <v>0</v>
      </c>
      <c r="AA35" s="82">
        <v>0</v>
      </c>
      <c r="AB35" s="82">
        <v>0</v>
      </c>
      <c r="AC35" s="82">
        <v>0</v>
      </c>
      <c r="AD35" s="82">
        <f t="shared" si="6"/>
        <v>10</v>
      </c>
      <c r="AE35" s="82">
        <v>0</v>
      </c>
      <c r="AF35" s="82">
        <f t="shared" si="1"/>
        <v>10</v>
      </c>
      <c r="AG35" s="82">
        <v>80</v>
      </c>
      <c r="AH35" s="82">
        <v>10</v>
      </c>
      <c r="AI35" s="82">
        <v>0</v>
      </c>
      <c r="AJ35" s="82">
        <f t="shared" si="2"/>
        <v>90</v>
      </c>
      <c r="AK35" s="82">
        <v>0</v>
      </c>
      <c r="AL35" s="82">
        <f t="shared" si="3"/>
        <v>90</v>
      </c>
      <c r="AM35" s="82" t="s">
        <v>1380</v>
      </c>
      <c r="AN35" s="82" t="s">
        <v>1379</v>
      </c>
      <c r="AO35" s="74" t="s">
        <v>1583</v>
      </c>
      <c r="AP35" s="74" t="s">
        <v>1583</v>
      </c>
      <c r="AQ35" s="82">
        <v>0.28999999999999998</v>
      </c>
      <c r="AR35" s="82">
        <f t="shared" si="7"/>
        <v>0.28999999999999998</v>
      </c>
      <c r="AS35" s="82">
        <v>147.19</v>
      </c>
      <c r="AT35" s="123">
        <v>23.753</v>
      </c>
      <c r="AU35" s="82">
        <v>1278.5</v>
      </c>
      <c r="AV35" s="82">
        <v>1531.97</v>
      </c>
      <c r="AW35" s="82">
        <v>1</v>
      </c>
      <c r="AX35" s="82">
        <v>0</v>
      </c>
      <c r="AY35" s="90">
        <v>0</v>
      </c>
    </row>
    <row r="36" spans="1:51" s="69" customFormat="1" x14ac:dyDescent="0.15">
      <c r="A36" s="7" t="s">
        <v>42</v>
      </c>
      <c r="B36" s="8" t="s">
        <v>43</v>
      </c>
      <c r="C36" s="15" t="s">
        <v>387</v>
      </c>
      <c r="D36" s="15" t="s">
        <v>702</v>
      </c>
      <c r="E36" t="s">
        <v>1616</v>
      </c>
      <c r="F36" s="3" t="s">
        <v>1446</v>
      </c>
      <c r="G36" s="15" t="s">
        <v>1579</v>
      </c>
      <c r="H36" s="15">
        <v>19</v>
      </c>
      <c r="I36" s="86"/>
      <c r="J36" s="40"/>
      <c r="K36" s="94"/>
      <c r="L36" s="94"/>
      <c r="M36" s="86"/>
      <c r="N36" s="94"/>
      <c r="O36" s="94"/>
      <c r="P36" s="86"/>
      <c r="Q36" s="94"/>
      <c r="R36" s="86"/>
      <c r="S36" s="86"/>
      <c r="T36" s="86"/>
      <c r="U36" s="86">
        <v>19</v>
      </c>
      <c r="V36" s="175">
        <v>7.2999999999999995E-2</v>
      </c>
      <c r="W36" s="10">
        <v>40.71368421052631</v>
      </c>
      <c r="X36" s="15" t="s">
        <v>1210</v>
      </c>
      <c r="Y36" s="82">
        <v>10</v>
      </c>
      <c r="Z36" s="82">
        <v>0</v>
      </c>
      <c r="AA36" s="82">
        <v>0</v>
      </c>
      <c r="AB36" s="82">
        <v>0</v>
      </c>
      <c r="AC36" s="82">
        <v>0</v>
      </c>
      <c r="AD36" s="82">
        <f t="shared" si="6"/>
        <v>10</v>
      </c>
      <c r="AE36" s="82">
        <v>0</v>
      </c>
      <c r="AF36" s="82">
        <f t="shared" ref="AF36:AF67" si="8">AD36+AE36</f>
        <v>10</v>
      </c>
      <c r="AG36" s="82">
        <v>80</v>
      </c>
      <c r="AH36" s="82">
        <v>10</v>
      </c>
      <c r="AI36" s="82">
        <v>0</v>
      </c>
      <c r="AJ36" s="82">
        <f t="shared" ref="AJ36:AJ67" si="9">AI36+AH36+AG36</f>
        <v>90</v>
      </c>
      <c r="AK36" s="82">
        <v>0</v>
      </c>
      <c r="AL36" s="82">
        <f t="shared" ref="AL36:AL67" si="10">AG36+AH36+AI36+AK36</f>
        <v>90</v>
      </c>
      <c r="AM36" s="82" t="s">
        <v>1380</v>
      </c>
      <c r="AN36" s="82" t="s">
        <v>1379</v>
      </c>
      <c r="AO36" s="74" t="s">
        <v>1583</v>
      </c>
      <c r="AP36" s="74" t="s">
        <v>1583</v>
      </c>
      <c r="AQ36" s="82">
        <v>-3.73</v>
      </c>
      <c r="AR36" s="82">
        <f t="shared" si="7"/>
        <v>3.73</v>
      </c>
      <c r="AS36" s="82">
        <v>148.63999999999999</v>
      </c>
      <c r="AT36" s="123">
        <v>23.591000000000001</v>
      </c>
      <c r="AU36" s="82">
        <v>1281.4100000000001</v>
      </c>
      <c r="AV36" s="82">
        <v>1521.14</v>
      </c>
      <c r="AW36" s="82">
        <v>1</v>
      </c>
      <c r="AX36" s="82">
        <v>0</v>
      </c>
      <c r="AY36" s="90">
        <v>0</v>
      </c>
    </row>
    <row r="37" spans="1:51" s="69" customFormat="1" x14ac:dyDescent="0.15">
      <c r="A37" s="7" t="s">
        <v>10</v>
      </c>
      <c r="B37" s="8" t="s">
        <v>46</v>
      </c>
      <c r="C37" s="1" t="s">
        <v>882</v>
      </c>
      <c r="D37" s="1" t="s">
        <v>997</v>
      </c>
      <c r="E37" t="s">
        <v>1617</v>
      </c>
      <c r="F37" s="1" t="s">
        <v>1450</v>
      </c>
      <c r="G37" s="1" t="s">
        <v>9</v>
      </c>
      <c r="H37" s="1">
        <v>15</v>
      </c>
      <c r="I37" s="86">
        <v>15</v>
      </c>
      <c r="J37" s="40">
        <v>0.13825400000000002</v>
      </c>
      <c r="K37" s="10">
        <v>53.130133333333333</v>
      </c>
      <c r="L37" s="86">
        <v>15</v>
      </c>
      <c r="M37" s="40">
        <v>0.13825400000000002</v>
      </c>
      <c r="N37" s="10">
        <v>56.76453333333334</v>
      </c>
      <c r="O37" s="86">
        <v>15</v>
      </c>
      <c r="P37" s="40">
        <v>0.13825400000000002</v>
      </c>
      <c r="Q37" s="10">
        <v>17.605333333333331</v>
      </c>
      <c r="R37" s="86">
        <v>15</v>
      </c>
      <c r="S37" s="40">
        <v>0.13825400000000002</v>
      </c>
      <c r="T37" s="10">
        <v>39.159199999999991</v>
      </c>
      <c r="U37" s="86">
        <v>15</v>
      </c>
      <c r="V37" s="175">
        <v>0.13825400000000002</v>
      </c>
      <c r="W37" s="10">
        <v>109.89466666666667</v>
      </c>
      <c r="X37" s="1" t="s">
        <v>1241</v>
      </c>
      <c r="Y37" s="82">
        <v>0</v>
      </c>
      <c r="Z37" s="82">
        <v>0</v>
      </c>
      <c r="AA37" s="82">
        <v>0</v>
      </c>
      <c r="AB37" s="82">
        <v>0</v>
      </c>
      <c r="AC37" s="82">
        <v>0</v>
      </c>
      <c r="AD37" s="82">
        <f t="shared" si="6"/>
        <v>0</v>
      </c>
      <c r="AE37" s="82">
        <v>0</v>
      </c>
      <c r="AF37" s="82">
        <f t="shared" si="8"/>
        <v>0</v>
      </c>
      <c r="AG37" s="82">
        <v>20</v>
      </c>
      <c r="AH37" s="82">
        <v>0</v>
      </c>
      <c r="AI37" s="82">
        <v>0</v>
      </c>
      <c r="AJ37" s="82">
        <f t="shared" si="9"/>
        <v>20</v>
      </c>
      <c r="AK37" s="82">
        <v>80</v>
      </c>
      <c r="AL37" s="82">
        <f t="shared" si="10"/>
        <v>100</v>
      </c>
      <c r="AM37" s="82" t="s">
        <v>1380</v>
      </c>
      <c r="AN37" s="82" t="s">
        <v>1379</v>
      </c>
      <c r="AO37" s="74" t="s">
        <v>1583</v>
      </c>
      <c r="AP37" s="74" t="s">
        <v>1583</v>
      </c>
      <c r="AQ37" s="82">
        <v>51.2</v>
      </c>
      <c r="AR37" s="82">
        <f t="shared" si="7"/>
        <v>51.2</v>
      </c>
      <c r="AS37" s="82">
        <v>39.14</v>
      </c>
      <c r="AT37" s="123">
        <v>1.026</v>
      </c>
      <c r="AU37" s="82">
        <v>348.9</v>
      </c>
      <c r="AV37" s="82">
        <v>467.63</v>
      </c>
      <c r="AW37" s="82">
        <v>0</v>
      </c>
      <c r="AX37" s="82">
        <v>0</v>
      </c>
      <c r="AY37" s="82">
        <v>1</v>
      </c>
    </row>
    <row r="38" spans="1:51" s="69" customFormat="1" x14ac:dyDescent="0.15">
      <c r="A38" s="7" t="s">
        <v>42</v>
      </c>
      <c r="B38" s="8" t="s">
        <v>1303</v>
      </c>
      <c r="C38" s="3" t="s">
        <v>1304</v>
      </c>
      <c r="D38" s="3" t="s">
        <v>1305</v>
      </c>
      <c r="E38" t="s">
        <v>1618</v>
      </c>
      <c r="F38" s="3" t="s">
        <v>1446</v>
      </c>
      <c r="G38" s="3" t="s">
        <v>1579</v>
      </c>
      <c r="H38" s="3">
        <v>1</v>
      </c>
      <c r="I38" s="114"/>
      <c r="J38" s="114"/>
      <c r="K38" s="9"/>
      <c r="L38" s="88"/>
      <c r="M38" s="9"/>
      <c r="N38" s="9"/>
      <c r="O38" s="9"/>
      <c r="P38" s="9"/>
      <c r="Q38" s="9"/>
      <c r="R38" s="9"/>
      <c r="S38" s="9"/>
      <c r="T38" s="9"/>
      <c r="U38" s="114">
        <v>1</v>
      </c>
      <c r="V38" s="175">
        <v>1.2800000000000001E-2</v>
      </c>
      <c r="W38" s="10">
        <v>11.7</v>
      </c>
      <c r="X38" s="3" t="s">
        <v>45</v>
      </c>
      <c r="Y38" s="82">
        <v>100</v>
      </c>
      <c r="Z38" s="82">
        <v>0</v>
      </c>
      <c r="AA38" s="82">
        <v>0</v>
      </c>
      <c r="AB38" s="82">
        <v>0</v>
      </c>
      <c r="AC38" s="82">
        <v>0</v>
      </c>
      <c r="AD38" s="82">
        <f t="shared" si="6"/>
        <v>100</v>
      </c>
      <c r="AE38" s="82">
        <v>0</v>
      </c>
      <c r="AF38" s="82">
        <f t="shared" si="8"/>
        <v>100</v>
      </c>
      <c r="AG38" s="82">
        <v>0</v>
      </c>
      <c r="AH38" s="82">
        <v>0</v>
      </c>
      <c r="AI38" s="82">
        <v>0</v>
      </c>
      <c r="AJ38" s="82">
        <f t="shared" si="9"/>
        <v>0</v>
      </c>
      <c r="AK38" s="82">
        <v>0</v>
      </c>
      <c r="AL38" s="82">
        <f t="shared" si="10"/>
        <v>0</v>
      </c>
      <c r="AM38" s="82" t="s">
        <v>1380</v>
      </c>
      <c r="AN38" s="82" t="s">
        <v>1379</v>
      </c>
      <c r="AO38" s="74" t="s">
        <v>2131</v>
      </c>
      <c r="AP38" s="74" t="s">
        <v>2131</v>
      </c>
      <c r="AQ38" s="82">
        <v>17.61</v>
      </c>
      <c r="AR38" s="82">
        <f t="shared" si="7"/>
        <v>17.61</v>
      </c>
      <c r="AS38" s="82">
        <v>9.1999999999999993</v>
      </c>
      <c r="AT38" s="123">
        <v>23.645</v>
      </c>
      <c r="AU38" s="82">
        <v>151.4</v>
      </c>
      <c r="AV38" s="82">
        <v>1341.63</v>
      </c>
      <c r="AW38" s="82">
        <v>1</v>
      </c>
      <c r="AX38" s="82">
        <v>0</v>
      </c>
      <c r="AY38" s="90">
        <v>0</v>
      </c>
    </row>
    <row r="39" spans="1:51" s="69" customFormat="1" x14ac:dyDescent="0.15">
      <c r="A39" s="7" t="s">
        <v>52</v>
      </c>
      <c r="B39" s="8" t="s">
        <v>108</v>
      </c>
      <c r="C39" s="3" t="s">
        <v>707</v>
      </c>
      <c r="D39" s="3" t="s">
        <v>708</v>
      </c>
      <c r="E39" t="s">
        <v>1619</v>
      </c>
      <c r="F39" s="3" t="s">
        <v>1446</v>
      </c>
      <c r="G39" s="1" t="s">
        <v>1580</v>
      </c>
      <c r="H39" s="1">
        <v>20</v>
      </c>
      <c r="I39" s="86"/>
      <c r="J39" s="4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>
        <v>21</v>
      </c>
      <c r="V39" s="175">
        <v>0.31910000000000005</v>
      </c>
      <c r="W39" s="9">
        <v>75.833333333333329</v>
      </c>
      <c r="X39" s="3" t="s">
        <v>1471</v>
      </c>
      <c r="Y39" s="83">
        <v>20</v>
      </c>
      <c r="Z39" s="83">
        <v>10</v>
      </c>
      <c r="AA39" s="83">
        <v>30</v>
      </c>
      <c r="AB39" s="83">
        <v>0</v>
      </c>
      <c r="AC39" s="83">
        <v>10</v>
      </c>
      <c r="AD39" s="83">
        <f t="shared" si="6"/>
        <v>70</v>
      </c>
      <c r="AE39" s="83">
        <v>0</v>
      </c>
      <c r="AF39" s="83">
        <f t="shared" si="8"/>
        <v>70</v>
      </c>
      <c r="AG39" s="83">
        <v>20</v>
      </c>
      <c r="AH39" s="83">
        <v>0</v>
      </c>
      <c r="AI39" s="83">
        <v>0</v>
      </c>
      <c r="AJ39" s="83">
        <f t="shared" si="9"/>
        <v>20</v>
      </c>
      <c r="AK39" s="83">
        <v>10</v>
      </c>
      <c r="AL39" s="83">
        <f t="shared" si="10"/>
        <v>30</v>
      </c>
      <c r="AM39" s="83" t="s">
        <v>1380</v>
      </c>
      <c r="AN39" s="83" t="s">
        <v>1379</v>
      </c>
      <c r="AO39" s="122" t="s">
        <v>2131</v>
      </c>
      <c r="AP39" s="122" t="s">
        <v>1461</v>
      </c>
      <c r="AQ39" s="83">
        <v>0.04</v>
      </c>
      <c r="AR39" s="83">
        <f t="shared" si="7"/>
        <v>0.04</v>
      </c>
      <c r="AS39" s="83">
        <v>71.5</v>
      </c>
      <c r="AT39" s="127">
        <v>25.044</v>
      </c>
      <c r="AU39" s="83">
        <v>764.21</v>
      </c>
      <c r="AV39" s="83">
        <v>1594.54</v>
      </c>
      <c r="AW39" s="83">
        <v>0</v>
      </c>
      <c r="AX39" s="83">
        <v>0</v>
      </c>
      <c r="AY39" s="83">
        <v>0</v>
      </c>
    </row>
    <row r="40" spans="1:51" s="69" customFormat="1" x14ac:dyDescent="0.15">
      <c r="A40" s="11" t="s">
        <v>32</v>
      </c>
      <c r="B40" s="12" t="s">
        <v>33</v>
      </c>
      <c r="C40" s="3" t="s">
        <v>48</v>
      </c>
      <c r="D40" s="3" t="s">
        <v>746</v>
      </c>
      <c r="E40" t="s">
        <v>1620</v>
      </c>
      <c r="F40" s="3" t="s">
        <v>1450</v>
      </c>
      <c r="G40" s="3" t="s">
        <v>16</v>
      </c>
      <c r="H40" s="3">
        <v>1</v>
      </c>
      <c r="I40" s="114">
        <v>1</v>
      </c>
      <c r="J40" s="40">
        <v>8.07</v>
      </c>
      <c r="K40" s="13">
        <v>210.62</v>
      </c>
      <c r="L40" s="88">
        <v>1</v>
      </c>
      <c r="M40" s="40">
        <v>8.07</v>
      </c>
      <c r="N40" s="13">
        <v>72.600000000000009</v>
      </c>
      <c r="O40" s="114">
        <v>1</v>
      </c>
      <c r="P40" s="40">
        <v>8.07</v>
      </c>
      <c r="Q40" s="13">
        <v>12.9</v>
      </c>
      <c r="R40" s="114">
        <v>1</v>
      </c>
      <c r="S40" s="40">
        <v>8.07</v>
      </c>
      <c r="T40" s="9">
        <v>59.7</v>
      </c>
      <c r="U40" s="114">
        <v>1</v>
      </c>
      <c r="V40" s="175">
        <v>8.07</v>
      </c>
      <c r="W40" s="10">
        <v>283.22000000000003</v>
      </c>
      <c r="X40" s="3" t="s">
        <v>940</v>
      </c>
      <c r="Y40" s="82">
        <v>10</v>
      </c>
      <c r="Z40" s="82">
        <v>0</v>
      </c>
      <c r="AA40" s="82">
        <v>0</v>
      </c>
      <c r="AB40" s="82">
        <v>0</v>
      </c>
      <c r="AC40" s="82">
        <v>10</v>
      </c>
      <c r="AD40" s="82">
        <f t="shared" si="6"/>
        <v>20</v>
      </c>
      <c r="AE40" s="82">
        <v>0</v>
      </c>
      <c r="AF40" s="82">
        <f t="shared" si="8"/>
        <v>20</v>
      </c>
      <c r="AG40" s="82">
        <v>60</v>
      </c>
      <c r="AH40" s="82">
        <v>0</v>
      </c>
      <c r="AI40" s="82">
        <v>10</v>
      </c>
      <c r="AJ40" s="82">
        <f t="shared" si="9"/>
        <v>70</v>
      </c>
      <c r="AK40" s="82">
        <v>10</v>
      </c>
      <c r="AL40" s="82">
        <f t="shared" si="10"/>
        <v>80</v>
      </c>
      <c r="AM40" s="82" t="s">
        <v>1380</v>
      </c>
      <c r="AN40" s="82" t="s">
        <v>1379</v>
      </c>
      <c r="AO40" s="74" t="s">
        <v>1583</v>
      </c>
      <c r="AP40" s="74" t="s">
        <v>1461</v>
      </c>
      <c r="AQ40" s="82">
        <v>2.06</v>
      </c>
      <c r="AR40" s="82">
        <f t="shared" si="7"/>
        <v>2.06</v>
      </c>
      <c r="AS40" s="82">
        <v>157.69</v>
      </c>
      <c r="AT40" s="123">
        <v>25.577000000000002</v>
      </c>
      <c r="AU40" s="82">
        <v>1456.6</v>
      </c>
      <c r="AV40" s="82">
        <v>1696.86</v>
      </c>
      <c r="AW40" s="82">
        <v>0</v>
      </c>
      <c r="AX40" s="82">
        <v>0</v>
      </c>
      <c r="AY40" s="82">
        <v>0</v>
      </c>
    </row>
    <row r="41" spans="1:51" s="69" customFormat="1" x14ac:dyDescent="0.15">
      <c r="A41" s="7" t="s">
        <v>630</v>
      </c>
      <c r="B41" s="8" t="s">
        <v>31</v>
      </c>
      <c r="C41" s="3" t="s">
        <v>49</v>
      </c>
      <c r="D41" s="3" t="s">
        <v>727</v>
      </c>
      <c r="E41" t="s">
        <v>1621</v>
      </c>
      <c r="F41" s="3" t="s">
        <v>1446</v>
      </c>
      <c r="G41" s="1" t="s">
        <v>1580</v>
      </c>
      <c r="H41" s="1">
        <v>10</v>
      </c>
      <c r="I41" s="86">
        <v>10</v>
      </c>
      <c r="J41" s="40">
        <v>57.63</v>
      </c>
      <c r="K41" s="10">
        <v>1054.3</v>
      </c>
      <c r="L41" s="86">
        <v>10</v>
      </c>
      <c r="M41" s="40">
        <v>57.63</v>
      </c>
      <c r="N41" s="10">
        <v>629.5</v>
      </c>
      <c r="O41" s="86">
        <v>10</v>
      </c>
      <c r="P41" s="40">
        <v>57.63</v>
      </c>
      <c r="Q41" s="10">
        <v>33.35</v>
      </c>
      <c r="R41" s="86">
        <v>10</v>
      </c>
      <c r="S41" s="40">
        <v>57.63</v>
      </c>
      <c r="T41" s="10">
        <v>596.15</v>
      </c>
      <c r="U41" s="86">
        <v>10</v>
      </c>
      <c r="V41" s="175">
        <v>57.63</v>
      </c>
      <c r="W41" s="10">
        <v>1683.8</v>
      </c>
      <c r="X41" s="3" t="s">
        <v>1204</v>
      </c>
      <c r="Y41" s="82">
        <v>0</v>
      </c>
      <c r="Z41" s="82">
        <v>0</v>
      </c>
      <c r="AA41" s="82">
        <v>0</v>
      </c>
      <c r="AB41" s="82">
        <v>0</v>
      </c>
      <c r="AC41" s="82">
        <v>0</v>
      </c>
      <c r="AD41" s="82">
        <f t="shared" si="6"/>
        <v>0</v>
      </c>
      <c r="AE41" s="82">
        <v>0</v>
      </c>
      <c r="AF41" s="82">
        <f t="shared" si="8"/>
        <v>0</v>
      </c>
      <c r="AG41" s="82">
        <v>10</v>
      </c>
      <c r="AH41" s="82">
        <v>0</v>
      </c>
      <c r="AI41" s="82">
        <v>0</v>
      </c>
      <c r="AJ41" s="82">
        <f t="shared" si="9"/>
        <v>10</v>
      </c>
      <c r="AK41" s="82">
        <v>90</v>
      </c>
      <c r="AL41" s="82">
        <f t="shared" si="10"/>
        <v>100</v>
      </c>
      <c r="AM41" s="82" t="s">
        <v>1380</v>
      </c>
      <c r="AN41" s="82" t="s">
        <v>1379</v>
      </c>
      <c r="AO41" s="74" t="s">
        <v>1583</v>
      </c>
      <c r="AP41" s="74" t="s">
        <v>1583</v>
      </c>
      <c r="AQ41" s="82">
        <v>17.25</v>
      </c>
      <c r="AR41" s="82">
        <f t="shared" si="7"/>
        <v>17.25</v>
      </c>
      <c r="AS41" s="82">
        <v>96.14</v>
      </c>
      <c r="AT41" s="123">
        <v>25.661000000000001</v>
      </c>
      <c r="AU41" s="82">
        <v>814.1</v>
      </c>
      <c r="AV41" s="82">
        <v>1480.62</v>
      </c>
      <c r="AW41" s="82">
        <v>0</v>
      </c>
      <c r="AX41" s="82">
        <v>0</v>
      </c>
      <c r="AY41" s="82">
        <v>1</v>
      </c>
    </row>
    <row r="42" spans="1:51" s="69" customFormat="1" x14ac:dyDescent="0.15">
      <c r="A42" s="7" t="s">
        <v>630</v>
      </c>
      <c r="B42" s="8" t="s">
        <v>31</v>
      </c>
      <c r="C42" s="28" t="s">
        <v>258</v>
      </c>
      <c r="D42" s="28" t="s">
        <v>441</v>
      </c>
      <c r="E42" t="s">
        <v>1622</v>
      </c>
      <c r="F42" s="3" t="s">
        <v>1446</v>
      </c>
      <c r="G42" s="29" t="s">
        <v>16</v>
      </c>
      <c r="H42" s="29">
        <v>1</v>
      </c>
      <c r="I42" s="86">
        <v>1</v>
      </c>
      <c r="J42" s="40">
        <v>34</v>
      </c>
      <c r="K42" s="31">
        <v>873</v>
      </c>
      <c r="L42" s="86">
        <v>1</v>
      </c>
      <c r="M42" s="40">
        <v>34</v>
      </c>
      <c r="N42" s="10">
        <v>485</v>
      </c>
      <c r="O42" s="86">
        <v>1</v>
      </c>
      <c r="P42" s="40">
        <v>34</v>
      </c>
      <c r="Q42" s="31">
        <v>26</v>
      </c>
      <c r="R42" s="86">
        <v>1</v>
      </c>
      <c r="S42" s="40">
        <v>34</v>
      </c>
      <c r="T42" s="10">
        <v>459</v>
      </c>
      <c r="U42" s="86">
        <v>1</v>
      </c>
      <c r="V42" s="175">
        <v>34</v>
      </c>
      <c r="W42" s="10">
        <v>1358</v>
      </c>
      <c r="X42" s="29" t="s">
        <v>896</v>
      </c>
      <c r="Y42" s="82">
        <v>0</v>
      </c>
      <c r="Z42" s="82">
        <v>0</v>
      </c>
      <c r="AA42" s="82">
        <v>0</v>
      </c>
      <c r="AB42" s="82">
        <v>0</v>
      </c>
      <c r="AC42" s="82">
        <v>0</v>
      </c>
      <c r="AD42" s="82">
        <f t="shared" si="6"/>
        <v>0</v>
      </c>
      <c r="AE42" s="82">
        <v>0</v>
      </c>
      <c r="AF42" s="82">
        <f t="shared" si="8"/>
        <v>0</v>
      </c>
      <c r="AG42" s="82">
        <v>10</v>
      </c>
      <c r="AH42" s="82">
        <v>0</v>
      </c>
      <c r="AI42" s="82">
        <v>0</v>
      </c>
      <c r="AJ42" s="82">
        <f t="shared" si="9"/>
        <v>10</v>
      </c>
      <c r="AK42" s="82">
        <v>90</v>
      </c>
      <c r="AL42" s="82">
        <f t="shared" si="10"/>
        <v>100</v>
      </c>
      <c r="AM42" s="82" t="s">
        <v>1380</v>
      </c>
      <c r="AN42" s="82" t="s">
        <v>1379</v>
      </c>
      <c r="AO42" s="74" t="s">
        <v>1583</v>
      </c>
      <c r="AP42" s="74" t="s">
        <v>1583</v>
      </c>
      <c r="AQ42" s="82">
        <v>20.57</v>
      </c>
      <c r="AR42" s="82">
        <f t="shared" si="7"/>
        <v>20.57</v>
      </c>
      <c r="AS42" s="82">
        <v>136.97999999999999</v>
      </c>
      <c r="AT42" s="123">
        <v>21.350999999999999</v>
      </c>
      <c r="AU42" s="82">
        <v>979.62</v>
      </c>
      <c r="AV42" s="82">
        <v>1418.55</v>
      </c>
      <c r="AW42" s="82">
        <v>0</v>
      </c>
      <c r="AX42" s="82">
        <v>0</v>
      </c>
      <c r="AY42" s="82">
        <v>1</v>
      </c>
    </row>
    <row r="43" spans="1:51" s="69" customFormat="1" x14ac:dyDescent="0.15">
      <c r="A43" s="7" t="s">
        <v>630</v>
      </c>
      <c r="B43" s="8" t="s">
        <v>50</v>
      </c>
      <c r="C43" s="3" t="s">
        <v>1036</v>
      </c>
      <c r="D43" s="3" t="s">
        <v>1037</v>
      </c>
      <c r="E43" t="s">
        <v>1623</v>
      </c>
      <c r="F43" s="3" t="s">
        <v>1446</v>
      </c>
      <c r="G43" s="3" t="s">
        <v>16</v>
      </c>
      <c r="H43" s="3">
        <v>1</v>
      </c>
      <c r="I43" s="86">
        <v>1</v>
      </c>
      <c r="J43" s="40">
        <v>57</v>
      </c>
      <c r="K43" s="9">
        <v>989</v>
      </c>
      <c r="L43" s="86">
        <v>1</v>
      </c>
      <c r="M43" s="40">
        <v>57</v>
      </c>
      <c r="N43" s="9">
        <v>399</v>
      </c>
      <c r="O43" s="86">
        <v>1</v>
      </c>
      <c r="P43" s="40">
        <v>57</v>
      </c>
      <c r="Q43" s="9">
        <v>12</v>
      </c>
      <c r="R43" s="86">
        <v>1</v>
      </c>
      <c r="S43" s="40">
        <v>57</v>
      </c>
      <c r="T43" s="9">
        <v>387</v>
      </c>
      <c r="U43" s="88">
        <v>1</v>
      </c>
      <c r="V43" s="176">
        <v>57</v>
      </c>
      <c r="W43" s="9">
        <v>1388</v>
      </c>
      <c r="X43" s="1" t="s">
        <v>1566</v>
      </c>
      <c r="Y43" s="82">
        <v>0</v>
      </c>
      <c r="Z43" s="82">
        <v>0</v>
      </c>
      <c r="AA43" s="82">
        <v>0</v>
      </c>
      <c r="AB43" s="82">
        <v>0</v>
      </c>
      <c r="AC43" s="82">
        <v>0</v>
      </c>
      <c r="AD43" s="82">
        <f t="shared" si="6"/>
        <v>0</v>
      </c>
      <c r="AE43" s="82">
        <v>0</v>
      </c>
      <c r="AF43" s="82">
        <f t="shared" si="8"/>
        <v>0</v>
      </c>
      <c r="AG43" s="82">
        <v>40</v>
      </c>
      <c r="AH43" s="82">
        <v>0</v>
      </c>
      <c r="AI43" s="82">
        <v>0</v>
      </c>
      <c r="AJ43" s="82">
        <f t="shared" si="9"/>
        <v>40</v>
      </c>
      <c r="AK43" s="82">
        <v>60</v>
      </c>
      <c r="AL43" s="82">
        <f t="shared" si="10"/>
        <v>100</v>
      </c>
      <c r="AM43" s="82" t="s">
        <v>1380</v>
      </c>
      <c r="AN43" s="82" t="s">
        <v>1379</v>
      </c>
      <c r="AO43" s="74" t="s">
        <v>1583</v>
      </c>
      <c r="AP43" s="74" t="s">
        <v>1583</v>
      </c>
      <c r="AQ43" s="82">
        <v>-2.73</v>
      </c>
      <c r="AR43" s="82">
        <f t="shared" si="7"/>
        <v>2.73</v>
      </c>
      <c r="AS43" s="82">
        <v>281.24</v>
      </c>
      <c r="AT43" s="123">
        <v>22.3</v>
      </c>
      <c r="AU43" s="66"/>
      <c r="AV43" s="66"/>
      <c r="AW43" s="82">
        <v>0</v>
      </c>
      <c r="AX43" s="82">
        <v>0</v>
      </c>
      <c r="AY43" s="90">
        <v>0</v>
      </c>
    </row>
    <row r="44" spans="1:51" s="69" customFormat="1" x14ac:dyDescent="0.15">
      <c r="A44" s="7" t="s">
        <v>630</v>
      </c>
      <c r="B44" s="8" t="s">
        <v>51</v>
      </c>
      <c r="C44" s="3" t="s">
        <v>259</v>
      </c>
      <c r="D44" s="3" t="s">
        <v>807</v>
      </c>
      <c r="E44" t="s">
        <v>1624</v>
      </c>
      <c r="F44" s="3" t="s">
        <v>1446</v>
      </c>
      <c r="G44" s="1" t="s">
        <v>9</v>
      </c>
      <c r="H44" s="1">
        <v>4</v>
      </c>
      <c r="I44" s="88">
        <v>4</v>
      </c>
      <c r="J44" s="42">
        <v>3408.75</v>
      </c>
      <c r="K44" s="9">
        <v>2825</v>
      </c>
      <c r="L44" s="88">
        <v>4</v>
      </c>
      <c r="M44" s="9">
        <v>3408.75</v>
      </c>
      <c r="N44" s="9">
        <v>302</v>
      </c>
      <c r="O44" s="88">
        <v>4</v>
      </c>
      <c r="P44" s="9">
        <v>3408.75</v>
      </c>
      <c r="Q44" s="9">
        <v>28.25</v>
      </c>
      <c r="R44" s="88">
        <v>4</v>
      </c>
      <c r="S44" s="9">
        <v>3408.75</v>
      </c>
      <c r="T44" s="9">
        <v>273.75</v>
      </c>
      <c r="U44" s="88">
        <v>4</v>
      </c>
      <c r="V44" s="178">
        <v>3408.75</v>
      </c>
      <c r="W44" s="9">
        <v>3127</v>
      </c>
      <c r="X44" s="1" t="s">
        <v>900</v>
      </c>
      <c r="Y44" s="82">
        <v>70</v>
      </c>
      <c r="Z44" s="82">
        <v>0</v>
      </c>
      <c r="AA44" s="82">
        <v>0</v>
      </c>
      <c r="AB44" s="82">
        <v>30</v>
      </c>
      <c r="AC44" s="82">
        <v>0</v>
      </c>
      <c r="AD44" s="82">
        <f t="shared" si="6"/>
        <v>100</v>
      </c>
      <c r="AE44" s="82">
        <v>0</v>
      </c>
      <c r="AF44" s="82">
        <f t="shared" si="8"/>
        <v>100</v>
      </c>
      <c r="AG44" s="82">
        <v>0</v>
      </c>
      <c r="AH44" s="82">
        <v>0</v>
      </c>
      <c r="AI44" s="82">
        <v>0</v>
      </c>
      <c r="AJ44" s="82">
        <f t="shared" si="9"/>
        <v>0</v>
      </c>
      <c r="AK44" s="82">
        <v>0</v>
      </c>
      <c r="AL44" s="82">
        <f t="shared" si="10"/>
        <v>0</v>
      </c>
      <c r="AM44" s="82" t="s">
        <v>1380</v>
      </c>
      <c r="AN44" s="82" t="s">
        <v>1379</v>
      </c>
      <c r="AO44" s="74" t="s">
        <v>2131</v>
      </c>
      <c r="AP44" s="74" t="s">
        <v>2131</v>
      </c>
      <c r="AQ44" s="9"/>
      <c r="AR44" s="82"/>
      <c r="AS44" s="9"/>
      <c r="AT44" s="123"/>
      <c r="AU44" s="9"/>
      <c r="AV44" s="66"/>
      <c r="AW44" s="82">
        <v>0</v>
      </c>
      <c r="AX44" s="82">
        <v>1</v>
      </c>
      <c r="AY44" s="90">
        <v>1</v>
      </c>
    </row>
    <row r="45" spans="1:51" s="69" customFormat="1" x14ac:dyDescent="0.15">
      <c r="A45" s="7" t="s">
        <v>630</v>
      </c>
      <c r="B45" s="8" t="s">
        <v>51</v>
      </c>
      <c r="C45" s="3" t="s">
        <v>1411</v>
      </c>
      <c r="D45" s="3" t="s">
        <v>667</v>
      </c>
      <c r="E45" t="s">
        <v>1625</v>
      </c>
      <c r="F45" s="3" t="s">
        <v>1446</v>
      </c>
      <c r="G45" s="1" t="s">
        <v>9</v>
      </c>
      <c r="H45" s="1">
        <v>1</v>
      </c>
      <c r="I45" s="88">
        <v>1</v>
      </c>
      <c r="J45" s="42">
        <v>2400</v>
      </c>
      <c r="K45" s="9">
        <v>3540</v>
      </c>
      <c r="L45" s="88">
        <v>1</v>
      </c>
      <c r="M45" s="42">
        <v>2400</v>
      </c>
      <c r="N45" s="9">
        <v>343</v>
      </c>
      <c r="O45" s="88">
        <v>1</v>
      </c>
      <c r="P45" s="42">
        <v>2400</v>
      </c>
      <c r="Q45" s="9">
        <v>39</v>
      </c>
      <c r="R45" s="88">
        <v>1</v>
      </c>
      <c r="S45" s="42">
        <v>2400</v>
      </c>
      <c r="T45" s="9">
        <v>304</v>
      </c>
      <c r="U45" s="88">
        <v>1</v>
      </c>
      <c r="V45" s="176">
        <v>2400</v>
      </c>
      <c r="W45" s="9">
        <v>3883</v>
      </c>
      <c r="X45" s="1" t="s">
        <v>905</v>
      </c>
      <c r="Y45" s="82">
        <v>100</v>
      </c>
      <c r="Z45" s="82">
        <v>0</v>
      </c>
      <c r="AA45" s="82">
        <v>0</v>
      </c>
      <c r="AB45" s="82">
        <v>0</v>
      </c>
      <c r="AC45" s="82">
        <v>0</v>
      </c>
      <c r="AD45" s="82">
        <f t="shared" si="6"/>
        <v>100</v>
      </c>
      <c r="AE45" s="82">
        <v>0</v>
      </c>
      <c r="AF45" s="82">
        <f t="shared" si="8"/>
        <v>100</v>
      </c>
      <c r="AG45" s="82">
        <v>0</v>
      </c>
      <c r="AH45" s="82">
        <v>0</v>
      </c>
      <c r="AI45" s="82">
        <v>0</v>
      </c>
      <c r="AJ45" s="82">
        <f t="shared" si="9"/>
        <v>0</v>
      </c>
      <c r="AK45" s="82">
        <v>0</v>
      </c>
      <c r="AL45" s="82">
        <f t="shared" si="10"/>
        <v>0</v>
      </c>
      <c r="AM45" s="82" t="s">
        <v>1392</v>
      </c>
      <c r="AN45" s="82" t="s">
        <v>1379</v>
      </c>
      <c r="AO45" s="74" t="s">
        <v>2131</v>
      </c>
      <c r="AP45" s="74" t="s">
        <v>2131</v>
      </c>
      <c r="AQ45" s="9"/>
      <c r="AR45" s="82"/>
      <c r="AS45" s="9"/>
      <c r="AT45" s="123"/>
      <c r="AU45" s="9"/>
      <c r="AV45" s="66"/>
      <c r="AW45" s="82">
        <v>0</v>
      </c>
      <c r="AX45" s="82">
        <v>1</v>
      </c>
      <c r="AY45" s="90">
        <v>1</v>
      </c>
    </row>
    <row r="46" spans="1:51" s="69" customFormat="1" x14ac:dyDescent="0.15">
      <c r="A46" s="7" t="s">
        <v>10</v>
      </c>
      <c r="B46" s="8" t="s">
        <v>1018</v>
      </c>
      <c r="C46" s="3" t="s">
        <v>261</v>
      </c>
      <c r="D46" s="3" t="s">
        <v>845</v>
      </c>
      <c r="E46" t="s">
        <v>1626</v>
      </c>
      <c r="F46" s="1" t="s">
        <v>1450</v>
      </c>
      <c r="G46" s="3" t="s">
        <v>1580</v>
      </c>
      <c r="H46" s="3">
        <v>13</v>
      </c>
      <c r="I46" s="88">
        <v>13</v>
      </c>
      <c r="J46" s="42">
        <v>0.66153846153846152</v>
      </c>
      <c r="K46" s="9">
        <v>46.278461538461528</v>
      </c>
      <c r="L46" s="88">
        <v>13</v>
      </c>
      <c r="M46" s="42">
        <v>0.66153846153846152</v>
      </c>
      <c r="N46" s="9">
        <v>68.716923076923081</v>
      </c>
      <c r="O46" s="88">
        <v>13</v>
      </c>
      <c r="P46" s="42">
        <v>0.66153846153846152</v>
      </c>
      <c r="Q46" s="9">
        <v>17.707692307692305</v>
      </c>
      <c r="R46" s="88">
        <v>13</v>
      </c>
      <c r="S46" s="42">
        <v>0.66153846153846152</v>
      </c>
      <c r="T46" s="9">
        <v>50.99384615384615</v>
      </c>
      <c r="U46" s="88">
        <v>13</v>
      </c>
      <c r="V46" s="176">
        <v>0.66153846153846152</v>
      </c>
      <c r="W46" s="9">
        <v>121.28769230769231</v>
      </c>
      <c r="X46" s="3" t="s">
        <v>1572</v>
      </c>
      <c r="Y46" s="83">
        <v>0</v>
      </c>
      <c r="Z46" s="83">
        <v>0</v>
      </c>
      <c r="AA46" s="83">
        <v>0</v>
      </c>
      <c r="AB46" s="83">
        <v>0</v>
      </c>
      <c r="AC46" s="83">
        <v>0</v>
      </c>
      <c r="AD46" s="83">
        <f t="shared" si="6"/>
        <v>0</v>
      </c>
      <c r="AE46" s="83">
        <v>0</v>
      </c>
      <c r="AF46" s="83">
        <f t="shared" si="8"/>
        <v>0</v>
      </c>
      <c r="AG46" s="83">
        <v>0</v>
      </c>
      <c r="AH46" s="83">
        <v>0</v>
      </c>
      <c r="AI46" s="83">
        <v>0</v>
      </c>
      <c r="AJ46" s="83">
        <f t="shared" si="9"/>
        <v>0</v>
      </c>
      <c r="AK46" s="83">
        <v>100</v>
      </c>
      <c r="AL46" s="83">
        <f t="shared" si="10"/>
        <v>100</v>
      </c>
      <c r="AM46" s="83" t="s">
        <v>1380</v>
      </c>
      <c r="AN46" s="83" t="s">
        <v>1379</v>
      </c>
      <c r="AO46" s="122" t="s">
        <v>1583</v>
      </c>
      <c r="AP46" s="122" t="s">
        <v>1583</v>
      </c>
      <c r="AQ46" s="83">
        <v>-33.07</v>
      </c>
      <c r="AR46" s="83">
        <f>ABS(AQ46)</f>
        <v>33.07</v>
      </c>
      <c r="AS46" s="83">
        <v>31.42</v>
      </c>
      <c r="AT46" s="127">
        <v>15.893000000000001</v>
      </c>
      <c r="AU46" s="83">
        <v>439.87</v>
      </c>
      <c r="AV46" s="83">
        <v>1200.4100000000001</v>
      </c>
      <c r="AW46" s="83">
        <v>0</v>
      </c>
      <c r="AX46" s="83">
        <v>0</v>
      </c>
      <c r="AY46" s="83">
        <v>0</v>
      </c>
    </row>
    <row r="47" spans="1:51" s="69" customFormat="1" x14ac:dyDescent="0.15">
      <c r="A47" s="7" t="s">
        <v>630</v>
      </c>
      <c r="B47" s="8" t="s">
        <v>17</v>
      </c>
      <c r="C47" s="29" t="s">
        <v>710</v>
      </c>
      <c r="D47" s="29" t="s">
        <v>711</v>
      </c>
      <c r="E47" t="s">
        <v>1627</v>
      </c>
      <c r="F47" s="3" t="s">
        <v>1446</v>
      </c>
      <c r="G47" s="29" t="s">
        <v>25</v>
      </c>
      <c r="H47" s="29">
        <v>1</v>
      </c>
      <c r="I47" s="88">
        <v>1</v>
      </c>
      <c r="J47" s="42">
        <v>130</v>
      </c>
      <c r="K47" s="32">
        <v>1242</v>
      </c>
      <c r="L47" s="88">
        <v>1</v>
      </c>
      <c r="M47" s="42">
        <v>130</v>
      </c>
      <c r="N47" s="9">
        <v>829</v>
      </c>
      <c r="O47" s="88">
        <v>1</v>
      </c>
      <c r="P47" s="42">
        <v>130</v>
      </c>
      <c r="Q47" s="9">
        <v>36</v>
      </c>
      <c r="R47" s="88">
        <v>1</v>
      </c>
      <c r="S47" s="42">
        <v>130</v>
      </c>
      <c r="T47" s="9">
        <v>793</v>
      </c>
      <c r="U47" s="88">
        <v>1</v>
      </c>
      <c r="V47" s="176">
        <v>130</v>
      </c>
      <c r="W47" s="9">
        <v>2071</v>
      </c>
      <c r="X47" s="29" t="s">
        <v>896</v>
      </c>
      <c r="Y47" s="82">
        <v>0</v>
      </c>
      <c r="Z47" s="82">
        <v>0</v>
      </c>
      <c r="AA47" s="82">
        <v>0</v>
      </c>
      <c r="AB47" s="82">
        <v>0</v>
      </c>
      <c r="AC47" s="82">
        <v>0</v>
      </c>
      <c r="AD47" s="82">
        <f t="shared" si="6"/>
        <v>0</v>
      </c>
      <c r="AE47" s="82">
        <v>0</v>
      </c>
      <c r="AF47" s="82">
        <f t="shared" si="8"/>
        <v>0</v>
      </c>
      <c r="AG47" s="82">
        <v>0</v>
      </c>
      <c r="AH47" s="82">
        <v>0</v>
      </c>
      <c r="AI47" s="82">
        <v>0</v>
      </c>
      <c r="AJ47" s="82">
        <f t="shared" si="9"/>
        <v>0</v>
      </c>
      <c r="AK47" s="82">
        <v>100</v>
      </c>
      <c r="AL47" s="82">
        <f t="shared" si="10"/>
        <v>100</v>
      </c>
      <c r="AM47" s="82" t="s">
        <v>1380</v>
      </c>
      <c r="AN47" s="82" t="s">
        <v>1379</v>
      </c>
      <c r="AO47" s="74" t="s">
        <v>1583</v>
      </c>
      <c r="AP47" s="74" t="s">
        <v>1583</v>
      </c>
      <c r="AQ47" s="82">
        <v>-0.56999999999999995</v>
      </c>
      <c r="AR47" s="82">
        <f>ABS(AQ47)</f>
        <v>0.56999999999999995</v>
      </c>
      <c r="AS47" s="82">
        <v>42.28</v>
      </c>
      <c r="AT47" s="123">
        <v>27.223000000000003</v>
      </c>
      <c r="AU47" s="82">
        <v>643.41</v>
      </c>
      <c r="AV47" s="82">
        <v>1847.86</v>
      </c>
      <c r="AW47" s="82">
        <v>0</v>
      </c>
      <c r="AX47" s="82">
        <v>0</v>
      </c>
      <c r="AY47" s="82">
        <v>1</v>
      </c>
    </row>
    <row r="48" spans="1:51" s="69" customFormat="1" x14ac:dyDescent="0.15">
      <c r="A48" s="7" t="s">
        <v>630</v>
      </c>
      <c r="B48" s="8" t="s">
        <v>17</v>
      </c>
      <c r="C48" s="28" t="s">
        <v>1412</v>
      </c>
      <c r="D48" s="28" t="s">
        <v>712</v>
      </c>
      <c r="E48" t="s">
        <v>1628</v>
      </c>
      <c r="F48" s="3" t="s">
        <v>1446</v>
      </c>
      <c r="G48" s="29" t="s">
        <v>16</v>
      </c>
      <c r="H48" s="29">
        <v>2</v>
      </c>
      <c r="I48" s="88">
        <v>2</v>
      </c>
      <c r="J48" s="42">
        <v>575</v>
      </c>
      <c r="K48" s="32">
        <v>3285.5</v>
      </c>
      <c r="L48" s="88">
        <v>2</v>
      </c>
      <c r="M48" s="42">
        <v>575</v>
      </c>
      <c r="N48" s="9">
        <v>887</v>
      </c>
      <c r="O48" s="88">
        <v>2</v>
      </c>
      <c r="P48" s="42">
        <v>575</v>
      </c>
      <c r="Q48" s="32">
        <v>81</v>
      </c>
      <c r="R48" s="88">
        <v>2</v>
      </c>
      <c r="S48" s="42">
        <v>575</v>
      </c>
      <c r="T48" s="9">
        <v>806</v>
      </c>
      <c r="U48" s="88">
        <v>2</v>
      </c>
      <c r="V48" s="176">
        <v>575</v>
      </c>
      <c r="W48" s="9">
        <v>4172.5</v>
      </c>
      <c r="X48" s="29" t="s">
        <v>896</v>
      </c>
      <c r="Y48" s="82">
        <v>0</v>
      </c>
      <c r="Z48" s="82">
        <v>0</v>
      </c>
      <c r="AA48" s="82">
        <v>0</v>
      </c>
      <c r="AB48" s="82">
        <v>0</v>
      </c>
      <c r="AC48" s="82">
        <v>0</v>
      </c>
      <c r="AD48" s="82">
        <f t="shared" si="6"/>
        <v>0</v>
      </c>
      <c r="AE48" s="82">
        <v>0</v>
      </c>
      <c r="AF48" s="82">
        <f t="shared" si="8"/>
        <v>0</v>
      </c>
      <c r="AG48" s="82">
        <v>0</v>
      </c>
      <c r="AH48" s="82">
        <v>0</v>
      </c>
      <c r="AI48" s="82">
        <v>0</v>
      </c>
      <c r="AJ48" s="82">
        <f t="shared" si="9"/>
        <v>0</v>
      </c>
      <c r="AK48" s="82">
        <v>100</v>
      </c>
      <c r="AL48" s="82">
        <f t="shared" si="10"/>
        <v>100</v>
      </c>
      <c r="AM48" s="82" t="s">
        <v>1380</v>
      </c>
      <c r="AN48" s="82" t="s">
        <v>1379</v>
      </c>
      <c r="AO48" s="74" t="s">
        <v>1583</v>
      </c>
      <c r="AP48" s="74" t="s">
        <v>1583</v>
      </c>
      <c r="AQ48" s="66"/>
      <c r="AR48" s="82"/>
      <c r="AS48" s="66"/>
      <c r="AT48" s="123"/>
      <c r="AU48" s="66"/>
      <c r="AV48" s="66"/>
      <c r="AW48" s="82">
        <v>0</v>
      </c>
      <c r="AX48" s="82">
        <v>0</v>
      </c>
      <c r="AY48" s="82">
        <v>1</v>
      </c>
    </row>
    <row r="49" spans="1:51" s="69" customFormat="1" x14ac:dyDescent="0.15">
      <c r="A49" s="11" t="s">
        <v>52</v>
      </c>
      <c r="B49" s="12" t="s">
        <v>53</v>
      </c>
      <c r="C49" s="3" t="s">
        <v>54</v>
      </c>
      <c r="D49" s="3" t="s">
        <v>561</v>
      </c>
      <c r="E49" t="s">
        <v>1629</v>
      </c>
      <c r="F49" s="3" t="s">
        <v>1446</v>
      </c>
      <c r="G49" s="3" t="s">
        <v>9</v>
      </c>
      <c r="H49" s="3">
        <v>53</v>
      </c>
      <c r="I49" s="87"/>
      <c r="J49" s="43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>
        <v>53</v>
      </c>
      <c r="V49" s="181">
        <v>1.6E-2</v>
      </c>
      <c r="W49" s="13">
        <v>46.260566037735849</v>
      </c>
      <c r="X49" s="3" t="s">
        <v>1223</v>
      </c>
      <c r="Y49" s="82">
        <v>40</v>
      </c>
      <c r="Z49" s="82">
        <v>0</v>
      </c>
      <c r="AA49" s="82">
        <v>0</v>
      </c>
      <c r="AB49" s="82">
        <v>0</v>
      </c>
      <c r="AC49" s="82">
        <v>30</v>
      </c>
      <c r="AD49" s="82">
        <f t="shared" si="6"/>
        <v>70</v>
      </c>
      <c r="AE49" s="82">
        <v>0</v>
      </c>
      <c r="AF49" s="82">
        <f t="shared" si="8"/>
        <v>70</v>
      </c>
      <c r="AG49" s="82">
        <v>0</v>
      </c>
      <c r="AH49" s="82">
        <v>0</v>
      </c>
      <c r="AI49" s="82">
        <v>0</v>
      </c>
      <c r="AJ49" s="82">
        <f t="shared" si="9"/>
        <v>0</v>
      </c>
      <c r="AK49" s="82">
        <v>30</v>
      </c>
      <c r="AL49" s="82">
        <f t="shared" si="10"/>
        <v>30</v>
      </c>
      <c r="AM49" s="82" t="s">
        <v>1380</v>
      </c>
      <c r="AN49" s="82" t="s">
        <v>1379</v>
      </c>
      <c r="AO49" s="74" t="s">
        <v>2131</v>
      </c>
      <c r="AP49" s="74" t="s">
        <v>1461</v>
      </c>
      <c r="AQ49" s="82">
        <v>44.24</v>
      </c>
      <c r="AR49" s="82">
        <f>ABS(AQ49)</f>
        <v>44.24</v>
      </c>
      <c r="AS49" s="82">
        <v>64.11</v>
      </c>
      <c r="AT49" s="123">
        <v>7.0879999999999992</v>
      </c>
      <c r="AU49" s="82">
        <v>613.54999999999995</v>
      </c>
      <c r="AV49" s="82">
        <v>695.57</v>
      </c>
      <c r="AW49" s="82">
        <v>0</v>
      </c>
      <c r="AX49" s="82">
        <v>0</v>
      </c>
      <c r="AY49" s="82">
        <v>0</v>
      </c>
    </row>
    <row r="50" spans="1:51" s="69" customFormat="1" x14ac:dyDescent="0.15">
      <c r="A50" s="11" t="s">
        <v>630</v>
      </c>
      <c r="B50" s="12" t="s">
        <v>31</v>
      </c>
      <c r="C50" s="28" t="s">
        <v>262</v>
      </c>
      <c r="D50" s="28" t="s">
        <v>442</v>
      </c>
      <c r="E50" t="s">
        <v>1630</v>
      </c>
      <c r="F50" s="3" t="s">
        <v>1446</v>
      </c>
      <c r="G50" s="29" t="s">
        <v>16</v>
      </c>
      <c r="H50" s="29">
        <v>1</v>
      </c>
      <c r="I50" s="86">
        <v>1</v>
      </c>
      <c r="J50" s="40">
        <v>56</v>
      </c>
      <c r="K50" s="31">
        <v>877</v>
      </c>
      <c r="L50" s="86">
        <v>1</v>
      </c>
      <c r="M50" s="40">
        <v>56</v>
      </c>
      <c r="N50" s="10">
        <v>472</v>
      </c>
      <c r="O50" s="86">
        <v>1</v>
      </c>
      <c r="P50" s="40">
        <v>56</v>
      </c>
      <c r="Q50" s="10">
        <v>32</v>
      </c>
      <c r="R50" s="86">
        <v>1</v>
      </c>
      <c r="S50" s="40">
        <v>56</v>
      </c>
      <c r="T50" s="10">
        <v>440</v>
      </c>
      <c r="U50" s="86">
        <v>1</v>
      </c>
      <c r="V50" s="175">
        <v>56</v>
      </c>
      <c r="W50" s="10">
        <v>1349</v>
      </c>
      <c r="X50" s="1" t="s">
        <v>896</v>
      </c>
      <c r="Y50" s="82">
        <v>0</v>
      </c>
      <c r="Z50" s="82">
        <v>0</v>
      </c>
      <c r="AA50" s="82">
        <v>0</v>
      </c>
      <c r="AB50" s="82">
        <v>0</v>
      </c>
      <c r="AC50" s="82">
        <v>0</v>
      </c>
      <c r="AD50" s="82">
        <f t="shared" si="6"/>
        <v>0</v>
      </c>
      <c r="AE50" s="82">
        <v>0</v>
      </c>
      <c r="AF50" s="82">
        <f t="shared" si="8"/>
        <v>0</v>
      </c>
      <c r="AG50" s="82">
        <v>0</v>
      </c>
      <c r="AH50" s="82">
        <v>0</v>
      </c>
      <c r="AI50" s="82">
        <v>0</v>
      </c>
      <c r="AJ50" s="82">
        <f t="shared" si="9"/>
        <v>0</v>
      </c>
      <c r="AK50" s="82">
        <v>100</v>
      </c>
      <c r="AL50" s="82">
        <f t="shared" si="10"/>
        <v>100</v>
      </c>
      <c r="AM50" s="82" t="s">
        <v>1380</v>
      </c>
      <c r="AN50" s="82" t="s">
        <v>1379</v>
      </c>
      <c r="AO50" s="74" t="s">
        <v>1583</v>
      </c>
      <c r="AP50" s="74" t="s">
        <v>1583</v>
      </c>
      <c r="AQ50" s="82">
        <v>-19.489999999999998</v>
      </c>
      <c r="AR50" s="82">
        <f>ABS(AQ50)</f>
        <v>19.489999999999998</v>
      </c>
      <c r="AS50" s="82">
        <v>121.57</v>
      </c>
      <c r="AT50" s="123">
        <v>23.321000000000002</v>
      </c>
      <c r="AU50" s="82">
        <v>1195.43</v>
      </c>
      <c r="AV50" s="82">
        <v>1404.04</v>
      </c>
      <c r="AW50" s="82">
        <v>0</v>
      </c>
      <c r="AX50" s="82">
        <v>0</v>
      </c>
      <c r="AY50" s="82">
        <v>1</v>
      </c>
    </row>
    <row r="51" spans="1:51" s="69" customFormat="1" x14ac:dyDescent="0.15">
      <c r="A51" s="7" t="s">
        <v>630</v>
      </c>
      <c r="B51" s="8" t="s">
        <v>17</v>
      </c>
      <c r="C51" s="29" t="s">
        <v>1064</v>
      </c>
      <c r="D51" s="29" t="s">
        <v>1065</v>
      </c>
      <c r="E51" t="s">
        <v>1631</v>
      </c>
      <c r="F51" s="3" t="s">
        <v>1446</v>
      </c>
      <c r="G51" s="29" t="s">
        <v>16</v>
      </c>
      <c r="H51" s="29">
        <v>1</v>
      </c>
      <c r="I51" s="86">
        <v>1</v>
      </c>
      <c r="J51" s="40">
        <v>600</v>
      </c>
      <c r="K51" s="10">
        <v>3195</v>
      </c>
      <c r="L51" s="86">
        <v>1</v>
      </c>
      <c r="M51" s="40">
        <v>600</v>
      </c>
      <c r="N51" s="10">
        <v>897</v>
      </c>
      <c r="O51" s="86">
        <v>1</v>
      </c>
      <c r="P51" s="40">
        <v>600</v>
      </c>
      <c r="Q51" s="31">
        <v>67</v>
      </c>
      <c r="R51" s="86">
        <v>1</v>
      </c>
      <c r="S51" s="40">
        <v>600</v>
      </c>
      <c r="T51" s="10">
        <v>830</v>
      </c>
      <c r="U51" s="86">
        <v>1</v>
      </c>
      <c r="V51" s="175">
        <v>600</v>
      </c>
      <c r="W51" s="10">
        <v>4092</v>
      </c>
      <c r="X51" s="29" t="s">
        <v>896</v>
      </c>
      <c r="Y51" s="82">
        <v>0</v>
      </c>
      <c r="Z51" s="82">
        <v>0</v>
      </c>
      <c r="AA51" s="82">
        <v>0</v>
      </c>
      <c r="AB51" s="82">
        <v>0</v>
      </c>
      <c r="AC51" s="82">
        <v>0</v>
      </c>
      <c r="AD51" s="82">
        <f t="shared" si="6"/>
        <v>0</v>
      </c>
      <c r="AE51" s="82">
        <v>0</v>
      </c>
      <c r="AF51" s="82">
        <f t="shared" si="8"/>
        <v>0</v>
      </c>
      <c r="AG51" s="82">
        <v>0</v>
      </c>
      <c r="AH51" s="82">
        <v>0</v>
      </c>
      <c r="AI51" s="82">
        <v>0</v>
      </c>
      <c r="AJ51" s="82">
        <f t="shared" si="9"/>
        <v>0</v>
      </c>
      <c r="AK51" s="82">
        <v>100</v>
      </c>
      <c r="AL51" s="82">
        <f t="shared" si="10"/>
        <v>100</v>
      </c>
      <c r="AM51" s="82" t="s">
        <v>1380</v>
      </c>
      <c r="AN51" s="82" t="s">
        <v>1379</v>
      </c>
      <c r="AO51" s="74" t="s">
        <v>1583</v>
      </c>
      <c r="AP51" s="74" t="s">
        <v>1583</v>
      </c>
      <c r="AQ51" s="82">
        <v>8.15</v>
      </c>
      <c r="AR51" s="82">
        <f>ABS(AQ51)</f>
        <v>8.15</v>
      </c>
      <c r="AS51" s="82">
        <v>187.69</v>
      </c>
      <c r="AT51" s="123">
        <v>23.917999999999999</v>
      </c>
      <c r="AU51" s="82">
        <v>1301.28</v>
      </c>
      <c r="AV51" s="82">
        <v>1592.26</v>
      </c>
      <c r="AW51" s="82">
        <v>0</v>
      </c>
      <c r="AX51" s="82">
        <v>0</v>
      </c>
      <c r="AY51" s="82">
        <v>1</v>
      </c>
    </row>
    <row r="52" spans="1:51" s="69" customFormat="1" x14ac:dyDescent="0.15">
      <c r="A52" s="7" t="s">
        <v>630</v>
      </c>
      <c r="B52" s="8" t="s">
        <v>17</v>
      </c>
      <c r="C52" s="1" t="s">
        <v>786</v>
      </c>
      <c r="D52" s="1" t="s">
        <v>787</v>
      </c>
      <c r="E52" t="s">
        <v>1632</v>
      </c>
      <c r="F52" s="3" t="s">
        <v>1446</v>
      </c>
      <c r="G52" s="1" t="s">
        <v>16</v>
      </c>
      <c r="H52" s="1">
        <v>3</v>
      </c>
      <c r="I52" s="86">
        <v>3</v>
      </c>
      <c r="J52" s="40">
        <v>474.3</v>
      </c>
      <c r="K52" s="10">
        <v>4073.3</v>
      </c>
      <c r="L52" s="86">
        <v>3</v>
      </c>
      <c r="M52" s="40">
        <v>474.3</v>
      </c>
      <c r="N52" s="10">
        <v>1011.7</v>
      </c>
      <c r="O52" s="86">
        <v>3</v>
      </c>
      <c r="P52" s="40">
        <v>474.3</v>
      </c>
      <c r="Q52" s="10">
        <v>57</v>
      </c>
      <c r="R52" s="86">
        <v>3</v>
      </c>
      <c r="S52" s="40">
        <v>474.3</v>
      </c>
      <c r="T52" s="10">
        <v>954.7</v>
      </c>
      <c r="U52" s="86">
        <v>3</v>
      </c>
      <c r="V52" s="175">
        <v>474.3</v>
      </c>
      <c r="W52" s="10">
        <v>5085</v>
      </c>
      <c r="X52" s="1" t="s">
        <v>56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f t="shared" si="6"/>
        <v>0</v>
      </c>
      <c r="AE52" s="86">
        <v>0</v>
      </c>
      <c r="AF52" s="89">
        <f t="shared" si="8"/>
        <v>0</v>
      </c>
      <c r="AG52" s="86">
        <v>0</v>
      </c>
      <c r="AH52" s="86">
        <v>0</v>
      </c>
      <c r="AI52" s="86">
        <v>0</v>
      </c>
      <c r="AJ52" s="82">
        <f t="shared" si="9"/>
        <v>0</v>
      </c>
      <c r="AK52" s="86">
        <v>100</v>
      </c>
      <c r="AL52" s="82">
        <f t="shared" si="10"/>
        <v>100</v>
      </c>
      <c r="AM52" s="10"/>
      <c r="AN52" s="10"/>
      <c r="AO52" s="74" t="s">
        <v>1583</v>
      </c>
      <c r="AP52" s="74" t="s">
        <v>1583</v>
      </c>
      <c r="AQ52" s="10"/>
      <c r="AR52" s="82"/>
      <c r="AS52" s="10"/>
      <c r="AT52" s="123"/>
      <c r="AU52" s="10"/>
      <c r="AV52" s="10"/>
      <c r="AW52" s="82">
        <v>0</v>
      </c>
      <c r="AX52" s="82">
        <v>0</v>
      </c>
      <c r="AY52" s="82">
        <v>1</v>
      </c>
    </row>
    <row r="53" spans="1:51" s="69" customFormat="1" x14ac:dyDescent="0.15">
      <c r="A53" s="7" t="s">
        <v>42</v>
      </c>
      <c r="B53" s="8" t="s">
        <v>43</v>
      </c>
      <c r="C53" s="3" t="s">
        <v>1273</v>
      </c>
      <c r="D53" s="3" t="s">
        <v>1274</v>
      </c>
      <c r="E53" t="s">
        <v>1633</v>
      </c>
      <c r="F53" s="3" t="s">
        <v>1446</v>
      </c>
      <c r="G53" s="3" t="s">
        <v>1579</v>
      </c>
      <c r="H53" s="3">
        <v>1</v>
      </c>
      <c r="I53" s="86"/>
      <c r="J53" s="40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>
        <v>1</v>
      </c>
      <c r="V53" s="175">
        <v>4.7E-2</v>
      </c>
      <c r="W53" s="10">
        <v>30.3</v>
      </c>
      <c r="X53" s="3" t="s">
        <v>45</v>
      </c>
      <c r="Y53" s="82">
        <v>10</v>
      </c>
      <c r="Z53" s="82">
        <v>0</v>
      </c>
      <c r="AA53" s="82">
        <v>0</v>
      </c>
      <c r="AB53" s="82">
        <v>0</v>
      </c>
      <c r="AC53" s="82">
        <v>0</v>
      </c>
      <c r="AD53" s="82">
        <f t="shared" si="6"/>
        <v>10</v>
      </c>
      <c r="AE53" s="82">
        <v>0</v>
      </c>
      <c r="AF53" s="82">
        <f t="shared" si="8"/>
        <v>10</v>
      </c>
      <c r="AG53" s="82">
        <v>70</v>
      </c>
      <c r="AH53" s="82">
        <v>10</v>
      </c>
      <c r="AI53" s="82">
        <v>0</v>
      </c>
      <c r="AJ53" s="82">
        <f t="shared" si="9"/>
        <v>80</v>
      </c>
      <c r="AK53" s="82">
        <v>10</v>
      </c>
      <c r="AL53" s="82">
        <f t="shared" si="10"/>
        <v>90</v>
      </c>
      <c r="AM53" s="82" t="s">
        <v>1380</v>
      </c>
      <c r="AN53" s="82" t="s">
        <v>1379</v>
      </c>
      <c r="AO53" s="74" t="s">
        <v>1583</v>
      </c>
      <c r="AP53" s="74" t="s">
        <v>1583</v>
      </c>
      <c r="AQ53" s="82">
        <v>15.78</v>
      </c>
      <c r="AR53" s="82">
        <f t="shared" ref="AR53:AR68" si="11">ABS(AQ53)</f>
        <v>15.78</v>
      </c>
      <c r="AS53" s="82">
        <v>104.75</v>
      </c>
      <c r="AT53" s="123">
        <v>24</v>
      </c>
      <c r="AU53" s="66"/>
      <c r="AV53" s="66"/>
      <c r="AW53" s="82">
        <v>1</v>
      </c>
      <c r="AX53" s="82">
        <v>0</v>
      </c>
      <c r="AY53" s="90">
        <v>0</v>
      </c>
    </row>
    <row r="54" spans="1:51" s="69" customFormat="1" x14ac:dyDescent="0.15">
      <c r="A54" s="7" t="s">
        <v>506</v>
      </c>
      <c r="B54" s="8" t="s">
        <v>507</v>
      </c>
      <c r="C54" s="15" t="s">
        <v>641</v>
      </c>
      <c r="D54" s="15" t="s">
        <v>642</v>
      </c>
      <c r="E54" t="s">
        <v>1634</v>
      </c>
      <c r="F54" s="3" t="s">
        <v>1447</v>
      </c>
      <c r="G54" s="15" t="s">
        <v>18</v>
      </c>
      <c r="H54" s="15">
        <v>4</v>
      </c>
      <c r="I54" s="88"/>
      <c r="J54" s="42"/>
      <c r="K54" s="88"/>
      <c r="L54" s="88"/>
      <c r="M54" s="88"/>
      <c r="N54" s="88"/>
      <c r="O54" s="86"/>
      <c r="P54" s="88"/>
      <c r="Q54" s="88"/>
      <c r="R54" s="86"/>
      <c r="S54" s="88"/>
      <c r="T54" s="88"/>
      <c r="U54" s="86">
        <v>4</v>
      </c>
      <c r="V54" s="176">
        <v>3</v>
      </c>
      <c r="W54" s="9">
        <v>198.5</v>
      </c>
      <c r="X54" s="15" t="s">
        <v>939</v>
      </c>
      <c r="Y54" s="82">
        <v>0</v>
      </c>
      <c r="Z54" s="82">
        <v>0</v>
      </c>
      <c r="AA54" s="82">
        <v>0</v>
      </c>
      <c r="AB54" s="82">
        <v>0</v>
      </c>
      <c r="AC54" s="82">
        <v>0</v>
      </c>
      <c r="AD54" s="82">
        <f t="shared" si="6"/>
        <v>0</v>
      </c>
      <c r="AE54" s="82">
        <v>0</v>
      </c>
      <c r="AF54" s="82">
        <f t="shared" si="8"/>
        <v>0</v>
      </c>
      <c r="AG54" s="82">
        <v>0</v>
      </c>
      <c r="AH54" s="82">
        <v>0</v>
      </c>
      <c r="AI54" s="82">
        <v>0</v>
      </c>
      <c r="AJ54" s="82">
        <f t="shared" si="9"/>
        <v>0</v>
      </c>
      <c r="AK54" s="82">
        <v>100</v>
      </c>
      <c r="AL54" s="82">
        <f t="shared" si="10"/>
        <v>100</v>
      </c>
      <c r="AM54" s="82" t="s">
        <v>1380</v>
      </c>
      <c r="AN54" s="82" t="s">
        <v>1379</v>
      </c>
      <c r="AO54" s="74" t="s">
        <v>1583</v>
      </c>
      <c r="AP54" s="74" t="s">
        <v>1583</v>
      </c>
      <c r="AQ54" s="84">
        <v>3.1</v>
      </c>
      <c r="AR54" s="82">
        <f t="shared" si="11"/>
        <v>3.1</v>
      </c>
      <c r="AS54" s="84">
        <v>157.97999999999999</v>
      </c>
      <c r="AT54" s="123">
        <v>25.062000000000001</v>
      </c>
      <c r="AU54" s="84">
        <v>1478.74</v>
      </c>
      <c r="AV54" s="84">
        <v>1691.34</v>
      </c>
      <c r="AW54" s="82">
        <v>0</v>
      </c>
      <c r="AX54" s="82">
        <v>0</v>
      </c>
      <c r="AY54" s="84">
        <v>1</v>
      </c>
    </row>
    <row r="55" spans="1:51" s="69" customFormat="1" x14ac:dyDescent="0.15">
      <c r="A55" s="7" t="s">
        <v>630</v>
      </c>
      <c r="B55" s="8" t="s">
        <v>17</v>
      </c>
      <c r="C55" s="28" t="s">
        <v>403</v>
      </c>
      <c r="D55" s="28" t="s">
        <v>443</v>
      </c>
      <c r="E55" t="s">
        <v>1635</v>
      </c>
      <c r="F55" s="3" t="s">
        <v>1446</v>
      </c>
      <c r="G55" s="29" t="s">
        <v>16</v>
      </c>
      <c r="H55" s="29">
        <v>1</v>
      </c>
      <c r="I55" s="86">
        <v>1</v>
      </c>
      <c r="J55" s="40">
        <v>53</v>
      </c>
      <c r="K55" s="10">
        <v>1565</v>
      </c>
      <c r="L55" s="86">
        <v>1</v>
      </c>
      <c r="M55" s="40">
        <v>53</v>
      </c>
      <c r="N55" s="9">
        <v>442</v>
      </c>
      <c r="O55" s="86">
        <v>1</v>
      </c>
      <c r="P55" s="40">
        <v>53</v>
      </c>
      <c r="Q55" s="31">
        <v>26</v>
      </c>
      <c r="R55" s="86">
        <v>1</v>
      </c>
      <c r="S55" s="40">
        <v>53</v>
      </c>
      <c r="T55" s="10">
        <v>416</v>
      </c>
      <c r="U55" s="86">
        <v>1</v>
      </c>
      <c r="V55" s="175">
        <v>53</v>
      </c>
      <c r="W55" s="9">
        <v>2007</v>
      </c>
      <c r="X55" s="28" t="s">
        <v>1541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f t="shared" si="6"/>
        <v>0</v>
      </c>
      <c r="AE55" s="89">
        <v>0</v>
      </c>
      <c r="AF55" s="89">
        <f t="shared" si="8"/>
        <v>0</v>
      </c>
      <c r="AG55" s="89">
        <v>20</v>
      </c>
      <c r="AH55" s="89">
        <v>0</v>
      </c>
      <c r="AI55" s="89">
        <v>0</v>
      </c>
      <c r="AJ55" s="82">
        <f t="shared" si="9"/>
        <v>20</v>
      </c>
      <c r="AK55" s="89">
        <v>80</v>
      </c>
      <c r="AL55" s="82">
        <f t="shared" si="10"/>
        <v>100</v>
      </c>
      <c r="AM55" s="82" t="s">
        <v>1380</v>
      </c>
      <c r="AN55" s="82" t="s">
        <v>1379</v>
      </c>
      <c r="AO55" s="74" t="s">
        <v>1583</v>
      </c>
      <c r="AP55" s="74" t="s">
        <v>1583</v>
      </c>
      <c r="AQ55" s="84">
        <v>-1.33</v>
      </c>
      <c r="AR55" s="82">
        <f t="shared" si="11"/>
        <v>1.33</v>
      </c>
      <c r="AS55" s="84">
        <v>227.75</v>
      </c>
      <c r="AT55" s="123">
        <v>19.783000000000001</v>
      </c>
      <c r="AU55" s="84">
        <v>1814.71</v>
      </c>
      <c r="AV55" s="84">
        <v>1867.36</v>
      </c>
      <c r="AW55" s="82">
        <v>0</v>
      </c>
      <c r="AX55" s="82">
        <v>0</v>
      </c>
      <c r="AY55" s="82">
        <v>1</v>
      </c>
    </row>
    <row r="56" spans="1:51" s="69" customFormat="1" ht="14" customHeight="1" x14ac:dyDescent="0.15">
      <c r="A56" s="7" t="s">
        <v>630</v>
      </c>
      <c r="B56" s="8" t="s">
        <v>17</v>
      </c>
      <c r="C56" s="28" t="s">
        <v>1534</v>
      </c>
      <c r="D56" s="28" t="s">
        <v>1535</v>
      </c>
      <c r="E56" t="s">
        <v>1636</v>
      </c>
      <c r="F56" s="3" t="s">
        <v>1446</v>
      </c>
      <c r="G56" s="29" t="s">
        <v>16</v>
      </c>
      <c r="H56" s="29">
        <v>1</v>
      </c>
      <c r="I56" s="86">
        <v>1</v>
      </c>
      <c r="J56" s="40">
        <v>352</v>
      </c>
      <c r="K56" s="10">
        <v>2762.5</v>
      </c>
      <c r="L56" s="86">
        <v>1</v>
      </c>
      <c r="M56" s="40">
        <v>352</v>
      </c>
      <c r="N56" s="10">
        <v>1280.5</v>
      </c>
      <c r="O56" s="86">
        <v>1</v>
      </c>
      <c r="P56" s="40">
        <v>352</v>
      </c>
      <c r="Q56" s="31">
        <v>81.5</v>
      </c>
      <c r="R56" s="86">
        <v>1</v>
      </c>
      <c r="S56" s="40">
        <v>352</v>
      </c>
      <c r="T56" s="10">
        <v>1199</v>
      </c>
      <c r="U56" s="86">
        <v>1</v>
      </c>
      <c r="V56" s="175">
        <v>352</v>
      </c>
      <c r="W56" s="9">
        <v>4043</v>
      </c>
      <c r="X56" s="29" t="s">
        <v>8</v>
      </c>
      <c r="Y56" s="126">
        <v>0</v>
      </c>
      <c r="Z56" s="126">
        <v>0</v>
      </c>
      <c r="AA56" s="126">
        <v>0</v>
      </c>
      <c r="AB56" s="126">
        <v>0</v>
      </c>
      <c r="AC56" s="126">
        <v>0</v>
      </c>
      <c r="AD56" s="126">
        <v>0</v>
      </c>
      <c r="AE56" s="126">
        <v>0</v>
      </c>
      <c r="AF56" s="126">
        <f t="shared" si="8"/>
        <v>0</v>
      </c>
      <c r="AG56" s="126">
        <v>0</v>
      </c>
      <c r="AH56" s="126">
        <v>0</v>
      </c>
      <c r="AI56" s="126">
        <v>0</v>
      </c>
      <c r="AJ56" s="83">
        <f t="shared" si="9"/>
        <v>0</v>
      </c>
      <c r="AK56" s="126">
        <v>100</v>
      </c>
      <c r="AL56" s="83">
        <f t="shared" si="10"/>
        <v>100</v>
      </c>
      <c r="AM56" s="83" t="s">
        <v>1380</v>
      </c>
      <c r="AN56" s="83" t="s">
        <v>1379</v>
      </c>
      <c r="AO56" s="122" t="s">
        <v>1583</v>
      </c>
      <c r="AP56" s="122" t="s">
        <v>1583</v>
      </c>
      <c r="AQ56" s="131">
        <v>30.15</v>
      </c>
      <c r="AR56" s="83">
        <f t="shared" si="11"/>
        <v>30.15</v>
      </c>
      <c r="AS56" s="131">
        <v>129.44999999999999</v>
      </c>
      <c r="AT56" s="127">
        <v>3.9880000000000004</v>
      </c>
      <c r="AU56" s="131">
        <v>808.24</v>
      </c>
      <c r="AV56" s="131">
        <v>1002.24</v>
      </c>
      <c r="AW56" s="83">
        <v>0</v>
      </c>
      <c r="AX56" s="83">
        <v>0</v>
      </c>
      <c r="AY56" s="83">
        <v>1</v>
      </c>
    </row>
    <row r="57" spans="1:51" s="69" customFormat="1" x14ac:dyDescent="0.15">
      <c r="A57" s="7" t="s">
        <v>93</v>
      </c>
      <c r="B57" s="8" t="s">
        <v>835</v>
      </c>
      <c r="C57" s="3" t="s">
        <v>1357</v>
      </c>
      <c r="D57" s="3" t="s">
        <v>1358</v>
      </c>
      <c r="E57" t="s">
        <v>1637</v>
      </c>
      <c r="F57" s="3" t="s">
        <v>1445</v>
      </c>
      <c r="G57" s="3" t="s">
        <v>16</v>
      </c>
      <c r="H57" s="3">
        <v>6</v>
      </c>
      <c r="I57" s="86"/>
      <c r="J57" s="40"/>
      <c r="K57" s="40"/>
      <c r="L57" s="40"/>
      <c r="M57" s="40"/>
      <c r="N57" s="40"/>
      <c r="O57" s="86"/>
      <c r="P57" s="40"/>
      <c r="Q57" s="40"/>
      <c r="R57" s="86"/>
      <c r="S57" s="40"/>
      <c r="T57" s="40"/>
      <c r="U57" s="86">
        <v>6</v>
      </c>
      <c r="V57" s="175">
        <v>2.7E-2</v>
      </c>
      <c r="W57" s="10">
        <v>17.683333333333334</v>
      </c>
      <c r="X57" s="3" t="s">
        <v>1569</v>
      </c>
      <c r="Y57" s="82">
        <v>100</v>
      </c>
      <c r="Z57" s="82">
        <v>0</v>
      </c>
      <c r="AA57" s="82">
        <v>0</v>
      </c>
      <c r="AB57" s="82">
        <v>0</v>
      </c>
      <c r="AC57" s="82">
        <v>0</v>
      </c>
      <c r="AD57" s="82">
        <f t="shared" ref="AD57:AD68" si="12">SUM(Y57:AC57)</f>
        <v>100</v>
      </c>
      <c r="AE57" s="82">
        <v>0</v>
      </c>
      <c r="AF57" s="82">
        <f t="shared" si="8"/>
        <v>100</v>
      </c>
      <c r="AG57" s="82">
        <v>0</v>
      </c>
      <c r="AH57" s="82">
        <v>0</v>
      </c>
      <c r="AI57" s="82">
        <v>0</v>
      </c>
      <c r="AJ57" s="82">
        <f t="shared" si="9"/>
        <v>0</v>
      </c>
      <c r="AK57" s="82">
        <v>0</v>
      </c>
      <c r="AL57" s="82">
        <f t="shared" si="10"/>
        <v>0</v>
      </c>
      <c r="AM57" s="82" t="s">
        <v>1380</v>
      </c>
      <c r="AN57" s="82" t="s">
        <v>1379</v>
      </c>
      <c r="AO57" s="74" t="s">
        <v>2131</v>
      </c>
      <c r="AP57" s="74" t="s">
        <v>2131</v>
      </c>
      <c r="AQ57" s="82">
        <v>-23.61</v>
      </c>
      <c r="AR57" s="82">
        <f t="shared" si="11"/>
        <v>23.61</v>
      </c>
      <c r="AS57" s="82">
        <v>67.42</v>
      </c>
      <c r="AT57" s="123">
        <v>23.161999999999999</v>
      </c>
      <c r="AU57" s="82">
        <v>861.55</v>
      </c>
      <c r="AV57" s="82">
        <v>1426.16</v>
      </c>
      <c r="AW57" s="82">
        <v>0</v>
      </c>
      <c r="AX57" s="82">
        <v>0</v>
      </c>
      <c r="AY57" s="82">
        <v>0</v>
      </c>
    </row>
    <row r="58" spans="1:51" s="69" customFormat="1" x14ac:dyDescent="0.15">
      <c r="A58" s="11" t="s">
        <v>32</v>
      </c>
      <c r="B58" s="12" t="s">
        <v>58</v>
      </c>
      <c r="C58" s="3" t="s">
        <v>59</v>
      </c>
      <c r="D58" s="3" t="s">
        <v>474</v>
      </c>
      <c r="E58" t="s">
        <v>1638</v>
      </c>
      <c r="F58" s="3" t="s">
        <v>1450</v>
      </c>
      <c r="G58" s="3" t="s">
        <v>16</v>
      </c>
      <c r="H58" s="3">
        <v>5</v>
      </c>
      <c r="I58" s="87">
        <v>5</v>
      </c>
      <c r="J58" s="43">
        <v>0.32312000000000002</v>
      </c>
      <c r="K58" s="13">
        <v>58.027999999999999</v>
      </c>
      <c r="L58" s="87">
        <v>5</v>
      </c>
      <c r="M58" s="13">
        <v>0.32312000000000002</v>
      </c>
      <c r="N58" s="13">
        <v>30.131999999999998</v>
      </c>
      <c r="O58" s="87">
        <v>5</v>
      </c>
      <c r="P58" s="13">
        <v>0.32312000000000002</v>
      </c>
      <c r="Q58" s="13">
        <v>5.2620000000000005</v>
      </c>
      <c r="R58" s="87">
        <v>5</v>
      </c>
      <c r="S58" s="13">
        <v>0.32312000000000002</v>
      </c>
      <c r="T58" s="13">
        <v>24.87</v>
      </c>
      <c r="U58" s="87">
        <v>5</v>
      </c>
      <c r="V58" s="181">
        <v>0.32312000000000002</v>
      </c>
      <c r="W58" s="13">
        <v>88.16</v>
      </c>
      <c r="X58" s="3" t="s">
        <v>1226</v>
      </c>
      <c r="Y58" s="82">
        <v>20</v>
      </c>
      <c r="Z58" s="82">
        <v>0</v>
      </c>
      <c r="AA58" s="82">
        <v>0</v>
      </c>
      <c r="AB58" s="82">
        <v>0</v>
      </c>
      <c r="AC58" s="82">
        <v>10</v>
      </c>
      <c r="AD58" s="82">
        <f t="shared" si="12"/>
        <v>30</v>
      </c>
      <c r="AE58" s="82">
        <v>0</v>
      </c>
      <c r="AF58" s="82">
        <f t="shared" si="8"/>
        <v>30</v>
      </c>
      <c r="AG58" s="82">
        <v>30</v>
      </c>
      <c r="AH58" s="82">
        <v>40</v>
      </c>
      <c r="AI58" s="82">
        <v>0</v>
      </c>
      <c r="AJ58" s="82">
        <f t="shared" si="9"/>
        <v>70</v>
      </c>
      <c r="AK58" s="82">
        <v>0</v>
      </c>
      <c r="AL58" s="82">
        <f t="shared" si="10"/>
        <v>70</v>
      </c>
      <c r="AM58" s="82" t="s">
        <v>1380</v>
      </c>
      <c r="AN58" s="82" t="s">
        <v>1379</v>
      </c>
      <c r="AO58" s="74" t="s">
        <v>1583</v>
      </c>
      <c r="AP58" s="74" t="s">
        <v>1461</v>
      </c>
      <c r="AQ58" s="82">
        <v>-6.58</v>
      </c>
      <c r="AR58" s="82">
        <f t="shared" si="11"/>
        <v>6.58</v>
      </c>
      <c r="AS58" s="82">
        <v>99.39</v>
      </c>
      <c r="AT58" s="123">
        <v>24.991999999999997</v>
      </c>
      <c r="AU58" s="82">
        <v>912.68</v>
      </c>
      <c r="AV58" s="82">
        <v>1488.61</v>
      </c>
      <c r="AW58" s="82">
        <v>0</v>
      </c>
      <c r="AX58" s="82">
        <v>0</v>
      </c>
      <c r="AY58" s="82">
        <v>0</v>
      </c>
    </row>
    <row r="59" spans="1:51" s="69" customFormat="1" x14ac:dyDescent="0.15">
      <c r="A59" s="7" t="s">
        <v>10</v>
      </c>
      <c r="B59" s="8" t="s">
        <v>75</v>
      </c>
      <c r="C59" s="3" t="s">
        <v>521</v>
      </c>
      <c r="D59" s="3" t="s">
        <v>522</v>
      </c>
      <c r="E59" t="s">
        <v>1639</v>
      </c>
      <c r="F59" s="1" t="s">
        <v>1450</v>
      </c>
      <c r="G59" s="3" t="s">
        <v>16</v>
      </c>
      <c r="H59" s="3">
        <v>4</v>
      </c>
      <c r="I59" s="86">
        <v>4</v>
      </c>
      <c r="J59" s="40">
        <v>0.16950000000000001</v>
      </c>
      <c r="K59" s="9">
        <v>86</v>
      </c>
      <c r="L59" s="86">
        <v>4</v>
      </c>
      <c r="M59" s="40">
        <v>0.16950000000000001</v>
      </c>
      <c r="N59" s="9">
        <v>27.5</v>
      </c>
      <c r="O59" s="86">
        <v>4</v>
      </c>
      <c r="P59" s="40">
        <v>0.16950000000000001</v>
      </c>
      <c r="Q59" s="9">
        <v>5.0999999999999996</v>
      </c>
      <c r="R59" s="86">
        <v>4</v>
      </c>
      <c r="S59" s="40">
        <v>0.16950000000000001</v>
      </c>
      <c r="T59" s="10">
        <v>22.37</v>
      </c>
      <c r="U59" s="86">
        <v>4</v>
      </c>
      <c r="V59" s="175">
        <v>0.16950000000000001</v>
      </c>
      <c r="W59" s="10">
        <v>113.3</v>
      </c>
      <c r="X59" s="15" t="s">
        <v>959</v>
      </c>
      <c r="Y59" s="82">
        <v>20</v>
      </c>
      <c r="Z59" s="82">
        <v>0</v>
      </c>
      <c r="AA59" s="82">
        <v>0</v>
      </c>
      <c r="AB59" s="82">
        <v>0</v>
      </c>
      <c r="AC59" s="82">
        <v>10</v>
      </c>
      <c r="AD59" s="82">
        <f t="shared" si="12"/>
        <v>30</v>
      </c>
      <c r="AE59" s="82">
        <v>0</v>
      </c>
      <c r="AF59" s="82">
        <f t="shared" si="8"/>
        <v>30</v>
      </c>
      <c r="AG59" s="82">
        <v>20</v>
      </c>
      <c r="AH59" s="82">
        <v>0</v>
      </c>
      <c r="AI59" s="82">
        <v>20</v>
      </c>
      <c r="AJ59" s="82">
        <f t="shared" si="9"/>
        <v>40</v>
      </c>
      <c r="AK59" s="82">
        <v>30</v>
      </c>
      <c r="AL59" s="82">
        <f t="shared" si="10"/>
        <v>70</v>
      </c>
      <c r="AM59" s="82" t="s">
        <v>1380</v>
      </c>
      <c r="AN59" s="82" t="s">
        <v>1379</v>
      </c>
      <c r="AO59" s="74" t="s">
        <v>1583</v>
      </c>
      <c r="AP59" s="74" t="s">
        <v>1461</v>
      </c>
      <c r="AQ59" s="82">
        <v>19.18</v>
      </c>
      <c r="AR59" s="82">
        <f t="shared" si="11"/>
        <v>19.18</v>
      </c>
      <c r="AS59" s="82">
        <v>142.62</v>
      </c>
      <c r="AT59" s="123">
        <v>18.89</v>
      </c>
      <c r="AU59" s="82">
        <v>1101.79</v>
      </c>
      <c r="AV59" s="82">
        <v>1352.84</v>
      </c>
      <c r="AW59" s="82">
        <v>0</v>
      </c>
      <c r="AX59" s="82">
        <v>0</v>
      </c>
      <c r="AY59" s="82">
        <v>0</v>
      </c>
    </row>
    <row r="60" spans="1:51" s="69" customFormat="1" x14ac:dyDescent="0.15">
      <c r="A60" s="7" t="s">
        <v>10</v>
      </c>
      <c r="B60" s="8" t="s">
        <v>75</v>
      </c>
      <c r="C60" s="1" t="s">
        <v>523</v>
      </c>
      <c r="D60" s="1" t="s">
        <v>524</v>
      </c>
      <c r="E60" t="s">
        <v>1640</v>
      </c>
      <c r="F60" s="1" t="s">
        <v>1450</v>
      </c>
      <c r="G60" s="1" t="s">
        <v>16</v>
      </c>
      <c r="H60" s="1">
        <v>1</v>
      </c>
      <c r="I60" s="86">
        <v>1</v>
      </c>
      <c r="J60" s="40">
        <v>0.21</v>
      </c>
      <c r="K60" s="10">
        <v>50</v>
      </c>
      <c r="L60" s="86">
        <v>1</v>
      </c>
      <c r="M60" s="40">
        <v>0.21</v>
      </c>
      <c r="N60" s="22">
        <v>22</v>
      </c>
      <c r="O60" s="86">
        <v>1</v>
      </c>
      <c r="P60" s="40">
        <v>0.21</v>
      </c>
      <c r="Q60" s="10">
        <v>5</v>
      </c>
      <c r="R60" s="86">
        <v>1</v>
      </c>
      <c r="S60" s="40">
        <v>0.21</v>
      </c>
      <c r="T60" s="10">
        <v>17</v>
      </c>
      <c r="U60" s="86">
        <v>1</v>
      </c>
      <c r="V60" s="175">
        <v>0.21</v>
      </c>
      <c r="W60" s="10">
        <v>72</v>
      </c>
      <c r="X60" s="15" t="s">
        <v>959</v>
      </c>
      <c r="Y60" s="82">
        <v>20</v>
      </c>
      <c r="Z60" s="82">
        <v>0</v>
      </c>
      <c r="AA60" s="82">
        <v>0</v>
      </c>
      <c r="AB60" s="82">
        <v>0</v>
      </c>
      <c r="AC60" s="82">
        <v>10</v>
      </c>
      <c r="AD60" s="82">
        <f t="shared" si="12"/>
        <v>30</v>
      </c>
      <c r="AE60" s="82">
        <v>0</v>
      </c>
      <c r="AF60" s="82">
        <f t="shared" si="8"/>
        <v>30</v>
      </c>
      <c r="AG60" s="82">
        <v>20</v>
      </c>
      <c r="AH60" s="82">
        <v>0</v>
      </c>
      <c r="AI60" s="82">
        <v>20</v>
      </c>
      <c r="AJ60" s="82">
        <f t="shared" si="9"/>
        <v>40</v>
      </c>
      <c r="AK60" s="82">
        <v>30</v>
      </c>
      <c r="AL60" s="82">
        <f t="shared" si="10"/>
        <v>70</v>
      </c>
      <c r="AM60" s="82" t="s">
        <v>1380</v>
      </c>
      <c r="AN60" s="82" t="s">
        <v>1379</v>
      </c>
      <c r="AO60" s="74" t="s">
        <v>1583</v>
      </c>
      <c r="AP60" s="74" t="s">
        <v>1461</v>
      </c>
      <c r="AQ60" s="82">
        <v>0.23</v>
      </c>
      <c r="AR60" s="82">
        <f t="shared" si="11"/>
        <v>0.23</v>
      </c>
      <c r="AS60" s="82">
        <v>237.33</v>
      </c>
      <c r="AT60" s="123">
        <v>24.856999999999999</v>
      </c>
      <c r="AU60" s="82">
        <v>1665.17</v>
      </c>
      <c r="AV60" s="82">
        <v>1740.34</v>
      </c>
      <c r="AW60" s="82">
        <v>0</v>
      </c>
      <c r="AX60" s="82">
        <v>0</v>
      </c>
      <c r="AY60" s="82">
        <v>0</v>
      </c>
    </row>
    <row r="61" spans="1:51" s="69" customFormat="1" x14ac:dyDescent="0.15">
      <c r="A61" s="7" t="s">
        <v>10</v>
      </c>
      <c r="B61" s="8" t="s">
        <v>75</v>
      </c>
      <c r="C61" s="1" t="s">
        <v>1413</v>
      </c>
      <c r="D61" s="1" t="s">
        <v>525</v>
      </c>
      <c r="E61" t="s">
        <v>1641</v>
      </c>
      <c r="F61" s="1" t="s">
        <v>1450</v>
      </c>
      <c r="G61" s="1" t="s">
        <v>16</v>
      </c>
      <c r="H61" s="1">
        <v>2</v>
      </c>
      <c r="I61" s="86">
        <v>1</v>
      </c>
      <c r="J61" s="40">
        <v>0.27350000000000002</v>
      </c>
      <c r="K61" s="10">
        <v>94.9</v>
      </c>
      <c r="L61" s="86">
        <v>1</v>
      </c>
      <c r="M61" s="40">
        <v>0.27350000000000002</v>
      </c>
      <c r="N61" s="9">
        <v>42.4</v>
      </c>
      <c r="O61" s="86">
        <v>1</v>
      </c>
      <c r="P61" s="40">
        <v>0.27350000000000002</v>
      </c>
      <c r="Q61" s="10">
        <v>7.9</v>
      </c>
      <c r="R61" s="86">
        <v>2</v>
      </c>
      <c r="S61" s="40">
        <v>0.27350000000000002</v>
      </c>
      <c r="T61" s="10">
        <v>34.5</v>
      </c>
      <c r="U61" s="86">
        <v>1</v>
      </c>
      <c r="V61" s="175">
        <v>0.27350000000000002</v>
      </c>
      <c r="W61" s="10">
        <v>137.30000000000001</v>
      </c>
      <c r="X61" s="15" t="s">
        <v>1513</v>
      </c>
      <c r="Y61" s="83">
        <v>20</v>
      </c>
      <c r="Z61" s="83">
        <v>0</v>
      </c>
      <c r="AA61" s="83">
        <v>0</v>
      </c>
      <c r="AB61" s="83">
        <v>0</v>
      </c>
      <c r="AC61" s="83">
        <v>10</v>
      </c>
      <c r="AD61" s="83">
        <f t="shared" si="12"/>
        <v>30</v>
      </c>
      <c r="AE61" s="83">
        <v>0</v>
      </c>
      <c r="AF61" s="83">
        <f t="shared" si="8"/>
        <v>30</v>
      </c>
      <c r="AG61" s="83">
        <v>20</v>
      </c>
      <c r="AH61" s="83">
        <v>0</v>
      </c>
      <c r="AI61" s="83">
        <v>20</v>
      </c>
      <c r="AJ61" s="83">
        <f t="shared" si="9"/>
        <v>40</v>
      </c>
      <c r="AK61" s="83">
        <v>30</v>
      </c>
      <c r="AL61" s="83">
        <f t="shared" si="10"/>
        <v>70</v>
      </c>
      <c r="AM61" s="83" t="s">
        <v>1380</v>
      </c>
      <c r="AN61" s="83" t="s">
        <v>1379</v>
      </c>
      <c r="AO61" s="122" t="s">
        <v>1583</v>
      </c>
      <c r="AP61" s="122" t="s">
        <v>1461</v>
      </c>
      <c r="AQ61" s="83">
        <v>0.55000000000000004</v>
      </c>
      <c r="AR61" s="83">
        <f t="shared" si="11"/>
        <v>0.55000000000000004</v>
      </c>
      <c r="AS61" s="83">
        <v>243.8</v>
      </c>
      <c r="AT61" s="127">
        <v>24.844000000000001</v>
      </c>
      <c r="AU61" s="83">
        <v>1686.88</v>
      </c>
      <c r="AV61" s="83">
        <v>1743.09</v>
      </c>
      <c r="AW61" s="83">
        <v>0</v>
      </c>
      <c r="AX61" s="83">
        <v>0</v>
      </c>
      <c r="AY61" s="83">
        <v>0</v>
      </c>
    </row>
    <row r="62" spans="1:51" s="69" customFormat="1" x14ac:dyDescent="0.15">
      <c r="A62" s="7" t="s">
        <v>10</v>
      </c>
      <c r="B62" s="8" t="s">
        <v>75</v>
      </c>
      <c r="C62" s="1" t="s">
        <v>578</v>
      </c>
      <c r="D62" s="1" t="s">
        <v>579</v>
      </c>
      <c r="E62" t="s">
        <v>1642</v>
      </c>
      <c r="F62" s="1" t="s">
        <v>1450</v>
      </c>
      <c r="G62" s="1" t="s">
        <v>9</v>
      </c>
      <c r="H62" s="1">
        <v>13</v>
      </c>
      <c r="I62" s="86">
        <v>13</v>
      </c>
      <c r="J62" s="40">
        <v>0.129</v>
      </c>
      <c r="K62" s="10">
        <v>80.7</v>
      </c>
      <c r="L62" s="86">
        <v>13</v>
      </c>
      <c r="M62" s="40">
        <v>0.129</v>
      </c>
      <c r="N62" s="22">
        <v>41.4</v>
      </c>
      <c r="O62" s="86">
        <v>13</v>
      </c>
      <c r="P62" s="40">
        <v>0.129</v>
      </c>
      <c r="Q62" s="10">
        <v>8.8000000000000007</v>
      </c>
      <c r="R62" s="86">
        <v>13</v>
      </c>
      <c r="S62" s="40">
        <v>0.129</v>
      </c>
      <c r="T62" s="10">
        <v>32.599999999999994</v>
      </c>
      <c r="U62" s="86">
        <v>13</v>
      </c>
      <c r="V62" s="175">
        <v>0.129</v>
      </c>
      <c r="W62" s="10">
        <v>122.1</v>
      </c>
      <c r="X62" s="15" t="s">
        <v>898</v>
      </c>
      <c r="Y62" s="82">
        <v>20</v>
      </c>
      <c r="Z62" s="82">
        <v>0</v>
      </c>
      <c r="AA62" s="82">
        <v>0</v>
      </c>
      <c r="AB62" s="82">
        <v>0</v>
      </c>
      <c r="AC62" s="82">
        <v>0</v>
      </c>
      <c r="AD62" s="82">
        <f t="shared" si="12"/>
        <v>20</v>
      </c>
      <c r="AE62" s="82">
        <v>0</v>
      </c>
      <c r="AF62" s="82">
        <f t="shared" si="8"/>
        <v>20</v>
      </c>
      <c r="AG62" s="82">
        <v>0</v>
      </c>
      <c r="AH62" s="82">
        <v>0</v>
      </c>
      <c r="AI62" s="82">
        <v>40</v>
      </c>
      <c r="AJ62" s="82">
        <f t="shared" si="9"/>
        <v>40</v>
      </c>
      <c r="AK62" s="82">
        <v>40</v>
      </c>
      <c r="AL62" s="82">
        <f t="shared" si="10"/>
        <v>80</v>
      </c>
      <c r="AM62" s="82" t="s">
        <v>1380</v>
      </c>
      <c r="AN62" s="82" t="s">
        <v>1379</v>
      </c>
      <c r="AO62" s="74" t="s">
        <v>1583</v>
      </c>
      <c r="AP62" s="74" t="s">
        <v>1461</v>
      </c>
      <c r="AQ62" s="82">
        <v>44.51</v>
      </c>
      <c r="AR62" s="82">
        <f t="shared" si="11"/>
        <v>44.51</v>
      </c>
      <c r="AS62" s="82">
        <v>33.72</v>
      </c>
      <c r="AT62" s="123">
        <v>5.681</v>
      </c>
      <c r="AU62" s="82">
        <v>364.51</v>
      </c>
      <c r="AV62" s="82">
        <v>829.87</v>
      </c>
      <c r="AW62" s="82">
        <v>0</v>
      </c>
      <c r="AX62" s="82">
        <v>0</v>
      </c>
      <c r="AY62" s="82">
        <v>0</v>
      </c>
    </row>
    <row r="63" spans="1:51" s="69" customFormat="1" x14ac:dyDescent="0.15">
      <c r="A63" s="7" t="s">
        <v>10</v>
      </c>
      <c r="B63" s="8" t="s">
        <v>46</v>
      </c>
      <c r="C63" s="1" t="s">
        <v>1159</v>
      </c>
      <c r="D63" s="1" t="s">
        <v>1160</v>
      </c>
      <c r="E63" t="s">
        <v>1643</v>
      </c>
      <c r="F63" s="1" t="s">
        <v>1450</v>
      </c>
      <c r="G63" s="1" t="s">
        <v>9</v>
      </c>
      <c r="H63" s="1">
        <v>45</v>
      </c>
      <c r="I63" s="86">
        <v>45</v>
      </c>
      <c r="J63" s="40">
        <v>1.54E-2</v>
      </c>
      <c r="K63" s="10">
        <v>34.299999999999997</v>
      </c>
      <c r="L63" s="86">
        <v>45</v>
      </c>
      <c r="M63" s="40">
        <v>1.54E-2</v>
      </c>
      <c r="N63" s="9">
        <v>8.9</v>
      </c>
      <c r="O63" s="86">
        <v>45</v>
      </c>
      <c r="P63" s="40">
        <v>1.54E-2</v>
      </c>
      <c r="Q63" s="10">
        <v>3.1</v>
      </c>
      <c r="R63" s="86">
        <v>45</v>
      </c>
      <c r="S63" s="40">
        <v>1.54E-2</v>
      </c>
      <c r="T63" s="10">
        <v>5.8000000000000007</v>
      </c>
      <c r="U63" s="86">
        <v>45</v>
      </c>
      <c r="V63" s="175">
        <v>1.54E-2</v>
      </c>
      <c r="W63" s="10">
        <v>43.199999999999996</v>
      </c>
      <c r="X63" s="1" t="s">
        <v>1163</v>
      </c>
      <c r="Y63" s="82">
        <v>0</v>
      </c>
      <c r="Z63" s="82">
        <v>0</v>
      </c>
      <c r="AA63" s="82">
        <v>0</v>
      </c>
      <c r="AB63" s="82">
        <v>0</v>
      </c>
      <c r="AC63" s="82">
        <v>0</v>
      </c>
      <c r="AD63" s="82">
        <f t="shared" si="12"/>
        <v>0</v>
      </c>
      <c r="AE63" s="82">
        <v>0</v>
      </c>
      <c r="AF63" s="82">
        <f t="shared" si="8"/>
        <v>0</v>
      </c>
      <c r="AG63" s="82">
        <v>0</v>
      </c>
      <c r="AH63" s="82">
        <v>0</v>
      </c>
      <c r="AI63" s="82">
        <v>0</v>
      </c>
      <c r="AJ63" s="82">
        <f t="shared" si="9"/>
        <v>0</v>
      </c>
      <c r="AK63" s="82">
        <v>100</v>
      </c>
      <c r="AL63" s="82">
        <f t="shared" si="10"/>
        <v>100</v>
      </c>
      <c r="AM63" s="82" t="s">
        <v>1380</v>
      </c>
      <c r="AN63" s="82" t="s">
        <v>1379</v>
      </c>
      <c r="AO63" s="74" t="s">
        <v>1583</v>
      </c>
      <c r="AP63" s="74" t="s">
        <v>1583</v>
      </c>
      <c r="AQ63" s="82">
        <v>-27.11</v>
      </c>
      <c r="AR63" s="82">
        <f t="shared" si="11"/>
        <v>27.11</v>
      </c>
      <c r="AS63" s="82">
        <v>82.65</v>
      </c>
      <c r="AT63" s="123">
        <v>19.833000000000002</v>
      </c>
      <c r="AU63" s="82">
        <v>953.17</v>
      </c>
      <c r="AV63" s="82">
        <v>1186.92</v>
      </c>
      <c r="AW63" s="82">
        <v>0</v>
      </c>
      <c r="AX63" s="82">
        <v>0</v>
      </c>
      <c r="AY63" s="82">
        <v>1</v>
      </c>
    </row>
    <row r="64" spans="1:51" s="69" customFormat="1" x14ac:dyDescent="0.15">
      <c r="A64" s="7" t="s">
        <v>10</v>
      </c>
      <c r="B64" s="8" t="s">
        <v>46</v>
      </c>
      <c r="C64" s="1" t="s">
        <v>1161</v>
      </c>
      <c r="D64" s="1" t="s">
        <v>1162</v>
      </c>
      <c r="E64" t="s">
        <v>1644</v>
      </c>
      <c r="F64" s="1" t="s">
        <v>1450</v>
      </c>
      <c r="G64" s="1" t="s">
        <v>9</v>
      </c>
      <c r="H64" s="1">
        <v>42</v>
      </c>
      <c r="I64" s="86">
        <v>42</v>
      </c>
      <c r="J64" s="40">
        <v>2.0899999999999998E-2</v>
      </c>
      <c r="K64" s="10">
        <v>33.299999999999997</v>
      </c>
      <c r="L64" s="86">
        <v>42</v>
      </c>
      <c r="M64" s="40">
        <v>2.0899999999999998E-2</v>
      </c>
      <c r="N64" s="9">
        <v>10.5</v>
      </c>
      <c r="O64" s="86">
        <v>42</v>
      </c>
      <c r="P64" s="40">
        <v>2.0899999999999998E-2</v>
      </c>
      <c r="Q64" s="10">
        <v>3.3</v>
      </c>
      <c r="R64" s="86">
        <v>42</v>
      </c>
      <c r="S64" s="40">
        <v>2.0899999999999998E-2</v>
      </c>
      <c r="T64" s="10">
        <v>7.2</v>
      </c>
      <c r="U64" s="86">
        <v>42</v>
      </c>
      <c r="V64" s="175">
        <v>2.0899999999999998E-2</v>
      </c>
      <c r="W64" s="10">
        <v>43.8</v>
      </c>
      <c r="X64" s="1" t="s">
        <v>1163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f t="shared" si="12"/>
        <v>0</v>
      </c>
      <c r="AE64" s="82">
        <v>0</v>
      </c>
      <c r="AF64" s="82">
        <f t="shared" si="8"/>
        <v>0</v>
      </c>
      <c r="AG64" s="82">
        <v>0</v>
      </c>
      <c r="AH64" s="82">
        <v>0</v>
      </c>
      <c r="AI64" s="82">
        <v>0</v>
      </c>
      <c r="AJ64" s="82">
        <f t="shared" si="9"/>
        <v>0</v>
      </c>
      <c r="AK64" s="82">
        <v>100</v>
      </c>
      <c r="AL64" s="82">
        <f t="shared" si="10"/>
        <v>100</v>
      </c>
      <c r="AM64" s="82" t="s">
        <v>1380</v>
      </c>
      <c r="AN64" s="82" t="s">
        <v>1379</v>
      </c>
      <c r="AO64" s="74" t="s">
        <v>1583</v>
      </c>
      <c r="AP64" s="74" t="s">
        <v>1583</v>
      </c>
      <c r="AQ64" s="82">
        <v>-31.61</v>
      </c>
      <c r="AR64" s="82">
        <f t="shared" si="11"/>
        <v>31.61</v>
      </c>
      <c r="AS64" s="82">
        <v>51.57</v>
      </c>
      <c r="AT64" s="123">
        <v>14.565999999999999</v>
      </c>
      <c r="AU64" s="82">
        <v>620</v>
      </c>
      <c r="AV64" s="82">
        <v>975.64</v>
      </c>
      <c r="AW64" s="82">
        <v>0</v>
      </c>
      <c r="AX64" s="82">
        <v>0</v>
      </c>
      <c r="AY64" s="82">
        <v>1</v>
      </c>
    </row>
    <row r="65" spans="1:51" s="69" customFormat="1" x14ac:dyDescent="0.15">
      <c r="A65" s="7" t="s">
        <v>88</v>
      </c>
      <c r="B65" s="8" t="s">
        <v>89</v>
      </c>
      <c r="C65" s="3" t="s">
        <v>385</v>
      </c>
      <c r="D65" s="1" t="s">
        <v>649</v>
      </c>
      <c r="E65" t="s">
        <v>1645</v>
      </c>
      <c r="F65" s="1" t="s">
        <v>1449</v>
      </c>
      <c r="G65" s="3" t="s">
        <v>1579</v>
      </c>
      <c r="H65" s="3">
        <v>3</v>
      </c>
      <c r="I65" s="114">
        <v>3</v>
      </c>
      <c r="J65" s="40">
        <v>0.3</v>
      </c>
      <c r="K65" s="10">
        <v>60.5</v>
      </c>
      <c r="L65" s="114">
        <v>3</v>
      </c>
      <c r="M65" s="40">
        <v>0.3</v>
      </c>
      <c r="N65" s="22">
        <v>34.799999999999997</v>
      </c>
      <c r="O65" s="114">
        <v>3</v>
      </c>
      <c r="P65" s="40">
        <v>0.3</v>
      </c>
      <c r="Q65" s="10">
        <v>9.5</v>
      </c>
      <c r="R65" s="114">
        <v>3</v>
      </c>
      <c r="S65" s="40">
        <v>0.3</v>
      </c>
      <c r="T65" s="10">
        <v>25.299999999999997</v>
      </c>
      <c r="U65" s="114">
        <v>3</v>
      </c>
      <c r="V65" s="175">
        <v>0.3</v>
      </c>
      <c r="W65" s="10">
        <v>95.3</v>
      </c>
      <c r="X65" s="1" t="s">
        <v>1078</v>
      </c>
      <c r="Y65" s="83">
        <v>20</v>
      </c>
      <c r="Z65" s="83">
        <v>0</v>
      </c>
      <c r="AA65" s="83">
        <v>0</v>
      </c>
      <c r="AB65" s="83">
        <v>0</v>
      </c>
      <c r="AC65" s="83">
        <v>10</v>
      </c>
      <c r="AD65" s="83">
        <f t="shared" si="12"/>
        <v>30</v>
      </c>
      <c r="AE65" s="83">
        <v>0</v>
      </c>
      <c r="AF65" s="83">
        <f t="shared" si="8"/>
        <v>30</v>
      </c>
      <c r="AG65" s="83">
        <v>20</v>
      </c>
      <c r="AH65" s="83">
        <v>0</v>
      </c>
      <c r="AI65" s="83">
        <v>10</v>
      </c>
      <c r="AJ65" s="83">
        <f t="shared" si="9"/>
        <v>30</v>
      </c>
      <c r="AK65" s="83">
        <v>40</v>
      </c>
      <c r="AL65" s="83">
        <f t="shared" si="10"/>
        <v>70</v>
      </c>
      <c r="AM65" s="83" t="s">
        <v>1380</v>
      </c>
      <c r="AN65" s="83" t="s">
        <v>1379</v>
      </c>
      <c r="AO65" s="122" t="s">
        <v>1583</v>
      </c>
      <c r="AP65" s="122" t="s">
        <v>1461</v>
      </c>
      <c r="AQ65" s="83">
        <v>-9.51</v>
      </c>
      <c r="AR65" s="83">
        <f t="shared" si="11"/>
        <v>9.51</v>
      </c>
      <c r="AS65" s="83">
        <v>175.31</v>
      </c>
      <c r="AT65" s="127">
        <v>24.559000000000001</v>
      </c>
      <c r="AU65" s="83">
        <v>1392.87</v>
      </c>
      <c r="AV65" s="83">
        <v>1501.45</v>
      </c>
      <c r="AW65" s="83">
        <v>0</v>
      </c>
      <c r="AX65" s="83">
        <v>0</v>
      </c>
      <c r="AY65" s="100">
        <v>0</v>
      </c>
    </row>
    <row r="66" spans="1:51" s="69" customFormat="1" x14ac:dyDescent="0.15">
      <c r="A66" s="7" t="s">
        <v>88</v>
      </c>
      <c r="B66" s="8" t="s">
        <v>89</v>
      </c>
      <c r="C66" s="3" t="s">
        <v>1491</v>
      </c>
      <c r="D66" s="1" t="s">
        <v>1492</v>
      </c>
      <c r="E66" t="s">
        <v>1646</v>
      </c>
      <c r="F66" s="1" t="s">
        <v>1449</v>
      </c>
      <c r="G66" s="75" t="s">
        <v>1579</v>
      </c>
      <c r="H66" s="3">
        <v>5</v>
      </c>
      <c r="I66" s="88">
        <v>5</v>
      </c>
      <c r="J66" s="42">
        <v>0.221</v>
      </c>
      <c r="K66" s="9">
        <v>50.62</v>
      </c>
      <c r="L66" s="88">
        <v>5</v>
      </c>
      <c r="M66" s="42">
        <v>0.221</v>
      </c>
      <c r="N66" s="23">
        <v>24.32</v>
      </c>
      <c r="O66" s="205">
        <v>5</v>
      </c>
      <c r="P66" s="76">
        <v>0.221</v>
      </c>
      <c r="Q66" s="9">
        <v>5.94</v>
      </c>
      <c r="R66" s="205">
        <v>5</v>
      </c>
      <c r="S66" s="76">
        <v>0.221</v>
      </c>
      <c r="T66" s="9">
        <v>18.38</v>
      </c>
      <c r="U66" s="205">
        <v>5</v>
      </c>
      <c r="V66" s="184">
        <v>0.221</v>
      </c>
      <c r="W66" s="9">
        <v>74.94</v>
      </c>
      <c r="X66" s="3" t="s">
        <v>1493</v>
      </c>
      <c r="Y66" s="69">
        <v>20</v>
      </c>
      <c r="Z66" s="69">
        <v>0</v>
      </c>
      <c r="AA66" s="69">
        <v>0</v>
      </c>
      <c r="AB66" s="69">
        <v>0</v>
      </c>
      <c r="AC66" s="69">
        <v>10</v>
      </c>
      <c r="AD66" s="69">
        <f t="shared" si="12"/>
        <v>30</v>
      </c>
      <c r="AE66" s="69">
        <v>0</v>
      </c>
      <c r="AF66" s="83">
        <f t="shared" si="8"/>
        <v>30</v>
      </c>
      <c r="AG66" s="69">
        <v>20</v>
      </c>
      <c r="AH66" s="69">
        <v>0</v>
      </c>
      <c r="AI66" s="69">
        <v>10</v>
      </c>
      <c r="AJ66" s="83">
        <f t="shared" si="9"/>
        <v>30</v>
      </c>
      <c r="AK66" s="2">
        <v>40</v>
      </c>
      <c r="AL66" s="2">
        <f t="shared" si="10"/>
        <v>70</v>
      </c>
      <c r="AM66" s="80" t="s">
        <v>1380</v>
      </c>
      <c r="AN66" s="80" t="s">
        <v>1379</v>
      </c>
      <c r="AO66" s="122" t="s">
        <v>1583</v>
      </c>
      <c r="AP66" s="122" t="s">
        <v>1461</v>
      </c>
      <c r="AQ66" s="69">
        <v>-6.19</v>
      </c>
      <c r="AR66" s="83">
        <f t="shared" si="11"/>
        <v>6.19</v>
      </c>
      <c r="AS66" s="69">
        <v>144.03</v>
      </c>
      <c r="AT66" s="127">
        <v>23.913999999999998</v>
      </c>
      <c r="AU66" s="69">
        <v>1356.51</v>
      </c>
      <c r="AV66" s="69">
        <v>1583.7</v>
      </c>
      <c r="AW66" s="2">
        <v>0</v>
      </c>
      <c r="AX66" s="2">
        <v>0</v>
      </c>
      <c r="AY66" s="2">
        <v>0</v>
      </c>
    </row>
    <row r="67" spans="1:51" s="69" customFormat="1" x14ac:dyDescent="0.15">
      <c r="A67" s="7" t="s">
        <v>630</v>
      </c>
      <c r="B67" s="8" t="s">
        <v>1435</v>
      </c>
      <c r="C67" s="3" t="s">
        <v>1175</v>
      </c>
      <c r="D67" s="3" t="s">
        <v>1176</v>
      </c>
      <c r="E67" t="s">
        <v>1647</v>
      </c>
      <c r="F67" s="3" t="s">
        <v>1446</v>
      </c>
      <c r="G67" s="3" t="s">
        <v>16</v>
      </c>
      <c r="H67" s="3">
        <v>1</v>
      </c>
      <c r="I67" s="86">
        <v>1</v>
      </c>
      <c r="J67" s="40">
        <v>506</v>
      </c>
      <c r="K67" s="9">
        <v>1900</v>
      </c>
      <c r="L67" s="86">
        <v>1</v>
      </c>
      <c r="M67" s="40">
        <v>506</v>
      </c>
      <c r="N67" s="10">
        <v>1010</v>
      </c>
      <c r="O67" s="86">
        <v>1</v>
      </c>
      <c r="P67" s="40">
        <v>506</v>
      </c>
      <c r="Q67" s="10">
        <v>39</v>
      </c>
      <c r="R67" s="86">
        <v>1</v>
      </c>
      <c r="S67" s="40">
        <v>506</v>
      </c>
      <c r="T67" s="10">
        <v>971</v>
      </c>
      <c r="U67" s="86">
        <v>1</v>
      </c>
      <c r="V67" s="175">
        <v>506</v>
      </c>
      <c r="W67" s="10">
        <v>2910</v>
      </c>
      <c r="X67" s="3" t="s">
        <v>8</v>
      </c>
      <c r="Y67" s="82">
        <v>0</v>
      </c>
      <c r="Z67" s="82">
        <v>0</v>
      </c>
      <c r="AA67" s="82">
        <v>0</v>
      </c>
      <c r="AB67" s="82">
        <v>0</v>
      </c>
      <c r="AC67" s="82">
        <v>0</v>
      </c>
      <c r="AD67" s="82">
        <f t="shared" si="12"/>
        <v>0</v>
      </c>
      <c r="AE67" s="82">
        <v>0</v>
      </c>
      <c r="AF67" s="82">
        <f t="shared" si="8"/>
        <v>0</v>
      </c>
      <c r="AG67" s="82">
        <v>0</v>
      </c>
      <c r="AH67" s="82">
        <v>0</v>
      </c>
      <c r="AI67" s="82">
        <v>0</v>
      </c>
      <c r="AJ67" s="82">
        <f t="shared" si="9"/>
        <v>0</v>
      </c>
      <c r="AK67" s="82">
        <v>100</v>
      </c>
      <c r="AL67" s="82">
        <f t="shared" si="10"/>
        <v>100</v>
      </c>
      <c r="AM67" s="82" t="s">
        <v>1380</v>
      </c>
      <c r="AN67" s="82" t="s">
        <v>1379</v>
      </c>
      <c r="AO67" s="74" t="s">
        <v>1583</v>
      </c>
      <c r="AP67" s="74" t="s">
        <v>1583</v>
      </c>
      <c r="AQ67" s="82">
        <v>41.34</v>
      </c>
      <c r="AR67" s="82">
        <f t="shared" si="11"/>
        <v>41.34</v>
      </c>
      <c r="AS67" s="82">
        <v>9.94</v>
      </c>
      <c r="AT67" s="123">
        <v>5.3719999999999999</v>
      </c>
      <c r="AU67" s="82">
        <v>66.849999999999994</v>
      </c>
      <c r="AV67" s="82">
        <v>612.42999999999995</v>
      </c>
      <c r="AW67" s="82">
        <v>0</v>
      </c>
      <c r="AX67" s="82">
        <v>0</v>
      </c>
      <c r="AY67" s="82">
        <v>1</v>
      </c>
    </row>
    <row r="68" spans="1:51" s="69" customFormat="1" x14ac:dyDescent="0.15">
      <c r="A68" s="11" t="s">
        <v>5</v>
      </c>
      <c r="B68" s="12" t="s">
        <v>61</v>
      </c>
      <c r="C68" s="3" t="s">
        <v>1190</v>
      </c>
      <c r="D68" s="3" t="s">
        <v>731</v>
      </c>
      <c r="E68" t="s">
        <v>1648</v>
      </c>
      <c r="F68" s="3" t="s">
        <v>1446</v>
      </c>
      <c r="G68" s="3" t="s">
        <v>16</v>
      </c>
      <c r="H68" s="3">
        <v>2</v>
      </c>
      <c r="I68" s="87">
        <v>2</v>
      </c>
      <c r="J68" s="43">
        <v>38</v>
      </c>
      <c r="K68" s="13">
        <v>396.28499999999997</v>
      </c>
      <c r="L68" s="87">
        <v>2</v>
      </c>
      <c r="M68" s="13">
        <v>38</v>
      </c>
      <c r="N68" s="13">
        <v>87.43</v>
      </c>
      <c r="O68" s="87">
        <v>2</v>
      </c>
      <c r="P68" s="13">
        <v>38</v>
      </c>
      <c r="Q68" s="13">
        <v>12.515000000000001</v>
      </c>
      <c r="R68" s="87">
        <v>2</v>
      </c>
      <c r="S68" s="13">
        <v>38</v>
      </c>
      <c r="T68" s="13">
        <v>74.914999999999992</v>
      </c>
      <c r="U68" s="87">
        <v>2</v>
      </c>
      <c r="V68" s="181">
        <v>38</v>
      </c>
      <c r="W68" s="13">
        <v>483.71500000000003</v>
      </c>
      <c r="X68" s="3" t="s">
        <v>885</v>
      </c>
      <c r="Y68" s="82">
        <v>0</v>
      </c>
      <c r="Z68" s="82">
        <v>100</v>
      </c>
      <c r="AA68" s="82">
        <v>0</v>
      </c>
      <c r="AB68" s="82">
        <v>0</v>
      </c>
      <c r="AC68" s="82">
        <v>0</v>
      </c>
      <c r="AD68" s="82">
        <f t="shared" si="12"/>
        <v>100</v>
      </c>
      <c r="AE68" s="82">
        <v>0</v>
      </c>
      <c r="AF68" s="82">
        <f t="shared" ref="AF68:AF99" si="13">AD68+AE68</f>
        <v>100</v>
      </c>
      <c r="AG68" s="82">
        <v>0</v>
      </c>
      <c r="AH68" s="82">
        <v>0</v>
      </c>
      <c r="AI68" s="82">
        <v>0</v>
      </c>
      <c r="AJ68" s="82">
        <f t="shared" ref="AJ68:AJ99" si="14">AI68+AH68+AG68</f>
        <v>0</v>
      </c>
      <c r="AK68" s="82">
        <v>0</v>
      </c>
      <c r="AL68" s="82">
        <f t="shared" ref="AL68:AL99" si="15">AG68+AH68+AI68+AK68</f>
        <v>0</v>
      </c>
      <c r="AM68" s="82" t="s">
        <v>1380</v>
      </c>
      <c r="AN68" s="82" t="s">
        <v>1379</v>
      </c>
      <c r="AO68" s="74" t="s">
        <v>2131</v>
      </c>
      <c r="AP68" s="74" t="s">
        <v>2131</v>
      </c>
      <c r="AQ68" s="84">
        <v>47.38</v>
      </c>
      <c r="AR68" s="82">
        <f t="shared" si="11"/>
        <v>47.38</v>
      </c>
      <c r="AS68" s="82">
        <v>34.79</v>
      </c>
      <c r="AT68" s="123">
        <v>0.48200000000000004</v>
      </c>
      <c r="AU68" s="82">
        <v>313.33</v>
      </c>
      <c r="AV68" s="82">
        <v>561.11</v>
      </c>
      <c r="AW68" s="82">
        <v>0</v>
      </c>
      <c r="AX68" s="82">
        <v>0</v>
      </c>
      <c r="AY68" s="82">
        <v>0</v>
      </c>
    </row>
    <row r="69" spans="1:51" s="69" customFormat="1" x14ac:dyDescent="0.15">
      <c r="A69" s="7" t="s">
        <v>630</v>
      </c>
      <c r="B69" s="8" t="s">
        <v>17</v>
      </c>
      <c r="C69" s="3" t="s">
        <v>788</v>
      </c>
      <c r="D69" s="3" t="s">
        <v>789</v>
      </c>
      <c r="E69" t="s">
        <v>1649</v>
      </c>
      <c r="F69" s="3" t="s">
        <v>1446</v>
      </c>
      <c r="G69" s="3" t="s">
        <v>16</v>
      </c>
      <c r="H69" s="3">
        <v>3</v>
      </c>
      <c r="I69" s="86">
        <v>3</v>
      </c>
      <c r="J69" s="40">
        <v>52.5</v>
      </c>
      <c r="K69" s="9">
        <v>953</v>
      </c>
      <c r="L69" s="86">
        <v>3</v>
      </c>
      <c r="M69" s="40">
        <v>52.5</v>
      </c>
      <c r="N69" s="10">
        <v>441</v>
      </c>
      <c r="O69" s="86">
        <v>3</v>
      </c>
      <c r="P69" s="40">
        <v>52.5</v>
      </c>
      <c r="Q69" s="9">
        <v>21</v>
      </c>
      <c r="R69" s="86">
        <v>3</v>
      </c>
      <c r="S69" s="40">
        <v>52.5</v>
      </c>
      <c r="T69" s="9">
        <v>420</v>
      </c>
      <c r="U69" s="86">
        <v>3</v>
      </c>
      <c r="V69" s="175">
        <v>52.5</v>
      </c>
      <c r="W69" s="10">
        <v>1394</v>
      </c>
      <c r="X69" s="3" t="s">
        <v>56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9">
        <f t="shared" si="13"/>
        <v>0</v>
      </c>
      <c r="AG69" s="86">
        <v>0</v>
      </c>
      <c r="AH69" s="86">
        <v>0</v>
      </c>
      <c r="AI69" s="86">
        <v>0</v>
      </c>
      <c r="AJ69" s="82">
        <f t="shared" si="14"/>
        <v>0</v>
      </c>
      <c r="AK69" s="86">
        <v>100</v>
      </c>
      <c r="AL69" s="82">
        <f t="shared" si="15"/>
        <v>100</v>
      </c>
      <c r="AM69" s="82" t="s">
        <v>1383</v>
      </c>
      <c r="AN69" s="82" t="s">
        <v>1379</v>
      </c>
      <c r="AO69" s="74" t="s">
        <v>1583</v>
      </c>
      <c r="AP69" s="74" t="s">
        <v>1583</v>
      </c>
      <c r="AQ69" s="10"/>
      <c r="AR69" s="82"/>
      <c r="AS69" s="10"/>
      <c r="AT69" s="123"/>
      <c r="AU69" s="10"/>
      <c r="AV69" s="10"/>
      <c r="AW69" s="82">
        <v>0</v>
      </c>
      <c r="AX69" s="82">
        <v>0</v>
      </c>
      <c r="AY69" s="82">
        <v>1</v>
      </c>
    </row>
    <row r="70" spans="1:51" s="69" customFormat="1" x14ac:dyDescent="0.15">
      <c r="A70" s="7" t="s">
        <v>630</v>
      </c>
      <c r="B70" s="8" t="s">
        <v>17</v>
      </c>
      <c r="C70" s="3" t="s">
        <v>444</v>
      </c>
      <c r="D70" s="3" t="s">
        <v>445</v>
      </c>
      <c r="E70" t="s">
        <v>1650</v>
      </c>
      <c r="F70" s="3" t="s">
        <v>1446</v>
      </c>
      <c r="G70" s="1" t="s">
        <v>16</v>
      </c>
      <c r="H70" s="1">
        <v>1</v>
      </c>
      <c r="I70" s="86">
        <v>1</v>
      </c>
      <c r="J70" s="40">
        <v>86</v>
      </c>
      <c r="K70" s="9">
        <v>1579</v>
      </c>
      <c r="L70" s="86">
        <v>1</v>
      </c>
      <c r="M70" s="40">
        <v>86</v>
      </c>
      <c r="N70" s="10">
        <v>640</v>
      </c>
      <c r="O70" s="86">
        <v>1</v>
      </c>
      <c r="P70" s="40">
        <v>86</v>
      </c>
      <c r="Q70" s="10">
        <v>23</v>
      </c>
      <c r="R70" s="86">
        <v>1</v>
      </c>
      <c r="S70" s="40">
        <v>86</v>
      </c>
      <c r="T70" s="10">
        <v>617</v>
      </c>
      <c r="U70" s="86">
        <v>1</v>
      </c>
      <c r="V70" s="175">
        <v>86</v>
      </c>
      <c r="W70" s="10">
        <v>2219</v>
      </c>
      <c r="X70" s="3" t="s">
        <v>896</v>
      </c>
      <c r="Y70" s="82">
        <v>0</v>
      </c>
      <c r="Z70" s="82">
        <v>0</v>
      </c>
      <c r="AA70" s="82">
        <v>0</v>
      </c>
      <c r="AB70" s="82">
        <v>0</v>
      </c>
      <c r="AC70" s="82">
        <v>0</v>
      </c>
      <c r="AD70" s="82">
        <f t="shared" ref="AD70:AD101" si="16">SUM(Y70:AC70)</f>
        <v>0</v>
      </c>
      <c r="AE70" s="82">
        <v>0</v>
      </c>
      <c r="AF70" s="82">
        <f t="shared" si="13"/>
        <v>0</v>
      </c>
      <c r="AG70" s="82">
        <v>0</v>
      </c>
      <c r="AH70" s="82">
        <v>0</v>
      </c>
      <c r="AI70" s="82">
        <v>0</v>
      </c>
      <c r="AJ70" s="82">
        <f t="shared" si="14"/>
        <v>0</v>
      </c>
      <c r="AK70" s="82">
        <v>100</v>
      </c>
      <c r="AL70" s="82">
        <f t="shared" si="15"/>
        <v>100</v>
      </c>
      <c r="AM70" s="82" t="s">
        <v>1380</v>
      </c>
      <c r="AN70" s="82" t="s">
        <v>1379</v>
      </c>
      <c r="AO70" s="74" t="s">
        <v>1583</v>
      </c>
      <c r="AP70" s="74" t="s">
        <v>1583</v>
      </c>
      <c r="AQ70" s="82">
        <v>23.53</v>
      </c>
      <c r="AR70" s="82">
        <f t="shared" ref="AR70:AR91" si="17">ABS(AQ70)</f>
        <v>23.53</v>
      </c>
      <c r="AS70" s="82">
        <v>7.67</v>
      </c>
      <c r="AT70" s="123">
        <v>20.853999999999999</v>
      </c>
      <c r="AU70" s="82">
        <v>137.72999999999999</v>
      </c>
      <c r="AV70" s="82">
        <v>1393.38</v>
      </c>
      <c r="AW70" s="82">
        <v>0</v>
      </c>
      <c r="AX70" s="82">
        <v>0</v>
      </c>
      <c r="AY70" s="82">
        <v>1</v>
      </c>
    </row>
    <row r="71" spans="1:51" s="69" customFormat="1" x14ac:dyDescent="0.15">
      <c r="A71" s="11" t="s">
        <v>630</v>
      </c>
      <c r="B71" s="12" t="s">
        <v>31</v>
      </c>
      <c r="C71" s="3" t="s">
        <v>62</v>
      </c>
      <c r="D71" s="3" t="s">
        <v>446</v>
      </c>
      <c r="E71" t="s">
        <v>1651</v>
      </c>
      <c r="F71" s="3" t="s">
        <v>1446</v>
      </c>
      <c r="G71" s="3" t="s">
        <v>9</v>
      </c>
      <c r="H71" s="3">
        <v>1</v>
      </c>
      <c r="I71" s="86">
        <v>1</v>
      </c>
      <c r="J71" s="40">
        <v>20</v>
      </c>
      <c r="K71" s="13">
        <v>1097.25</v>
      </c>
      <c r="L71" s="86">
        <v>1</v>
      </c>
      <c r="M71" s="40">
        <v>20</v>
      </c>
      <c r="N71" s="13">
        <v>273.39000000000004</v>
      </c>
      <c r="O71" s="86">
        <v>1</v>
      </c>
      <c r="P71" s="40">
        <v>20</v>
      </c>
      <c r="Q71" s="13">
        <v>16.41</v>
      </c>
      <c r="R71" s="86">
        <v>1</v>
      </c>
      <c r="S71" s="42">
        <v>20</v>
      </c>
      <c r="T71" s="9">
        <v>256.98</v>
      </c>
      <c r="U71" s="86">
        <v>1</v>
      </c>
      <c r="V71" s="175">
        <v>20</v>
      </c>
      <c r="W71" s="10">
        <v>1370.64</v>
      </c>
      <c r="X71" s="29" t="s">
        <v>896</v>
      </c>
      <c r="Y71" s="82">
        <v>0</v>
      </c>
      <c r="Z71" s="82">
        <v>0</v>
      </c>
      <c r="AA71" s="82">
        <v>0</v>
      </c>
      <c r="AB71" s="82">
        <v>0</v>
      </c>
      <c r="AC71" s="82">
        <v>0</v>
      </c>
      <c r="AD71" s="82">
        <f t="shared" si="16"/>
        <v>0</v>
      </c>
      <c r="AE71" s="82">
        <v>0</v>
      </c>
      <c r="AF71" s="82">
        <f t="shared" si="13"/>
        <v>0</v>
      </c>
      <c r="AG71" s="82">
        <v>0</v>
      </c>
      <c r="AH71" s="82">
        <v>0</v>
      </c>
      <c r="AI71" s="82">
        <v>0</v>
      </c>
      <c r="AJ71" s="82">
        <f t="shared" si="14"/>
        <v>0</v>
      </c>
      <c r="AK71" s="82">
        <v>100</v>
      </c>
      <c r="AL71" s="82">
        <f t="shared" si="15"/>
        <v>100</v>
      </c>
      <c r="AM71" s="82" t="s">
        <v>1380</v>
      </c>
      <c r="AN71" s="82" t="s">
        <v>1379</v>
      </c>
      <c r="AO71" s="74" t="s">
        <v>1583</v>
      </c>
      <c r="AP71" s="74" t="s">
        <v>1583</v>
      </c>
      <c r="AQ71" s="82">
        <v>51.25</v>
      </c>
      <c r="AR71" s="82">
        <f t="shared" si="17"/>
        <v>51.25</v>
      </c>
      <c r="AS71" s="82">
        <v>55.04</v>
      </c>
      <c r="AT71" s="123">
        <v>7.359</v>
      </c>
      <c r="AU71" s="82">
        <v>450.28</v>
      </c>
      <c r="AV71" s="82">
        <v>610.1</v>
      </c>
      <c r="AW71" s="82">
        <v>0</v>
      </c>
      <c r="AX71" s="82">
        <v>0</v>
      </c>
      <c r="AY71" s="82">
        <v>1</v>
      </c>
    </row>
    <row r="72" spans="1:51" s="69" customFormat="1" x14ac:dyDescent="0.15">
      <c r="A72" s="7" t="s">
        <v>42</v>
      </c>
      <c r="B72" s="8" t="s">
        <v>43</v>
      </c>
      <c r="C72" s="1" t="s">
        <v>264</v>
      </c>
      <c r="D72" s="3" t="s">
        <v>1102</v>
      </c>
      <c r="E72" t="s">
        <v>1652</v>
      </c>
      <c r="F72" s="3" t="s">
        <v>1446</v>
      </c>
      <c r="G72" s="1" t="s">
        <v>1579</v>
      </c>
      <c r="H72" s="15">
        <v>21</v>
      </c>
      <c r="I72" s="86"/>
      <c r="J72" s="42"/>
      <c r="K72" s="94"/>
      <c r="L72" s="86"/>
      <c r="M72" s="88"/>
      <c r="N72" s="133"/>
      <c r="O72" s="86"/>
      <c r="P72" s="88"/>
      <c r="Q72" s="94"/>
      <c r="R72" s="86"/>
      <c r="S72" s="94"/>
      <c r="T72" s="94"/>
      <c r="U72" s="86">
        <v>21</v>
      </c>
      <c r="V72" s="176">
        <v>1.7000000000000001E-2</v>
      </c>
      <c r="W72" s="9">
        <v>20.040476190476191</v>
      </c>
      <c r="X72" s="3" t="s">
        <v>1323</v>
      </c>
      <c r="Y72" s="82">
        <v>0</v>
      </c>
      <c r="Z72" s="82">
        <v>0</v>
      </c>
      <c r="AA72" s="82">
        <v>0</v>
      </c>
      <c r="AB72" s="82">
        <v>0</v>
      </c>
      <c r="AC72" s="82">
        <v>0</v>
      </c>
      <c r="AD72" s="82">
        <f t="shared" si="16"/>
        <v>0</v>
      </c>
      <c r="AE72" s="82">
        <v>0</v>
      </c>
      <c r="AF72" s="82">
        <f t="shared" si="13"/>
        <v>0</v>
      </c>
      <c r="AG72" s="82">
        <v>100</v>
      </c>
      <c r="AH72" s="82">
        <v>0</v>
      </c>
      <c r="AI72" s="82">
        <v>0</v>
      </c>
      <c r="AJ72" s="82">
        <f t="shared" si="14"/>
        <v>100</v>
      </c>
      <c r="AK72" s="82">
        <v>0</v>
      </c>
      <c r="AL72" s="82">
        <f t="shared" si="15"/>
        <v>100</v>
      </c>
      <c r="AM72" s="82" t="s">
        <v>1380</v>
      </c>
      <c r="AN72" s="82" t="s">
        <v>1379</v>
      </c>
      <c r="AO72" s="74" t="s">
        <v>1583</v>
      </c>
      <c r="AP72" s="74" t="s">
        <v>1583</v>
      </c>
      <c r="AQ72" s="82">
        <v>-4.1399999999999997</v>
      </c>
      <c r="AR72" s="82">
        <f t="shared" si="17"/>
        <v>4.1399999999999997</v>
      </c>
      <c r="AS72" s="82">
        <v>149.5</v>
      </c>
      <c r="AT72" s="123">
        <v>23.684999999999999</v>
      </c>
      <c r="AU72" s="82">
        <v>1288.1400000000001</v>
      </c>
      <c r="AV72" s="82">
        <v>1519.79</v>
      </c>
      <c r="AW72" s="82">
        <v>1</v>
      </c>
      <c r="AX72" s="82">
        <v>0</v>
      </c>
      <c r="AY72" s="90">
        <v>0</v>
      </c>
    </row>
    <row r="73" spans="1:51" s="69" customFormat="1" x14ac:dyDescent="0.15">
      <c r="A73" s="7" t="s">
        <v>10</v>
      </c>
      <c r="B73" s="8" t="s">
        <v>63</v>
      </c>
      <c r="C73" s="1" t="s">
        <v>388</v>
      </c>
      <c r="D73" s="15" t="s">
        <v>998</v>
      </c>
      <c r="E73" t="s">
        <v>1653</v>
      </c>
      <c r="F73" s="1" t="s">
        <v>1450</v>
      </c>
      <c r="G73" s="3" t="s">
        <v>9</v>
      </c>
      <c r="H73" s="15">
        <v>9</v>
      </c>
      <c r="I73" s="86">
        <v>9</v>
      </c>
      <c r="J73" s="68">
        <v>15.255555555555555</v>
      </c>
      <c r="K73" s="22">
        <v>564.30888888888887</v>
      </c>
      <c r="L73" s="86">
        <v>9</v>
      </c>
      <c r="M73" s="68">
        <v>15.255555555555555</v>
      </c>
      <c r="N73" s="22">
        <v>216.68666666666667</v>
      </c>
      <c r="O73" s="86">
        <v>9</v>
      </c>
      <c r="P73" s="68">
        <v>15.255555555555555</v>
      </c>
      <c r="Q73" s="22">
        <v>42.756666666666668</v>
      </c>
      <c r="R73" s="86">
        <v>9</v>
      </c>
      <c r="S73" s="68">
        <v>15.255555555555555</v>
      </c>
      <c r="T73" s="22">
        <v>173.93</v>
      </c>
      <c r="U73" s="86">
        <v>9</v>
      </c>
      <c r="V73" s="186">
        <v>15.255555555555555</v>
      </c>
      <c r="W73" s="22">
        <v>780.9955555555556</v>
      </c>
      <c r="X73" s="1" t="s">
        <v>1239</v>
      </c>
      <c r="Y73" s="83">
        <v>0</v>
      </c>
      <c r="Z73" s="83">
        <v>0</v>
      </c>
      <c r="AA73" s="83">
        <v>0</v>
      </c>
      <c r="AB73" s="83">
        <v>0</v>
      </c>
      <c r="AC73" s="83">
        <v>0</v>
      </c>
      <c r="AD73" s="83">
        <f t="shared" si="16"/>
        <v>0</v>
      </c>
      <c r="AE73" s="83">
        <v>0</v>
      </c>
      <c r="AF73" s="83">
        <f t="shared" si="13"/>
        <v>0</v>
      </c>
      <c r="AG73" s="83">
        <v>0</v>
      </c>
      <c r="AH73" s="83">
        <v>0</v>
      </c>
      <c r="AI73" s="83">
        <v>0</v>
      </c>
      <c r="AJ73" s="83">
        <f t="shared" si="14"/>
        <v>0</v>
      </c>
      <c r="AK73" s="83">
        <v>100</v>
      </c>
      <c r="AL73" s="83">
        <f t="shared" si="15"/>
        <v>100</v>
      </c>
      <c r="AM73" s="83" t="s">
        <v>1380</v>
      </c>
      <c r="AN73" s="83" t="s">
        <v>1379</v>
      </c>
      <c r="AO73" s="122" t="s">
        <v>1583</v>
      </c>
      <c r="AP73" s="122" t="s">
        <v>1583</v>
      </c>
      <c r="AQ73" s="83">
        <v>47.57</v>
      </c>
      <c r="AR73" s="83">
        <f t="shared" si="17"/>
        <v>47.57</v>
      </c>
      <c r="AS73" s="83">
        <v>52.36</v>
      </c>
      <c r="AT73" s="127">
        <v>3.9859999999999998</v>
      </c>
      <c r="AU73" s="83">
        <v>465.52</v>
      </c>
      <c r="AV73" s="83">
        <v>632.25</v>
      </c>
      <c r="AW73" s="83">
        <v>0</v>
      </c>
      <c r="AX73" s="83">
        <v>0</v>
      </c>
      <c r="AY73" s="83">
        <v>0</v>
      </c>
    </row>
    <row r="74" spans="1:51" s="69" customFormat="1" x14ac:dyDescent="0.15">
      <c r="A74" s="7" t="s">
        <v>10</v>
      </c>
      <c r="B74" s="8" t="s">
        <v>63</v>
      </c>
      <c r="C74" s="1" t="s">
        <v>64</v>
      </c>
      <c r="D74" s="1" t="s">
        <v>999</v>
      </c>
      <c r="E74" t="s">
        <v>1654</v>
      </c>
      <c r="F74" s="1" t="s">
        <v>1450</v>
      </c>
      <c r="G74" s="1" t="s">
        <v>9</v>
      </c>
      <c r="H74" s="1">
        <v>54</v>
      </c>
      <c r="I74" s="86">
        <v>54</v>
      </c>
      <c r="J74" s="40">
        <v>17.454891666666668</v>
      </c>
      <c r="K74" s="10">
        <v>433.38870370370375</v>
      </c>
      <c r="L74" s="86">
        <v>54</v>
      </c>
      <c r="M74" s="40">
        <v>17.454891666666668</v>
      </c>
      <c r="N74" s="10">
        <v>188.8161111111111</v>
      </c>
      <c r="O74" s="86">
        <v>54</v>
      </c>
      <c r="P74" s="40">
        <v>17.454891666666668</v>
      </c>
      <c r="Q74" s="10">
        <v>49.637407407407402</v>
      </c>
      <c r="R74" s="86">
        <v>54</v>
      </c>
      <c r="S74" s="40">
        <v>17.454891666666668</v>
      </c>
      <c r="T74" s="10">
        <v>185.95648148148146</v>
      </c>
      <c r="U74" s="86">
        <v>18</v>
      </c>
      <c r="V74" s="175">
        <v>13.998008333333333</v>
      </c>
      <c r="W74" s="10">
        <v>671.84222222222229</v>
      </c>
      <c r="X74" s="1" t="s">
        <v>1483</v>
      </c>
      <c r="Y74" s="83">
        <v>0</v>
      </c>
      <c r="Z74" s="83">
        <v>0</v>
      </c>
      <c r="AA74" s="83">
        <v>0</v>
      </c>
      <c r="AB74" s="83">
        <v>0</v>
      </c>
      <c r="AC74" s="83">
        <v>0</v>
      </c>
      <c r="AD74" s="83">
        <f t="shared" si="16"/>
        <v>0</v>
      </c>
      <c r="AE74" s="83">
        <v>0</v>
      </c>
      <c r="AF74" s="83">
        <f t="shared" si="13"/>
        <v>0</v>
      </c>
      <c r="AG74" s="83">
        <v>0</v>
      </c>
      <c r="AH74" s="83">
        <v>0</v>
      </c>
      <c r="AI74" s="83">
        <v>0</v>
      </c>
      <c r="AJ74" s="83">
        <f t="shared" si="14"/>
        <v>0</v>
      </c>
      <c r="AK74" s="83">
        <v>100</v>
      </c>
      <c r="AL74" s="83">
        <f t="shared" si="15"/>
        <v>100</v>
      </c>
      <c r="AM74" s="83" t="s">
        <v>1380</v>
      </c>
      <c r="AN74" s="83" t="s">
        <v>1379</v>
      </c>
      <c r="AO74" s="122" t="s">
        <v>1583</v>
      </c>
      <c r="AP74" s="122" t="s">
        <v>1583</v>
      </c>
      <c r="AQ74" s="83">
        <v>57.14</v>
      </c>
      <c r="AR74" s="83">
        <f t="shared" si="17"/>
        <v>57.14</v>
      </c>
      <c r="AS74" s="83">
        <v>45.01</v>
      </c>
      <c r="AT74" s="127">
        <v>2.33</v>
      </c>
      <c r="AU74" s="83">
        <v>368.57</v>
      </c>
      <c r="AV74" s="83">
        <v>382.36</v>
      </c>
      <c r="AW74" s="83">
        <v>0</v>
      </c>
      <c r="AX74" s="83">
        <v>0</v>
      </c>
      <c r="AY74" s="83">
        <v>0</v>
      </c>
    </row>
    <row r="75" spans="1:51" s="69" customFormat="1" x14ac:dyDescent="0.15">
      <c r="A75" s="11" t="s">
        <v>32</v>
      </c>
      <c r="B75" s="12" t="s">
        <v>58</v>
      </c>
      <c r="C75" s="3" t="s">
        <v>67</v>
      </c>
      <c r="D75" s="3" t="s">
        <v>475</v>
      </c>
      <c r="E75" t="s">
        <v>1655</v>
      </c>
      <c r="F75" s="3" t="s">
        <v>1450</v>
      </c>
      <c r="G75" s="3" t="s">
        <v>16</v>
      </c>
      <c r="H75" s="3">
        <v>1</v>
      </c>
      <c r="I75" s="86">
        <v>1</v>
      </c>
      <c r="J75" s="40">
        <v>0.16300000000000001</v>
      </c>
      <c r="K75" s="13">
        <v>40.68</v>
      </c>
      <c r="L75" s="86">
        <v>1</v>
      </c>
      <c r="M75" s="40">
        <v>0.16300000000000001</v>
      </c>
      <c r="N75" s="13">
        <v>28.53</v>
      </c>
      <c r="O75" s="86">
        <v>1</v>
      </c>
      <c r="P75" s="40">
        <v>0.16300000000000001</v>
      </c>
      <c r="Q75" s="13">
        <v>4.57</v>
      </c>
      <c r="R75" s="86">
        <v>1</v>
      </c>
      <c r="S75" s="40">
        <v>0.16300000000000001</v>
      </c>
      <c r="T75" s="9">
        <v>23.96</v>
      </c>
      <c r="U75" s="86">
        <v>1</v>
      </c>
      <c r="V75" s="175">
        <v>0.16300000000000001</v>
      </c>
      <c r="W75" s="10">
        <v>69.210000000000008</v>
      </c>
      <c r="X75" s="3" t="s">
        <v>940</v>
      </c>
      <c r="Y75" s="82">
        <v>20</v>
      </c>
      <c r="Z75" s="82">
        <v>0</v>
      </c>
      <c r="AA75" s="82">
        <v>0</v>
      </c>
      <c r="AB75" s="82">
        <v>0</v>
      </c>
      <c r="AC75" s="82">
        <v>20</v>
      </c>
      <c r="AD75" s="82">
        <f t="shared" si="16"/>
        <v>40</v>
      </c>
      <c r="AE75" s="82">
        <v>0</v>
      </c>
      <c r="AF75" s="82">
        <f t="shared" si="13"/>
        <v>40</v>
      </c>
      <c r="AG75" s="82">
        <v>0</v>
      </c>
      <c r="AH75" s="82">
        <v>60</v>
      </c>
      <c r="AI75" s="82">
        <v>0</v>
      </c>
      <c r="AJ75" s="82">
        <f t="shared" si="14"/>
        <v>60</v>
      </c>
      <c r="AK75" s="82">
        <v>0</v>
      </c>
      <c r="AL75" s="82">
        <f t="shared" si="15"/>
        <v>60</v>
      </c>
      <c r="AM75" s="82" t="s">
        <v>1380</v>
      </c>
      <c r="AN75" s="82" t="s">
        <v>1379</v>
      </c>
      <c r="AO75" s="74" t="s">
        <v>1461</v>
      </c>
      <c r="AP75" s="74" t="s">
        <v>1461</v>
      </c>
      <c r="AQ75" s="74">
        <v>-5.96</v>
      </c>
      <c r="AR75" s="82">
        <f t="shared" si="17"/>
        <v>5.96</v>
      </c>
      <c r="AS75" s="74">
        <v>208.53</v>
      </c>
      <c r="AT75" s="123">
        <v>25.647000000000002</v>
      </c>
      <c r="AU75" s="74">
        <v>1483.18</v>
      </c>
      <c r="AV75" s="74">
        <v>1526.07</v>
      </c>
      <c r="AW75" s="82">
        <v>0</v>
      </c>
      <c r="AX75" s="82">
        <v>0</v>
      </c>
      <c r="AY75" s="82">
        <v>0</v>
      </c>
    </row>
    <row r="76" spans="1:51" s="69" customFormat="1" x14ac:dyDescent="0.15">
      <c r="A76" s="7" t="s">
        <v>32</v>
      </c>
      <c r="B76" s="8" t="s">
        <v>68</v>
      </c>
      <c r="C76" s="17" t="s">
        <v>1464</v>
      </c>
      <c r="D76" s="17" t="s">
        <v>801</v>
      </c>
      <c r="E76" t="s">
        <v>1656</v>
      </c>
      <c r="F76" s="3" t="s">
        <v>1450</v>
      </c>
      <c r="G76" s="35" t="s">
        <v>1579</v>
      </c>
      <c r="H76" s="36">
        <v>1</v>
      </c>
      <c r="I76" s="88">
        <v>1</v>
      </c>
      <c r="J76" s="42">
        <v>2.9</v>
      </c>
      <c r="K76" s="9"/>
      <c r="L76" s="88"/>
      <c r="M76" s="42"/>
      <c r="N76" s="9"/>
      <c r="O76" s="88">
        <v>1</v>
      </c>
      <c r="P76" s="42">
        <v>2.9</v>
      </c>
      <c r="Q76" s="18">
        <v>4</v>
      </c>
      <c r="R76" s="88"/>
      <c r="S76" s="42"/>
      <c r="T76" s="9"/>
      <c r="U76" s="88"/>
      <c r="V76" s="176"/>
      <c r="W76" s="9"/>
      <c r="X76" s="36" t="s">
        <v>941</v>
      </c>
      <c r="Y76" s="83">
        <v>10</v>
      </c>
      <c r="Z76" s="83">
        <v>0</v>
      </c>
      <c r="AA76" s="83">
        <v>0</v>
      </c>
      <c r="AB76" s="83">
        <v>0</v>
      </c>
      <c r="AC76" s="83">
        <v>0</v>
      </c>
      <c r="AD76" s="83">
        <f t="shared" si="16"/>
        <v>10</v>
      </c>
      <c r="AE76" s="83">
        <v>0</v>
      </c>
      <c r="AF76" s="83">
        <f t="shared" si="13"/>
        <v>10</v>
      </c>
      <c r="AG76" s="83">
        <v>70</v>
      </c>
      <c r="AH76" s="83">
        <v>0</v>
      </c>
      <c r="AI76" s="83">
        <v>10</v>
      </c>
      <c r="AJ76" s="83">
        <f t="shared" si="14"/>
        <v>80</v>
      </c>
      <c r="AK76" s="83">
        <v>10</v>
      </c>
      <c r="AL76" s="83">
        <f t="shared" si="15"/>
        <v>90</v>
      </c>
      <c r="AM76" s="83" t="s">
        <v>1400</v>
      </c>
      <c r="AN76" s="83" t="s">
        <v>1379</v>
      </c>
      <c r="AO76" s="122" t="s">
        <v>1583</v>
      </c>
      <c r="AP76" s="122" t="s">
        <v>1583</v>
      </c>
      <c r="AQ76" s="83">
        <v>-3</v>
      </c>
      <c r="AR76" s="83">
        <f t="shared" si="17"/>
        <v>3</v>
      </c>
      <c r="AS76" s="83">
        <v>162.46</v>
      </c>
      <c r="AT76" s="127">
        <v>24.827000000000002</v>
      </c>
      <c r="AU76" s="83">
        <v>1334.36</v>
      </c>
      <c r="AV76" s="83">
        <v>1679.89</v>
      </c>
      <c r="AW76" s="83">
        <v>0</v>
      </c>
      <c r="AX76" s="83">
        <v>0</v>
      </c>
      <c r="AY76" s="83">
        <v>0</v>
      </c>
    </row>
    <row r="77" spans="1:51" s="69" customFormat="1" x14ac:dyDescent="0.15">
      <c r="A77" s="7" t="s">
        <v>630</v>
      </c>
      <c r="B77" s="8" t="s">
        <v>17</v>
      </c>
      <c r="C77" s="28" t="s">
        <v>1414</v>
      </c>
      <c r="D77" s="28" t="s">
        <v>713</v>
      </c>
      <c r="E77" s="69" t="s">
        <v>1657</v>
      </c>
      <c r="F77" s="3" t="s">
        <v>1446</v>
      </c>
      <c r="G77" s="28" t="s">
        <v>25</v>
      </c>
      <c r="H77" s="28">
        <v>1</v>
      </c>
      <c r="I77" s="94">
        <v>1</v>
      </c>
      <c r="J77" s="46">
        <v>8.3000000000000007</v>
      </c>
      <c r="K77" s="30">
        <v>433</v>
      </c>
      <c r="L77" s="94">
        <v>1</v>
      </c>
      <c r="M77" s="46">
        <v>8.3000000000000007</v>
      </c>
      <c r="N77" s="22">
        <v>206</v>
      </c>
      <c r="O77" s="94">
        <v>1</v>
      </c>
      <c r="P77" s="46">
        <v>8.3000000000000007</v>
      </c>
      <c r="Q77" s="22">
        <v>22</v>
      </c>
      <c r="R77" s="94">
        <v>1</v>
      </c>
      <c r="S77" s="46">
        <v>8.3000000000000007</v>
      </c>
      <c r="T77" s="22">
        <v>184</v>
      </c>
      <c r="U77" s="94">
        <v>1</v>
      </c>
      <c r="V77" s="187">
        <v>8.3000000000000007</v>
      </c>
      <c r="W77" s="22">
        <v>639</v>
      </c>
      <c r="X77" s="29" t="s">
        <v>896</v>
      </c>
      <c r="Y77" s="83">
        <v>0</v>
      </c>
      <c r="Z77" s="83">
        <v>10</v>
      </c>
      <c r="AA77" s="83">
        <v>0</v>
      </c>
      <c r="AB77" s="83">
        <v>0</v>
      </c>
      <c r="AC77" s="83">
        <v>0</v>
      </c>
      <c r="AD77" s="83">
        <f t="shared" si="16"/>
        <v>10</v>
      </c>
      <c r="AE77" s="83">
        <v>0</v>
      </c>
      <c r="AF77" s="83">
        <f t="shared" si="13"/>
        <v>10</v>
      </c>
      <c r="AG77" s="83">
        <v>30</v>
      </c>
      <c r="AH77" s="83">
        <v>0</v>
      </c>
      <c r="AI77" s="83">
        <v>0</v>
      </c>
      <c r="AJ77" s="83">
        <f t="shared" si="14"/>
        <v>30</v>
      </c>
      <c r="AK77" s="83">
        <v>60</v>
      </c>
      <c r="AL77" s="83">
        <f t="shared" si="15"/>
        <v>90</v>
      </c>
      <c r="AM77" s="83" t="s">
        <v>1380</v>
      </c>
      <c r="AN77" s="83" t="s">
        <v>1379</v>
      </c>
      <c r="AO77" s="122" t="s">
        <v>1583</v>
      </c>
      <c r="AP77" s="122" t="s">
        <v>1583</v>
      </c>
      <c r="AQ77" s="83">
        <v>-19.25</v>
      </c>
      <c r="AR77" s="83">
        <f t="shared" si="17"/>
        <v>19.25</v>
      </c>
      <c r="AS77" s="83">
        <v>79.36</v>
      </c>
      <c r="AT77" s="127">
        <v>22.896999999999998</v>
      </c>
      <c r="AU77" s="83">
        <v>924.61</v>
      </c>
      <c r="AV77" s="83">
        <v>1494.49</v>
      </c>
      <c r="AW77" s="83">
        <v>0</v>
      </c>
      <c r="AX77" s="83">
        <v>0</v>
      </c>
      <c r="AY77" s="83">
        <v>1</v>
      </c>
    </row>
    <row r="78" spans="1:51" s="69" customFormat="1" x14ac:dyDescent="0.15">
      <c r="A78" s="7" t="s">
        <v>69</v>
      </c>
      <c r="B78" s="8" t="s">
        <v>1417</v>
      </c>
      <c r="C78" s="3" t="s">
        <v>648</v>
      </c>
      <c r="D78" s="3" t="s">
        <v>70</v>
      </c>
      <c r="E78" t="s">
        <v>1658</v>
      </c>
      <c r="F78" s="3" t="s">
        <v>1446</v>
      </c>
      <c r="G78" s="3" t="s">
        <v>16</v>
      </c>
      <c r="H78" s="3">
        <v>1</v>
      </c>
      <c r="I78" s="114">
        <v>1</v>
      </c>
      <c r="J78" s="42">
        <v>1500</v>
      </c>
      <c r="K78" s="9">
        <v>1420</v>
      </c>
      <c r="L78" s="88">
        <v>1</v>
      </c>
      <c r="M78" s="42">
        <v>1500</v>
      </c>
      <c r="N78" s="9">
        <v>500</v>
      </c>
      <c r="O78" s="114">
        <v>1</v>
      </c>
      <c r="P78" s="42">
        <v>1500</v>
      </c>
      <c r="Q78" s="9">
        <v>72</v>
      </c>
      <c r="R78" s="114">
        <v>1</v>
      </c>
      <c r="S78" s="42">
        <v>1500</v>
      </c>
      <c r="T78" s="9">
        <v>428</v>
      </c>
      <c r="U78" s="114">
        <v>1</v>
      </c>
      <c r="V78" s="176">
        <v>1500</v>
      </c>
      <c r="W78" s="9">
        <v>1920</v>
      </c>
      <c r="X78" s="3" t="s">
        <v>8</v>
      </c>
      <c r="Y78" s="82">
        <v>0</v>
      </c>
      <c r="Z78" s="82">
        <v>0</v>
      </c>
      <c r="AA78" s="82">
        <v>0</v>
      </c>
      <c r="AB78" s="82">
        <v>0</v>
      </c>
      <c r="AC78" s="82">
        <v>0</v>
      </c>
      <c r="AD78" s="82">
        <f t="shared" si="16"/>
        <v>0</v>
      </c>
      <c r="AE78" s="82">
        <v>0</v>
      </c>
      <c r="AF78" s="82">
        <f t="shared" si="13"/>
        <v>0</v>
      </c>
      <c r="AG78" s="82">
        <v>0</v>
      </c>
      <c r="AH78" s="82">
        <v>0</v>
      </c>
      <c r="AI78" s="82">
        <v>0</v>
      </c>
      <c r="AJ78" s="82">
        <f t="shared" si="14"/>
        <v>0</v>
      </c>
      <c r="AK78" s="82">
        <v>100</v>
      </c>
      <c r="AL78" s="82">
        <f t="shared" si="15"/>
        <v>100</v>
      </c>
      <c r="AM78" s="82" t="s">
        <v>1380</v>
      </c>
      <c r="AN78" s="82" t="s">
        <v>1379</v>
      </c>
      <c r="AO78" s="74" t="s">
        <v>1583</v>
      </c>
      <c r="AP78" s="74" t="s">
        <v>1583</v>
      </c>
      <c r="AQ78" s="82">
        <v>-10.08</v>
      </c>
      <c r="AR78" s="82">
        <f t="shared" si="17"/>
        <v>10.08</v>
      </c>
      <c r="AS78" s="82">
        <v>60.61</v>
      </c>
      <c r="AT78" s="123">
        <v>21.637999999999998</v>
      </c>
      <c r="AU78" s="82">
        <v>729.59</v>
      </c>
      <c r="AV78" s="82">
        <v>1458.59</v>
      </c>
      <c r="AW78" s="82">
        <v>0</v>
      </c>
      <c r="AX78" s="82">
        <v>0</v>
      </c>
      <c r="AY78" s="82">
        <v>0</v>
      </c>
    </row>
    <row r="79" spans="1:51" s="69" customFormat="1" x14ac:dyDescent="0.15">
      <c r="A79" s="7" t="s">
        <v>32</v>
      </c>
      <c r="B79" s="8" t="s">
        <v>73</v>
      </c>
      <c r="C79" s="3" t="s">
        <v>767</v>
      </c>
      <c r="D79" s="3" t="s">
        <v>768</v>
      </c>
      <c r="E79" t="s">
        <v>1659</v>
      </c>
      <c r="F79" s="3" t="s">
        <v>1450</v>
      </c>
      <c r="G79" s="1" t="s">
        <v>9</v>
      </c>
      <c r="H79" s="3">
        <v>4</v>
      </c>
      <c r="I79" s="94">
        <v>4</v>
      </c>
      <c r="J79" s="46">
        <v>3.25</v>
      </c>
      <c r="K79" s="22">
        <v>192.625</v>
      </c>
      <c r="L79" s="94">
        <v>4</v>
      </c>
      <c r="M79" s="22">
        <v>3.25</v>
      </c>
      <c r="N79" s="22">
        <v>109.9</v>
      </c>
      <c r="O79" s="94">
        <v>4</v>
      </c>
      <c r="P79" s="22">
        <v>3.25</v>
      </c>
      <c r="Q79" s="22">
        <v>5.375</v>
      </c>
      <c r="R79" s="94">
        <v>4</v>
      </c>
      <c r="S79" s="22">
        <v>3.25</v>
      </c>
      <c r="T79" s="22">
        <v>104.52499999999999</v>
      </c>
      <c r="U79" s="94">
        <v>4</v>
      </c>
      <c r="V79" s="188">
        <v>3.25</v>
      </c>
      <c r="W79" s="22">
        <v>302.52499999999998</v>
      </c>
      <c r="X79" s="1" t="s">
        <v>1479</v>
      </c>
      <c r="Y79" s="82">
        <v>20</v>
      </c>
      <c r="Z79" s="82">
        <v>0</v>
      </c>
      <c r="AA79" s="82">
        <v>0</v>
      </c>
      <c r="AB79" s="82">
        <v>0</v>
      </c>
      <c r="AC79" s="82">
        <v>10</v>
      </c>
      <c r="AD79" s="82">
        <f t="shared" si="16"/>
        <v>30</v>
      </c>
      <c r="AE79" s="82">
        <v>0</v>
      </c>
      <c r="AF79" s="82">
        <f t="shared" si="13"/>
        <v>30</v>
      </c>
      <c r="AG79" s="82">
        <v>70</v>
      </c>
      <c r="AH79" s="82">
        <v>0</v>
      </c>
      <c r="AI79" s="82">
        <v>0</v>
      </c>
      <c r="AJ79" s="82">
        <f t="shared" si="14"/>
        <v>70</v>
      </c>
      <c r="AK79" s="82">
        <v>0</v>
      </c>
      <c r="AL79" s="82">
        <f t="shared" si="15"/>
        <v>70</v>
      </c>
      <c r="AM79" s="82" t="s">
        <v>1380</v>
      </c>
      <c r="AN79" s="82" t="s">
        <v>1379</v>
      </c>
      <c r="AO79" s="74" t="s">
        <v>1583</v>
      </c>
      <c r="AP79" s="74" t="s">
        <v>1461</v>
      </c>
      <c r="AQ79" s="82">
        <v>4.2</v>
      </c>
      <c r="AR79" s="82">
        <f t="shared" si="17"/>
        <v>4.2</v>
      </c>
      <c r="AS79" s="82">
        <v>175.62</v>
      </c>
      <c r="AT79" s="123">
        <v>25.243000000000002</v>
      </c>
      <c r="AU79" s="82">
        <v>1238.3399999999999</v>
      </c>
      <c r="AV79" s="82">
        <v>1560.84</v>
      </c>
      <c r="AW79" s="82">
        <v>0</v>
      </c>
      <c r="AX79" s="82">
        <v>0</v>
      </c>
      <c r="AY79" s="82">
        <v>0</v>
      </c>
    </row>
    <row r="80" spans="1:51" s="69" customFormat="1" x14ac:dyDescent="0.15">
      <c r="A80" s="7" t="s">
        <v>32</v>
      </c>
      <c r="B80" s="8" t="s">
        <v>73</v>
      </c>
      <c r="C80" s="3" t="s">
        <v>1230</v>
      </c>
      <c r="D80" s="3" t="s">
        <v>769</v>
      </c>
      <c r="E80" t="s">
        <v>1660</v>
      </c>
      <c r="F80" s="3" t="s">
        <v>1450</v>
      </c>
      <c r="G80" s="1" t="s">
        <v>9</v>
      </c>
      <c r="H80" s="1">
        <v>2</v>
      </c>
      <c r="I80" s="88">
        <v>2</v>
      </c>
      <c r="J80" s="42">
        <v>2.2999999999999998</v>
      </c>
      <c r="K80" s="9">
        <v>183</v>
      </c>
      <c r="L80" s="88">
        <v>2</v>
      </c>
      <c r="M80" s="9">
        <v>2.2999999999999998</v>
      </c>
      <c r="N80" s="9">
        <v>58.75</v>
      </c>
      <c r="O80" s="86">
        <v>2</v>
      </c>
      <c r="P80" s="9">
        <v>2.2999999999999998</v>
      </c>
      <c r="Q80" s="9">
        <v>8.4</v>
      </c>
      <c r="R80" s="86">
        <v>2</v>
      </c>
      <c r="S80" s="9">
        <v>2.2999999999999998</v>
      </c>
      <c r="T80" s="9">
        <v>50.35</v>
      </c>
      <c r="U80" s="86">
        <v>2</v>
      </c>
      <c r="V80" s="180">
        <v>2.2999999999999998</v>
      </c>
      <c r="W80" s="9">
        <v>241.75</v>
      </c>
      <c r="X80" s="1" t="s">
        <v>1479</v>
      </c>
      <c r="Y80" s="82">
        <v>20</v>
      </c>
      <c r="Z80" s="82">
        <v>0</v>
      </c>
      <c r="AA80" s="82">
        <v>0</v>
      </c>
      <c r="AB80" s="82">
        <v>0</v>
      </c>
      <c r="AC80" s="82">
        <v>10</v>
      </c>
      <c r="AD80" s="82">
        <f t="shared" si="16"/>
        <v>30</v>
      </c>
      <c r="AE80" s="82">
        <v>0</v>
      </c>
      <c r="AF80" s="82">
        <f t="shared" si="13"/>
        <v>30</v>
      </c>
      <c r="AG80" s="82">
        <v>50</v>
      </c>
      <c r="AH80" s="82">
        <v>0</v>
      </c>
      <c r="AI80" s="82">
        <v>10</v>
      </c>
      <c r="AJ80" s="82">
        <f t="shared" si="14"/>
        <v>60</v>
      </c>
      <c r="AK80" s="82">
        <v>10</v>
      </c>
      <c r="AL80" s="82">
        <f t="shared" si="15"/>
        <v>70</v>
      </c>
      <c r="AM80" s="82" t="s">
        <v>1380</v>
      </c>
      <c r="AN80" s="82" t="s">
        <v>1379</v>
      </c>
      <c r="AO80" s="74" t="s">
        <v>1583</v>
      </c>
      <c r="AP80" s="74" t="s">
        <v>1461</v>
      </c>
      <c r="AQ80" s="82">
        <v>-0.42</v>
      </c>
      <c r="AR80" s="82">
        <f t="shared" si="17"/>
        <v>0.42</v>
      </c>
      <c r="AS80" s="82">
        <v>149.87</v>
      </c>
      <c r="AT80" s="123">
        <v>24.448</v>
      </c>
      <c r="AU80" s="82">
        <v>1299.8499999999999</v>
      </c>
      <c r="AV80" s="82">
        <v>1499.82</v>
      </c>
      <c r="AW80" s="82">
        <v>0</v>
      </c>
      <c r="AX80" s="82">
        <v>0</v>
      </c>
      <c r="AY80" s="82">
        <v>0</v>
      </c>
    </row>
    <row r="81" spans="1:51" s="69" customFormat="1" x14ac:dyDescent="0.15">
      <c r="A81" s="7" t="s">
        <v>32</v>
      </c>
      <c r="B81" s="8" t="s">
        <v>73</v>
      </c>
      <c r="C81" s="3" t="s">
        <v>770</v>
      </c>
      <c r="D81" s="3" t="s">
        <v>771</v>
      </c>
      <c r="E81" t="s">
        <v>1661</v>
      </c>
      <c r="F81" s="3" t="s">
        <v>1450</v>
      </c>
      <c r="G81" s="1" t="s">
        <v>9</v>
      </c>
      <c r="H81" s="1">
        <v>2</v>
      </c>
      <c r="I81" s="94">
        <v>2</v>
      </c>
      <c r="J81" s="46">
        <v>3.9249999999999998</v>
      </c>
      <c r="K81" s="22">
        <v>169.5</v>
      </c>
      <c r="L81" s="94">
        <v>2</v>
      </c>
      <c r="M81" s="46">
        <v>3.9249999999999998</v>
      </c>
      <c r="N81" s="22">
        <v>98.5</v>
      </c>
      <c r="O81" s="86">
        <v>2</v>
      </c>
      <c r="P81" s="46">
        <v>3.9249999999999998</v>
      </c>
      <c r="Q81" s="22">
        <v>7.6</v>
      </c>
      <c r="R81" s="86">
        <v>2</v>
      </c>
      <c r="S81" s="46">
        <v>3.9249999999999998</v>
      </c>
      <c r="T81" s="22">
        <v>90.9</v>
      </c>
      <c r="U81" s="86">
        <v>2</v>
      </c>
      <c r="V81" s="187">
        <v>3.9249999999999998</v>
      </c>
      <c r="W81" s="22">
        <v>268</v>
      </c>
      <c r="X81" s="1" t="s">
        <v>1479</v>
      </c>
      <c r="Y81" s="82">
        <v>20</v>
      </c>
      <c r="Z81" s="82">
        <v>0</v>
      </c>
      <c r="AA81" s="82">
        <v>0</v>
      </c>
      <c r="AB81" s="82">
        <v>0</v>
      </c>
      <c r="AC81" s="82">
        <v>10</v>
      </c>
      <c r="AD81" s="82">
        <f t="shared" si="16"/>
        <v>30</v>
      </c>
      <c r="AE81" s="82">
        <v>0</v>
      </c>
      <c r="AF81" s="82">
        <f t="shared" si="13"/>
        <v>30</v>
      </c>
      <c r="AG81" s="82">
        <v>50</v>
      </c>
      <c r="AH81" s="82">
        <v>0</v>
      </c>
      <c r="AI81" s="82">
        <v>10</v>
      </c>
      <c r="AJ81" s="82">
        <f t="shared" si="14"/>
        <v>60</v>
      </c>
      <c r="AK81" s="82">
        <v>10</v>
      </c>
      <c r="AL81" s="82">
        <f t="shared" si="15"/>
        <v>70</v>
      </c>
      <c r="AM81" s="82" t="s">
        <v>1380</v>
      </c>
      <c r="AN81" s="82" t="s">
        <v>1379</v>
      </c>
      <c r="AO81" s="74" t="s">
        <v>1583</v>
      </c>
      <c r="AP81" s="74" t="s">
        <v>1461</v>
      </c>
      <c r="AQ81" s="82">
        <v>-1.1100000000000001</v>
      </c>
      <c r="AR81" s="82">
        <f t="shared" si="17"/>
        <v>1.1100000000000001</v>
      </c>
      <c r="AS81" s="82">
        <v>138.29</v>
      </c>
      <c r="AT81" s="123">
        <v>24.112000000000002</v>
      </c>
      <c r="AU81" s="82">
        <v>1329.51</v>
      </c>
      <c r="AV81" s="82">
        <v>1559.68</v>
      </c>
      <c r="AW81" s="82">
        <v>0</v>
      </c>
      <c r="AX81" s="82">
        <v>0</v>
      </c>
      <c r="AY81" s="82">
        <v>0</v>
      </c>
    </row>
    <row r="82" spans="1:51" s="69" customFormat="1" x14ac:dyDescent="0.15">
      <c r="A82" s="7" t="s">
        <v>32</v>
      </c>
      <c r="B82" s="8" t="s">
        <v>73</v>
      </c>
      <c r="C82" s="3" t="s">
        <v>772</v>
      </c>
      <c r="D82" s="3" t="s">
        <v>773</v>
      </c>
      <c r="E82" t="s">
        <v>1662</v>
      </c>
      <c r="F82" s="3" t="s">
        <v>1450</v>
      </c>
      <c r="G82" s="1" t="s">
        <v>9</v>
      </c>
      <c r="H82" s="3">
        <v>1</v>
      </c>
      <c r="I82" s="86">
        <v>1</v>
      </c>
      <c r="J82" s="40">
        <v>3.8</v>
      </c>
      <c r="K82" s="9">
        <v>239</v>
      </c>
      <c r="L82" s="86">
        <v>1</v>
      </c>
      <c r="M82" s="40">
        <v>3.8</v>
      </c>
      <c r="N82" s="9">
        <v>110</v>
      </c>
      <c r="O82" s="86">
        <v>1</v>
      </c>
      <c r="P82" s="40">
        <v>3.8</v>
      </c>
      <c r="Q82" s="9">
        <v>14.5</v>
      </c>
      <c r="R82" s="86">
        <v>1</v>
      </c>
      <c r="S82" s="40">
        <v>3.8</v>
      </c>
      <c r="T82" s="9">
        <v>95.5</v>
      </c>
      <c r="U82" s="86">
        <v>1</v>
      </c>
      <c r="V82" s="175">
        <v>3.8</v>
      </c>
      <c r="W82" s="10">
        <v>349</v>
      </c>
      <c r="X82" s="1" t="s">
        <v>1479</v>
      </c>
      <c r="Y82" s="82">
        <v>20</v>
      </c>
      <c r="Z82" s="82">
        <v>0</v>
      </c>
      <c r="AA82" s="82">
        <v>0</v>
      </c>
      <c r="AB82" s="82">
        <v>0</v>
      </c>
      <c r="AC82" s="82">
        <v>10</v>
      </c>
      <c r="AD82" s="82">
        <f t="shared" si="16"/>
        <v>30</v>
      </c>
      <c r="AE82" s="82">
        <v>0</v>
      </c>
      <c r="AF82" s="82">
        <f t="shared" si="13"/>
        <v>30</v>
      </c>
      <c r="AG82" s="82">
        <v>50</v>
      </c>
      <c r="AH82" s="82">
        <v>0</v>
      </c>
      <c r="AI82" s="82">
        <v>10</v>
      </c>
      <c r="AJ82" s="82">
        <f t="shared" si="14"/>
        <v>60</v>
      </c>
      <c r="AK82" s="82">
        <v>10</v>
      </c>
      <c r="AL82" s="82">
        <f t="shared" si="15"/>
        <v>70</v>
      </c>
      <c r="AM82" s="82" t="s">
        <v>1380</v>
      </c>
      <c r="AN82" s="82" t="s">
        <v>1379</v>
      </c>
      <c r="AO82" s="74" t="s">
        <v>1583</v>
      </c>
      <c r="AP82" s="74" t="s">
        <v>1461</v>
      </c>
      <c r="AQ82" s="82">
        <v>1.69</v>
      </c>
      <c r="AR82" s="82">
        <f t="shared" si="17"/>
        <v>1.69</v>
      </c>
      <c r="AS82" s="82">
        <v>148.27000000000001</v>
      </c>
      <c r="AT82" s="123">
        <v>24.696000000000002</v>
      </c>
      <c r="AU82" s="82">
        <v>1267.1500000000001</v>
      </c>
      <c r="AV82" s="82">
        <v>1553.94</v>
      </c>
      <c r="AW82" s="82">
        <v>0</v>
      </c>
      <c r="AX82" s="82">
        <v>0</v>
      </c>
      <c r="AY82" s="82">
        <v>0</v>
      </c>
    </row>
    <row r="83" spans="1:51" s="69" customFormat="1" x14ac:dyDescent="0.15">
      <c r="A83" s="7" t="s">
        <v>32</v>
      </c>
      <c r="B83" s="8" t="s">
        <v>73</v>
      </c>
      <c r="C83" s="3" t="s">
        <v>774</v>
      </c>
      <c r="D83" s="3" t="s">
        <v>775</v>
      </c>
      <c r="E83" t="s">
        <v>1663</v>
      </c>
      <c r="F83" s="3" t="s">
        <v>1450</v>
      </c>
      <c r="G83" s="1" t="s">
        <v>9</v>
      </c>
      <c r="H83" s="1">
        <v>6</v>
      </c>
      <c r="I83" s="88">
        <v>6</v>
      </c>
      <c r="J83" s="42">
        <v>2.4833333333333334</v>
      </c>
      <c r="K83" s="9">
        <v>187.58333333333334</v>
      </c>
      <c r="L83" s="88">
        <v>6</v>
      </c>
      <c r="M83" s="42">
        <v>2.4833333333333334</v>
      </c>
      <c r="N83" s="9">
        <v>64.916666666666671</v>
      </c>
      <c r="O83" s="88">
        <v>6</v>
      </c>
      <c r="P83" s="42">
        <v>2.4833333333333334</v>
      </c>
      <c r="Q83" s="9">
        <v>6.3833333333333329</v>
      </c>
      <c r="R83" s="88">
        <v>6</v>
      </c>
      <c r="S83" s="42">
        <v>2.4833333333333334</v>
      </c>
      <c r="T83" s="9">
        <v>64.8</v>
      </c>
      <c r="U83" s="88">
        <v>6</v>
      </c>
      <c r="V83" s="176">
        <v>2.4833333333333334</v>
      </c>
      <c r="W83" s="9">
        <v>252.5</v>
      </c>
      <c r="X83" s="1" t="s">
        <v>1479</v>
      </c>
      <c r="Y83" s="82">
        <v>20</v>
      </c>
      <c r="Z83" s="82">
        <v>0</v>
      </c>
      <c r="AA83" s="82">
        <v>0</v>
      </c>
      <c r="AB83" s="82">
        <v>0</v>
      </c>
      <c r="AC83" s="82">
        <v>10</v>
      </c>
      <c r="AD83" s="82">
        <f t="shared" si="16"/>
        <v>30</v>
      </c>
      <c r="AE83" s="82">
        <v>0</v>
      </c>
      <c r="AF83" s="82">
        <f t="shared" si="13"/>
        <v>30</v>
      </c>
      <c r="AG83" s="82">
        <v>50</v>
      </c>
      <c r="AH83" s="82">
        <v>0</v>
      </c>
      <c r="AI83" s="82">
        <v>10</v>
      </c>
      <c r="AJ83" s="82">
        <f t="shared" si="14"/>
        <v>60</v>
      </c>
      <c r="AK83" s="82">
        <v>10</v>
      </c>
      <c r="AL83" s="82">
        <f t="shared" si="15"/>
        <v>70</v>
      </c>
      <c r="AM83" s="82" t="s">
        <v>1380</v>
      </c>
      <c r="AN83" s="82" t="s">
        <v>1379</v>
      </c>
      <c r="AO83" s="74" t="s">
        <v>1583</v>
      </c>
      <c r="AP83" s="74" t="s">
        <v>1461</v>
      </c>
      <c r="AQ83" s="82">
        <v>1.53</v>
      </c>
      <c r="AR83" s="82">
        <f t="shared" si="17"/>
        <v>1.53</v>
      </c>
      <c r="AS83" s="82">
        <v>146.05000000000001</v>
      </c>
      <c r="AT83" s="123">
        <v>24.526</v>
      </c>
      <c r="AU83" s="82">
        <v>1269.5899999999999</v>
      </c>
      <c r="AV83" s="82">
        <v>1538.71</v>
      </c>
      <c r="AW83" s="82">
        <v>0</v>
      </c>
      <c r="AX83" s="82">
        <v>0</v>
      </c>
      <c r="AY83" s="82">
        <v>0</v>
      </c>
    </row>
    <row r="84" spans="1:51" s="69" customFormat="1" x14ac:dyDescent="0.15">
      <c r="A84" s="7" t="s">
        <v>630</v>
      </c>
      <c r="B84" s="8" t="s">
        <v>31</v>
      </c>
      <c r="C84" s="29" t="s">
        <v>266</v>
      </c>
      <c r="D84" s="29" t="s">
        <v>472</v>
      </c>
      <c r="E84" t="s">
        <v>1664</v>
      </c>
      <c r="F84" s="3" t="s">
        <v>1446</v>
      </c>
      <c r="G84" s="29" t="s">
        <v>16</v>
      </c>
      <c r="H84" s="29">
        <v>1</v>
      </c>
      <c r="I84" s="118">
        <v>1</v>
      </c>
      <c r="J84" s="139">
        <v>190</v>
      </c>
      <c r="K84" s="30">
        <v>1839</v>
      </c>
      <c r="L84" s="118">
        <v>1</v>
      </c>
      <c r="M84" s="139">
        <v>190</v>
      </c>
      <c r="N84" s="30">
        <v>1164</v>
      </c>
      <c r="O84" s="118">
        <v>1</v>
      </c>
      <c r="P84" s="139">
        <v>190</v>
      </c>
      <c r="Q84" s="30">
        <v>41</v>
      </c>
      <c r="R84" s="118">
        <v>1</v>
      </c>
      <c r="S84" s="139">
        <v>190</v>
      </c>
      <c r="T84" s="30">
        <v>1123</v>
      </c>
      <c r="U84" s="118">
        <v>1</v>
      </c>
      <c r="V84" s="189">
        <v>190</v>
      </c>
      <c r="W84" s="30">
        <v>3003</v>
      </c>
      <c r="X84" s="29" t="s">
        <v>896</v>
      </c>
      <c r="Y84" s="82">
        <v>0</v>
      </c>
      <c r="Z84" s="82">
        <v>0</v>
      </c>
      <c r="AA84" s="82">
        <v>0</v>
      </c>
      <c r="AB84" s="82">
        <v>0</v>
      </c>
      <c r="AC84" s="82">
        <v>0</v>
      </c>
      <c r="AD84" s="82">
        <f t="shared" si="16"/>
        <v>0</v>
      </c>
      <c r="AE84" s="82">
        <v>0</v>
      </c>
      <c r="AF84" s="82">
        <f t="shared" si="13"/>
        <v>0</v>
      </c>
      <c r="AG84" s="82">
        <v>0</v>
      </c>
      <c r="AH84" s="82">
        <v>0</v>
      </c>
      <c r="AI84" s="82">
        <v>0</v>
      </c>
      <c r="AJ84" s="82">
        <f t="shared" si="14"/>
        <v>0</v>
      </c>
      <c r="AK84" s="82">
        <v>100</v>
      </c>
      <c r="AL84" s="82">
        <f t="shared" si="15"/>
        <v>100</v>
      </c>
      <c r="AM84" s="82" t="s">
        <v>1380</v>
      </c>
      <c r="AN84" s="82" t="s">
        <v>1379</v>
      </c>
      <c r="AO84" s="74" t="s">
        <v>1583</v>
      </c>
      <c r="AP84" s="74" t="s">
        <v>1583</v>
      </c>
      <c r="AQ84" s="82">
        <v>46.41</v>
      </c>
      <c r="AR84" s="82">
        <f t="shared" si="17"/>
        <v>46.41</v>
      </c>
      <c r="AS84" s="82">
        <v>44.42</v>
      </c>
      <c r="AT84" s="123">
        <v>2.7730000000000001</v>
      </c>
      <c r="AU84" s="82">
        <v>421.62</v>
      </c>
      <c r="AV84" s="82">
        <v>662.37</v>
      </c>
      <c r="AW84" s="82">
        <v>0</v>
      </c>
      <c r="AX84" s="82">
        <v>0</v>
      </c>
      <c r="AY84" s="82">
        <v>1</v>
      </c>
    </row>
    <row r="85" spans="1:51" s="69" customFormat="1" x14ac:dyDescent="0.15">
      <c r="A85" s="7" t="s">
        <v>630</v>
      </c>
      <c r="B85" s="8" t="s">
        <v>31</v>
      </c>
      <c r="C85" s="3" t="s">
        <v>265</v>
      </c>
      <c r="D85" s="3" t="s">
        <v>473</v>
      </c>
      <c r="E85" t="s">
        <v>1665</v>
      </c>
      <c r="F85" s="3" t="s">
        <v>1446</v>
      </c>
      <c r="G85" s="1" t="s">
        <v>9</v>
      </c>
      <c r="H85" s="1">
        <v>23</v>
      </c>
      <c r="I85" s="86">
        <v>23</v>
      </c>
      <c r="J85" s="40">
        <v>53.4</v>
      </c>
      <c r="K85" s="10">
        <v>1355</v>
      </c>
      <c r="L85" s="86">
        <v>23</v>
      </c>
      <c r="M85" s="40">
        <v>53.4</v>
      </c>
      <c r="N85" s="9">
        <v>676</v>
      </c>
      <c r="O85" s="88"/>
      <c r="P85" s="42"/>
      <c r="Q85" s="9"/>
      <c r="R85" s="88"/>
      <c r="S85" s="42"/>
      <c r="T85" s="10"/>
      <c r="U85" s="86">
        <v>23</v>
      </c>
      <c r="V85" s="176">
        <v>53.4</v>
      </c>
      <c r="W85" s="9">
        <v>2031</v>
      </c>
      <c r="X85" s="1" t="s">
        <v>901</v>
      </c>
      <c r="Y85" s="82">
        <v>0</v>
      </c>
      <c r="Z85" s="82">
        <v>0</v>
      </c>
      <c r="AA85" s="82">
        <v>0</v>
      </c>
      <c r="AB85" s="82">
        <v>0</v>
      </c>
      <c r="AC85" s="82">
        <v>0</v>
      </c>
      <c r="AD85" s="82">
        <f t="shared" si="16"/>
        <v>0</v>
      </c>
      <c r="AE85" s="82">
        <v>0</v>
      </c>
      <c r="AF85" s="82">
        <f t="shared" si="13"/>
        <v>0</v>
      </c>
      <c r="AG85" s="82">
        <v>0</v>
      </c>
      <c r="AH85" s="82">
        <v>0</v>
      </c>
      <c r="AI85" s="82">
        <v>0</v>
      </c>
      <c r="AJ85" s="82">
        <f t="shared" si="14"/>
        <v>0</v>
      </c>
      <c r="AK85" s="82">
        <v>100</v>
      </c>
      <c r="AL85" s="82">
        <f t="shared" si="15"/>
        <v>100</v>
      </c>
      <c r="AM85" s="82" t="s">
        <v>1380</v>
      </c>
      <c r="AN85" s="82" t="s">
        <v>1379</v>
      </c>
      <c r="AO85" s="74" t="s">
        <v>1583</v>
      </c>
      <c r="AP85" s="74" t="s">
        <v>1583</v>
      </c>
      <c r="AQ85" s="82">
        <v>33.97</v>
      </c>
      <c r="AR85" s="82">
        <f t="shared" si="17"/>
        <v>33.97</v>
      </c>
      <c r="AS85" s="82">
        <v>88.81</v>
      </c>
      <c r="AT85" s="123">
        <v>9.8550000000000004</v>
      </c>
      <c r="AU85" s="82">
        <v>789.14</v>
      </c>
      <c r="AV85" s="82">
        <v>883.95</v>
      </c>
      <c r="AW85" s="82">
        <v>0</v>
      </c>
      <c r="AX85" s="82">
        <v>0</v>
      </c>
      <c r="AY85" s="82">
        <v>1</v>
      </c>
    </row>
    <row r="86" spans="1:51" s="69" customFormat="1" x14ac:dyDescent="0.15">
      <c r="A86" s="7" t="s">
        <v>621</v>
      </c>
      <c r="B86" s="8" t="s">
        <v>622</v>
      </c>
      <c r="C86" s="3" t="s">
        <v>623</v>
      </c>
      <c r="D86" s="1" t="s">
        <v>624</v>
      </c>
      <c r="E86" t="s">
        <v>1666</v>
      </c>
      <c r="F86" s="1" t="s">
        <v>1447</v>
      </c>
      <c r="G86" s="1" t="s">
        <v>1579</v>
      </c>
      <c r="H86" s="1">
        <v>1</v>
      </c>
      <c r="I86" s="86">
        <v>1</v>
      </c>
      <c r="J86" s="40">
        <v>3.887</v>
      </c>
      <c r="K86" s="10">
        <v>242</v>
      </c>
      <c r="L86" s="86">
        <v>1</v>
      </c>
      <c r="M86" s="40">
        <v>3.887</v>
      </c>
      <c r="N86" s="10">
        <v>38</v>
      </c>
      <c r="O86" s="86">
        <v>1</v>
      </c>
      <c r="P86" s="40">
        <v>3.887</v>
      </c>
      <c r="Q86" s="10">
        <v>8.5</v>
      </c>
      <c r="R86" s="86">
        <v>1</v>
      </c>
      <c r="S86" s="40">
        <v>3.887</v>
      </c>
      <c r="T86" s="10">
        <v>29.5</v>
      </c>
      <c r="U86" s="86">
        <v>1</v>
      </c>
      <c r="V86" s="175">
        <v>3.887</v>
      </c>
      <c r="W86" s="10">
        <v>280</v>
      </c>
      <c r="X86" s="1" t="s">
        <v>1549</v>
      </c>
      <c r="Y86" s="82">
        <v>50</v>
      </c>
      <c r="Z86" s="82">
        <v>10</v>
      </c>
      <c r="AA86" s="82">
        <v>10</v>
      </c>
      <c r="AB86" s="82">
        <v>0</v>
      </c>
      <c r="AC86" s="82">
        <v>0</v>
      </c>
      <c r="AD86" s="82">
        <f t="shared" si="16"/>
        <v>70</v>
      </c>
      <c r="AE86" s="82">
        <v>0</v>
      </c>
      <c r="AF86" s="82">
        <f t="shared" si="13"/>
        <v>70</v>
      </c>
      <c r="AG86" s="82">
        <v>0</v>
      </c>
      <c r="AH86" s="82">
        <v>0</v>
      </c>
      <c r="AI86" s="82">
        <v>0</v>
      </c>
      <c r="AJ86" s="82">
        <f t="shared" si="14"/>
        <v>0</v>
      </c>
      <c r="AK86" s="82">
        <v>30</v>
      </c>
      <c r="AL86" s="82">
        <f t="shared" si="15"/>
        <v>30</v>
      </c>
      <c r="AM86" s="82" t="s">
        <v>1380</v>
      </c>
      <c r="AN86" s="82" t="s">
        <v>1379</v>
      </c>
      <c r="AO86" s="74" t="s">
        <v>2131</v>
      </c>
      <c r="AP86" s="74" t="s">
        <v>1461</v>
      </c>
      <c r="AQ86" s="82">
        <v>-33.67</v>
      </c>
      <c r="AR86" s="82">
        <f t="shared" si="17"/>
        <v>33.67</v>
      </c>
      <c r="AS86" s="82">
        <v>72.150000000000006</v>
      </c>
      <c r="AT86" s="123">
        <v>18.065999999999999</v>
      </c>
      <c r="AU86" s="82">
        <v>827.02</v>
      </c>
      <c r="AV86" s="82">
        <v>1085.2</v>
      </c>
      <c r="AW86" s="82">
        <v>0</v>
      </c>
      <c r="AX86" s="82">
        <v>0</v>
      </c>
      <c r="AY86" s="90">
        <v>0</v>
      </c>
    </row>
    <row r="87" spans="1:51" s="69" customFormat="1" x14ac:dyDescent="0.15">
      <c r="A87" s="7" t="s">
        <v>32</v>
      </c>
      <c r="B87" s="8" t="s">
        <v>1425</v>
      </c>
      <c r="C87" s="3" t="s">
        <v>599</v>
      </c>
      <c r="D87" s="3" t="s">
        <v>600</v>
      </c>
      <c r="E87" t="s">
        <v>1667</v>
      </c>
      <c r="F87" s="3" t="s">
        <v>1450</v>
      </c>
      <c r="G87" s="3" t="s">
        <v>9</v>
      </c>
      <c r="H87" s="3">
        <v>1</v>
      </c>
      <c r="I87" s="114">
        <v>1</v>
      </c>
      <c r="J87" s="40">
        <v>0.375</v>
      </c>
      <c r="K87" s="9">
        <v>95.7</v>
      </c>
      <c r="L87" s="88">
        <v>1</v>
      </c>
      <c r="M87" s="40">
        <v>0.375</v>
      </c>
      <c r="N87" s="9">
        <v>14.3</v>
      </c>
      <c r="O87" s="114">
        <v>1</v>
      </c>
      <c r="P87" s="40">
        <v>0.375</v>
      </c>
      <c r="Q87" s="9">
        <v>5.9</v>
      </c>
      <c r="R87" s="114">
        <v>1</v>
      </c>
      <c r="S87" s="40">
        <v>0.375</v>
      </c>
      <c r="T87" s="10">
        <v>8.4</v>
      </c>
      <c r="U87" s="114">
        <v>1</v>
      </c>
      <c r="V87" s="175">
        <v>0.375</v>
      </c>
      <c r="W87" s="10">
        <v>110</v>
      </c>
      <c r="X87" s="3" t="s">
        <v>947</v>
      </c>
      <c r="Y87" s="82">
        <v>20</v>
      </c>
      <c r="Z87" s="82">
        <v>0</v>
      </c>
      <c r="AA87" s="82">
        <v>0</v>
      </c>
      <c r="AB87" s="82">
        <v>0</v>
      </c>
      <c r="AC87" s="82">
        <v>0</v>
      </c>
      <c r="AD87" s="82">
        <f t="shared" si="16"/>
        <v>20</v>
      </c>
      <c r="AE87" s="82">
        <v>0</v>
      </c>
      <c r="AF87" s="82">
        <f t="shared" si="13"/>
        <v>20</v>
      </c>
      <c r="AG87" s="82">
        <v>30</v>
      </c>
      <c r="AH87" s="82">
        <v>20</v>
      </c>
      <c r="AI87" s="82">
        <v>0</v>
      </c>
      <c r="AJ87" s="82">
        <f t="shared" si="14"/>
        <v>50</v>
      </c>
      <c r="AK87" s="82">
        <v>30</v>
      </c>
      <c r="AL87" s="82">
        <f t="shared" si="15"/>
        <v>80</v>
      </c>
      <c r="AM87" s="82" t="s">
        <v>1380</v>
      </c>
      <c r="AN87" s="82" t="s">
        <v>1379</v>
      </c>
      <c r="AO87" s="74" t="s">
        <v>1583</v>
      </c>
      <c r="AP87" s="74" t="s">
        <v>1461</v>
      </c>
      <c r="AQ87" s="82">
        <v>-18.760000000000002</v>
      </c>
      <c r="AR87" s="82">
        <f t="shared" si="17"/>
        <v>18.760000000000002</v>
      </c>
      <c r="AS87" s="82">
        <v>167.63</v>
      </c>
      <c r="AT87" s="123">
        <v>20.297999999999998</v>
      </c>
      <c r="AU87" s="82">
        <v>1320.17</v>
      </c>
      <c r="AV87" s="82">
        <v>1592.72</v>
      </c>
      <c r="AW87" s="82">
        <v>0</v>
      </c>
      <c r="AX87" s="82">
        <v>0</v>
      </c>
      <c r="AY87" s="82">
        <v>0</v>
      </c>
    </row>
    <row r="88" spans="1:51" s="69" customFormat="1" x14ac:dyDescent="0.15">
      <c r="A88" s="11" t="s">
        <v>32</v>
      </c>
      <c r="B88" s="12" t="s">
        <v>1425</v>
      </c>
      <c r="C88" s="3" t="s">
        <v>71</v>
      </c>
      <c r="D88" s="3" t="s">
        <v>476</v>
      </c>
      <c r="E88" t="s">
        <v>1668</v>
      </c>
      <c r="F88" s="3" t="s">
        <v>1450</v>
      </c>
      <c r="G88" s="3" t="s">
        <v>16</v>
      </c>
      <c r="H88" s="3">
        <v>8</v>
      </c>
      <c r="I88" s="114">
        <v>8</v>
      </c>
      <c r="J88" s="43">
        <v>0.18585000000000002</v>
      </c>
      <c r="K88" s="13">
        <v>106.49125000000001</v>
      </c>
      <c r="L88" s="88">
        <v>8</v>
      </c>
      <c r="M88" s="43">
        <v>0.18585000000000002</v>
      </c>
      <c r="N88" s="13">
        <v>18.835000000000001</v>
      </c>
      <c r="O88" s="114">
        <v>8</v>
      </c>
      <c r="P88" s="43">
        <v>0.18585000000000002</v>
      </c>
      <c r="Q88" s="13">
        <v>4.5212500000000002</v>
      </c>
      <c r="R88" s="114">
        <v>8</v>
      </c>
      <c r="S88" s="43">
        <v>0.18585000000000002</v>
      </c>
      <c r="T88" s="13">
        <v>14.313749999999999</v>
      </c>
      <c r="U88" s="114">
        <v>8</v>
      </c>
      <c r="V88" s="183">
        <v>0.18585000000000002</v>
      </c>
      <c r="W88" s="13">
        <v>125.32625000000002</v>
      </c>
      <c r="X88" s="3" t="s">
        <v>1232</v>
      </c>
      <c r="Y88" s="82">
        <v>20</v>
      </c>
      <c r="Z88" s="82">
        <v>0</v>
      </c>
      <c r="AA88" s="82">
        <v>0</v>
      </c>
      <c r="AB88" s="82">
        <v>0</v>
      </c>
      <c r="AC88" s="82">
        <v>0</v>
      </c>
      <c r="AD88" s="82">
        <f t="shared" si="16"/>
        <v>20</v>
      </c>
      <c r="AE88" s="82">
        <v>0</v>
      </c>
      <c r="AF88" s="82">
        <f t="shared" si="13"/>
        <v>20</v>
      </c>
      <c r="AG88" s="82">
        <v>30</v>
      </c>
      <c r="AH88" s="82">
        <v>20</v>
      </c>
      <c r="AI88" s="82">
        <v>0</v>
      </c>
      <c r="AJ88" s="82">
        <f t="shared" si="14"/>
        <v>50</v>
      </c>
      <c r="AK88" s="82">
        <v>30</v>
      </c>
      <c r="AL88" s="82">
        <f t="shared" si="15"/>
        <v>80</v>
      </c>
      <c r="AM88" s="82" t="s">
        <v>1380</v>
      </c>
      <c r="AN88" s="82" t="s">
        <v>1379</v>
      </c>
      <c r="AO88" s="74" t="s">
        <v>1583</v>
      </c>
      <c r="AP88" s="74" t="s">
        <v>1461</v>
      </c>
      <c r="AQ88" s="82">
        <v>-19.03</v>
      </c>
      <c r="AR88" s="82">
        <f t="shared" si="17"/>
        <v>19.03</v>
      </c>
      <c r="AS88" s="82">
        <v>85.08</v>
      </c>
      <c r="AT88" s="123">
        <v>24.047999999999998</v>
      </c>
      <c r="AU88" s="82">
        <v>899.72</v>
      </c>
      <c r="AV88" s="82">
        <v>1625.76</v>
      </c>
      <c r="AW88" s="82">
        <v>0</v>
      </c>
      <c r="AX88" s="82">
        <v>0</v>
      </c>
      <c r="AY88" s="82">
        <v>0</v>
      </c>
    </row>
    <row r="89" spans="1:51" s="69" customFormat="1" x14ac:dyDescent="0.15">
      <c r="A89" s="7" t="s">
        <v>42</v>
      </c>
      <c r="B89" s="8" t="s">
        <v>72</v>
      </c>
      <c r="C89" s="3" t="s">
        <v>1257</v>
      </c>
      <c r="D89" s="3" t="s">
        <v>1258</v>
      </c>
      <c r="E89" t="s">
        <v>1669</v>
      </c>
      <c r="F89" s="3" t="s">
        <v>1446</v>
      </c>
      <c r="G89" s="3" t="s">
        <v>1579</v>
      </c>
      <c r="H89" s="3">
        <v>1</v>
      </c>
      <c r="I89" s="86"/>
      <c r="J89" s="40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>
        <v>1</v>
      </c>
      <c r="V89" s="175">
        <v>0.16900000000000001</v>
      </c>
      <c r="W89" s="10">
        <v>34</v>
      </c>
      <c r="X89" s="3" t="s">
        <v>45</v>
      </c>
      <c r="Y89" s="82">
        <v>100</v>
      </c>
      <c r="Z89" s="82">
        <v>0</v>
      </c>
      <c r="AA89" s="82">
        <v>0</v>
      </c>
      <c r="AB89" s="82">
        <v>0</v>
      </c>
      <c r="AC89" s="82">
        <v>0</v>
      </c>
      <c r="AD89" s="82">
        <f t="shared" si="16"/>
        <v>100</v>
      </c>
      <c r="AE89" s="82">
        <v>0</v>
      </c>
      <c r="AF89" s="82">
        <f t="shared" si="13"/>
        <v>100</v>
      </c>
      <c r="AG89" s="82">
        <v>0</v>
      </c>
      <c r="AH89" s="82">
        <v>0</v>
      </c>
      <c r="AI89" s="82">
        <v>0</v>
      </c>
      <c r="AJ89" s="82">
        <f t="shared" si="14"/>
        <v>0</v>
      </c>
      <c r="AK89" s="82">
        <v>0</v>
      </c>
      <c r="AL89" s="82">
        <f t="shared" si="15"/>
        <v>0</v>
      </c>
      <c r="AM89" s="82" t="s">
        <v>1380</v>
      </c>
      <c r="AN89" s="82" t="s">
        <v>1379</v>
      </c>
      <c r="AO89" s="74" t="s">
        <v>2131</v>
      </c>
      <c r="AP89" s="74" t="s">
        <v>2131</v>
      </c>
      <c r="AQ89" s="82">
        <v>1.32</v>
      </c>
      <c r="AR89" s="82">
        <f t="shared" si="17"/>
        <v>1.32</v>
      </c>
      <c r="AS89" s="82">
        <v>236.22</v>
      </c>
      <c r="AT89" s="123">
        <v>25.006999999999998</v>
      </c>
      <c r="AU89" s="82">
        <v>1659.3</v>
      </c>
      <c r="AV89" s="82">
        <v>1731.33</v>
      </c>
      <c r="AW89" s="82">
        <v>1</v>
      </c>
      <c r="AX89" s="82">
        <v>0</v>
      </c>
      <c r="AY89" s="90">
        <v>0</v>
      </c>
    </row>
    <row r="90" spans="1:51" s="69" customFormat="1" x14ac:dyDescent="0.15">
      <c r="A90" s="7" t="s">
        <v>10</v>
      </c>
      <c r="B90" s="8" t="s">
        <v>267</v>
      </c>
      <c r="C90" s="1" t="s">
        <v>268</v>
      </c>
      <c r="D90" s="1" t="s">
        <v>847</v>
      </c>
      <c r="E90" t="s">
        <v>1670</v>
      </c>
      <c r="F90" s="1" t="s">
        <v>1450</v>
      </c>
      <c r="G90" s="1" t="s">
        <v>1579</v>
      </c>
      <c r="H90" s="1">
        <v>10</v>
      </c>
      <c r="I90" s="86">
        <v>10</v>
      </c>
      <c r="J90" s="40">
        <v>0.62</v>
      </c>
      <c r="K90" s="10">
        <v>147.51000000000002</v>
      </c>
      <c r="L90" s="86">
        <v>10</v>
      </c>
      <c r="M90" s="10">
        <v>0.62</v>
      </c>
      <c r="N90" s="10">
        <v>210.26000000000005</v>
      </c>
      <c r="O90" s="86">
        <v>10</v>
      </c>
      <c r="P90" s="10">
        <v>0.62</v>
      </c>
      <c r="Q90" s="10">
        <v>15.279999999999998</v>
      </c>
      <c r="R90" s="86">
        <v>10</v>
      </c>
      <c r="S90" s="10">
        <v>0.62</v>
      </c>
      <c r="T90" s="10">
        <v>194.98</v>
      </c>
      <c r="U90" s="86">
        <v>10</v>
      </c>
      <c r="V90" s="169">
        <v>0.62</v>
      </c>
      <c r="W90" s="10">
        <v>357.77</v>
      </c>
      <c r="X90" s="1" t="s">
        <v>969</v>
      </c>
      <c r="Y90" s="82">
        <v>0</v>
      </c>
      <c r="Z90" s="82">
        <v>0</v>
      </c>
      <c r="AA90" s="82">
        <v>0</v>
      </c>
      <c r="AB90" s="82">
        <v>0</v>
      </c>
      <c r="AC90" s="82">
        <v>0</v>
      </c>
      <c r="AD90" s="82">
        <f t="shared" si="16"/>
        <v>0</v>
      </c>
      <c r="AE90" s="82">
        <v>0</v>
      </c>
      <c r="AF90" s="82">
        <f t="shared" si="13"/>
        <v>0</v>
      </c>
      <c r="AG90" s="82">
        <v>0</v>
      </c>
      <c r="AH90" s="82">
        <v>0</v>
      </c>
      <c r="AI90" s="82">
        <v>0</v>
      </c>
      <c r="AJ90" s="82">
        <f t="shared" si="14"/>
        <v>0</v>
      </c>
      <c r="AK90" s="82">
        <v>100</v>
      </c>
      <c r="AL90" s="82">
        <f t="shared" si="15"/>
        <v>100</v>
      </c>
      <c r="AM90" s="82" t="s">
        <v>1380</v>
      </c>
      <c r="AN90" s="82" t="s">
        <v>1379</v>
      </c>
      <c r="AO90" s="74" t="s">
        <v>1583</v>
      </c>
      <c r="AP90" s="74" t="s">
        <v>1583</v>
      </c>
      <c r="AQ90" s="82">
        <v>-30.39</v>
      </c>
      <c r="AR90" s="82">
        <f t="shared" si="17"/>
        <v>30.39</v>
      </c>
      <c r="AS90" s="82">
        <v>11.48</v>
      </c>
      <c r="AT90" s="123">
        <v>7.2170000000000005</v>
      </c>
      <c r="AU90" s="82">
        <v>154.66999999999999</v>
      </c>
      <c r="AV90" s="82">
        <v>1160.8599999999999</v>
      </c>
      <c r="AW90" s="82">
        <v>0</v>
      </c>
      <c r="AX90" s="82">
        <v>0</v>
      </c>
      <c r="AY90" s="82">
        <v>0</v>
      </c>
    </row>
    <row r="91" spans="1:51" s="69" customFormat="1" x14ac:dyDescent="0.15">
      <c r="A91" s="7" t="s">
        <v>42</v>
      </c>
      <c r="B91" s="8" t="s">
        <v>43</v>
      </c>
      <c r="C91" s="3" t="s">
        <v>1275</v>
      </c>
      <c r="D91" s="3" t="s">
        <v>1276</v>
      </c>
      <c r="E91" t="s">
        <v>1671</v>
      </c>
      <c r="F91" s="3" t="s">
        <v>1446</v>
      </c>
      <c r="G91" s="1" t="s">
        <v>1579</v>
      </c>
      <c r="H91" s="1">
        <v>1</v>
      </c>
      <c r="I91" s="86"/>
      <c r="J91" s="40"/>
      <c r="K91" s="86"/>
      <c r="L91" s="86"/>
      <c r="M91" s="86"/>
      <c r="N91" s="88"/>
      <c r="O91" s="88"/>
      <c r="P91" s="88"/>
      <c r="Q91" s="88"/>
      <c r="R91" s="88"/>
      <c r="S91" s="88"/>
      <c r="T91" s="86"/>
      <c r="U91" s="86">
        <v>1</v>
      </c>
      <c r="V91" s="176">
        <v>2.5000000000000001E-2</v>
      </c>
      <c r="W91" s="9">
        <v>37</v>
      </c>
      <c r="X91" s="1" t="s">
        <v>45</v>
      </c>
      <c r="Y91" s="82">
        <v>0</v>
      </c>
      <c r="Z91" s="82">
        <v>0</v>
      </c>
      <c r="AA91" s="82">
        <v>0</v>
      </c>
      <c r="AB91" s="82">
        <v>0</v>
      </c>
      <c r="AC91" s="82">
        <v>0</v>
      </c>
      <c r="AD91" s="82">
        <f t="shared" si="16"/>
        <v>0</v>
      </c>
      <c r="AE91" s="82">
        <v>0</v>
      </c>
      <c r="AF91" s="82">
        <f t="shared" si="13"/>
        <v>0</v>
      </c>
      <c r="AG91" s="82">
        <v>100</v>
      </c>
      <c r="AH91" s="82">
        <v>0</v>
      </c>
      <c r="AI91" s="82">
        <v>0</v>
      </c>
      <c r="AJ91" s="82">
        <f t="shared" si="14"/>
        <v>100</v>
      </c>
      <c r="AK91" s="82">
        <v>0</v>
      </c>
      <c r="AL91" s="82">
        <f t="shared" si="15"/>
        <v>100</v>
      </c>
      <c r="AM91" s="82" t="s">
        <v>1380</v>
      </c>
      <c r="AN91" s="82" t="s">
        <v>1379</v>
      </c>
      <c r="AO91" s="74" t="s">
        <v>1583</v>
      </c>
      <c r="AP91" s="74" t="s">
        <v>1583</v>
      </c>
      <c r="AQ91" s="82">
        <v>-1.1100000000000001</v>
      </c>
      <c r="AR91" s="82">
        <f t="shared" si="17"/>
        <v>1.1100000000000001</v>
      </c>
      <c r="AS91" s="82">
        <v>159.13</v>
      </c>
      <c r="AT91" s="123">
        <v>23.916999999999998</v>
      </c>
      <c r="AU91" s="82">
        <v>1347.71</v>
      </c>
      <c r="AV91" s="82">
        <v>1560.9</v>
      </c>
      <c r="AW91" s="82">
        <v>1</v>
      </c>
      <c r="AX91" s="82">
        <v>0</v>
      </c>
      <c r="AY91" s="90">
        <v>0</v>
      </c>
    </row>
    <row r="92" spans="1:51" s="69" customFormat="1" x14ac:dyDescent="0.15">
      <c r="A92" s="7" t="s">
        <v>32</v>
      </c>
      <c r="B92" s="8" t="s">
        <v>201</v>
      </c>
      <c r="C92" s="17" t="s">
        <v>1324</v>
      </c>
      <c r="D92" s="17" t="s">
        <v>1325</v>
      </c>
      <c r="E92" t="s">
        <v>1672</v>
      </c>
      <c r="F92" s="3" t="s">
        <v>1450</v>
      </c>
      <c r="G92" s="35" t="s">
        <v>9</v>
      </c>
      <c r="H92" s="36">
        <v>1</v>
      </c>
      <c r="I92" s="116">
        <v>1</v>
      </c>
      <c r="J92" s="40">
        <v>3.13</v>
      </c>
      <c r="K92" s="18">
        <v>282</v>
      </c>
      <c r="L92" s="119">
        <v>1</v>
      </c>
      <c r="M92" s="40">
        <v>3.13</v>
      </c>
      <c r="N92" s="18">
        <v>67</v>
      </c>
      <c r="O92" s="116">
        <v>1</v>
      </c>
      <c r="P92" s="40">
        <v>3.13</v>
      </c>
      <c r="Q92" s="18">
        <v>19</v>
      </c>
      <c r="R92" s="116">
        <v>1</v>
      </c>
      <c r="S92" s="40">
        <v>3.13</v>
      </c>
      <c r="T92" s="9">
        <v>48</v>
      </c>
      <c r="U92" s="116">
        <v>1</v>
      </c>
      <c r="V92" s="175">
        <v>3.13</v>
      </c>
      <c r="W92" s="10">
        <v>349</v>
      </c>
      <c r="X92" s="36" t="s">
        <v>941</v>
      </c>
      <c r="Y92" s="82">
        <v>10</v>
      </c>
      <c r="Z92" s="82">
        <v>0</v>
      </c>
      <c r="AA92" s="82">
        <v>0</v>
      </c>
      <c r="AB92" s="82">
        <v>0</v>
      </c>
      <c r="AC92" s="82">
        <v>0</v>
      </c>
      <c r="AD92" s="82">
        <f t="shared" si="16"/>
        <v>10</v>
      </c>
      <c r="AE92" s="82">
        <v>0</v>
      </c>
      <c r="AF92" s="82">
        <f t="shared" si="13"/>
        <v>10</v>
      </c>
      <c r="AG92" s="82">
        <v>40</v>
      </c>
      <c r="AH92" s="82">
        <v>0</v>
      </c>
      <c r="AI92" s="82">
        <v>20</v>
      </c>
      <c r="AJ92" s="82">
        <f t="shared" si="14"/>
        <v>60</v>
      </c>
      <c r="AK92" s="82">
        <v>30</v>
      </c>
      <c r="AL92" s="82">
        <f t="shared" si="15"/>
        <v>90</v>
      </c>
      <c r="AM92" s="82" t="s">
        <v>1380</v>
      </c>
      <c r="AN92" s="82" t="s">
        <v>1379</v>
      </c>
      <c r="AO92" s="74" t="s">
        <v>1583</v>
      </c>
      <c r="AP92" s="74" t="s">
        <v>1583</v>
      </c>
      <c r="AQ92" s="66"/>
      <c r="AR92" s="82"/>
      <c r="AS92" s="66"/>
      <c r="AT92" s="123"/>
      <c r="AU92" s="66"/>
      <c r="AV92" s="66"/>
      <c r="AW92" s="82">
        <v>0</v>
      </c>
      <c r="AX92" s="82">
        <v>0</v>
      </c>
      <c r="AY92" s="82">
        <v>0</v>
      </c>
    </row>
    <row r="93" spans="1:51" s="69" customFormat="1" x14ac:dyDescent="0.15">
      <c r="A93" s="11" t="s">
        <v>32</v>
      </c>
      <c r="B93" s="12" t="s">
        <v>73</v>
      </c>
      <c r="C93" s="3" t="s">
        <v>74</v>
      </c>
      <c r="D93" s="3" t="s">
        <v>477</v>
      </c>
      <c r="E93" t="s">
        <v>1673</v>
      </c>
      <c r="F93" s="3" t="s">
        <v>1450</v>
      </c>
      <c r="G93" s="3" t="s">
        <v>16</v>
      </c>
      <c r="H93" s="3">
        <v>1</v>
      </c>
      <c r="I93" s="86">
        <v>1</v>
      </c>
      <c r="J93" s="40">
        <v>5.3</v>
      </c>
      <c r="K93" s="13">
        <v>176.24</v>
      </c>
      <c r="L93" s="86">
        <v>1</v>
      </c>
      <c r="M93" s="40">
        <v>5.3</v>
      </c>
      <c r="N93" s="13">
        <v>74.17</v>
      </c>
      <c r="O93" s="86">
        <v>1</v>
      </c>
      <c r="P93" s="40">
        <v>5.3</v>
      </c>
      <c r="Q93" s="13">
        <v>7.15</v>
      </c>
      <c r="R93" s="86">
        <v>1</v>
      </c>
      <c r="S93" s="40">
        <v>5.3</v>
      </c>
      <c r="T93" s="9">
        <v>67.02</v>
      </c>
      <c r="U93" s="86">
        <v>1</v>
      </c>
      <c r="V93" s="175">
        <v>5.3</v>
      </c>
      <c r="W93" s="10">
        <v>250.41000000000003</v>
      </c>
      <c r="X93" s="3" t="s">
        <v>940</v>
      </c>
      <c r="Y93" s="82">
        <v>20</v>
      </c>
      <c r="Z93" s="82">
        <v>0</v>
      </c>
      <c r="AA93" s="82">
        <v>0</v>
      </c>
      <c r="AB93" s="82">
        <v>0</v>
      </c>
      <c r="AC93" s="82">
        <v>20</v>
      </c>
      <c r="AD93" s="82">
        <f t="shared" si="16"/>
        <v>40</v>
      </c>
      <c r="AE93" s="82">
        <v>0</v>
      </c>
      <c r="AF93" s="82">
        <f t="shared" si="13"/>
        <v>40</v>
      </c>
      <c r="AG93" s="82">
        <v>40</v>
      </c>
      <c r="AH93" s="82">
        <v>0</v>
      </c>
      <c r="AI93" s="82">
        <v>0</v>
      </c>
      <c r="AJ93" s="82">
        <f t="shared" si="14"/>
        <v>40</v>
      </c>
      <c r="AK93" s="82">
        <v>20</v>
      </c>
      <c r="AL93" s="82">
        <f t="shared" si="15"/>
        <v>60</v>
      </c>
      <c r="AM93" s="82" t="s">
        <v>1395</v>
      </c>
      <c r="AN93" s="82" t="s">
        <v>1396</v>
      </c>
      <c r="AO93" s="74" t="s">
        <v>1461</v>
      </c>
      <c r="AP93" s="74" t="s">
        <v>1461</v>
      </c>
      <c r="AQ93" s="82">
        <v>-13.19</v>
      </c>
      <c r="AR93" s="82">
        <f>ABS(AQ93)</f>
        <v>13.19</v>
      </c>
      <c r="AS93" s="82">
        <v>65.48</v>
      </c>
      <c r="AT93" s="123">
        <v>21.836000000000002</v>
      </c>
      <c r="AU93" s="82">
        <v>804.67</v>
      </c>
      <c r="AV93" s="82">
        <v>1478.27</v>
      </c>
      <c r="AW93" s="82">
        <v>0</v>
      </c>
      <c r="AX93" s="82">
        <v>0</v>
      </c>
      <c r="AY93" s="82">
        <v>0</v>
      </c>
    </row>
    <row r="94" spans="1:51" s="69" customFormat="1" x14ac:dyDescent="0.15">
      <c r="A94" s="7" t="s">
        <v>93</v>
      </c>
      <c r="B94" s="8" t="s">
        <v>835</v>
      </c>
      <c r="C94" s="3" t="s">
        <v>1359</v>
      </c>
      <c r="D94" s="3" t="s">
        <v>1360</v>
      </c>
      <c r="E94" t="s">
        <v>1674</v>
      </c>
      <c r="F94" s="3" t="s">
        <v>1445</v>
      </c>
      <c r="G94" s="3" t="s">
        <v>16</v>
      </c>
      <c r="H94" s="3">
        <v>5</v>
      </c>
      <c r="I94" s="86"/>
      <c r="J94" s="40"/>
      <c r="K94" s="40"/>
      <c r="L94" s="40"/>
      <c r="M94" s="40"/>
      <c r="N94" s="40"/>
      <c r="O94" s="86"/>
      <c r="P94" s="40"/>
      <c r="Q94" s="40"/>
      <c r="R94" s="86"/>
      <c r="S94" s="40"/>
      <c r="T94" s="40"/>
      <c r="U94" s="86">
        <v>3</v>
      </c>
      <c r="V94" s="175">
        <v>2.5000000000000001E-2</v>
      </c>
      <c r="W94" s="10">
        <v>30.380000000000003</v>
      </c>
      <c r="X94" s="3" t="s">
        <v>1569</v>
      </c>
      <c r="Y94" s="82">
        <v>100</v>
      </c>
      <c r="Z94" s="82">
        <v>0</v>
      </c>
      <c r="AA94" s="82">
        <v>0</v>
      </c>
      <c r="AB94" s="82">
        <v>0</v>
      </c>
      <c r="AC94" s="82">
        <v>0</v>
      </c>
      <c r="AD94" s="82">
        <f t="shared" si="16"/>
        <v>100</v>
      </c>
      <c r="AE94" s="82">
        <v>0</v>
      </c>
      <c r="AF94" s="82">
        <f t="shared" si="13"/>
        <v>100</v>
      </c>
      <c r="AG94" s="82">
        <v>0</v>
      </c>
      <c r="AH94" s="82">
        <v>0</v>
      </c>
      <c r="AI94" s="82">
        <v>0</v>
      </c>
      <c r="AJ94" s="82">
        <f t="shared" si="14"/>
        <v>0</v>
      </c>
      <c r="AK94" s="82">
        <v>0</v>
      </c>
      <c r="AL94" s="82">
        <f t="shared" si="15"/>
        <v>0</v>
      </c>
      <c r="AM94" s="82" t="s">
        <v>1380</v>
      </c>
      <c r="AN94" s="82" t="s">
        <v>1379</v>
      </c>
      <c r="AO94" s="74" t="s">
        <v>2131</v>
      </c>
      <c r="AP94" s="74" t="s">
        <v>2131</v>
      </c>
      <c r="AQ94" s="82">
        <v>-33.65</v>
      </c>
      <c r="AR94" s="82">
        <f>ABS(AQ94)</f>
        <v>33.65</v>
      </c>
      <c r="AS94" s="82">
        <v>53.64</v>
      </c>
      <c r="AT94" s="123">
        <v>14.618</v>
      </c>
      <c r="AU94" s="82">
        <v>639.91</v>
      </c>
      <c r="AV94" s="82">
        <v>1014.8</v>
      </c>
      <c r="AW94" s="82">
        <v>0</v>
      </c>
      <c r="AX94" s="82">
        <v>0</v>
      </c>
      <c r="AY94" s="82">
        <v>0</v>
      </c>
    </row>
    <row r="95" spans="1:51" s="69" customFormat="1" x14ac:dyDescent="0.15">
      <c r="A95" s="7" t="s">
        <v>93</v>
      </c>
      <c r="B95" s="8" t="s">
        <v>835</v>
      </c>
      <c r="C95" s="15" t="s">
        <v>1361</v>
      </c>
      <c r="D95" s="3" t="s">
        <v>1362</v>
      </c>
      <c r="E95" t="s">
        <v>1675</v>
      </c>
      <c r="F95" s="3" t="s">
        <v>1445</v>
      </c>
      <c r="G95" s="3" t="s">
        <v>16</v>
      </c>
      <c r="H95" s="3">
        <v>3</v>
      </c>
      <c r="I95" s="86"/>
      <c r="J95" s="40"/>
      <c r="K95" s="40"/>
      <c r="L95" s="40"/>
      <c r="M95" s="40"/>
      <c r="N95" s="40"/>
      <c r="O95" s="86"/>
      <c r="P95" s="40"/>
      <c r="Q95" s="40"/>
      <c r="R95" s="86"/>
      <c r="S95" s="40"/>
      <c r="T95" s="40"/>
      <c r="U95" s="86">
        <v>5</v>
      </c>
      <c r="V95" s="175">
        <v>2.9000000000000001E-2</v>
      </c>
      <c r="W95" s="10">
        <v>24.3</v>
      </c>
      <c r="X95" s="3" t="s">
        <v>1569</v>
      </c>
      <c r="Y95" s="82">
        <v>100</v>
      </c>
      <c r="Z95" s="82">
        <v>0</v>
      </c>
      <c r="AA95" s="82">
        <v>0</v>
      </c>
      <c r="AB95" s="82">
        <v>0</v>
      </c>
      <c r="AC95" s="82">
        <v>0</v>
      </c>
      <c r="AD95" s="82">
        <f t="shared" si="16"/>
        <v>100</v>
      </c>
      <c r="AE95" s="82">
        <v>0</v>
      </c>
      <c r="AF95" s="82">
        <f t="shared" si="13"/>
        <v>100</v>
      </c>
      <c r="AG95" s="82">
        <v>0</v>
      </c>
      <c r="AH95" s="82">
        <v>0</v>
      </c>
      <c r="AI95" s="82">
        <v>0</v>
      </c>
      <c r="AJ95" s="82">
        <f t="shared" si="14"/>
        <v>0</v>
      </c>
      <c r="AK95" s="82">
        <v>0</v>
      </c>
      <c r="AL95" s="82">
        <f t="shared" si="15"/>
        <v>0</v>
      </c>
      <c r="AM95" s="82" t="s">
        <v>1380</v>
      </c>
      <c r="AN95" s="82" t="s">
        <v>1379</v>
      </c>
      <c r="AO95" s="74" t="s">
        <v>2131</v>
      </c>
      <c r="AP95" s="74" t="s">
        <v>2131</v>
      </c>
      <c r="AQ95" s="10"/>
      <c r="AR95" s="82"/>
      <c r="AS95" s="10"/>
      <c r="AT95" s="123"/>
      <c r="AU95" s="10"/>
      <c r="AV95" s="10"/>
      <c r="AW95" s="82">
        <v>0</v>
      </c>
      <c r="AX95" s="82">
        <v>0</v>
      </c>
      <c r="AY95" s="86">
        <v>0</v>
      </c>
    </row>
    <row r="96" spans="1:51" s="69" customFormat="1" x14ac:dyDescent="0.15">
      <c r="A96" s="7" t="s">
        <v>630</v>
      </c>
      <c r="B96" s="8" t="s">
        <v>125</v>
      </c>
      <c r="C96" s="3" t="s">
        <v>1337</v>
      </c>
      <c r="D96" s="3" t="s">
        <v>1038</v>
      </c>
      <c r="E96" t="s">
        <v>1676</v>
      </c>
      <c r="F96" s="3" t="s">
        <v>1446</v>
      </c>
      <c r="G96" s="3" t="s">
        <v>16</v>
      </c>
      <c r="H96" s="3">
        <v>3</v>
      </c>
      <c r="I96" s="86">
        <v>3</v>
      </c>
      <c r="J96" s="40">
        <v>220</v>
      </c>
      <c r="K96" s="9">
        <v>1892</v>
      </c>
      <c r="L96" s="86">
        <v>3</v>
      </c>
      <c r="M96" s="40">
        <v>220</v>
      </c>
      <c r="N96" s="9">
        <v>288</v>
      </c>
      <c r="O96" s="86"/>
      <c r="P96" s="40"/>
      <c r="Q96" s="9"/>
      <c r="R96" s="88"/>
      <c r="S96" s="42"/>
      <c r="T96" s="9"/>
      <c r="U96" s="100">
        <v>3</v>
      </c>
      <c r="V96" s="185">
        <v>220</v>
      </c>
      <c r="W96" s="10">
        <v>2180</v>
      </c>
      <c r="X96" s="1" t="s">
        <v>1566</v>
      </c>
      <c r="Y96" s="82">
        <v>0</v>
      </c>
      <c r="Z96" s="82">
        <v>0</v>
      </c>
      <c r="AA96" s="82">
        <v>0</v>
      </c>
      <c r="AB96" s="82">
        <v>0</v>
      </c>
      <c r="AC96" s="82">
        <v>0</v>
      </c>
      <c r="AD96" s="82">
        <f t="shared" si="16"/>
        <v>0</v>
      </c>
      <c r="AE96" s="82">
        <v>0</v>
      </c>
      <c r="AF96" s="82">
        <f t="shared" si="13"/>
        <v>0</v>
      </c>
      <c r="AG96" s="82">
        <v>10</v>
      </c>
      <c r="AH96" s="82">
        <v>0</v>
      </c>
      <c r="AI96" s="82">
        <v>0</v>
      </c>
      <c r="AJ96" s="82">
        <f t="shared" si="14"/>
        <v>10</v>
      </c>
      <c r="AK96" s="82">
        <v>90</v>
      </c>
      <c r="AL96" s="82">
        <f t="shared" si="15"/>
        <v>100</v>
      </c>
      <c r="AM96" s="82" t="s">
        <v>1380</v>
      </c>
      <c r="AN96" s="82" t="s">
        <v>1379</v>
      </c>
      <c r="AO96" s="74" t="s">
        <v>1583</v>
      </c>
      <c r="AP96" s="74" t="s">
        <v>1583</v>
      </c>
      <c r="AQ96" s="82">
        <v>8.2799999999999994</v>
      </c>
      <c r="AR96" s="82">
        <f t="shared" ref="AR96:AR107" si="18">ABS(AQ96)</f>
        <v>8.2799999999999994</v>
      </c>
      <c r="AS96" s="82">
        <v>213.58</v>
      </c>
      <c r="AT96" s="123">
        <v>25.155999999999999</v>
      </c>
      <c r="AU96" s="82">
        <v>1315.05</v>
      </c>
      <c r="AV96" s="82">
        <v>1605.32</v>
      </c>
      <c r="AW96" s="82">
        <v>0</v>
      </c>
      <c r="AX96" s="82">
        <v>0</v>
      </c>
      <c r="AY96" s="82">
        <v>1</v>
      </c>
    </row>
    <row r="97" spans="1:51" s="69" customFormat="1" x14ac:dyDescent="0.15">
      <c r="A97" s="7" t="s">
        <v>506</v>
      </c>
      <c r="B97" s="8" t="s">
        <v>1334</v>
      </c>
      <c r="C97" s="1" t="s">
        <v>1335</v>
      </c>
      <c r="D97" s="1" t="s">
        <v>1336</v>
      </c>
      <c r="E97" t="s">
        <v>1677</v>
      </c>
      <c r="F97" s="3" t="s">
        <v>1447</v>
      </c>
      <c r="G97" s="1" t="s">
        <v>16</v>
      </c>
      <c r="H97" s="1">
        <v>1</v>
      </c>
      <c r="I97" s="86"/>
      <c r="J97" s="40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>
        <v>1</v>
      </c>
      <c r="V97" s="175">
        <v>19</v>
      </c>
      <c r="W97" s="10">
        <v>277.5</v>
      </c>
      <c r="X97" s="1" t="s">
        <v>8</v>
      </c>
      <c r="Y97" s="82">
        <v>0</v>
      </c>
      <c r="Z97" s="82">
        <v>0</v>
      </c>
      <c r="AA97" s="82">
        <v>0</v>
      </c>
      <c r="AB97" s="82">
        <v>0</v>
      </c>
      <c r="AC97" s="82">
        <v>0</v>
      </c>
      <c r="AD97" s="82">
        <f t="shared" si="16"/>
        <v>0</v>
      </c>
      <c r="AE97" s="82">
        <v>0</v>
      </c>
      <c r="AF97" s="82">
        <f t="shared" si="13"/>
        <v>0</v>
      </c>
      <c r="AG97" s="82">
        <v>30</v>
      </c>
      <c r="AH97" s="82">
        <v>0</v>
      </c>
      <c r="AI97" s="82">
        <v>0</v>
      </c>
      <c r="AJ97" s="82">
        <f t="shared" si="14"/>
        <v>30</v>
      </c>
      <c r="AK97" s="82">
        <v>70</v>
      </c>
      <c r="AL97" s="82">
        <f t="shared" si="15"/>
        <v>100</v>
      </c>
      <c r="AM97" s="82" t="s">
        <v>1380</v>
      </c>
      <c r="AN97" s="82" t="s">
        <v>1379</v>
      </c>
      <c r="AO97" s="74" t="s">
        <v>1583</v>
      </c>
      <c r="AP97" s="74" t="s">
        <v>1583</v>
      </c>
      <c r="AQ97" s="82">
        <v>0.17</v>
      </c>
      <c r="AR97" s="82">
        <f t="shared" si="18"/>
        <v>0.17</v>
      </c>
      <c r="AS97" s="82">
        <v>184.67</v>
      </c>
      <c r="AT97" s="123">
        <v>25.237000000000002</v>
      </c>
      <c r="AU97" s="82">
        <v>1483.42</v>
      </c>
      <c r="AV97" s="82">
        <v>1614.82</v>
      </c>
      <c r="AW97" s="82">
        <v>0</v>
      </c>
      <c r="AX97" s="82">
        <v>0</v>
      </c>
      <c r="AY97" s="84">
        <v>1</v>
      </c>
    </row>
    <row r="98" spans="1:51" s="69" customFormat="1" x14ac:dyDescent="0.15">
      <c r="A98" s="11" t="s">
        <v>5</v>
      </c>
      <c r="B98" s="12" t="s">
        <v>40</v>
      </c>
      <c r="C98" s="3" t="s">
        <v>1415</v>
      </c>
      <c r="D98" s="3" t="s">
        <v>732</v>
      </c>
      <c r="E98" t="s">
        <v>1678</v>
      </c>
      <c r="F98" s="3" t="s">
        <v>1446</v>
      </c>
      <c r="G98" s="3" t="s">
        <v>16</v>
      </c>
      <c r="H98" s="3">
        <v>1</v>
      </c>
      <c r="I98" s="86">
        <v>1</v>
      </c>
      <c r="J98" s="40">
        <v>1.96</v>
      </c>
      <c r="K98" s="9">
        <v>214.97</v>
      </c>
      <c r="L98" s="88">
        <v>1</v>
      </c>
      <c r="M98" s="40">
        <v>1.96</v>
      </c>
      <c r="N98" s="9">
        <v>20.77</v>
      </c>
      <c r="O98" s="88">
        <v>1</v>
      </c>
      <c r="P98" s="40">
        <v>1.96</v>
      </c>
      <c r="Q98" s="9">
        <v>5.09</v>
      </c>
      <c r="R98" s="88">
        <v>1</v>
      </c>
      <c r="S98" s="40">
        <v>1.96</v>
      </c>
      <c r="T98" s="9">
        <v>15.68</v>
      </c>
      <c r="U98" s="88">
        <v>1</v>
      </c>
      <c r="V98" s="175">
        <v>1.96</v>
      </c>
      <c r="W98" s="9">
        <v>235.74</v>
      </c>
      <c r="X98" s="3" t="s">
        <v>885</v>
      </c>
      <c r="Y98" s="82">
        <v>70</v>
      </c>
      <c r="Z98" s="82">
        <v>0</v>
      </c>
      <c r="AA98" s="82">
        <v>0</v>
      </c>
      <c r="AB98" s="82">
        <v>0</v>
      </c>
      <c r="AC98" s="82">
        <v>10</v>
      </c>
      <c r="AD98" s="82">
        <f t="shared" si="16"/>
        <v>80</v>
      </c>
      <c r="AE98" s="82">
        <v>0</v>
      </c>
      <c r="AF98" s="82">
        <f t="shared" si="13"/>
        <v>80</v>
      </c>
      <c r="AG98" s="82">
        <v>20</v>
      </c>
      <c r="AH98" s="82">
        <v>0</v>
      </c>
      <c r="AI98" s="82">
        <v>0</v>
      </c>
      <c r="AJ98" s="82">
        <f t="shared" si="14"/>
        <v>20</v>
      </c>
      <c r="AK98" s="82">
        <v>0</v>
      </c>
      <c r="AL98" s="82">
        <f t="shared" si="15"/>
        <v>20</v>
      </c>
      <c r="AM98" s="82" t="s">
        <v>1380</v>
      </c>
      <c r="AN98" s="82" t="s">
        <v>1379</v>
      </c>
      <c r="AO98" s="74" t="s">
        <v>2131</v>
      </c>
      <c r="AP98" s="74" t="s">
        <v>1461</v>
      </c>
      <c r="AQ98" s="82">
        <v>22.03</v>
      </c>
      <c r="AR98" s="82">
        <f t="shared" si="18"/>
        <v>22.03</v>
      </c>
      <c r="AS98" s="82">
        <v>136.85</v>
      </c>
      <c r="AT98" s="123">
        <v>18.306000000000001</v>
      </c>
      <c r="AU98" s="82">
        <v>1082.74</v>
      </c>
      <c r="AV98" s="82">
        <v>1204.05</v>
      </c>
      <c r="AW98" s="82">
        <v>0</v>
      </c>
      <c r="AX98" s="82">
        <v>0</v>
      </c>
      <c r="AY98" s="82">
        <v>0</v>
      </c>
    </row>
    <row r="99" spans="1:51" s="69" customFormat="1" x14ac:dyDescent="0.15">
      <c r="A99" s="7" t="s">
        <v>42</v>
      </c>
      <c r="B99" s="8" t="s">
        <v>43</v>
      </c>
      <c r="C99" s="3" t="s">
        <v>1277</v>
      </c>
      <c r="D99" s="3" t="s">
        <v>1278</v>
      </c>
      <c r="E99" t="s">
        <v>1679</v>
      </c>
      <c r="F99" s="3" t="s">
        <v>1446</v>
      </c>
      <c r="G99" s="1" t="s">
        <v>1579</v>
      </c>
      <c r="H99" s="3">
        <v>1</v>
      </c>
      <c r="I99" s="86"/>
      <c r="J99" s="40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8">
        <v>1</v>
      </c>
      <c r="V99" s="176">
        <v>9.6000000000000002E-2</v>
      </c>
      <c r="W99" s="10">
        <v>32</v>
      </c>
      <c r="X99" s="3" t="s">
        <v>44</v>
      </c>
      <c r="Y99" s="82">
        <v>30</v>
      </c>
      <c r="Z99" s="82">
        <v>0</v>
      </c>
      <c r="AA99" s="82">
        <v>20</v>
      </c>
      <c r="AB99" s="82">
        <v>20</v>
      </c>
      <c r="AC99" s="82">
        <v>0</v>
      </c>
      <c r="AD99" s="82">
        <f t="shared" si="16"/>
        <v>70</v>
      </c>
      <c r="AE99" s="82">
        <v>0</v>
      </c>
      <c r="AF99" s="82">
        <f t="shared" si="13"/>
        <v>70</v>
      </c>
      <c r="AG99" s="82">
        <v>30</v>
      </c>
      <c r="AH99" s="82">
        <v>0</v>
      </c>
      <c r="AI99" s="82">
        <v>0</v>
      </c>
      <c r="AJ99" s="82">
        <f t="shared" si="14"/>
        <v>30</v>
      </c>
      <c r="AK99" s="82">
        <v>0</v>
      </c>
      <c r="AL99" s="82">
        <f t="shared" si="15"/>
        <v>30</v>
      </c>
      <c r="AM99" s="82" t="s">
        <v>1380</v>
      </c>
      <c r="AN99" s="82" t="s">
        <v>1379</v>
      </c>
      <c r="AO99" s="74" t="s">
        <v>2131</v>
      </c>
      <c r="AP99" s="74" t="s">
        <v>1461</v>
      </c>
      <c r="AQ99" s="82">
        <v>-4.93</v>
      </c>
      <c r="AR99" s="82">
        <f t="shared" si="18"/>
        <v>4.93</v>
      </c>
      <c r="AS99" s="82">
        <v>145.4</v>
      </c>
      <c r="AT99" s="123">
        <v>23.369</v>
      </c>
      <c r="AU99" s="82">
        <v>1299.96</v>
      </c>
      <c r="AV99" s="82">
        <v>1511.66</v>
      </c>
      <c r="AW99" s="82">
        <v>1</v>
      </c>
      <c r="AX99" s="82">
        <v>0</v>
      </c>
      <c r="AY99" s="90">
        <v>0</v>
      </c>
    </row>
    <row r="100" spans="1:51" s="69" customFormat="1" x14ac:dyDescent="0.15">
      <c r="A100" s="8" t="s">
        <v>93</v>
      </c>
      <c r="B100" s="8" t="s">
        <v>835</v>
      </c>
      <c r="C100" s="12" t="s">
        <v>1350</v>
      </c>
      <c r="D100" s="8" t="s">
        <v>1351</v>
      </c>
      <c r="E100" t="s">
        <v>1680</v>
      </c>
      <c r="F100" s="3" t="s">
        <v>1445</v>
      </c>
      <c r="G100" s="12" t="s">
        <v>16</v>
      </c>
      <c r="H100" s="12">
        <v>10</v>
      </c>
      <c r="I100" s="213"/>
      <c r="J100" s="72"/>
      <c r="K100" s="203"/>
      <c r="L100" s="203"/>
      <c r="M100" s="72"/>
      <c r="N100" s="203"/>
      <c r="O100" s="213"/>
      <c r="P100" s="72"/>
      <c r="Q100" s="203"/>
      <c r="R100" s="213"/>
      <c r="S100" s="72"/>
      <c r="T100" s="72"/>
      <c r="U100" s="213">
        <v>10</v>
      </c>
      <c r="V100" s="182">
        <v>3.5999999999999997E-2</v>
      </c>
      <c r="W100" s="71">
        <v>26.089999999999996</v>
      </c>
      <c r="X100" s="8" t="s">
        <v>1569</v>
      </c>
      <c r="Y100" s="82">
        <v>100</v>
      </c>
      <c r="Z100" s="82">
        <v>0</v>
      </c>
      <c r="AA100" s="82">
        <v>0</v>
      </c>
      <c r="AB100" s="82">
        <v>0</v>
      </c>
      <c r="AC100" s="82">
        <v>0</v>
      </c>
      <c r="AD100" s="82">
        <f t="shared" si="16"/>
        <v>100</v>
      </c>
      <c r="AE100" s="82">
        <v>0</v>
      </c>
      <c r="AF100" s="82">
        <f t="shared" ref="AF100:AF107" si="19">AD100+AE100</f>
        <v>100</v>
      </c>
      <c r="AG100" s="82">
        <v>0</v>
      </c>
      <c r="AH100" s="82">
        <v>0</v>
      </c>
      <c r="AI100" s="82">
        <v>0</v>
      </c>
      <c r="AJ100" s="82">
        <f t="shared" ref="AJ100:AJ107" si="20">AI100+AH100+AG100</f>
        <v>0</v>
      </c>
      <c r="AK100" s="82">
        <v>0</v>
      </c>
      <c r="AL100" s="82">
        <f t="shared" ref="AL100:AL107" si="21">AG100+AH100+AI100+AK100</f>
        <v>0</v>
      </c>
      <c r="AM100" s="82" t="s">
        <v>1380</v>
      </c>
      <c r="AN100" s="82" t="s">
        <v>1379</v>
      </c>
      <c r="AO100" s="74" t="s">
        <v>2131</v>
      </c>
      <c r="AP100" s="74" t="s">
        <v>2131</v>
      </c>
      <c r="AQ100" s="82">
        <v>-32.08</v>
      </c>
      <c r="AR100" s="82">
        <f t="shared" si="18"/>
        <v>32.08</v>
      </c>
      <c r="AS100" s="82">
        <v>19.96</v>
      </c>
      <c r="AT100" s="123">
        <v>16.109000000000002</v>
      </c>
      <c r="AU100" s="82">
        <v>331.28</v>
      </c>
      <c r="AV100" s="82">
        <v>1093.45</v>
      </c>
      <c r="AW100" s="82">
        <v>0</v>
      </c>
      <c r="AX100" s="82">
        <v>0</v>
      </c>
      <c r="AY100" s="82">
        <v>0</v>
      </c>
    </row>
    <row r="101" spans="1:51" s="69" customFormat="1" x14ac:dyDescent="0.15">
      <c r="A101" s="8" t="s">
        <v>93</v>
      </c>
      <c r="B101" s="8" t="s">
        <v>835</v>
      </c>
      <c r="C101" s="12" t="s">
        <v>1353</v>
      </c>
      <c r="D101" s="8" t="s">
        <v>1354</v>
      </c>
      <c r="E101" t="s">
        <v>1681</v>
      </c>
      <c r="F101" s="3" t="s">
        <v>1445</v>
      </c>
      <c r="G101" s="12" t="s">
        <v>16</v>
      </c>
      <c r="H101" s="12">
        <v>3</v>
      </c>
      <c r="I101" s="213"/>
      <c r="J101" s="203"/>
      <c r="K101" s="203"/>
      <c r="L101" s="203"/>
      <c r="M101" s="203"/>
      <c r="N101" s="203"/>
      <c r="O101" s="213"/>
      <c r="P101" s="203"/>
      <c r="Q101" s="203"/>
      <c r="R101" s="213"/>
      <c r="S101" s="203"/>
      <c r="T101" s="203"/>
      <c r="U101" s="213">
        <v>3</v>
      </c>
      <c r="V101" s="214">
        <v>0.42299999999999999</v>
      </c>
      <c r="W101" s="215">
        <v>43.4</v>
      </c>
      <c r="X101" s="8" t="s">
        <v>1569</v>
      </c>
      <c r="Y101" s="82">
        <v>100</v>
      </c>
      <c r="Z101" s="82">
        <v>0</v>
      </c>
      <c r="AA101" s="82">
        <v>0</v>
      </c>
      <c r="AB101" s="82">
        <v>0</v>
      </c>
      <c r="AC101" s="82">
        <v>0</v>
      </c>
      <c r="AD101" s="82">
        <f t="shared" si="16"/>
        <v>100</v>
      </c>
      <c r="AE101" s="82">
        <v>0</v>
      </c>
      <c r="AF101" s="82">
        <f t="shared" si="19"/>
        <v>100</v>
      </c>
      <c r="AG101" s="82">
        <v>0</v>
      </c>
      <c r="AH101" s="82">
        <v>0</v>
      </c>
      <c r="AI101" s="82">
        <v>0</v>
      </c>
      <c r="AJ101" s="82">
        <f t="shared" si="20"/>
        <v>0</v>
      </c>
      <c r="AK101" s="82">
        <v>0</v>
      </c>
      <c r="AL101" s="82">
        <f t="shared" si="21"/>
        <v>0</v>
      </c>
      <c r="AM101" s="82" t="s">
        <v>1380</v>
      </c>
      <c r="AN101" s="82" t="s">
        <v>1379</v>
      </c>
      <c r="AO101" s="74" t="s">
        <v>2131</v>
      </c>
      <c r="AP101" s="74" t="s">
        <v>2131</v>
      </c>
      <c r="AQ101" s="74">
        <v>-32.020000000000003</v>
      </c>
      <c r="AR101" s="82">
        <f t="shared" si="18"/>
        <v>32.020000000000003</v>
      </c>
      <c r="AS101" s="74">
        <v>63.73</v>
      </c>
      <c r="AT101" s="123">
        <v>15.603999999999999</v>
      </c>
      <c r="AU101" s="74">
        <v>956.76</v>
      </c>
      <c r="AV101" s="74">
        <v>1171.8699999999999</v>
      </c>
      <c r="AW101" s="82">
        <v>0</v>
      </c>
      <c r="AX101" s="82">
        <v>0</v>
      </c>
      <c r="AY101" s="83">
        <v>0</v>
      </c>
    </row>
    <row r="102" spans="1:51" s="69" customFormat="1" x14ac:dyDescent="0.15">
      <c r="A102" s="7" t="s">
        <v>10</v>
      </c>
      <c r="B102" s="8" t="s">
        <v>106</v>
      </c>
      <c r="C102" s="1" t="s">
        <v>1536</v>
      </c>
      <c r="D102" s="1" t="s">
        <v>1515</v>
      </c>
      <c r="E102" t="s">
        <v>1682</v>
      </c>
      <c r="F102" s="1" t="s">
        <v>1450</v>
      </c>
      <c r="G102" s="1" t="s">
        <v>16</v>
      </c>
      <c r="H102" s="1">
        <v>1</v>
      </c>
      <c r="I102" s="1">
        <v>1</v>
      </c>
      <c r="J102" s="40">
        <v>4.0999999999999996</v>
      </c>
      <c r="K102" s="10">
        <v>216.9</v>
      </c>
      <c r="L102" s="132">
        <v>1</v>
      </c>
      <c r="M102" s="77">
        <v>4.0999999999999996</v>
      </c>
      <c r="N102" s="10">
        <v>30.200000000000003</v>
      </c>
      <c r="O102" s="132">
        <v>1</v>
      </c>
      <c r="P102" s="77">
        <v>4.0999999999999996</v>
      </c>
      <c r="Q102" s="10">
        <v>26.1</v>
      </c>
      <c r="R102" s="131">
        <v>1</v>
      </c>
      <c r="S102" s="77">
        <v>4.0999999999999996</v>
      </c>
      <c r="T102" s="10">
        <v>109.8</v>
      </c>
      <c r="U102" s="131">
        <v>1</v>
      </c>
      <c r="V102" s="185">
        <v>4.0999999999999996</v>
      </c>
      <c r="W102" s="10">
        <v>247.10000000000002</v>
      </c>
      <c r="X102" s="1" t="s">
        <v>8</v>
      </c>
      <c r="Y102" s="131">
        <v>0</v>
      </c>
      <c r="Z102" s="131">
        <v>0</v>
      </c>
      <c r="AA102" s="131">
        <v>0</v>
      </c>
      <c r="AB102" s="131">
        <v>0</v>
      </c>
      <c r="AC102" s="131">
        <v>0</v>
      </c>
      <c r="AD102" s="131">
        <v>0</v>
      </c>
      <c r="AE102" s="131">
        <v>0</v>
      </c>
      <c r="AF102" s="83">
        <f t="shared" si="19"/>
        <v>0</v>
      </c>
      <c r="AG102" s="131">
        <v>30</v>
      </c>
      <c r="AH102" s="131">
        <v>0</v>
      </c>
      <c r="AI102" s="131">
        <v>0</v>
      </c>
      <c r="AJ102" s="83">
        <f t="shared" si="20"/>
        <v>30</v>
      </c>
      <c r="AK102" s="131">
        <v>70</v>
      </c>
      <c r="AL102" s="83">
        <f t="shared" si="21"/>
        <v>100</v>
      </c>
      <c r="AM102" s="131" t="s">
        <v>1380</v>
      </c>
      <c r="AN102" s="131" t="s">
        <v>1379</v>
      </c>
      <c r="AO102" s="122" t="s">
        <v>1583</v>
      </c>
      <c r="AP102" s="122" t="s">
        <v>1583</v>
      </c>
      <c r="AQ102" s="69">
        <v>-8.43</v>
      </c>
      <c r="AR102" s="83">
        <f t="shared" si="18"/>
        <v>8.43</v>
      </c>
      <c r="AS102" s="83">
        <v>144.37</v>
      </c>
      <c r="AT102" s="127">
        <v>24.155999999999999</v>
      </c>
      <c r="AU102" s="83">
        <v>1284.51</v>
      </c>
      <c r="AV102" s="83">
        <v>1545.44</v>
      </c>
      <c r="AW102" s="83">
        <v>0</v>
      </c>
      <c r="AX102" s="83">
        <v>0</v>
      </c>
      <c r="AY102" s="83">
        <v>0</v>
      </c>
    </row>
    <row r="103" spans="1:51" s="69" customFormat="1" x14ac:dyDescent="0.15">
      <c r="A103" s="11" t="s">
        <v>32</v>
      </c>
      <c r="B103" s="12" t="s">
        <v>73</v>
      </c>
      <c r="C103" s="3" t="s">
        <v>76</v>
      </c>
      <c r="D103" s="3" t="s">
        <v>750</v>
      </c>
      <c r="E103" t="s">
        <v>1683</v>
      </c>
      <c r="F103" s="3" t="s">
        <v>1450</v>
      </c>
      <c r="G103" s="3" t="s">
        <v>16</v>
      </c>
      <c r="H103" s="3">
        <v>2</v>
      </c>
      <c r="I103" s="87">
        <v>2</v>
      </c>
      <c r="J103" s="43">
        <v>9.75</v>
      </c>
      <c r="K103" s="13">
        <v>277.58500000000004</v>
      </c>
      <c r="L103" s="87">
        <v>2</v>
      </c>
      <c r="M103" s="13">
        <v>9.75</v>
      </c>
      <c r="N103" s="13">
        <v>112.02000000000001</v>
      </c>
      <c r="O103" s="87">
        <v>2</v>
      </c>
      <c r="P103" s="13">
        <v>9.75</v>
      </c>
      <c r="Q103" s="13">
        <v>7.95</v>
      </c>
      <c r="R103" s="87">
        <v>2</v>
      </c>
      <c r="S103" s="13">
        <v>9.75</v>
      </c>
      <c r="T103" s="13">
        <v>104.07</v>
      </c>
      <c r="U103" s="87">
        <v>2</v>
      </c>
      <c r="V103" s="181">
        <v>9.75</v>
      </c>
      <c r="W103" s="13">
        <v>389.60500000000002</v>
      </c>
      <c r="X103" s="3" t="s">
        <v>940</v>
      </c>
      <c r="Y103" s="84">
        <v>0</v>
      </c>
      <c r="Z103" s="84">
        <v>0</v>
      </c>
      <c r="AA103" s="84">
        <v>0</v>
      </c>
      <c r="AB103" s="84">
        <v>0</v>
      </c>
      <c r="AC103" s="84">
        <v>0</v>
      </c>
      <c r="AD103" s="84">
        <v>0</v>
      </c>
      <c r="AE103" s="84">
        <v>0</v>
      </c>
      <c r="AF103" s="82">
        <f t="shared" si="19"/>
        <v>0</v>
      </c>
      <c r="AG103" s="84">
        <v>30</v>
      </c>
      <c r="AH103" s="84">
        <v>0</v>
      </c>
      <c r="AI103" s="84">
        <v>0</v>
      </c>
      <c r="AJ103" s="82">
        <f t="shared" si="20"/>
        <v>30</v>
      </c>
      <c r="AK103" s="84">
        <v>70</v>
      </c>
      <c r="AL103" s="82">
        <f t="shared" si="21"/>
        <v>100</v>
      </c>
      <c r="AM103" s="84" t="s">
        <v>1380</v>
      </c>
      <c r="AN103" s="84" t="s">
        <v>1379</v>
      </c>
      <c r="AO103" s="82" t="s">
        <v>1583</v>
      </c>
      <c r="AP103" s="82" t="s">
        <v>1583</v>
      </c>
      <c r="AQ103" s="82">
        <v>5.15</v>
      </c>
      <c r="AR103" s="82">
        <f t="shared" si="18"/>
        <v>5.15</v>
      </c>
      <c r="AS103" s="82">
        <v>108.92</v>
      </c>
      <c r="AT103" s="123">
        <v>23.163999999999998</v>
      </c>
      <c r="AU103" s="82">
        <v>1126.47</v>
      </c>
      <c r="AV103" s="82">
        <v>1560.54</v>
      </c>
      <c r="AW103" s="82">
        <v>0</v>
      </c>
      <c r="AX103" s="82">
        <v>0</v>
      </c>
      <c r="AY103" s="82">
        <v>1</v>
      </c>
    </row>
    <row r="104" spans="1:51" s="69" customFormat="1" x14ac:dyDescent="0.15">
      <c r="A104" s="7" t="s">
        <v>32</v>
      </c>
      <c r="B104" s="8" t="s">
        <v>73</v>
      </c>
      <c r="C104" s="3" t="s">
        <v>778</v>
      </c>
      <c r="D104" s="3" t="s">
        <v>779</v>
      </c>
      <c r="E104" t="s">
        <v>1684</v>
      </c>
      <c r="F104" s="3" t="s">
        <v>1450</v>
      </c>
      <c r="G104" s="1" t="s">
        <v>9</v>
      </c>
      <c r="H104" s="1">
        <v>3</v>
      </c>
      <c r="I104" s="86">
        <v>3</v>
      </c>
      <c r="J104" s="40">
        <v>7.04</v>
      </c>
      <c r="K104" s="10">
        <v>231.66666666666666</v>
      </c>
      <c r="L104" s="86">
        <v>3</v>
      </c>
      <c r="M104" s="10">
        <v>7.04</v>
      </c>
      <c r="N104" s="10">
        <v>103.89999999999999</v>
      </c>
      <c r="O104" s="86">
        <v>3</v>
      </c>
      <c r="P104" s="10">
        <v>7.04</v>
      </c>
      <c r="Q104" s="10">
        <v>8.9</v>
      </c>
      <c r="R104" s="86">
        <v>3</v>
      </c>
      <c r="S104" s="10">
        <v>7.04</v>
      </c>
      <c r="T104" s="10">
        <v>95</v>
      </c>
      <c r="U104" s="86">
        <v>3</v>
      </c>
      <c r="V104" s="190">
        <v>7.04</v>
      </c>
      <c r="W104" s="10">
        <v>335.56666666666666</v>
      </c>
      <c r="X104" s="1" t="s">
        <v>1479</v>
      </c>
      <c r="Y104" s="82">
        <v>0</v>
      </c>
      <c r="Z104" s="82">
        <v>0</v>
      </c>
      <c r="AA104" s="82">
        <v>0</v>
      </c>
      <c r="AB104" s="82">
        <v>0</v>
      </c>
      <c r="AC104" s="82">
        <v>0</v>
      </c>
      <c r="AD104" s="82">
        <f>SUM(Y104:AC104)</f>
        <v>0</v>
      </c>
      <c r="AE104" s="82">
        <v>0</v>
      </c>
      <c r="AF104" s="82">
        <f t="shared" si="19"/>
        <v>0</v>
      </c>
      <c r="AG104" s="82">
        <v>30</v>
      </c>
      <c r="AH104" s="82">
        <v>0</v>
      </c>
      <c r="AI104" s="82">
        <v>0</v>
      </c>
      <c r="AJ104" s="82">
        <f t="shared" si="20"/>
        <v>30</v>
      </c>
      <c r="AK104" s="82">
        <v>70</v>
      </c>
      <c r="AL104" s="82">
        <f t="shared" si="21"/>
        <v>100</v>
      </c>
      <c r="AM104" s="82" t="s">
        <v>1380</v>
      </c>
      <c r="AN104" s="82" t="s">
        <v>1379</v>
      </c>
      <c r="AO104" s="74" t="s">
        <v>1583</v>
      </c>
      <c r="AP104" s="74" t="s">
        <v>1583</v>
      </c>
      <c r="AQ104" s="82">
        <v>9.06</v>
      </c>
      <c r="AR104" s="82">
        <f t="shared" si="18"/>
        <v>9.06</v>
      </c>
      <c r="AS104" s="82">
        <v>180.76</v>
      </c>
      <c r="AT104" s="123">
        <v>25.722000000000001</v>
      </c>
      <c r="AU104" s="82">
        <v>1090.51</v>
      </c>
      <c r="AV104" s="82">
        <v>1514.61</v>
      </c>
      <c r="AW104" s="82">
        <v>0</v>
      </c>
      <c r="AX104" s="82">
        <v>0</v>
      </c>
      <c r="AY104" s="82">
        <v>1</v>
      </c>
    </row>
    <row r="105" spans="1:51" s="69" customFormat="1" x14ac:dyDescent="0.15">
      <c r="A105" s="7" t="s">
        <v>52</v>
      </c>
      <c r="B105" s="8" t="s">
        <v>77</v>
      </c>
      <c r="C105" s="3" t="s">
        <v>269</v>
      </c>
      <c r="D105" s="3" t="s">
        <v>562</v>
      </c>
      <c r="E105" t="s">
        <v>1685</v>
      </c>
      <c r="F105" s="3" t="s">
        <v>1446</v>
      </c>
      <c r="G105" s="3" t="s">
        <v>9</v>
      </c>
      <c r="H105" s="3">
        <v>3</v>
      </c>
      <c r="I105" s="88"/>
      <c r="J105" s="42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6">
        <v>3</v>
      </c>
      <c r="V105" s="175">
        <v>3.3500000000000002E-2</v>
      </c>
      <c r="W105" s="10">
        <v>77.7</v>
      </c>
      <c r="X105" s="3" t="s">
        <v>898</v>
      </c>
      <c r="Y105" s="82">
        <v>80</v>
      </c>
      <c r="Z105" s="82">
        <v>0</v>
      </c>
      <c r="AA105" s="82">
        <v>0</v>
      </c>
      <c r="AB105" s="82">
        <v>20</v>
      </c>
      <c r="AC105" s="82">
        <v>0</v>
      </c>
      <c r="AD105" s="82">
        <f>SUM(Y105:AC105)</f>
        <v>100</v>
      </c>
      <c r="AE105" s="82">
        <v>0</v>
      </c>
      <c r="AF105" s="82">
        <f t="shared" si="19"/>
        <v>100</v>
      </c>
      <c r="AG105" s="82">
        <v>0</v>
      </c>
      <c r="AH105" s="82">
        <v>0</v>
      </c>
      <c r="AI105" s="82">
        <v>0</v>
      </c>
      <c r="AJ105" s="82">
        <f t="shared" si="20"/>
        <v>0</v>
      </c>
      <c r="AK105" s="82">
        <v>0</v>
      </c>
      <c r="AL105" s="82">
        <f t="shared" si="21"/>
        <v>0</v>
      </c>
      <c r="AM105" s="82" t="s">
        <v>1380</v>
      </c>
      <c r="AN105" s="82" t="s">
        <v>1379</v>
      </c>
      <c r="AO105" s="74" t="s">
        <v>2131</v>
      </c>
      <c r="AP105" s="74" t="s">
        <v>2131</v>
      </c>
      <c r="AQ105" s="82">
        <v>43.1</v>
      </c>
      <c r="AR105" s="82">
        <f t="shared" si="18"/>
        <v>43.1</v>
      </c>
      <c r="AS105" s="82">
        <v>68.069999999999993</v>
      </c>
      <c r="AT105" s="123">
        <v>3.6909999999999998</v>
      </c>
      <c r="AU105" s="82">
        <v>534.42999999999995</v>
      </c>
      <c r="AV105" s="82">
        <v>575.53</v>
      </c>
      <c r="AW105" s="82">
        <v>0</v>
      </c>
      <c r="AX105" s="82">
        <v>0</v>
      </c>
      <c r="AY105" s="82">
        <v>0</v>
      </c>
    </row>
    <row r="106" spans="1:51" s="69" customFormat="1" x14ac:dyDescent="0.15">
      <c r="A106" s="7" t="s">
        <v>630</v>
      </c>
      <c r="B106" s="8" t="s">
        <v>17</v>
      </c>
      <c r="C106" s="3" t="s">
        <v>1416</v>
      </c>
      <c r="D106" s="3" t="s">
        <v>448</v>
      </c>
      <c r="E106" t="s">
        <v>1686</v>
      </c>
      <c r="F106" s="3" t="s">
        <v>1446</v>
      </c>
      <c r="G106" s="1" t="s">
        <v>9</v>
      </c>
      <c r="H106" s="1">
        <v>6</v>
      </c>
      <c r="I106" s="86">
        <v>6</v>
      </c>
      <c r="J106" s="40">
        <v>121</v>
      </c>
      <c r="K106" s="10">
        <v>2380</v>
      </c>
      <c r="L106" s="86">
        <v>6</v>
      </c>
      <c r="M106" s="40">
        <v>121</v>
      </c>
      <c r="N106" s="10">
        <v>639</v>
      </c>
      <c r="O106" s="86">
        <v>6</v>
      </c>
      <c r="P106" s="40">
        <v>121</v>
      </c>
      <c r="Q106" s="10">
        <v>31</v>
      </c>
      <c r="R106" s="86">
        <v>6</v>
      </c>
      <c r="S106" s="40">
        <v>121</v>
      </c>
      <c r="T106" s="10">
        <v>608</v>
      </c>
      <c r="U106" s="86">
        <v>6</v>
      </c>
      <c r="V106" s="175">
        <v>121</v>
      </c>
      <c r="W106" s="10">
        <v>3019</v>
      </c>
      <c r="X106" s="1" t="s">
        <v>26</v>
      </c>
      <c r="Y106" s="82">
        <v>0</v>
      </c>
      <c r="Z106" s="82">
        <v>0</v>
      </c>
      <c r="AA106" s="82">
        <v>0</v>
      </c>
      <c r="AB106" s="82">
        <v>0</v>
      </c>
      <c r="AC106" s="82">
        <v>0</v>
      </c>
      <c r="AD106" s="82">
        <f>SUM(Y106:AC106)</f>
        <v>0</v>
      </c>
      <c r="AE106" s="82">
        <v>0</v>
      </c>
      <c r="AF106" s="82">
        <f t="shared" si="19"/>
        <v>0</v>
      </c>
      <c r="AG106" s="82">
        <v>0</v>
      </c>
      <c r="AH106" s="82">
        <v>0</v>
      </c>
      <c r="AI106" s="82">
        <v>0</v>
      </c>
      <c r="AJ106" s="82">
        <f t="shared" si="20"/>
        <v>0</v>
      </c>
      <c r="AK106" s="82">
        <v>100</v>
      </c>
      <c r="AL106" s="82">
        <f t="shared" si="21"/>
        <v>100</v>
      </c>
      <c r="AM106" s="82" t="s">
        <v>1380</v>
      </c>
      <c r="AN106" s="82" t="s">
        <v>1379</v>
      </c>
      <c r="AO106" s="74" t="s">
        <v>1583</v>
      </c>
      <c r="AP106" s="74" t="s">
        <v>1583</v>
      </c>
      <c r="AQ106" s="82">
        <v>-28.83</v>
      </c>
      <c r="AR106" s="82">
        <f t="shared" si="18"/>
        <v>28.83</v>
      </c>
      <c r="AS106" s="82">
        <v>47.98</v>
      </c>
      <c r="AT106" s="123">
        <v>15.428999999999998</v>
      </c>
      <c r="AU106" s="82">
        <v>637.42999999999995</v>
      </c>
      <c r="AV106" s="82">
        <v>1148.1600000000001</v>
      </c>
      <c r="AW106" s="82">
        <v>0</v>
      </c>
      <c r="AX106" s="82">
        <v>0</v>
      </c>
      <c r="AY106" s="82">
        <v>1</v>
      </c>
    </row>
    <row r="107" spans="1:51" s="69" customFormat="1" x14ac:dyDescent="0.15">
      <c r="A107" s="7" t="s">
        <v>630</v>
      </c>
      <c r="B107" s="8" t="s">
        <v>17</v>
      </c>
      <c r="C107" s="29" t="s">
        <v>1442</v>
      </c>
      <c r="D107" s="29" t="s">
        <v>449</v>
      </c>
      <c r="E107" t="s">
        <v>1687</v>
      </c>
      <c r="F107" s="3" t="s">
        <v>1446</v>
      </c>
      <c r="G107" s="1" t="s">
        <v>18</v>
      </c>
      <c r="H107" s="1">
        <v>5</v>
      </c>
      <c r="I107" s="86">
        <v>5</v>
      </c>
      <c r="J107" s="40">
        <v>214</v>
      </c>
      <c r="K107" s="10">
        <v>3270</v>
      </c>
      <c r="L107" s="86">
        <v>5</v>
      </c>
      <c r="M107" s="40">
        <v>214</v>
      </c>
      <c r="N107" s="10">
        <v>683</v>
      </c>
      <c r="O107" s="86">
        <v>5</v>
      </c>
      <c r="P107" s="40">
        <v>214</v>
      </c>
      <c r="Q107" s="10">
        <v>46</v>
      </c>
      <c r="R107" s="86">
        <v>5</v>
      </c>
      <c r="S107" s="40">
        <v>214</v>
      </c>
      <c r="T107" s="10">
        <v>637</v>
      </c>
      <c r="U107" s="86">
        <v>5</v>
      </c>
      <c r="V107" s="175">
        <v>214</v>
      </c>
      <c r="W107" s="10">
        <v>3953</v>
      </c>
      <c r="X107" s="1" t="s">
        <v>26</v>
      </c>
      <c r="Y107" s="82">
        <v>0</v>
      </c>
      <c r="Z107" s="82">
        <v>0</v>
      </c>
      <c r="AA107" s="82">
        <v>0</v>
      </c>
      <c r="AB107" s="82">
        <v>0</v>
      </c>
      <c r="AC107" s="82">
        <v>0</v>
      </c>
      <c r="AD107" s="82">
        <f>SUM(Y107:AC107)</f>
        <v>0</v>
      </c>
      <c r="AE107" s="82">
        <v>0</v>
      </c>
      <c r="AF107" s="82">
        <f t="shared" si="19"/>
        <v>0</v>
      </c>
      <c r="AG107" s="82">
        <v>0</v>
      </c>
      <c r="AH107" s="82">
        <v>0</v>
      </c>
      <c r="AI107" s="82">
        <v>0</v>
      </c>
      <c r="AJ107" s="82">
        <f t="shared" si="20"/>
        <v>0</v>
      </c>
      <c r="AK107" s="82">
        <v>100</v>
      </c>
      <c r="AL107" s="82">
        <f t="shared" si="21"/>
        <v>100</v>
      </c>
      <c r="AM107" s="82" t="s">
        <v>1380</v>
      </c>
      <c r="AN107" s="82" t="s">
        <v>1379</v>
      </c>
      <c r="AO107" s="74" t="s">
        <v>1583</v>
      </c>
      <c r="AP107" s="74" t="s">
        <v>1583</v>
      </c>
      <c r="AQ107" s="82">
        <v>-15.63</v>
      </c>
      <c r="AR107" s="82">
        <f t="shared" si="18"/>
        <v>15.63</v>
      </c>
      <c r="AS107" s="82">
        <v>61.61</v>
      </c>
      <c r="AT107" s="123">
        <v>21.103999999999999</v>
      </c>
      <c r="AU107" s="82">
        <v>731.29</v>
      </c>
      <c r="AV107" s="82">
        <v>1433.23</v>
      </c>
      <c r="AW107" s="82">
        <v>0</v>
      </c>
      <c r="AX107" s="82">
        <v>0</v>
      </c>
      <c r="AY107" s="82">
        <v>1</v>
      </c>
    </row>
    <row r="108" spans="1:51" s="69" customFormat="1" x14ac:dyDescent="0.15">
      <c r="A108" s="7" t="s">
        <v>10</v>
      </c>
      <c r="B108" s="8" t="s">
        <v>263</v>
      </c>
      <c r="C108" s="29" t="s">
        <v>1069</v>
      </c>
      <c r="D108" s="29" t="s">
        <v>1070</v>
      </c>
      <c r="E108" s="69" t="s">
        <v>2113</v>
      </c>
      <c r="F108" s="3" t="s">
        <v>1450</v>
      </c>
      <c r="G108" s="69" t="s">
        <v>9</v>
      </c>
      <c r="H108" s="3">
        <v>10</v>
      </c>
      <c r="I108" s="80">
        <v>10</v>
      </c>
      <c r="J108" s="80">
        <v>1.0455000000000001</v>
      </c>
      <c r="K108" s="86">
        <v>129</v>
      </c>
      <c r="L108" s="86">
        <v>10</v>
      </c>
      <c r="M108" s="10">
        <v>1.0455000000000001</v>
      </c>
      <c r="N108" s="10">
        <v>88.2</v>
      </c>
      <c r="O108" s="86">
        <v>10</v>
      </c>
      <c r="P108" s="10">
        <v>1.0455000000000001</v>
      </c>
      <c r="Q108" s="86">
        <v>26.9</v>
      </c>
      <c r="R108" s="86">
        <v>10</v>
      </c>
      <c r="S108" s="10">
        <v>1.0455000000000001</v>
      </c>
      <c r="T108" s="10">
        <v>61.3</v>
      </c>
      <c r="U108" s="86">
        <v>10</v>
      </c>
      <c r="V108" s="10">
        <v>1.0455000000000001</v>
      </c>
      <c r="W108" s="10">
        <v>217.2</v>
      </c>
      <c r="X108" s="161" t="s">
        <v>1071</v>
      </c>
      <c r="Y108" s="83">
        <v>40</v>
      </c>
      <c r="Z108" s="83">
        <v>0</v>
      </c>
      <c r="AA108" s="83">
        <v>0</v>
      </c>
      <c r="AB108" s="83">
        <v>0</v>
      </c>
      <c r="AC108" s="83">
        <v>0</v>
      </c>
      <c r="AD108" s="83">
        <v>40</v>
      </c>
      <c r="AE108" s="83">
        <v>0</v>
      </c>
      <c r="AF108" s="83">
        <v>40</v>
      </c>
      <c r="AG108" s="83">
        <v>30</v>
      </c>
      <c r="AH108" s="83">
        <v>0</v>
      </c>
      <c r="AI108" s="83">
        <v>20</v>
      </c>
      <c r="AJ108" s="83">
        <v>50</v>
      </c>
      <c r="AK108" s="83">
        <v>10</v>
      </c>
      <c r="AL108" s="83">
        <v>60</v>
      </c>
      <c r="AM108" s="83" t="s">
        <v>1380</v>
      </c>
      <c r="AN108" s="83" t="s">
        <v>1379</v>
      </c>
      <c r="AO108" s="83" t="s">
        <v>1461</v>
      </c>
      <c r="AP108" s="83" t="s">
        <v>1461</v>
      </c>
      <c r="AQ108" s="83"/>
      <c r="AR108" s="83"/>
      <c r="AS108" s="83"/>
      <c r="AT108" s="127"/>
      <c r="AU108" s="83"/>
      <c r="AV108" s="83"/>
      <c r="AW108" s="82">
        <v>0</v>
      </c>
      <c r="AX108" s="82">
        <v>0</v>
      </c>
      <c r="AY108" s="82">
        <v>1</v>
      </c>
    </row>
    <row r="109" spans="1:51" s="69" customFormat="1" x14ac:dyDescent="0.15">
      <c r="A109" s="7" t="s">
        <v>10</v>
      </c>
      <c r="B109" s="8" t="s">
        <v>263</v>
      </c>
      <c r="C109" s="3" t="s">
        <v>78</v>
      </c>
      <c r="D109" s="3" t="s">
        <v>808</v>
      </c>
      <c r="E109" t="s">
        <v>1688</v>
      </c>
      <c r="F109" s="1" t="s">
        <v>1450</v>
      </c>
      <c r="G109" s="1" t="s">
        <v>1580</v>
      </c>
      <c r="H109" s="1">
        <v>55</v>
      </c>
      <c r="I109" s="114">
        <v>55</v>
      </c>
      <c r="J109" s="42">
        <v>1.1785272727272726</v>
      </c>
      <c r="K109" s="9">
        <v>106.96909090909091</v>
      </c>
      <c r="L109" s="88">
        <v>55</v>
      </c>
      <c r="M109" s="42">
        <v>1.1785272727272726</v>
      </c>
      <c r="N109" s="9">
        <v>66.376363636363635</v>
      </c>
      <c r="O109" s="114">
        <v>55</v>
      </c>
      <c r="P109" s="42">
        <v>1.1785272727272726</v>
      </c>
      <c r="Q109" s="9">
        <v>14.172727272727272</v>
      </c>
      <c r="R109" s="114">
        <v>55</v>
      </c>
      <c r="S109" s="42">
        <v>1.1785272727272726</v>
      </c>
      <c r="T109" s="9">
        <v>52.109090909090909</v>
      </c>
      <c r="U109" s="80">
        <v>55</v>
      </c>
      <c r="V109" s="175">
        <v>1.1785272727272726</v>
      </c>
      <c r="W109" s="10">
        <v>173.34545454545454</v>
      </c>
      <c r="X109" s="1" t="s">
        <v>1250</v>
      </c>
      <c r="Y109" s="82">
        <v>40</v>
      </c>
      <c r="Z109" s="82">
        <v>0</v>
      </c>
      <c r="AA109" s="82">
        <v>0</v>
      </c>
      <c r="AB109" s="82">
        <v>0</v>
      </c>
      <c r="AC109" s="82">
        <v>0</v>
      </c>
      <c r="AD109" s="82">
        <f t="shared" ref="AD109:AD116" si="22">SUM(Y109:AC109)</f>
        <v>40</v>
      </c>
      <c r="AE109" s="82">
        <v>0</v>
      </c>
      <c r="AF109" s="82">
        <f t="shared" ref="AF109:AF140" si="23">AD109+AE109</f>
        <v>40</v>
      </c>
      <c r="AG109" s="82">
        <v>30</v>
      </c>
      <c r="AH109" s="82">
        <v>0</v>
      </c>
      <c r="AI109" s="82">
        <v>20</v>
      </c>
      <c r="AJ109" s="82">
        <f t="shared" ref="AJ109:AJ172" si="24">AI109+AH109+AG109</f>
        <v>50</v>
      </c>
      <c r="AK109" s="82">
        <v>10</v>
      </c>
      <c r="AL109" s="82">
        <f t="shared" ref="AL109:AL172" si="25">AG109+AH109+AI109+AK109</f>
        <v>60</v>
      </c>
      <c r="AM109" s="82" t="s">
        <v>1380</v>
      </c>
      <c r="AN109" s="82" t="s">
        <v>1379</v>
      </c>
      <c r="AO109" s="74" t="s">
        <v>1461</v>
      </c>
      <c r="AP109" s="74" t="s">
        <v>1461</v>
      </c>
      <c r="AQ109" s="66"/>
      <c r="AR109" s="82"/>
      <c r="AS109" s="66"/>
      <c r="AT109" s="123"/>
      <c r="AU109" s="66"/>
      <c r="AV109" s="66"/>
      <c r="AW109" s="82">
        <v>0</v>
      </c>
      <c r="AX109" s="82">
        <v>0</v>
      </c>
      <c r="AY109" s="82">
        <v>1</v>
      </c>
    </row>
    <row r="110" spans="1:51" s="69" customFormat="1" x14ac:dyDescent="0.15">
      <c r="A110" s="7" t="s">
        <v>10</v>
      </c>
      <c r="B110" s="8" t="s">
        <v>46</v>
      </c>
      <c r="C110" s="1" t="s">
        <v>270</v>
      </c>
      <c r="D110" s="1" t="s">
        <v>876</v>
      </c>
      <c r="E110" t="s">
        <v>1689</v>
      </c>
      <c r="F110" s="1" t="s">
        <v>1450</v>
      </c>
      <c r="G110" s="1" t="s">
        <v>18</v>
      </c>
      <c r="H110" s="1">
        <v>8</v>
      </c>
      <c r="I110" s="86">
        <v>8</v>
      </c>
      <c r="J110" s="40">
        <v>2.3899999999999998E-2</v>
      </c>
      <c r="K110" s="10">
        <v>37.799999999999997</v>
      </c>
      <c r="L110" s="86">
        <v>8</v>
      </c>
      <c r="M110" s="40">
        <v>2.3899999999999998E-2</v>
      </c>
      <c r="N110" s="10">
        <v>15.3</v>
      </c>
      <c r="O110" s="86">
        <v>8</v>
      </c>
      <c r="P110" s="40">
        <v>2.3899999999999998E-2</v>
      </c>
      <c r="Q110" s="10">
        <v>7.6</v>
      </c>
      <c r="R110" s="86">
        <v>8</v>
      </c>
      <c r="S110" s="40">
        <v>2.3899999999999998E-2</v>
      </c>
      <c r="T110" s="10">
        <v>7.7000000000000011</v>
      </c>
      <c r="U110" s="86">
        <v>8</v>
      </c>
      <c r="V110" s="175">
        <v>2.3899999999999998E-2</v>
      </c>
      <c r="W110" s="10">
        <v>53.099999999999994</v>
      </c>
      <c r="X110" s="1" t="s">
        <v>881</v>
      </c>
      <c r="Y110" s="82">
        <v>0</v>
      </c>
      <c r="Z110" s="82">
        <v>0</v>
      </c>
      <c r="AA110" s="82">
        <v>0</v>
      </c>
      <c r="AB110" s="82">
        <v>0</v>
      </c>
      <c r="AC110" s="82">
        <v>0</v>
      </c>
      <c r="AD110" s="82">
        <f t="shared" si="22"/>
        <v>0</v>
      </c>
      <c r="AE110" s="82">
        <v>0</v>
      </c>
      <c r="AF110" s="82">
        <f t="shared" si="23"/>
        <v>0</v>
      </c>
      <c r="AG110" s="82">
        <v>0</v>
      </c>
      <c r="AH110" s="82">
        <v>0</v>
      </c>
      <c r="AI110" s="82">
        <v>50</v>
      </c>
      <c r="AJ110" s="82">
        <f t="shared" si="24"/>
        <v>50</v>
      </c>
      <c r="AK110" s="82">
        <v>50</v>
      </c>
      <c r="AL110" s="82">
        <f t="shared" si="25"/>
        <v>100</v>
      </c>
      <c r="AM110" s="82" t="s">
        <v>1380</v>
      </c>
      <c r="AN110" s="82" t="s">
        <v>1379</v>
      </c>
      <c r="AO110" s="74" t="s">
        <v>1583</v>
      </c>
      <c r="AP110" s="74" t="s">
        <v>1583</v>
      </c>
      <c r="AQ110" s="82">
        <v>42.81</v>
      </c>
      <c r="AR110" s="82">
        <f>ABS(AQ110)</f>
        <v>42.81</v>
      </c>
      <c r="AS110" s="82">
        <v>34.340000000000003</v>
      </c>
      <c r="AT110" s="123">
        <v>1.1910000000000001</v>
      </c>
      <c r="AU110" s="82">
        <v>433.81</v>
      </c>
      <c r="AV110" s="82">
        <v>587.45000000000005</v>
      </c>
      <c r="AW110" s="82">
        <v>0</v>
      </c>
      <c r="AX110" s="82">
        <v>0</v>
      </c>
      <c r="AY110" s="82">
        <v>1</v>
      </c>
    </row>
    <row r="111" spans="1:51" s="69" customFormat="1" x14ac:dyDescent="0.15">
      <c r="A111" s="7" t="s">
        <v>838</v>
      </c>
      <c r="B111" s="8" t="s">
        <v>53</v>
      </c>
      <c r="C111" s="3" t="s">
        <v>271</v>
      </c>
      <c r="D111" s="3" t="s">
        <v>1467</v>
      </c>
      <c r="E111" t="s">
        <v>1690</v>
      </c>
      <c r="F111" s="3" t="s">
        <v>1446</v>
      </c>
      <c r="G111" s="3" t="s">
        <v>16</v>
      </c>
      <c r="H111" s="3">
        <v>10</v>
      </c>
      <c r="I111" s="87"/>
      <c r="J111" s="43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6">
        <v>10</v>
      </c>
      <c r="V111" s="175">
        <v>1.4999999999999999E-2</v>
      </c>
      <c r="W111" s="10">
        <v>11.586078000000001</v>
      </c>
      <c r="X111" s="3" t="s">
        <v>884</v>
      </c>
      <c r="Y111" s="82">
        <v>50</v>
      </c>
      <c r="Z111" s="82">
        <v>0</v>
      </c>
      <c r="AA111" s="82">
        <v>10</v>
      </c>
      <c r="AB111" s="82">
        <v>0</v>
      </c>
      <c r="AC111" s="82">
        <v>0</v>
      </c>
      <c r="AD111" s="82">
        <f t="shared" si="22"/>
        <v>60</v>
      </c>
      <c r="AE111" s="82">
        <v>40</v>
      </c>
      <c r="AF111" s="82">
        <f t="shared" si="23"/>
        <v>100</v>
      </c>
      <c r="AG111" s="82">
        <v>0</v>
      </c>
      <c r="AH111" s="82">
        <v>0</v>
      </c>
      <c r="AI111" s="82">
        <v>0</v>
      </c>
      <c r="AJ111" s="82">
        <f t="shared" si="24"/>
        <v>0</v>
      </c>
      <c r="AK111" s="82">
        <v>0</v>
      </c>
      <c r="AL111" s="82">
        <f t="shared" si="25"/>
        <v>0</v>
      </c>
      <c r="AM111" s="82" t="s">
        <v>1380</v>
      </c>
      <c r="AN111" s="82" t="s">
        <v>1379</v>
      </c>
      <c r="AO111" s="74" t="s">
        <v>2131</v>
      </c>
      <c r="AP111" s="74" t="s">
        <v>2131</v>
      </c>
      <c r="AQ111" s="82">
        <v>-23.48</v>
      </c>
      <c r="AR111" s="82">
        <f>ABS(AQ111)</f>
        <v>23.48</v>
      </c>
      <c r="AS111" s="82">
        <v>39.5</v>
      </c>
      <c r="AT111" s="123">
        <v>18.940000000000001</v>
      </c>
      <c r="AU111" s="82">
        <v>544.29</v>
      </c>
      <c r="AV111" s="82">
        <v>1304.2</v>
      </c>
      <c r="AW111" s="82">
        <v>0</v>
      </c>
      <c r="AX111" s="82">
        <v>0</v>
      </c>
      <c r="AY111" s="82">
        <v>0</v>
      </c>
    </row>
    <row r="112" spans="1:51" s="69" customFormat="1" x14ac:dyDescent="0.15">
      <c r="A112" s="7" t="s">
        <v>52</v>
      </c>
      <c r="B112" s="8" t="s">
        <v>53</v>
      </c>
      <c r="C112" s="3" t="s">
        <v>272</v>
      </c>
      <c r="D112" s="3" t="s">
        <v>809</v>
      </c>
      <c r="E112" t="s">
        <v>1691</v>
      </c>
      <c r="F112" s="3" t="s">
        <v>1446</v>
      </c>
      <c r="G112" s="3" t="s">
        <v>9</v>
      </c>
      <c r="H112" s="3">
        <v>1</v>
      </c>
      <c r="I112" s="87"/>
      <c r="J112" s="43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6">
        <v>1</v>
      </c>
      <c r="V112" s="175">
        <v>1.6E-2</v>
      </c>
      <c r="W112" s="10">
        <v>29.988000000000003</v>
      </c>
      <c r="X112" s="1" t="s">
        <v>926</v>
      </c>
      <c r="Y112" s="82">
        <v>50</v>
      </c>
      <c r="Z112" s="82">
        <v>0</v>
      </c>
      <c r="AA112" s="82">
        <v>10</v>
      </c>
      <c r="AB112" s="82">
        <v>0</v>
      </c>
      <c r="AC112" s="82">
        <v>0</v>
      </c>
      <c r="AD112" s="82">
        <f t="shared" si="22"/>
        <v>60</v>
      </c>
      <c r="AE112" s="82">
        <v>40</v>
      </c>
      <c r="AF112" s="82">
        <f t="shared" si="23"/>
        <v>100</v>
      </c>
      <c r="AG112" s="82">
        <v>0</v>
      </c>
      <c r="AH112" s="82">
        <v>0</v>
      </c>
      <c r="AI112" s="82">
        <v>0</v>
      </c>
      <c r="AJ112" s="82">
        <f t="shared" si="24"/>
        <v>0</v>
      </c>
      <c r="AK112" s="82">
        <v>0</v>
      </c>
      <c r="AL112" s="82">
        <f t="shared" si="25"/>
        <v>0</v>
      </c>
      <c r="AM112" s="82" t="s">
        <v>1380</v>
      </c>
      <c r="AN112" s="82" t="s">
        <v>1379</v>
      </c>
      <c r="AO112" s="74" t="s">
        <v>2131</v>
      </c>
      <c r="AP112" s="74" t="s">
        <v>2131</v>
      </c>
      <c r="AQ112" s="82">
        <v>-14.91</v>
      </c>
      <c r="AR112" s="82">
        <f>ABS(AQ112)</f>
        <v>14.91</v>
      </c>
      <c r="AS112" s="82">
        <v>72.77</v>
      </c>
      <c r="AT112" s="123">
        <v>21.675999999999998</v>
      </c>
      <c r="AU112" s="82">
        <v>810.69</v>
      </c>
      <c r="AV112" s="82">
        <v>1462.54</v>
      </c>
      <c r="AW112" s="82">
        <v>0</v>
      </c>
      <c r="AX112" s="82">
        <v>0</v>
      </c>
      <c r="AY112" s="82">
        <v>0</v>
      </c>
    </row>
    <row r="113" spans="1:51" s="69" customFormat="1" x14ac:dyDescent="0.15">
      <c r="A113" s="7" t="s">
        <v>52</v>
      </c>
      <c r="B113" s="8" t="s">
        <v>53</v>
      </c>
      <c r="C113" s="3" t="s">
        <v>79</v>
      </c>
      <c r="D113" s="3" t="s">
        <v>663</v>
      </c>
      <c r="E113" t="s">
        <v>1692</v>
      </c>
      <c r="F113" s="3" t="s">
        <v>1446</v>
      </c>
      <c r="G113" s="3" t="s">
        <v>1580</v>
      </c>
      <c r="H113" s="3">
        <v>22</v>
      </c>
      <c r="I113" s="88"/>
      <c r="J113" s="42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>
        <v>22</v>
      </c>
      <c r="V113" s="176">
        <v>1.0999999999999999E-2</v>
      </c>
      <c r="W113" s="9">
        <v>26.42227272727273</v>
      </c>
      <c r="X113" s="3" t="s">
        <v>1475</v>
      </c>
      <c r="Y113" s="82">
        <v>50</v>
      </c>
      <c r="Z113" s="82">
        <v>0</v>
      </c>
      <c r="AA113" s="82">
        <v>10</v>
      </c>
      <c r="AB113" s="82">
        <v>0</v>
      </c>
      <c r="AC113" s="82">
        <v>0</v>
      </c>
      <c r="AD113" s="82">
        <f t="shared" si="22"/>
        <v>60</v>
      </c>
      <c r="AE113" s="82">
        <v>40</v>
      </c>
      <c r="AF113" s="82">
        <f t="shared" si="23"/>
        <v>100</v>
      </c>
      <c r="AG113" s="82">
        <v>0</v>
      </c>
      <c r="AH113" s="82">
        <v>0</v>
      </c>
      <c r="AI113" s="82">
        <v>0</v>
      </c>
      <c r="AJ113" s="82">
        <f t="shared" si="24"/>
        <v>0</v>
      </c>
      <c r="AK113" s="82">
        <v>0</v>
      </c>
      <c r="AL113" s="82">
        <f t="shared" si="25"/>
        <v>0</v>
      </c>
      <c r="AM113" s="82" t="s">
        <v>1380</v>
      </c>
      <c r="AN113" s="82" t="s">
        <v>1379</v>
      </c>
      <c r="AO113" s="74" t="s">
        <v>2131</v>
      </c>
      <c r="AP113" s="74" t="s">
        <v>2131</v>
      </c>
      <c r="AQ113" s="82">
        <v>40.479999999999997</v>
      </c>
      <c r="AR113" s="82">
        <f>ABS(AQ113)</f>
        <v>40.479999999999997</v>
      </c>
      <c r="AS113" s="82">
        <v>59.06</v>
      </c>
      <c r="AT113" s="123">
        <v>10.048</v>
      </c>
      <c r="AU113" s="82">
        <v>509.8</v>
      </c>
      <c r="AV113" s="82">
        <v>736.05</v>
      </c>
      <c r="AW113" s="82">
        <v>0</v>
      </c>
      <c r="AX113" s="82">
        <v>0</v>
      </c>
      <c r="AY113" s="82">
        <v>0</v>
      </c>
    </row>
    <row r="114" spans="1:51" s="69" customFormat="1" x14ac:dyDescent="0.15">
      <c r="A114" s="7" t="s">
        <v>52</v>
      </c>
      <c r="B114" s="8" t="s">
        <v>53</v>
      </c>
      <c r="C114" s="3" t="s">
        <v>661</v>
      </c>
      <c r="D114" s="3" t="s">
        <v>662</v>
      </c>
      <c r="E114" t="s">
        <v>1693</v>
      </c>
      <c r="F114" s="3" t="s">
        <v>1446</v>
      </c>
      <c r="G114" s="3" t="s">
        <v>1579</v>
      </c>
      <c r="H114" s="3">
        <v>8</v>
      </c>
      <c r="I114" s="88"/>
      <c r="J114" s="42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>
        <v>8</v>
      </c>
      <c r="V114" s="176">
        <v>8.0000000000000002E-3</v>
      </c>
      <c r="W114" s="9">
        <v>16.600000000000001</v>
      </c>
      <c r="X114" s="3" t="s">
        <v>928</v>
      </c>
      <c r="Y114" s="82">
        <v>50</v>
      </c>
      <c r="Z114" s="82">
        <v>0</v>
      </c>
      <c r="AA114" s="82">
        <v>10</v>
      </c>
      <c r="AB114" s="82">
        <v>0</v>
      </c>
      <c r="AC114" s="82">
        <v>0</v>
      </c>
      <c r="AD114" s="82">
        <f t="shared" si="22"/>
        <v>60</v>
      </c>
      <c r="AE114" s="82">
        <v>40</v>
      </c>
      <c r="AF114" s="82">
        <f t="shared" si="23"/>
        <v>100</v>
      </c>
      <c r="AG114" s="82">
        <v>0</v>
      </c>
      <c r="AH114" s="82">
        <v>0</v>
      </c>
      <c r="AI114" s="82">
        <v>0</v>
      </c>
      <c r="AJ114" s="82">
        <f t="shared" si="24"/>
        <v>0</v>
      </c>
      <c r="AK114" s="82">
        <v>0</v>
      </c>
      <c r="AL114" s="82">
        <f t="shared" si="25"/>
        <v>0</v>
      </c>
      <c r="AM114" s="82" t="s">
        <v>1380</v>
      </c>
      <c r="AN114" s="82" t="s">
        <v>1379</v>
      </c>
      <c r="AO114" s="74" t="s">
        <v>2131</v>
      </c>
      <c r="AP114" s="74" t="s">
        <v>2131</v>
      </c>
      <c r="AQ114" s="66"/>
      <c r="AR114" s="82"/>
      <c r="AS114" s="66"/>
      <c r="AT114" s="123"/>
      <c r="AU114" s="66"/>
      <c r="AV114" s="66"/>
      <c r="AW114" s="82">
        <v>0</v>
      </c>
      <c r="AX114" s="82">
        <v>0</v>
      </c>
      <c r="AY114" s="82">
        <v>0</v>
      </c>
    </row>
    <row r="115" spans="1:51" s="69" customFormat="1" x14ac:dyDescent="0.15">
      <c r="A115" s="11" t="s">
        <v>5</v>
      </c>
      <c r="B115" s="12" t="s">
        <v>209</v>
      </c>
      <c r="C115" s="3" t="s">
        <v>80</v>
      </c>
      <c r="D115" s="3" t="s">
        <v>733</v>
      </c>
      <c r="E115" t="s">
        <v>1694</v>
      </c>
      <c r="F115" s="3" t="s">
        <v>1446</v>
      </c>
      <c r="G115" s="3" t="s">
        <v>16</v>
      </c>
      <c r="H115" s="3">
        <v>1</v>
      </c>
      <c r="I115" s="86">
        <v>1</v>
      </c>
      <c r="J115" s="40">
        <v>77</v>
      </c>
      <c r="K115" s="10">
        <v>1048.3499999999999</v>
      </c>
      <c r="L115" s="86">
        <v>1</v>
      </c>
      <c r="M115" s="40">
        <v>77</v>
      </c>
      <c r="N115" s="10">
        <v>54.48</v>
      </c>
      <c r="O115" s="86">
        <v>1</v>
      </c>
      <c r="P115" s="40">
        <v>77</v>
      </c>
      <c r="Q115" s="10">
        <v>14.29</v>
      </c>
      <c r="R115" s="86">
        <v>1</v>
      </c>
      <c r="S115" s="40">
        <v>77</v>
      </c>
      <c r="T115" s="9">
        <v>40.19</v>
      </c>
      <c r="U115" s="88">
        <v>1</v>
      </c>
      <c r="V115" s="175">
        <v>77</v>
      </c>
      <c r="W115" s="9">
        <v>1102.83</v>
      </c>
      <c r="X115" s="3" t="s">
        <v>885</v>
      </c>
      <c r="Y115" s="82">
        <v>0</v>
      </c>
      <c r="Z115" s="82">
        <v>100</v>
      </c>
      <c r="AA115" s="82">
        <v>0</v>
      </c>
      <c r="AB115" s="82">
        <v>0</v>
      </c>
      <c r="AC115" s="82">
        <v>0</v>
      </c>
      <c r="AD115" s="82">
        <f t="shared" si="22"/>
        <v>100</v>
      </c>
      <c r="AE115" s="82">
        <v>0</v>
      </c>
      <c r="AF115" s="82">
        <f t="shared" si="23"/>
        <v>100</v>
      </c>
      <c r="AG115" s="82">
        <v>0</v>
      </c>
      <c r="AH115" s="82">
        <v>0</v>
      </c>
      <c r="AI115" s="82">
        <v>0</v>
      </c>
      <c r="AJ115" s="82">
        <f t="shared" si="24"/>
        <v>0</v>
      </c>
      <c r="AK115" s="82">
        <v>0</v>
      </c>
      <c r="AL115" s="82">
        <f t="shared" si="25"/>
        <v>0</v>
      </c>
      <c r="AM115" s="82" t="s">
        <v>1380</v>
      </c>
      <c r="AN115" s="82" t="s">
        <v>1379</v>
      </c>
      <c r="AO115" s="74" t="s">
        <v>2131</v>
      </c>
      <c r="AP115" s="74" t="s">
        <v>2131</v>
      </c>
      <c r="AQ115" s="84">
        <v>-5.14</v>
      </c>
      <c r="AR115" s="82">
        <f t="shared" ref="AR115:AR143" si="26">ABS(AQ115)</f>
        <v>5.14</v>
      </c>
      <c r="AS115" s="82">
        <v>78.319999999999993</v>
      </c>
      <c r="AT115" s="123">
        <v>23.846</v>
      </c>
      <c r="AU115" s="82">
        <v>822.22</v>
      </c>
      <c r="AV115" s="82">
        <v>1551.16</v>
      </c>
      <c r="AW115" s="82">
        <v>0</v>
      </c>
      <c r="AX115" s="82">
        <v>0</v>
      </c>
      <c r="AY115" s="82">
        <v>0</v>
      </c>
    </row>
    <row r="116" spans="1:51" s="69" customFormat="1" x14ac:dyDescent="0.15">
      <c r="A116" s="7" t="s">
        <v>10</v>
      </c>
      <c r="B116" s="8" t="s">
        <v>1018</v>
      </c>
      <c r="C116" s="1" t="s">
        <v>81</v>
      </c>
      <c r="D116" s="1" t="s">
        <v>517</v>
      </c>
      <c r="E116" t="s">
        <v>1695</v>
      </c>
      <c r="F116" s="1" t="s">
        <v>1450</v>
      </c>
      <c r="G116" s="1" t="s">
        <v>16</v>
      </c>
      <c r="H116" s="1">
        <v>14</v>
      </c>
      <c r="I116" s="80">
        <v>14</v>
      </c>
      <c r="J116" s="40">
        <v>8.8371428571428573E-2</v>
      </c>
      <c r="K116" s="10">
        <v>21.447157142857144</v>
      </c>
      <c r="L116" s="86">
        <v>14</v>
      </c>
      <c r="M116" s="40">
        <v>8.8371428571428573E-2</v>
      </c>
      <c r="N116" s="10">
        <v>35.364271428571428</v>
      </c>
      <c r="O116" s="80">
        <v>14</v>
      </c>
      <c r="P116" s="40">
        <v>8.8371428571428573E-2</v>
      </c>
      <c r="Q116" s="10">
        <v>17.036185714285715</v>
      </c>
      <c r="R116" s="80">
        <v>14</v>
      </c>
      <c r="S116" s="40">
        <v>8.8371428571428573E-2</v>
      </c>
      <c r="T116" s="10">
        <v>18.036657142857141</v>
      </c>
      <c r="U116" s="80">
        <v>6</v>
      </c>
      <c r="V116" s="175">
        <v>7.0199999999999999E-2</v>
      </c>
      <c r="W116" s="10">
        <v>84.071428571428569</v>
      </c>
      <c r="X116" s="1" t="s">
        <v>1573</v>
      </c>
      <c r="Y116" s="83">
        <v>0</v>
      </c>
      <c r="Z116" s="83">
        <v>0</v>
      </c>
      <c r="AA116" s="83">
        <v>0</v>
      </c>
      <c r="AB116" s="83">
        <v>0</v>
      </c>
      <c r="AC116" s="83">
        <v>0</v>
      </c>
      <c r="AD116" s="83">
        <f t="shared" si="22"/>
        <v>0</v>
      </c>
      <c r="AE116" s="83">
        <v>0</v>
      </c>
      <c r="AF116" s="83">
        <f t="shared" si="23"/>
        <v>0</v>
      </c>
      <c r="AG116" s="83">
        <v>0</v>
      </c>
      <c r="AH116" s="83">
        <v>0</v>
      </c>
      <c r="AI116" s="83">
        <v>0</v>
      </c>
      <c r="AJ116" s="83">
        <f t="shared" si="24"/>
        <v>0</v>
      </c>
      <c r="AK116" s="83">
        <v>100</v>
      </c>
      <c r="AL116" s="83">
        <f t="shared" si="25"/>
        <v>100</v>
      </c>
      <c r="AM116" s="83" t="s">
        <v>1380</v>
      </c>
      <c r="AN116" s="83" t="s">
        <v>1379</v>
      </c>
      <c r="AO116" s="122" t="s">
        <v>1583</v>
      </c>
      <c r="AP116" s="122" t="s">
        <v>1583</v>
      </c>
      <c r="AQ116" s="83">
        <v>-19.22</v>
      </c>
      <c r="AR116" s="83">
        <f t="shared" si="26"/>
        <v>19.22</v>
      </c>
      <c r="AS116" s="83">
        <v>61.61</v>
      </c>
      <c r="AT116" s="127">
        <v>19.866999999999997</v>
      </c>
      <c r="AU116" s="83">
        <v>717.52</v>
      </c>
      <c r="AV116" s="83">
        <v>1354.06</v>
      </c>
      <c r="AW116" s="83">
        <v>0</v>
      </c>
      <c r="AX116" s="83">
        <v>0</v>
      </c>
      <c r="AY116" s="83">
        <v>0</v>
      </c>
    </row>
    <row r="117" spans="1:51" s="69" customFormat="1" x14ac:dyDescent="0.15">
      <c r="A117" s="7" t="s">
        <v>10</v>
      </c>
      <c r="B117" s="8" t="s">
        <v>273</v>
      </c>
      <c r="C117" s="1" t="s">
        <v>274</v>
      </c>
      <c r="D117" s="1" t="s">
        <v>846</v>
      </c>
      <c r="E117" t="s">
        <v>1696</v>
      </c>
      <c r="F117" s="1" t="s">
        <v>1450</v>
      </c>
      <c r="G117" s="1" t="s">
        <v>1579</v>
      </c>
      <c r="H117" s="1">
        <v>10</v>
      </c>
      <c r="I117" s="86">
        <v>10</v>
      </c>
      <c r="J117" s="40">
        <v>0.1605</v>
      </c>
      <c r="K117" s="10">
        <v>70.599999999999994</v>
      </c>
      <c r="L117" s="86">
        <v>10</v>
      </c>
      <c r="M117" s="40">
        <v>0.1605</v>
      </c>
      <c r="N117" s="10">
        <v>59.35</v>
      </c>
      <c r="O117" s="86">
        <v>10</v>
      </c>
      <c r="P117" s="40">
        <v>0.1605</v>
      </c>
      <c r="Q117" s="10">
        <v>14.05</v>
      </c>
      <c r="R117" s="86">
        <v>10</v>
      </c>
      <c r="S117" s="40">
        <v>0.1605</v>
      </c>
      <c r="T117" s="10">
        <v>45.3</v>
      </c>
      <c r="U117" s="86">
        <v>10</v>
      </c>
      <c r="V117" s="175">
        <v>0.1605</v>
      </c>
      <c r="W117" s="10">
        <v>129.94999999999999</v>
      </c>
      <c r="X117" s="1" t="s">
        <v>116</v>
      </c>
      <c r="Y117" s="84">
        <v>0</v>
      </c>
      <c r="Z117" s="84">
        <v>0</v>
      </c>
      <c r="AA117" s="84">
        <v>0</v>
      </c>
      <c r="AB117" s="84">
        <v>0</v>
      </c>
      <c r="AC117" s="84">
        <v>0</v>
      </c>
      <c r="AD117" s="84">
        <v>0</v>
      </c>
      <c r="AE117" s="84">
        <v>0</v>
      </c>
      <c r="AF117" s="82">
        <f t="shared" si="23"/>
        <v>0</v>
      </c>
      <c r="AG117" s="84">
        <v>0</v>
      </c>
      <c r="AH117" s="84">
        <v>0</v>
      </c>
      <c r="AI117" s="84">
        <v>100</v>
      </c>
      <c r="AJ117" s="82">
        <f t="shared" si="24"/>
        <v>100</v>
      </c>
      <c r="AK117" s="84">
        <v>0</v>
      </c>
      <c r="AL117" s="82">
        <f t="shared" si="25"/>
        <v>100</v>
      </c>
      <c r="AM117" s="84" t="s">
        <v>1380</v>
      </c>
      <c r="AN117" s="84" t="s">
        <v>1379</v>
      </c>
      <c r="AO117" s="74" t="s">
        <v>1583</v>
      </c>
      <c r="AP117" s="74" t="s">
        <v>1583</v>
      </c>
      <c r="AQ117" s="82">
        <v>-33.99</v>
      </c>
      <c r="AR117" s="82">
        <f t="shared" si="26"/>
        <v>33.99</v>
      </c>
      <c r="AS117" s="82">
        <v>84.6</v>
      </c>
      <c r="AT117" s="123">
        <v>15.925000000000001</v>
      </c>
      <c r="AU117" s="82">
        <v>916.64</v>
      </c>
      <c r="AV117" s="82">
        <v>1101.93</v>
      </c>
      <c r="AW117" s="82">
        <v>0</v>
      </c>
      <c r="AX117" s="82">
        <v>0</v>
      </c>
      <c r="AY117" s="82">
        <v>0</v>
      </c>
    </row>
    <row r="118" spans="1:51" s="69" customFormat="1" x14ac:dyDescent="0.15">
      <c r="A118" s="11" t="s">
        <v>10</v>
      </c>
      <c r="B118" s="12" t="s">
        <v>22</v>
      </c>
      <c r="C118" s="3" t="s">
        <v>275</v>
      </c>
      <c r="D118" s="3" t="s">
        <v>995</v>
      </c>
      <c r="E118" t="s">
        <v>1697</v>
      </c>
      <c r="F118" s="1" t="s">
        <v>1450</v>
      </c>
      <c r="G118" s="3" t="s">
        <v>16</v>
      </c>
      <c r="H118" s="3">
        <v>1</v>
      </c>
      <c r="I118" s="86">
        <v>1</v>
      </c>
      <c r="J118" s="40">
        <v>5.46</v>
      </c>
      <c r="K118" s="9">
        <v>414.17</v>
      </c>
      <c r="L118" s="86">
        <v>1</v>
      </c>
      <c r="M118" s="40">
        <v>5.46</v>
      </c>
      <c r="N118" s="9">
        <v>208.73999999999998</v>
      </c>
      <c r="O118" s="86">
        <v>1</v>
      </c>
      <c r="P118" s="40">
        <v>5.46</v>
      </c>
      <c r="Q118" s="9">
        <v>35.229999999999997</v>
      </c>
      <c r="R118" s="86">
        <v>1</v>
      </c>
      <c r="S118" s="40">
        <v>5.46</v>
      </c>
      <c r="T118" s="9">
        <v>173.51</v>
      </c>
      <c r="U118" s="86">
        <v>1</v>
      </c>
      <c r="V118" s="175">
        <v>5.46</v>
      </c>
      <c r="W118" s="10">
        <v>622.91</v>
      </c>
      <c r="X118" s="3" t="s">
        <v>8</v>
      </c>
      <c r="Y118" s="82">
        <v>0</v>
      </c>
      <c r="Z118" s="82">
        <v>0</v>
      </c>
      <c r="AA118" s="82">
        <v>0</v>
      </c>
      <c r="AB118" s="82">
        <v>0</v>
      </c>
      <c r="AC118" s="82">
        <v>0</v>
      </c>
      <c r="AD118" s="82">
        <f>SUM(Y118:AC118)</f>
        <v>0</v>
      </c>
      <c r="AE118" s="82">
        <v>0</v>
      </c>
      <c r="AF118" s="82">
        <f t="shared" si="23"/>
        <v>0</v>
      </c>
      <c r="AG118" s="82">
        <v>20</v>
      </c>
      <c r="AH118" s="82">
        <v>0</v>
      </c>
      <c r="AI118" s="82">
        <v>30</v>
      </c>
      <c r="AJ118" s="82">
        <f t="shared" si="24"/>
        <v>50</v>
      </c>
      <c r="AK118" s="82">
        <v>50</v>
      </c>
      <c r="AL118" s="82">
        <f t="shared" si="25"/>
        <v>100</v>
      </c>
      <c r="AM118" s="82" t="s">
        <v>1380</v>
      </c>
      <c r="AN118" s="82" t="s">
        <v>1379</v>
      </c>
      <c r="AO118" s="74" t="s">
        <v>1583</v>
      </c>
      <c r="AP118" s="74" t="s">
        <v>1583</v>
      </c>
      <c r="AQ118" s="82">
        <v>-3.86</v>
      </c>
      <c r="AR118" s="82">
        <f t="shared" si="26"/>
        <v>3.86</v>
      </c>
      <c r="AS118" s="82">
        <v>154.72</v>
      </c>
      <c r="AT118" s="123">
        <v>23.98</v>
      </c>
      <c r="AU118" s="82">
        <v>1319.82</v>
      </c>
      <c r="AV118" s="82">
        <v>1532.39</v>
      </c>
      <c r="AW118" s="82">
        <v>0</v>
      </c>
      <c r="AX118" s="82">
        <v>0</v>
      </c>
      <c r="AY118" s="82">
        <v>0</v>
      </c>
    </row>
    <row r="119" spans="1:51" s="69" customFormat="1" x14ac:dyDescent="0.15">
      <c r="A119" s="7" t="s">
        <v>10</v>
      </c>
      <c r="B119" s="8" t="s">
        <v>22</v>
      </c>
      <c r="C119" s="1" t="s">
        <v>1530</v>
      </c>
      <c r="D119" s="1" t="s">
        <v>1531</v>
      </c>
      <c r="E119" t="s">
        <v>1698</v>
      </c>
      <c r="F119" s="1" t="s">
        <v>1450</v>
      </c>
      <c r="G119" s="3" t="s">
        <v>16</v>
      </c>
      <c r="H119" s="3">
        <v>1</v>
      </c>
      <c r="I119" s="86">
        <v>1</v>
      </c>
      <c r="J119" s="40">
        <v>3.52</v>
      </c>
      <c r="K119" s="9">
        <v>477.28</v>
      </c>
      <c r="L119" s="86">
        <v>1</v>
      </c>
      <c r="M119" s="40">
        <v>3.52</v>
      </c>
      <c r="N119" s="9">
        <v>276.51</v>
      </c>
      <c r="O119" s="86">
        <v>1</v>
      </c>
      <c r="P119" s="40">
        <v>3.52</v>
      </c>
      <c r="Q119" s="9">
        <v>35.659999999999997</v>
      </c>
      <c r="R119" s="86">
        <v>1</v>
      </c>
      <c r="S119" s="40">
        <v>3.52</v>
      </c>
      <c r="T119" s="9">
        <v>240.85</v>
      </c>
      <c r="U119" s="86">
        <v>1</v>
      </c>
      <c r="V119" s="175">
        <v>3.52</v>
      </c>
      <c r="W119" s="10">
        <v>753.79</v>
      </c>
      <c r="X119" s="3" t="s">
        <v>8</v>
      </c>
      <c r="Y119" s="83">
        <v>0</v>
      </c>
      <c r="Z119" s="83">
        <v>0</v>
      </c>
      <c r="AA119" s="83">
        <v>0</v>
      </c>
      <c r="AB119" s="83">
        <v>0</v>
      </c>
      <c r="AC119" s="83">
        <v>0</v>
      </c>
      <c r="AD119" s="83">
        <v>0</v>
      </c>
      <c r="AE119" s="83">
        <v>0</v>
      </c>
      <c r="AF119" s="83">
        <f t="shared" si="23"/>
        <v>0</v>
      </c>
      <c r="AG119" s="83">
        <v>20</v>
      </c>
      <c r="AH119" s="83">
        <v>0</v>
      </c>
      <c r="AI119" s="83">
        <v>30</v>
      </c>
      <c r="AJ119" s="83">
        <f t="shared" si="24"/>
        <v>50</v>
      </c>
      <c r="AK119" s="83">
        <v>50</v>
      </c>
      <c r="AL119" s="83">
        <f t="shared" si="25"/>
        <v>100</v>
      </c>
      <c r="AM119" s="83" t="s">
        <v>1380</v>
      </c>
      <c r="AN119" s="83" t="s">
        <v>1379</v>
      </c>
      <c r="AO119" s="122" t="s">
        <v>1583</v>
      </c>
      <c r="AP119" s="122" t="s">
        <v>1583</v>
      </c>
      <c r="AQ119" s="83">
        <v>-2.36</v>
      </c>
      <c r="AR119" s="83">
        <f t="shared" si="26"/>
        <v>2.36</v>
      </c>
      <c r="AS119" s="83">
        <v>157.32</v>
      </c>
      <c r="AT119" s="127">
        <v>19.181000000000001</v>
      </c>
      <c r="AU119" s="83">
        <v>1318.39</v>
      </c>
      <c r="AV119" s="83">
        <v>1498.95</v>
      </c>
      <c r="AW119" s="83">
        <v>0</v>
      </c>
      <c r="AX119" s="83">
        <v>0</v>
      </c>
      <c r="AY119" s="83">
        <v>0</v>
      </c>
    </row>
    <row r="120" spans="1:51" s="69" customFormat="1" x14ac:dyDescent="0.15">
      <c r="A120" s="11" t="s">
        <v>5</v>
      </c>
      <c r="B120" s="12" t="s">
        <v>61</v>
      </c>
      <c r="C120" s="3" t="s">
        <v>82</v>
      </c>
      <c r="D120" s="3" t="s">
        <v>409</v>
      </c>
      <c r="E120" t="s">
        <v>1699</v>
      </c>
      <c r="F120" s="3" t="s">
        <v>1446</v>
      </c>
      <c r="G120" s="3" t="s">
        <v>16</v>
      </c>
      <c r="H120" s="3">
        <v>2</v>
      </c>
      <c r="I120" s="87">
        <v>2</v>
      </c>
      <c r="J120" s="43">
        <v>20</v>
      </c>
      <c r="K120" s="13">
        <v>240.47499999999999</v>
      </c>
      <c r="L120" s="87">
        <v>2</v>
      </c>
      <c r="M120" s="43">
        <v>20</v>
      </c>
      <c r="N120" s="13">
        <v>52.924999999999997</v>
      </c>
      <c r="O120" s="87">
        <v>2</v>
      </c>
      <c r="P120" s="43">
        <v>20</v>
      </c>
      <c r="Q120" s="13">
        <v>9.02</v>
      </c>
      <c r="R120" s="87">
        <v>2</v>
      </c>
      <c r="S120" s="43">
        <v>20</v>
      </c>
      <c r="T120" s="13">
        <v>43.905000000000001</v>
      </c>
      <c r="U120" s="87">
        <v>2</v>
      </c>
      <c r="V120" s="183">
        <v>20</v>
      </c>
      <c r="W120" s="13">
        <v>293.39999999999998</v>
      </c>
      <c r="X120" s="3" t="s">
        <v>885</v>
      </c>
      <c r="Y120" s="82">
        <v>0</v>
      </c>
      <c r="Z120" s="82">
        <v>90</v>
      </c>
      <c r="AA120" s="82">
        <v>0</v>
      </c>
      <c r="AB120" s="82">
        <v>0</v>
      </c>
      <c r="AC120" s="82">
        <v>0</v>
      </c>
      <c r="AD120" s="82">
        <f t="shared" ref="AD120:AD133" si="27">SUM(Y120:AC120)</f>
        <v>90</v>
      </c>
      <c r="AE120" s="82">
        <v>10</v>
      </c>
      <c r="AF120" s="82">
        <f t="shared" si="23"/>
        <v>100</v>
      </c>
      <c r="AG120" s="82">
        <v>0</v>
      </c>
      <c r="AH120" s="82">
        <v>0</v>
      </c>
      <c r="AI120" s="82">
        <v>0</v>
      </c>
      <c r="AJ120" s="82">
        <f t="shared" si="24"/>
        <v>0</v>
      </c>
      <c r="AK120" s="82">
        <v>0</v>
      </c>
      <c r="AL120" s="82">
        <f t="shared" si="25"/>
        <v>0</v>
      </c>
      <c r="AM120" s="82" t="s">
        <v>1380</v>
      </c>
      <c r="AN120" s="82" t="s">
        <v>1379</v>
      </c>
      <c r="AO120" s="74" t="s">
        <v>2131</v>
      </c>
      <c r="AP120" s="74" t="s">
        <v>2131</v>
      </c>
      <c r="AQ120" s="84">
        <v>23.37</v>
      </c>
      <c r="AR120" s="82">
        <f t="shared" si="26"/>
        <v>23.37</v>
      </c>
      <c r="AS120" s="82">
        <v>95.28</v>
      </c>
      <c r="AT120" s="123">
        <v>9.6479999999999997</v>
      </c>
      <c r="AU120" s="82">
        <v>758.61</v>
      </c>
      <c r="AV120" s="82">
        <v>997.65</v>
      </c>
      <c r="AW120" s="82">
        <v>0</v>
      </c>
      <c r="AX120" s="82">
        <v>0</v>
      </c>
      <c r="AY120" s="82">
        <v>0</v>
      </c>
    </row>
    <row r="121" spans="1:51" s="69" customFormat="1" x14ac:dyDescent="0.15">
      <c r="A121" s="11" t="s">
        <v>10</v>
      </c>
      <c r="B121" s="12" t="s">
        <v>75</v>
      </c>
      <c r="C121" s="3" t="s">
        <v>389</v>
      </c>
      <c r="D121" s="3" t="s">
        <v>1000</v>
      </c>
      <c r="E121" t="s">
        <v>1700</v>
      </c>
      <c r="F121" s="1" t="s">
        <v>1450</v>
      </c>
      <c r="G121" s="3" t="s">
        <v>16</v>
      </c>
      <c r="H121" s="3">
        <v>1</v>
      </c>
      <c r="I121" s="86">
        <v>1</v>
      </c>
      <c r="J121" s="40">
        <v>1.3</v>
      </c>
      <c r="K121" s="13">
        <v>184.66</v>
      </c>
      <c r="L121" s="86">
        <v>1</v>
      </c>
      <c r="M121" s="40">
        <v>1.3</v>
      </c>
      <c r="N121" s="13">
        <v>111.15</v>
      </c>
      <c r="O121" s="86">
        <v>1</v>
      </c>
      <c r="P121" s="40">
        <v>1.3</v>
      </c>
      <c r="Q121" s="13">
        <v>14.14</v>
      </c>
      <c r="R121" s="86">
        <v>1</v>
      </c>
      <c r="S121" s="40">
        <v>1.3</v>
      </c>
      <c r="T121" s="9">
        <v>97.01</v>
      </c>
      <c r="U121" s="86">
        <v>1</v>
      </c>
      <c r="V121" s="175">
        <v>1.3</v>
      </c>
      <c r="W121" s="10">
        <v>295.81</v>
      </c>
      <c r="X121" s="3" t="s">
        <v>8</v>
      </c>
      <c r="Y121" s="82">
        <v>0</v>
      </c>
      <c r="Z121" s="82">
        <v>0</v>
      </c>
      <c r="AA121" s="82">
        <v>0</v>
      </c>
      <c r="AB121" s="82">
        <v>0</v>
      </c>
      <c r="AC121" s="82">
        <v>0</v>
      </c>
      <c r="AD121" s="82">
        <f t="shared" si="27"/>
        <v>0</v>
      </c>
      <c r="AE121" s="82">
        <v>0</v>
      </c>
      <c r="AF121" s="82">
        <f t="shared" si="23"/>
        <v>0</v>
      </c>
      <c r="AG121" s="82">
        <v>0</v>
      </c>
      <c r="AH121" s="82">
        <v>0</v>
      </c>
      <c r="AI121" s="82">
        <v>0</v>
      </c>
      <c r="AJ121" s="82">
        <f t="shared" si="24"/>
        <v>0</v>
      </c>
      <c r="AK121" s="82">
        <v>100</v>
      </c>
      <c r="AL121" s="82">
        <f t="shared" si="25"/>
        <v>100</v>
      </c>
      <c r="AM121" s="82" t="s">
        <v>1380</v>
      </c>
      <c r="AN121" s="82" t="s">
        <v>1379</v>
      </c>
      <c r="AO121" s="74" t="s">
        <v>1583</v>
      </c>
      <c r="AP121" s="74" t="s">
        <v>1583</v>
      </c>
      <c r="AQ121" s="82">
        <v>39.25</v>
      </c>
      <c r="AR121" s="82">
        <f t="shared" si="26"/>
        <v>39.25</v>
      </c>
      <c r="AS121" s="82">
        <v>35.979999999999997</v>
      </c>
      <c r="AT121" s="123">
        <v>10.878</v>
      </c>
      <c r="AU121" s="82">
        <v>523.53</v>
      </c>
      <c r="AV121" s="82">
        <v>901.88</v>
      </c>
      <c r="AW121" s="82">
        <v>0</v>
      </c>
      <c r="AX121" s="82">
        <v>0</v>
      </c>
      <c r="AY121" s="82">
        <v>0</v>
      </c>
    </row>
    <row r="122" spans="1:51" s="69" customFormat="1" x14ac:dyDescent="0.15">
      <c r="A122" s="7" t="s">
        <v>630</v>
      </c>
      <c r="B122" s="8" t="s">
        <v>17</v>
      </c>
      <c r="C122" s="28" t="s">
        <v>1199</v>
      </c>
      <c r="D122" s="28" t="s">
        <v>714</v>
      </c>
      <c r="E122" t="s">
        <v>1701</v>
      </c>
      <c r="F122" s="3" t="s">
        <v>1446</v>
      </c>
      <c r="G122" s="28" t="s">
        <v>9</v>
      </c>
      <c r="H122" s="28">
        <v>14</v>
      </c>
      <c r="I122" s="112">
        <v>14</v>
      </c>
      <c r="J122" s="45">
        <v>68.535714285714292</v>
      </c>
      <c r="K122" s="32">
        <v>1345.7857142857142</v>
      </c>
      <c r="L122" s="98">
        <v>14</v>
      </c>
      <c r="M122" s="45">
        <v>68.535714285714292</v>
      </c>
      <c r="N122" s="32">
        <v>669.71428571428567</v>
      </c>
      <c r="O122" s="112">
        <v>14</v>
      </c>
      <c r="P122" s="45">
        <v>68.535714285714292</v>
      </c>
      <c r="Q122" s="32">
        <v>32.285714285714285</v>
      </c>
      <c r="R122" s="112">
        <v>14</v>
      </c>
      <c r="S122" s="45">
        <v>68.535714285714292</v>
      </c>
      <c r="T122" s="32">
        <v>637.42857142857144</v>
      </c>
      <c r="U122" s="112">
        <v>14</v>
      </c>
      <c r="V122" s="185">
        <v>68.536000000000001</v>
      </c>
      <c r="W122" s="32">
        <v>2015.5</v>
      </c>
      <c r="X122" s="28" t="s">
        <v>1200</v>
      </c>
      <c r="Y122" s="82">
        <v>0</v>
      </c>
      <c r="Z122" s="82">
        <v>0</v>
      </c>
      <c r="AA122" s="82">
        <v>0</v>
      </c>
      <c r="AB122" s="82">
        <v>0</v>
      </c>
      <c r="AC122" s="82">
        <v>0</v>
      </c>
      <c r="AD122" s="82">
        <f t="shared" si="27"/>
        <v>0</v>
      </c>
      <c r="AE122" s="82">
        <v>0</v>
      </c>
      <c r="AF122" s="82">
        <f t="shared" si="23"/>
        <v>0</v>
      </c>
      <c r="AG122" s="82">
        <v>0</v>
      </c>
      <c r="AH122" s="82">
        <v>0</v>
      </c>
      <c r="AI122" s="82">
        <v>0</v>
      </c>
      <c r="AJ122" s="82">
        <f t="shared" si="24"/>
        <v>0</v>
      </c>
      <c r="AK122" s="82">
        <v>100</v>
      </c>
      <c r="AL122" s="82">
        <f t="shared" si="25"/>
        <v>100</v>
      </c>
      <c r="AM122" s="82" t="s">
        <v>1380</v>
      </c>
      <c r="AN122" s="82" t="s">
        <v>1379</v>
      </c>
      <c r="AO122" s="74" t="s">
        <v>1583</v>
      </c>
      <c r="AP122" s="74" t="s">
        <v>1583</v>
      </c>
      <c r="AQ122" s="82">
        <v>-29.5</v>
      </c>
      <c r="AR122" s="82">
        <f t="shared" si="26"/>
        <v>29.5</v>
      </c>
      <c r="AS122" s="82">
        <v>49.54</v>
      </c>
      <c r="AT122" s="123">
        <v>15.683000000000002</v>
      </c>
      <c r="AU122" s="82">
        <v>674.58</v>
      </c>
      <c r="AV122" s="82">
        <v>1180.21</v>
      </c>
      <c r="AW122" s="82">
        <v>0</v>
      </c>
      <c r="AX122" s="82">
        <v>0</v>
      </c>
      <c r="AY122" s="82">
        <v>1</v>
      </c>
    </row>
    <row r="123" spans="1:51" s="69" customFormat="1" x14ac:dyDescent="0.15">
      <c r="A123" s="11" t="s">
        <v>10</v>
      </c>
      <c r="B123" s="12" t="s">
        <v>83</v>
      </c>
      <c r="C123" s="3" t="s">
        <v>84</v>
      </c>
      <c r="D123" s="3" t="s">
        <v>1001</v>
      </c>
      <c r="E123" t="s">
        <v>1702</v>
      </c>
      <c r="F123" s="1" t="s">
        <v>1450</v>
      </c>
      <c r="G123" s="3" t="s">
        <v>16</v>
      </c>
      <c r="H123" s="3">
        <v>1</v>
      </c>
      <c r="I123" s="86">
        <v>1</v>
      </c>
      <c r="J123" s="40">
        <v>4.0999999999999996</v>
      </c>
      <c r="K123" s="13">
        <v>645.12</v>
      </c>
      <c r="L123" s="86">
        <v>1</v>
      </c>
      <c r="M123" s="40">
        <v>4.0999999999999996</v>
      </c>
      <c r="N123" s="13">
        <v>186.99</v>
      </c>
      <c r="O123" s="86">
        <v>1</v>
      </c>
      <c r="P123" s="40">
        <v>4.0999999999999996</v>
      </c>
      <c r="Q123" s="13">
        <v>21.66</v>
      </c>
      <c r="R123" s="86">
        <v>1</v>
      </c>
      <c r="S123" s="40">
        <v>4.0999999999999996</v>
      </c>
      <c r="T123" s="9">
        <v>165.33</v>
      </c>
      <c r="U123" s="86">
        <v>1</v>
      </c>
      <c r="V123" s="175">
        <v>4.0999999999999996</v>
      </c>
      <c r="W123" s="10">
        <v>832.11</v>
      </c>
      <c r="X123" s="3" t="s">
        <v>8</v>
      </c>
      <c r="Y123" s="83">
        <v>10</v>
      </c>
      <c r="Z123" s="83">
        <v>0</v>
      </c>
      <c r="AA123" s="83">
        <v>0</v>
      </c>
      <c r="AB123" s="83">
        <v>0</v>
      </c>
      <c r="AC123" s="83">
        <v>0</v>
      </c>
      <c r="AD123" s="83">
        <f t="shared" si="27"/>
        <v>10</v>
      </c>
      <c r="AE123" s="83">
        <v>0</v>
      </c>
      <c r="AF123" s="83">
        <f t="shared" si="23"/>
        <v>10</v>
      </c>
      <c r="AG123" s="83">
        <v>40</v>
      </c>
      <c r="AH123" s="83">
        <v>0</v>
      </c>
      <c r="AI123" s="83">
        <v>0</v>
      </c>
      <c r="AJ123" s="83">
        <f t="shared" si="24"/>
        <v>40</v>
      </c>
      <c r="AK123" s="83">
        <v>50</v>
      </c>
      <c r="AL123" s="83">
        <f t="shared" si="25"/>
        <v>90</v>
      </c>
      <c r="AM123" s="83" t="s">
        <v>1380</v>
      </c>
      <c r="AN123" s="83" t="s">
        <v>1379</v>
      </c>
      <c r="AO123" s="122" t="s">
        <v>1583</v>
      </c>
      <c r="AP123" s="122" t="s">
        <v>1583</v>
      </c>
      <c r="AQ123" s="83">
        <v>-22.96</v>
      </c>
      <c r="AR123" s="83">
        <f t="shared" si="26"/>
        <v>22.96</v>
      </c>
      <c r="AS123" s="83">
        <v>127.73</v>
      </c>
      <c r="AT123" s="127">
        <v>21.457000000000001</v>
      </c>
      <c r="AU123" s="83">
        <v>1202.02</v>
      </c>
      <c r="AV123" s="83">
        <v>1331.01</v>
      </c>
      <c r="AW123" s="83">
        <v>0</v>
      </c>
      <c r="AX123" s="83">
        <v>0</v>
      </c>
      <c r="AY123" s="83">
        <v>0</v>
      </c>
    </row>
    <row r="124" spans="1:51" s="69" customFormat="1" x14ac:dyDescent="0.15">
      <c r="A124" s="7" t="s">
        <v>10</v>
      </c>
      <c r="B124" s="8" t="s">
        <v>83</v>
      </c>
      <c r="C124" s="3" t="s">
        <v>508</v>
      </c>
      <c r="D124" s="3" t="s">
        <v>509</v>
      </c>
      <c r="E124" t="s">
        <v>1703</v>
      </c>
      <c r="F124" s="1" t="s">
        <v>1450</v>
      </c>
      <c r="G124" s="3" t="s">
        <v>1580</v>
      </c>
      <c r="H124" s="3">
        <v>11</v>
      </c>
      <c r="I124" s="114">
        <v>11</v>
      </c>
      <c r="J124" s="42">
        <v>2.3720736363636359</v>
      </c>
      <c r="K124" s="10">
        <v>729.32727272727266</v>
      </c>
      <c r="L124" s="88">
        <v>11</v>
      </c>
      <c r="M124" s="42">
        <v>2.3720736363636359</v>
      </c>
      <c r="N124" s="10">
        <v>137.33636363636361</v>
      </c>
      <c r="O124" s="114">
        <v>11</v>
      </c>
      <c r="P124" s="42">
        <v>2.3720736363636359</v>
      </c>
      <c r="Q124" s="9">
        <v>22.018181818181816</v>
      </c>
      <c r="R124" s="114">
        <v>11</v>
      </c>
      <c r="S124" s="42">
        <v>2.3720736363636359</v>
      </c>
      <c r="T124" s="9">
        <v>115.31818181818181</v>
      </c>
      <c r="U124" s="114">
        <v>11</v>
      </c>
      <c r="V124" s="176">
        <v>2.3720736363636359</v>
      </c>
      <c r="W124" s="10">
        <v>866.66363636363633</v>
      </c>
      <c r="X124" s="3" t="s">
        <v>1330</v>
      </c>
      <c r="Y124" s="83">
        <v>10</v>
      </c>
      <c r="Z124" s="83">
        <v>0</v>
      </c>
      <c r="AA124" s="83">
        <v>0</v>
      </c>
      <c r="AB124" s="83">
        <v>0</v>
      </c>
      <c r="AC124" s="83">
        <v>0</v>
      </c>
      <c r="AD124" s="83">
        <f t="shared" si="27"/>
        <v>10</v>
      </c>
      <c r="AE124" s="83">
        <v>0</v>
      </c>
      <c r="AF124" s="83">
        <f t="shared" si="23"/>
        <v>10</v>
      </c>
      <c r="AG124" s="83">
        <v>40</v>
      </c>
      <c r="AH124" s="83">
        <v>0</v>
      </c>
      <c r="AI124" s="83">
        <v>0</v>
      </c>
      <c r="AJ124" s="83">
        <f t="shared" si="24"/>
        <v>40</v>
      </c>
      <c r="AK124" s="83">
        <v>50</v>
      </c>
      <c r="AL124" s="83">
        <f t="shared" si="25"/>
        <v>90</v>
      </c>
      <c r="AM124" s="83" t="s">
        <v>1380</v>
      </c>
      <c r="AN124" s="83" t="s">
        <v>1379</v>
      </c>
      <c r="AO124" s="122" t="s">
        <v>1583</v>
      </c>
      <c r="AP124" s="122" t="s">
        <v>1583</v>
      </c>
      <c r="AQ124" s="83">
        <v>-6.31</v>
      </c>
      <c r="AR124" s="83">
        <f t="shared" si="26"/>
        <v>6.31</v>
      </c>
      <c r="AS124" s="83">
        <v>149.15</v>
      </c>
      <c r="AT124" s="127">
        <v>24.238999999999997</v>
      </c>
      <c r="AU124" s="83">
        <v>1320.98</v>
      </c>
      <c r="AV124" s="83">
        <v>1565.39</v>
      </c>
      <c r="AW124" s="83">
        <v>0</v>
      </c>
      <c r="AX124" s="83">
        <v>0</v>
      </c>
      <c r="AY124" s="83">
        <v>0</v>
      </c>
    </row>
    <row r="125" spans="1:51" s="69" customFormat="1" x14ac:dyDescent="0.15">
      <c r="A125" s="11" t="s">
        <v>10</v>
      </c>
      <c r="B125" s="12" t="s">
        <v>83</v>
      </c>
      <c r="C125" s="3" t="s">
        <v>85</v>
      </c>
      <c r="D125" s="3" t="s">
        <v>1002</v>
      </c>
      <c r="E125" t="s">
        <v>1704</v>
      </c>
      <c r="F125" s="1" t="s">
        <v>1450</v>
      </c>
      <c r="G125" s="3" t="s">
        <v>16</v>
      </c>
      <c r="H125" s="3">
        <v>1</v>
      </c>
      <c r="I125" s="114">
        <v>1</v>
      </c>
      <c r="J125" s="40">
        <v>3.4</v>
      </c>
      <c r="K125" s="13">
        <v>521.87</v>
      </c>
      <c r="L125" s="88">
        <v>1</v>
      </c>
      <c r="M125" s="40">
        <v>3.4</v>
      </c>
      <c r="N125" s="13">
        <v>131.38999999999999</v>
      </c>
      <c r="O125" s="114">
        <v>1</v>
      </c>
      <c r="P125" s="40">
        <v>3.4</v>
      </c>
      <c r="Q125" s="13">
        <v>19.420000000000002</v>
      </c>
      <c r="R125" s="114">
        <v>1</v>
      </c>
      <c r="S125" s="40">
        <v>3.4</v>
      </c>
      <c r="T125" s="9">
        <v>111.97</v>
      </c>
      <c r="U125" s="114">
        <v>1</v>
      </c>
      <c r="V125" s="175">
        <v>3.4</v>
      </c>
      <c r="W125" s="10">
        <v>653.26</v>
      </c>
      <c r="X125" s="3" t="s">
        <v>8</v>
      </c>
      <c r="Y125" s="83">
        <v>10</v>
      </c>
      <c r="Z125" s="83">
        <v>0</v>
      </c>
      <c r="AA125" s="83">
        <v>0</v>
      </c>
      <c r="AB125" s="83">
        <v>0</v>
      </c>
      <c r="AC125" s="83">
        <v>0</v>
      </c>
      <c r="AD125" s="83">
        <f t="shared" si="27"/>
        <v>10</v>
      </c>
      <c r="AE125" s="83">
        <v>0</v>
      </c>
      <c r="AF125" s="83">
        <f t="shared" si="23"/>
        <v>10</v>
      </c>
      <c r="AG125" s="83">
        <v>40</v>
      </c>
      <c r="AH125" s="83">
        <v>0</v>
      </c>
      <c r="AI125" s="83">
        <v>0</v>
      </c>
      <c r="AJ125" s="83">
        <f t="shared" si="24"/>
        <v>40</v>
      </c>
      <c r="AK125" s="83">
        <v>50</v>
      </c>
      <c r="AL125" s="83">
        <f t="shared" si="25"/>
        <v>90</v>
      </c>
      <c r="AM125" s="83" t="s">
        <v>1380</v>
      </c>
      <c r="AN125" s="83" t="s">
        <v>1379</v>
      </c>
      <c r="AO125" s="122" t="s">
        <v>1583</v>
      </c>
      <c r="AP125" s="122" t="s">
        <v>1583</v>
      </c>
      <c r="AQ125" s="83">
        <v>-1.57</v>
      </c>
      <c r="AR125" s="83">
        <f t="shared" si="26"/>
        <v>1.57</v>
      </c>
      <c r="AS125" s="83">
        <v>142.57</v>
      </c>
      <c r="AT125" s="127">
        <v>23.169999999999998</v>
      </c>
      <c r="AU125" s="83">
        <v>1275.93</v>
      </c>
      <c r="AV125" s="83">
        <v>1538.57</v>
      </c>
      <c r="AW125" s="83">
        <v>0</v>
      </c>
      <c r="AX125" s="83">
        <v>0</v>
      </c>
      <c r="AY125" s="83">
        <v>0</v>
      </c>
    </row>
    <row r="126" spans="1:51" s="69" customFormat="1" x14ac:dyDescent="0.15">
      <c r="A126" s="7" t="s">
        <v>32</v>
      </c>
      <c r="B126" s="8" t="s">
        <v>617</v>
      </c>
      <c r="C126" s="3" t="s">
        <v>618</v>
      </c>
      <c r="D126" s="3" t="s">
        <v>619</v>
      </c>
      <c r="E126" t="s">
        <v>1705</v>
      </c>
      <c r="F126" s="3" t="s">
        <v>1450</v>
      </c>
      <c r="G126" s="1" t="s">
        <v>16</v>
      </c>
      <c r="H126" s="3">
        <v>1</v>
      </c>
      <c r="I126" s="114">
        <v>1</v>
      </c>
      <c r="J126" s="40">
        <v>1.76</v>
      </c>
      <c r="K126" s="9">
        <v>144.5</v>
      </c>
      <c r="L126" s="88">
        <v>1</v>
      </c>
      <c r="M126" s="40">
        <v>1.76</v>
      </c>
      <c r="N126" s="9">
        <v>75</v>
      </c>
      <c r="O126" s="114">
        <v>1</v>
      </c>
      <c r="P126" s="40">
        <v>1.76</v>
      </c>
      <c r="Q126" s="9">
        <v>9</v>
      </c>
      <c r="R126" s="114">
        <v>1</v>
      </c>
      <c r="S126" s="40">
        <v>1.76</v>
      </c>
      <c r="T126" s="10">
        <v>66</v>
      </c>
      <c r="U126" s="114">
        <v>1</v>
      </c>
      <c r="V126" s="175">
        <v>1.76</v>
      </c>
      <c r="W126" s="10">
        <v>219.5</v>
      </c>
      <c r="X126" s="1" t="s">
        <v>948</v>
      </c>
      <c r="Y126" s="82">
        <v>40</v>
      </c>
      <c r="Z126" s="82">
        <v>0</v>
      </c>
      <c r="AA126" s="82">
        <v>0</v>
      </c>
      <c r="AB126" s="82">
        <v>0</v>
      </c>
      <c r="AC126" s="82">
        <v>0</v>
      </c>
      <c r="AD126" s="82">
        <f t="shared" si="27"/>
        <v>40</v>
      </c>
      <c r="AE126" s="82">
        <v>0</v>
      </c>
      <c r="AF126" s="82">
        <f t="shared" si="23"/>
        <v>40</v>
      </c>
      <c r="AG126" s="82">
        <v>0</v>
      </c>
      <c r="AH126" s="82">
        <v>20</v>
      </c>
      <c r="AI126" s="82">
        <v>40</v>
      </c>
      <c r="AJ126" s="82">
        <f t="shared" si="24"/>
        <v>60</v>
      </c>
      <c r="AK126" s="82">
        <v>0</v>
      </c>
      <c r="AL126" s="82">
        <f t="shared" si="25"/>
        <v>60</v>
      </c>
      <c r="AM126" s="82" t="s">
        <v>1380</v>
      </c>
      <c r="AN126" s="82" t="s">
        <v>1379</v>
      </c>
      <c r="AO126" s="74" t="s">
        <v>1461</v>
      </c>
      <c r="AP126" s="74" t="s">
        <v>1461</v>
      </c>
      <c r="AQ126" s="82">
        <v>-18.79</v>
      </c>
      <c r="AR126" s="82">
        <f t="shared" si="26"/>
        <v>18.79</v>
      </c>
      <c r="AS126" s="82">
        <v>149.13</v>
      </c>
      <c r="AT126" s="123">
        <v>21.7</v>
      </c>
      <c r="AU126" s="82">
        <v>1216.27</v>
      </c>
      <c r="AV126" s="82">
        <v>1601.27</v>
      </c>
      <c r="AW126" s="82">
        <v>0</v>
      </c>
      <c r="AX126" s="82">
        <v>0</v>
      </c>
      <c r="AY126" s="82">
        <v>0</v>
      </c>
    </row>
    <row r="127" spans="1:51" s="69" customFormat="1" x14ac:dyDescent="0.15">
      <c r="A127" s="7" t="s">
        <v>10</v>
      </c>
      <c r="B127" s="8" t="s">
        <v>46</v>
      </c>
      <c r="C127" s="3" t="s">
        <v>867</v>
      </c>
      <c r="D127" s="3" t="s">
        <v>687</v>
      </c>
      <c r="E127" t="s">
        <v>1706</v>
      </c>
      <c r="F127" s="1" t="s">
        <v>1450</v>
      </c>
      <c r="G127" s="3" t="s">
        <v>9</v>
      </c>
      <c r="H127" s="3">
        <v>3</v>
      </c>
      <c r="I127" s="86">
        <v>3</v>
      </c>
      <c r="J127" s="40">
        <v>7.1999999999999995E-2</v>
      </c>
      <c r="K127" s="10">
        <v>36.5</v>
      </c>
      <c r="L127" s="86"/>
      <c r="M127" s="40"/>
      <c r="N127" s="10"/>
      <c r="O127" s="86"/>
      <c r="P127" s="40"/>
      <c r="Q127" s="10"/>
      <c r="R127" s="86"/>
      <c r="S127" s="40"/>
      <c r="T127" s="10"/>
      <c r="U127" s="86"/>
      <c r="V127" s="175"/>
      <c r="W127" s="10"/>
      <c r="X127" s="3" t="s">
        <v>910</v>
      </c>
      <c r="Y127" s="82">
        <v>20</v>
      </c>
      <c r="Z127" s="82">
        <v>0</v>
      </c>
      <c r="AA127" s="82">
        <v>0</v>
      </c>
      <c r="AB127" s="82">
        <v>0</v>
      </c>
      <c r="AC127" s="82">
        <v>0</v>
      </c>
      <c r="AD127" s="82">
        <f t="shared" si="27"/>
        <v>20</v>
      </c>
      <c r="AE127" s="82">
        <v>0</v>
      </c>
      <c r="AF127" s="82">
        <f t="shared" si="23"/>
        <v>20</v>
      </c>
      <c r="AG127" s="82">
        <v>10</v>
      </c>
      <c r="AH127" s="82">
        <v>0</v>
      </c>
      <c r="AI127" s="82">
        <v>40</v>
      </c>
      <c r="AJ127" s="82">
        <f t="shared" si="24"/>
        <v>50</v>
      </c>
      <c r="AK127" s="82">
        <v>30</v>
      </c>
      <c r="AL127" s="82">
        <f t="shared" si="25"/>
        <v>80</v>
      </c>
      <c r="AM127" s="82" t="s">
        <v>1383</v>
      </c>
      <c r="AN127" s="82" t="s">
        <v>1384</v>
      </c>
      <c r="AO127" s="74" t="s">
        <v>1583</v>
      </c>
      <c r="AP127" s="74" t="s">
        <v>1461</v>
      </c>
      <c r="AQ127" s="82">
        <v>-22.52</v>
      </c>
      <c r="AR127" s="82">
        <f t="shared" si="26"/>
        <v>22.52</v>
      </c>
      <c r="AS127" s="82">
        <v>119.42</v>
      </c>
      <c r="AT127" s="123">
        <v>20.038999999999998</v>
      </c>
      <c r="AU127" s="82">
        <v>1182.8900000000001</v>
      </c>
      <c r="AV127" s="82">
        <v>1360.55</v>
      </c>
      <c r="AW127" s="82">
        <v>0</v>
      </c>
      <c r="AX127" s="82">
        <v>0</v>
      </c>
      <c r="AY127" s="82">
        <v>1</v>
      </c>
    </row>
    <row r="128" spans="1:51" s="69" customFormat="1" x14ac:dyDescent="0.15">
      <c r="A128" s="7" t="s">
        <v>127</v>
      </c>
      <c r="B128" s="8" t="s">
        <v>353</v>
      </c>
      <c r="C128" s="3" t="s">
        <v>832</v>
      </c>
      <c r="D128" s="3" t="s">
        <v>831</v>
      </c>
      <c r="E128" t="s">
        <v>1707</v>
      </c>
      <c r="F128" s="3" t="s">
        <v>1445</v>
      </c>
      <c r="G128" s="3" t="s">
        <v>16</v>
      </c>
      <c r="H128" s="3">
        <v>2</v>
      </c>
      <c r="I128" s="88">
        <v>2</v>
      </c>
      <c r="J128" s="42">
        <v>1.65</v>
      </c>
      <c r="K128" s="9">
        <v>203.25</v>
      </c>
      <c r="L128" s="88">
        <v>2</v>
      </c>
      <c r="M128" s="9">
        <v>1.65</v>
      </c>
      <c r="N128" s="9">
        <v>131.75</v>
      </c>
      <c r="O128" s="88">
        <v>2</v>
      </c>
      <c r="P128" s="9">
        <v>1.65</v>
      </c>
      <c r="Q128" s="9">
        <v>8.25</v>
      </c>
      <c r="R128" s="88">
        <v>2</v>
      </c>
      <c r="S128" s="9">
        <v>1.65</v>
      </c>
      <c r="T128" s="9">
        <v>123.5</v>
      </c>
      <c r="U128" s="88">
        <v>2</v>
      </c>
      <c r="V128" s="178">
        <v>1.65</v>
      </c>
      <c r="W128" s="9">
        <v>335</v>
      </c>
      <c r="X128" s="3" t="s">
        <v>929</v>
      </c>
      <c r="Y128" s="82">
        <v>0</v>
      </c>
      <c r="Z128" s="82">
        <v>0</v>
      </c>
      <c r="AA128" s="82">
        <v>0</v>
      </c>
      <c r="AB128" s="82">
        <v>0</v>
      </c>
      <c r="AC128" s="82">
        <v>0</v>
      </c>
      <c r="AD128" s="82">
        <f t="shared" si="27"/>
        <v>0</v>
      </c>
      <c r="AE128" s="82">
        <v>0</v>
      </c>
      <c r="AF128" s="82">
        <f t="shared" si="23"/>
        <v>0</v>
      </c>
      <c r="AG128" s="82">
        <v>30</v>
      </c>
      <c r="AH128" s="82">
        <v>0</v>
      </c>
      <c r="AI128" s="82">
        <v>0</v>
      </c>
      <c r="AJ128" s="82">
        <f t="shared" si="24"/>
        <v>30</v>
      </c>
      <c r="AK128" s="82">
        <v>70</v>
      </c>
      <c r="AL128" s="82">
        <f t="shared" si="25"/>
        <v>100</v>
      </c>
      <c r="AM128" s="82" t="s">
        <v>1380</v>
      </c>
      <c r="AN128" s="82" t="s">
        <v>1379</v>
      </c>
      <c r="AO128" s="74" t="s">
        <v>1583</v>
      </c>
      <c r="AP128" s="74" t="s">
        <v>1583</v>
      </c>
      <c r="AQ128" s="82">
        <v>-16.09</v>
      </c>
      <c r="AR128" s="82">
        <f t="shared" si="26"/>
        <v>16.09</v>
      </c>
      <c r="AS128" s="82">
        <v>84.78</v>
      </c>
      <c r="AT128" s="123">
        <v>21.469000000000001</v>
      </c>
      <c r="AU128" s="82">
        <v>926.84</v>
      </c>
      <c r="AV128" s="82">
        <v>1497.2</v>
      </c>
      <c r="AW128" s="82">
        <v>0</v>
      </c>
      <c r="AX128" s="82">
        <v>0</v>
      </c>
      <c r="AY128" s="82">
        <v>1</v>
      </c>
    </row>
    <row r="129" spans="1:51" s="69" customFormat="1" x14ac:dyDescent="0.15">
      <c r="A129" s="7" t="s">
        <v>127</v>
      </c>
      <c r="B129" s="8" t="s">
        <v>353</v>
      </c>
      <c r="C129" s="15" t="s">
        <v>829</v>
      </c>
      <c r="D129" s="15" t="s">
        <v>830</v>
      </c>
      <c r="E129" t="s">
        <v>1708</v>
      </c>
      <c r="F129" s="3" t="s">
        <v>1445</v>
      </c>
      <c r="G129" s="3" t="s">
        <v>16</v>
      </c>
      <c r="H129" s="3">
        <v>2</v>
      </c>
      <c r="I129" s="88">
        <v>2</v>
      </c>
      <c r="J129" s="42">
        <v>1.94</v>
      </c>
      <c r="K129" s="9">
        <v>135</v>
      </c>
      <c r="L129" s="88">
        <v>2</v>
      </c>
      <c r="M129" s="9">
        <v>1.94</v>
      </c>
      <c r="N129" s="9">
        <v>101.85</v>
      </c>
      <c r="O129" s="88">
        <v>2</v>
      </c>
      <c r="P129" s="9">
        <v>1.94</v>
      </c>
      <c r="Q129" s="9">
        <v>7.15</v>
      </c>
      <c r="R129" s="88">
        <v>2</v>
      </c>
      <c r="S129" s="9">
        <v>1.94</v>
      </c>
      <c r="T129" s="9">
        <v>94.699999999999989</v>
      </c>
      <c r="U129" s="88">
        <v>2</v>
      </c>
      <c r="V129" s="178">
        <v>1.94</v>
      </c>
      <c r="W129" s="9">
        <v>236.85</v>
      </c>
      <c r="X129" s="3" t="s">
        <v>929</v>
      </c>
      <c r="Y129" s="82">
        <v>0</v>
      </c>
      <c r="Z129" s="82">
        <v>0</v>
      </c>
      <c r="AA129" s="82">
        <v>0</v>
      </c>
      <c r="AB129" s="82">
        <v>0</v>
      </c>
      <c r="AC129" s="82">
        <v>0</v>
      </c>
      <c r="AD129" s="82">
        <f t="shared" si="27"/>
        <v>0</v>
      </c>
      <c r="AE129" s="82">
        <v>0</v>
      </c>
      <c r="AF129" s="82">
        <f t="shared" si="23"/>
        <v>0</v>
      </c>
      <c r="AG129" s="82">
        <v>30</v>
      </c>
      <c r="AH129" s="82">
        <v>0</v>
      </c>
      <c r="AI129" s="82">
        <v>0</v>
      </c>
      <c r="AJ129" s="82">
        <f t="shared" si="24"/>
        <v>30</v>
      </c>
      <c r="AK129" s="82">
        <v>70</v>
      </c>
      <c r="AL129" s="82">
        <f t="shared" si="25"/>
        <v>100</v>
      </c>
      <c r="AM129" s="82" t="s">
        <v>1380</v>
      </c>
      <c r="AN129" s="82" t="s">
        <v>1379</v>
      </c>
      <c r="AO129" s="74" t="s">
        <v>1583</v>
      </c>
      <c r="AP129" s="74" t="s">
        <v>1583</v>
      </c>
      <c r="AQ129" s="82">
        <v>3.97</v>
      </c>
      <c r="AR129" s="82">
        <f t="shared" si="26"/>
        <v>3.97</v>
      </c>
      <c r="AS129" s="82">
        <v>151.82</v>
      </c>
      <c r="AT129" s="123">
        <v>24.511000000000003</v>
      </c>
      <c r="AU129" s="82">
        <v>1341.99</v>
      </c>
      <c r="AV129" s="82">
        <v>1565.05</v>
      </c>
      <c r="AW129" s="82">
        <v>0</v>
      </c>
      <c r="AX129" s="82">
        <v>0</v>
      </c>
      <c r="AY129" s="82">
        <v>1</v>
      </c>
    </row>
    <row r="130" spans="1:51" s="69" customFormat="1" x14ac:dyDescent="0.15">
      <c r="A130" s="7" t="s">
        <v>10</v>
      </c>
      <c r="B130" s="8" t="s">
        <v>263</v>
      </c>
      <c r="C130" s="15" t="s">
        <v>278</v>
      </c>
      <c r="D130" s="15" t="s">
        <v>810</v>
      </c>
      <c r="E130" t="s">
        <v>1709</v>
      </c>
      <c r="F130" s="1" t="s">
        <v>1450</v>
      </c>
      <c r="G130" s="3" t="s">
        <v>9</v>
      </c>
      <c r="H130" s="3">
        <v>2</v>
      </c>
      <c r="I130" s="114"/>
      <c r="J130" s="40"/>
      <c r="K130" s="9"/>
      <c r="L130" s="88"/>
      <c r="M130" s="40"/>
      <c r="N130" s="9"/>
      <c r="O130" s="114"/>
      <c r="P130" s="40"/>
      <c r="Q130" s="9"/>
      <c r="R130" s="114"/>
      <c r="S130" s="40"/>
      <c r="T130" s="9"/>
      <c r="U130" s="114">
        <v>2</v>
      </c>
      <c r="V130" s="175">
        <v>5.4999999999999997E-3</v>
      </c>
      <c r="W130" s="10">
        <v>17.05</v>
      </c>
      <c r="X130" s="3" t="s">
        <v>926</v>
      </c>
      <c r="Y130" s="82">
        <v>20</v>
      </c>
      <c r="Z130" s="82">
        <v>10</v>
      </c>
      <c r="AA130" s="82">
        <v>20</v>
      </c>
      <c r="AB130" s="82">
        <v>0</v>
      </c>
      <c r="AC130" s="82">
        <v>10</v>
      </c>
      <c r="AD130" s="82">
        <f t="shared" si="27"/>
        <v>60</v>
      </c>
      <c r="AE130" s="82">
        <v>0</v>
      </c>
      <c r="AF130" s="82">
        <f t="shared" si="23"/>
        <v>60</v>
      </c>
      <c r="AG130" s="82">
        <v>20</v>
      </c>
      <c r="AH130" s="82">
        <v>0</v>
      </c>
      <c r="AI130" s="82">
        <v>20</v>
      </c>
      <c r="AJ130" s="82">
        <f t="shared" si="24"/>
        <v>40</v>
      </c>
      <c r="AK130" s="82">
        <v>0</v>
      </c>
      <c r="AL130" s="82">
        <f t="shared" si="25"/>
        <v>40</v>
      </c>
      <c r="AM130" s="82" t="s">
        <v>1380</v>
      </c>
      <c r="AN130" s="82" t="s">
        <v>1379</v>
      </c>
      <c r="AO130" s="74" t="s">
        <v>1461</v>
      </c>
      <c r="AP130" s="74" t="s">
        <v>1461</v>
      </c>
      <c r="AQ130" s="82">
        <v>-11.44</v>
      </c>
      <c r="AR130" s="82">
        <f t="shared" si="26"/>
        <v>11.44</v>
      </c>
      <c r="AS130" s="82">
        <v>96.4</v>
      </c>
      <c r="AT130" s="123">
        <v>22.497</v>
      </c>
      <c r="AU130" s="82">
        <v>994.37</v>
      </c>
      <c r="AV130" s="82">
        <v>1484.01</v>
      </c>
      <c r="AW130" s="82">
        <v>0</v>
      </c>
      <c r="AX130" s="82">
        <v>0</v>
      </c>
      <c r="AY130" s="82">
        <v>1</v>
      </c>
    </row>
    <row r="131" spans="1:51" s="69" customFormat="1" x14ac:dyDescent="0.15">
      <c r="A131" s="7" t="s">
        <v>10</v>
      </c>
      <c r="B131" s="8" t="s">
        <v>11</v>
      </c>
      <c r="C131" s="17" t="s">
        <v>86</v>
      </c>
      <c r="D131" s="17" t="s">
        <v>1019</v>
      </c>
      <c r="E131" t="s">
        <v>1710</v>
      </c>
      <c r="F131" s="1" t="s">
        <v>1450</v>
      </c>
      <c r="G131" s="1" t="s">
        <v>9</v>
      </c>
      <c r="H131" s="1">
        <v>1</v>
      </c>
      <c r="I131" s="86">
        <v>1</v>
      </c>
      <c r="J131" s="40">
        <v>8.6199999999999999E-2</v>
      </c>
      <c r="K131" s="10">
        <v>37.505000000000003</v>
      </c>
      <c r="L131" s="86">
        <v>1</v>
      </c>
      <c r="M131" s="40">
        <v>8.6199999999999999E-2</v>
      </c>
      <c r="N131" s="10">
        <v>15.982900000000003</v>
      </c>
      <c r="O131" s="86">
        <v>1</v>
      </c>
      <c r="P131" s="40">
        <v>8.6199999999999999E-2</v>
      </c>
      <c r="Q131" s="10">
        <v>4.2120999999999995</v>
      </c>
      <c r="R131" s="86">
        <v>1</v>
      </c>
      <c r="S131" s="40">
        <v>8.6199999999999999E-2</v>
      </c>
      <c r="T131" s="10">
        <v>11.770800000000003</v>
      </c>
      <c r="U131" s="86">
        <v>1</v>
      </c>
      <c r="V131" s="175">
        <v>8.6199999999999999E-2</v>
      </c>
      <c r="W131" s="10">
        <v>53.487900000000003</v>
      </c>
      <c r="X131" s="1" t="s">
        <v>1024</v>
      </c>
      <c r="Y131" s="82">
        <v>30</v>
      </c>
      <c r="Z131" s="82">
        <v>0</v>
      </c>
      <c r="AA131" s="82">
        <v>0</v>
      </c>
      <c r="AB131" s="82">
        <v>0</v>
      </c>
      <c r="AC131" s="82">
        <v>0</v>
      </c>
      <c r="AD131" s="82">
        <f t="shared" si="27"/>
        <v>30</v>
      </c>
      <c r="AE131" s="82">
        <v>0</v>
      </c>
      <c r="AF131" s="82">
        <f t="shared" si="23"/>
        <v>30</v>
      </c>
      <c r="AG131" s="82">
        <v>0</v>
      </c>
      <c r="AH131" s="82">
        <v>0</v>
      </c>
      <c r="AI131" s="82">
        <v>70</v>
      </c>
      <c r="AJ131" s="82">
        <f t="shared" si="24"/>
        <v>70</v>
      </c>
      <c r="AK131" s="82">
        <v>0</v>
      </c>
      <c r="AL131" s="82">
        <f t="shared" si="25"/>
        <v>70</v>
      </c>
      <c r="AM131" s="82" t="s">
        <v>1380</v>
      </c>
      <c r="AN131" s="82" t="s">
        <v>1379</v>
      </c>
      <c r="AO131" s="74" t="s">
        <v>1583</v>
      </c>
      <c r="AP131" s="74" t="s">
        <v>1461</v>
      </c>
      <c r="AQ131" s="82">
        <v>-24.93</v>
      </c>
      <c r="AR131" s="82">
        <f t="shared" si="26"/>
        <v>24.93</v>
      </c>
      <c r="AS131" s="82">
        <v>26</v>
      </c>
      <c r="AT131" s="123">
        <v>18.344999999999999</v>
      </c>
      <c r="AU131" s="82">
        <v>390.54</v>
      </c>
      <c r="AV131" s="82">
        <v>1270.71</v>
      </c>
      <c r="AW131" s="82">
        <v>0</v>
      </c>
      <c r="AX131" s="82">
        <v>0</v>
      </c>
      <c r="AY131" s="82">
        <v>1</v>
      </c>
    </row>
    <row r="132" spans="1:51" s="69" customFormat="1" x14ac:dyDescent="0.15">
      <c r="A132" s="7" t="s">
        <v>42</v>
      </c>
      <c r="B132" s="8" t="s">
        <v>43</v>
      </c>
      <c r="C132" s="15" t="s">
        <v>279</v>
      </c>
      <c r="D132" s="15" t="s">
        <v>694</v>
      </c>
      <c r="E132" t="s">
        <v>1711</v>
      </c>
      <c r="F132" s="3" t="s">
        <v>1446</v>
      </c>
      <c r="G132" s="3" t="s">
        <v>9</v>
      </c>
      <c r="H132" s="3">
        <v>4</v>
      </c>
      <c r="I132" s="88"/>
      <c r="J132" s="42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>
        <v>4</v>
      </c>
      <c r="V132" s="176">
        <v>3.6124999999999997E-2</v>
      </c>
      <c r="W132" s="9">
        <v>20.537499999999998</v>
      </c>
      <c r="X132" s="3" t="s">
        <v>1552</v>
      </c>
      <c r="Y132" s="82">
        <v>0</v>
      </c>
      <c r="Z132" s="82">
        <v>100</v>
      </c>
      <c r="AA132" s="82">
        <v>0</v>
      </c>
      <c r="AB132" s="82">
        <v>0</v>
      </c>
      <c r="AC132" s="82">
        <v>0</v>
      </c>
      <c r="AD132" s="82">
        <f t="shared" si="27"/>
        <v>100</v>
      </c>
      <c r="AE132" s="82">
        <v>0</v>
      </c>
      <c r="AF132" s="82">
        <f t="shared" si="23"/>
        <v>100</v>
      </c>
      <c r="AG132" s="82">
        <v>0</v>
      </c>
      <c r="AH132" s="82">
        <v>0</v>
      </c>
      <c r="AI132" s="82">
        <v>0</v>
      </c>
      <c r="AJ132" s="82">
        <f t="shared" si="24"/>
        <v>0</v>
      </c>
      <c r="AK132" s="82">
        <v>0</v>
      </c>
      <c r="AL132" s="82">
        <f t="shared" si="25"/>
        <v>0</v>
      </c>
      <c r="AM132" s="82" t="s">
        <v>1380</v>
      </c>
      <c r="AN132" s="82" t="s">
        <v>1379</v>
      </c>
      <c r="AO132" s="74" t="s">
        <v>2131</v>
      </c>
      <c r="AP132" s="74" t="s">
        <v>2131</v>
      </c>
      <c r="AQ132" s="82">
        <v>-3.4</v>
      </c>
      <c r="AR132" s="82">
        <f t="shared" si="26"/>
        <v>3.4</v>
      </c>
      <c r="AS132" s="82">
        <v>130.09</v>
      </c>
      <c r="AT132" s="123">
        <v>21.633000000000003</v>
      </c>
      <c r="AU132" s="82">
        <v>1157.17</v>
      </c>
      <c r="AV132" s="82">
        <v>1460.68</v>
      </c>
      <c r="AW132" s="82">
        <v>1</v>
      </c>
      <c r="AX132" s="82">
        <v>0</v>
      </c>
      <c r="AY132" s="90">
        <v>0</v>
      </c>
    </row>
    <row r="133" spans="1:51" s="69" customFormat="1" x14ac:dyDescent="0.15">
      <c r="A133" s="7" t="s">
        <v>69</v>
      </c>
      <c r="B133" s="8" t="s">
        <v>1417</v>
      </c>
      <c r="C133" s="15" t="s">
        <v>1328</v>
      </c>
      <c r="D133" s="15" t="s">
        <v>1329</v>
      </c>
      <c r="E133" t="s">
        <v>1712</v>
      </c>
      <c r="F133" s="3" t="s">
        <v>1446</v>
      </c>
      <c r="G133" s="3" t="s">
        <v>16</v>
      </c>
      <c r="H133" s="3">
        <v>2</v>
      </c>
      <c r="I133" s="88">
        <v>2</v>
      </c>
      <c r="J133" s="42">
        <v>976</v>
      </c>
      <c r="K133" s="9">
        <v>1422.5</v>
      </c>
      <c r="L133" s="88">
        <v>2</v>
      </c>
      <c r="M133" s="9">
        <v>976</v>
      </c>
      <c r="N133" s="9">
        <v>632.5</v>
      </c>
      <c r="O133" s="88">
        <v>2</v>
      </c>
      <c r="P133" s="9">
        <v>976</v>
      </c>
      <c r="Q133" s="9">
        <v>97.5</v>
      </c>
      <c r="R133" s="88">
        <v>2</v>
      </c>
      <c r="S133" s="9">
        <v>976</v>
      </c>
      <c r="T133" s="9">
        <v>535</v>
      </c>
      <c r="U133" s="88">
        <v>2</v>
      </c>
      <c r="V133" s="178">
        <v>976</v>
      </c>
      <c r="W133" s="9">
        <v>2055</v>
      </c>
      <c r="X133" s="3" t="s">
        <v>8</v>
      </c>
      <c r="Y133" s="82">
        <v>0</v>
      </c>
      <c r="Z133" s="82">
        <v>0</v>
      </c>
      <c r="AA133" s="82">
        <v>0</v>
      </c>
      <c r="AB133" s="82">
        <v>0</v>
      </c>
      <c r="AC133" s="82">
        <v>0</v>
      </c>
      <c r="AD133" s="82">
        <f t="shared" si="27"/>
        <v>0</v>
      </c>
      <c r="AE133" s="82">
        <v>0</v>
      </c>
      <c r="AF133" s="82">
        <f t="shared" si="23"/>
        <v>0</v>
      </c>
      <c r="AG133" s="82">
        <v>0</v>
      </c>
      <c r="AH133" s="82">
        <v>0</v>
      </c>
      <c r="AI133" s="82">
        <v>0</v>
      </c>
      <c r="AJ133" s="82">
        <f t="shared" si="24"/>
        <v>0</v>
      </c>
      <c r="AK133" s="82">
        <v>100</v>
      </c>
      <c r="AL133" s="82">
        <f t="shared" si="25"/>
        <v>100</v>
      </c>
      <c r="AM133" s="82" t="s">
        <v>1380</v>
      </c>
      <c r="AN133" s="82" t="s">
        <v>1379</v>
      </c>
      <c r="AO133" s="74" t="s">
        <v>1583</v>
      </c>
      <c r="AP133" s="74" t="s">
        <v>1583</v>
      </c>
      <c r="AQ133" s="82">
        <v>0.67</v>
      </c>
      <c r="AR133" s="82">
        <f t="shared" si="26"/>
        <v>0.67</v>
      </c>
      <c r="AS133" s="82">
        <v>238.66</v>
      </c>
      <c r="AT133" s="123">
        <v>24.886000000000003</v>
      </c>
      <c r="AU133" s="82">
        <v>1703.18</v>
      </c>
      <c r="AV133" s="82">
        <v>1778.81</v>
      </c>
      <c r="AW133" s="82">
        <v>0</v>
      </c>
      <c r="AX133" s="82">
        <v>0</v>
      </c>
      <c r="AY133" s="82">
        <v>0</v>
      </c>
    </row>
    <row r="134" spans="1:51" s="69" customFormat="1" x14ac:dyDescent="0.15">
      <c r="A134" s="7" t="s">
        <v>10</v>
      </c>
      <c r="B134" s="8" t="s">
        <v>46</v>
      </c>
      <c r="C134" s="3" t="s">
        <v>655</v>
      </c>
      <c r="D134" s="3" t="s">
        <v>656</v>
      </c>
      <c r="E134" t="s">
        <v>1713</v>
      </c>
      <c r="F134" s="1" t="s">
        <v>1450</v>
      </c>
      <c r="G134" s="3" t="s">
        <v>16</v>
      </c>
      <c r="H134" s="3">
        <v>22</v>
      </c>
      <c r="I134" s="86"/>
      <c r="J134" s="40"/>
      <c r="K134" s="10"/>
      <c r="L134" s="86"/>
      <c r="M134" s="40"/>
      <c r="N134" s="10"/>
      <c r="O134" s="86"/>
      <c r="P134" s="40"/>
      <c r="Q134" s="10"/>
      <c r="R134" s="86"/>
      <c r="S134" s="40"/>
      <c r="T134" s="10"/>
      <c r="U134" s="86">
        <v>22</v>
      </c>
      <c r="V134" s="175">
        <v>4.7100000000000003E-2</v>
      </c>
      <c r="W134" s="120">
        <v>102.9</v>
      </c>
      <c r="X134" s="3" t="s">
        <v>965</v>
      </c>
      <c r="Y134" s="84">
        <v>0</v>
      </c>
      <c r="Z134" s="84">
        <v>0</v>
      </c>
      <c r="AA134" s="84">
        <v>0</v>
      </c>
      <c r="AB134" s="84">
        <v>0</v>
      </c>
      <c r="AC134" s="84">
        <v>0</v>
      </c>
      <c r="AD134" s="84">
        <v>0</v>
      </c>
      <c r="AE134" s="84">
        <v>0</v>
      </c>
      <c r="AF134" s="82">
        <f t="shared" si="23"/>
        <v>0</v>
      </c>
      <c r="AG134" s="84">
        <v>20</v>
      </c>
      <c r="AH134" s="84">
        <v>0</v>
      </c>
      <c r="AI134" s="84">
        <v>0</v>
      </c>
      <c r="AJ134" s="82">
        <f t="shared" si="24"/>
        <v>20</v>
      </c>
      <c r="AK134" s="84">
        <v>80</v>
      </c>
      <c r="AL134" s="82">
        <f t="shared" si="25"/>
        <v>100</v>
      </c>
      <c r="AM134" s="84" t="s">
        <v>1380</v>
      </c>
      <c r="AN134" s="84" t="s">
        <v>1379</v>
      </c>
      <c r="AO134" s="74" t="s">
        <v>1583</v>
      </c>
      <c r="AP134" s="74" t="s">
        <v>1583</v>
      </c>
      <c r="AQ134" s="82">
        <v>68.22</v>
      </c>
      <c r="AR134" s="82">
        <f t="shared" si="26"/>
        <v>68.22</v>
      </c>
      <c r="AS134" s="82">
        <v>19.89</v>
      </c>
      <c r="AT134" s="123">
        <v>-13.066999999999998</v>
      </c>
      <c r="AU134" s="82">
        <v>137.34</v>
      </c>
      <c r="AV134" s="82">
        <v>149.4</v>
      </c>
      <c r="AW134" s="82">
        <v>0</v>
      </c>
      <c r="AX134" s="82">
        <v>0</v>
      </c>
      <c r="AY134" s="82">
        <v>1</v>
      </c>
    </row>
    <row r="135" spans="1:51" s="69" customFormat="1" x14ac:dyDescent="0.15">
      <c r="A135" s="7" t="s">
        <v>88</v>
      </c>
      <c r="B135" s="8" t="s">
        <v>89</v>
      </c>
      <c r="C135" s="3" t="s">
        <v>1079</v>
      </c>
      <c r="D135" s="3" t="s">
        <v>1080</v>
      </c>
      <c r="E135" t="s">
        <v>1714</v>
      </c>
      <c r="F135" s="1" t="s">
        <v>1449</v>
      </c>
      <c r="G135" s="3" t="s">
        <v>1579</v>
      </c>
      <c r="H135" s="3">
        <v>8</v>
      </c>
      <c r="I135" s="3">
        <v>8</v>
      </c>
      <c r="J135" s="40">
        <v>1.151</v>
      </c>
      <c r="K135" s="10">
        <v>96.487499999999997</v>
      </c>
      <c r="L135" s="114">
        <v>8</v>
      </c>
      <c r="M135" s="40">
        <v>1.151</v>
      </c>
      <c r="N135" s="10">
        <v>28.798749999999998</v>
      </c>
      <c r="O135" s="114">
        <v>8</v>
      </c>
      <c r="P135" s="77">
        <v>1.151</v>
      </c>
      <c r="Q135" s="10">
        <v>6.7874999999999996</v>
      </c>
      <c r="R135" s="114">
        <v>8</v>
      </c>
      <c r="S135" s="77">
        <v>1.151</v>
      </c>
      <c r="T135" s="10">
        <v>22.011249999999997</v>
      </c>
      <c r="U135" s="114">
        <v>8</v>
      </c>
      <c r="V135" s="185">
        <v>1.151</v>
      </c>
      <c r="W135" s="10">
        <v>125.28625</v>
      </c>
      <c r="X135" s="1" t="s">
        <v>1494</v>
      </c>
      <c r="Y135" s="83">
        <v>20</v>
      </c>
      <c r="Z135" s="83">
        <v>0</v>
      </c>
      <c r="AA135" s="83">
        <v>0</v>
      </c>
      <c r="AB135" s="83">
        <v>0</v>
      </c>
      <c r="AC135" s="83">
        <v>30</v>
      </c>
      <c r="AD135" s="83">
        <f>SUM(Y135:AC135)</f>
        <v>50</v>
      </c>
      <c r="AE135" s="83">
        <v>30</v>
      </c>
      <c r="AF135" s="83">
        <f t="shared" si="23"/>
        <v>80</v>
      </c>
      <c r="AG135" s="83">
        <v>0</v>
      </c>
      <c r="AH135" s="83">
        <v>0</v>
      </c>
      <c r="AI135" s="83">
        <v>0</v>
      </c>
      <c r="AJ135" s="83">
        <f t="shared" si="24"/>
        <v>0</v>
      </c>
      <c r="AK135" s="83">
        <v>20</v>
      </c>
      <c r="AL135" s="83">
        <f t="shared" si="25"/>
        <v>20</v>
      </c>
      <c r="AM135" s="83" t="s">
        <v>1380</v>
      </c>
      <c r="AN135" s="83" t="s">
        <v>1379</v>
      </c>
      <c r="AO135" s="122" t="s">
        <v>2131</v>
      </c>
      <c r="AP135" s="122" t="s">
        <v>1461</v>
      </c>
      <c r="AQ135" s="83">
        <v>-15.9</v>
      </c>
      <c r="AR135" s="83">
        <f t="shared" si="26"/>
        <v>15.9</v>
      </c>
      <c r="AS135" s="83">
        <v>97.1</v>
      </c>
      <c r="AT135" s="127">
        <v>18.704000000000001</v>
      </c>
      <c r="AU135" s="83">
        <v>964.09</v>
      </c>
      <c r="AV135" s="83">
        <v>1284.45</v>
      </c>
      <c r="AW135" s="83">
        <v>0</v>
      </c>
      <c r="AX135" s="83">
        <v>0</v>
      </c>
      <c r="AY135" s="100">
        <v>0</v>
      </c>
    </row>
    <row r="136" spans="1:51" s="69" customFormat="1" x14ac:dyDescent="0.15">
      <c r="A136" s="7" t="s">
        <v>88</v>
      </c>
      <c r="B136" s="8" t="s">
        <v>89</v>
      </c>
      <c r="C136" s="1" t="s">
        <v>1081</v>
      </c>
      <c r="D136" s="1" t="s">
        <v>1082</v>
      </c>
      <c r="E136" t="s">
        <v>1715</v>
      </c>
      <c r="F136" s="1" t="s">
        <v>1449</v>
      </c>
      <c r="G136" s="1" t="s">
        <v>1579</v>
      </c>
      <c r="H136" s="1">
        <v>29</v>
      </c>
      <c r="I136" s="1">
        <v>29</v>
      </c>
      <c r="J136" s="40">
        <v>1.111</v>
      </c>
      <c r="K136" s="10">
        <v>98.941379310344828</v>
      </c>
      <c r="L136" s="80">
        <v>29</v>
      </c>
      <c r="M136" s="40">
        <v>1.111</v>
      </c>
      <c r="N136" s="10">
        <v>24.987931034482759</v>
      </c>
      <c r="O136" s="131">
        <v>29</v>
      </c>
      <c r="P136" s="77">
        <v>1.111</v>
      </c>
      <c r="Q136" s="10">
        <v>7.0258620689655169</v>
      </c>
      <c r="R136" s="131">
        <v>29</v>
      </c>
      <c r="S136" s="77">
        <v>1.111</v>
      </c>
      <c r="T136" s="10">
        <v>17.96206896551724</v>
      </c>
      <c r="U136" s="131">
        <v>29</v>
      </c>
      <c r="V136" s="185">
        <v>1.111</v>
      </c>
      <c r="W136" s="10">
        <v>123.92931034482758</v>
      </c>
      <c r="X136" s="1" t="s">
        <v>1494</v>
      </c>
      <c r="Y136" s="83">
        <v>20</v>
      </c>
      <c r="Z136" s="83">
        <v>0</v>
      </c>
      <c r="AA136" s="83">
        <v>0</v>
      </c>
      <c r="AB136" s="83">
        <v>0</v>
      </c>
      <c r="AC136" s="83">
        <v>30</v>
      </c>
      <c r="AD136" s="83">
        <f>SUM(Y136:AC136)</f>
        <v>50</v>
      </c>
      <c r="AE136" s="83">
        <v>30</v>
      </c>
      <c r="AF136" s="83">
        <f t="shared" si="23"/>
        <v>80</v>
      </c>
      <c r="AG136" s="83">
        <v>0</v>
      </c>
      <c r="AH136" s="83">
        <v>0</v>
      </c>
      <c r="AI136" s="83">
        <v>0</v>
      </c>
      <c r="AJ136" s="83">
        <f t="shared" si="24"/>
        <v>0</v>
      </c>
      <c r="AK136" s="83">
        <v>20</v>
      </c>
      <c r="AL136" s="83">
        <f t="shared" si="25"/>
        <v>20</v>
      </c>
      <c r="AM136" s="83" t="s">
        <v>1380</v>
      </c>
      <c r="AN136" s="83" t="s">
        <v>1379</v>
      </c>
      <c r="AO136" s="122" t="s">
        <v>2131</v>
      </c>
      <c r="AP136" s="122" t="s">
        <v>1461</v>
      </c>
      <c r="AQ136" s="83">
        <v>-17.68</v>
      </c>
      <c r="AR136" s="83">
        <f t="shared" si="26"/>
        <v>17.68</v>
      </c>
      <c r="AS136" s="83">
        <v>126.98</v>
      </c>
      <c r="AT136" s="127">
        <v>20.759</v>
      </c>
      <c r="AU136" s="83">
        <v>1212.17</v>
      </c>
      <c r="AV136" s="83">
        <v>1376.83</v>
      </c>
      <c r="AW136" s="83">
        <v>0</v>
      </c>
      <c r="AX136" s="83">
        <v>0</v>
      </c>
      <c r="AY136" s="100">
        <v>0</v>
      </c>
    </row>
    <row r="137" spans="1:51" s="69" customFormat="1" x14ac:dyDescent="0.15">
      <c r="A137" s="11" t="s">
        <v>88</v>
      </c>
      <c r="B137" s="12" t="s">
        <v>89</v>
      </c>
      <c r="C137" s="3" t="s">
        <v>1485</v>
      </c>
      <c r="D137" s="3" t="s">
        <v>1486</v>
      </c>
      <c r="E137" t="s">
        <v>1716</v>
      </c>
      <c r="F137" s="3" t="s">
        <v>1449</v>
      </c>
      <c r="G137" s="3" t="s">
        <v>9</v>
      </c>
      <c r="H137" s="3">
        <v>12</v>
      </c>
      <c r="I137" s="43">
        <v>12</v>
      </c>
      <c r="J137" s="13">
        <v>1.5</v>
      </c>
      <c r="K137" s="13">
        <v>94.33</v>
      </c>
      <c r="L137" s="87">
        <v>12</v>
      </c>
      <c r="M137" s="13">
        <v>1.5</v>
      </c>
      <c r="N137" s="13">
        <v>24.06</v>
      </c>
      <c r="O137" s="87">
        <v>12</v>
      </c>
      <c r="P137" s="13">
        <v>1.5</v>
      </c>
      <c r="Q137" s="87">
        <v>5.44</v>
      </c>
      <c r="R137" s="87">
        <v>12</v>
      </c>
      <c r="S137" s="13">
        <v>1.5</v>
      </c>
      <c r="T137" s="13">
        <v>18.62</v>
      </c>
      <c r="U137" s="87">
        <v>12</v>
      </c>
      <c r="V137" s="181">
        <v>1.5</v>
      </c>
      <c r="W137" s="13">
        <v>118.39</v>
      </c>
      <c r="X137" s="3" t="s">
        <v>1487</v>
      </c>
      <c r="Y137" s="69">
        <v>20</v>
      </c>
      <c r="Z137" s="69">
        <v>0</v>
      </c>
      <c r="AA137" s="69">
        <v>0</v>
      </c>
      <c r="AB137" s="69">
        <v>0</v>
      </c>
      <c r="AC137" s="69">
        <v>30</v>
      </c>
      <c r="AD137" s="69">
        <f>SUM(Y137:AC137)</f>
        <v>50</v>
      </c>
      <c r="AE137" s="69">
        <v>30</v>
      </c>
      <c r="AF137" s="83">
        <f t="shared" si="23"/>
        <v>80</v>
      </c>
      <c r="AG137" s="69">
        <v>0</v>
      </c>
      <c r="AH137" s="69">
        <v>0</v>
      </c>
      <c r="AI137" s="69">
        <v>0</v>
      </c>
      <c r="AJ137" s="83">
        <f t="shared" si="24"/>
        <v>0</v>
      </c>
      <c r="AK137" s="69">
        <v>20</v>
      </c>
      <c r="AL137" s="83">
        <f t="shared" si="25"/>
        <v>20</v>
      </c>
      <c r="AM137" s="83" t="s">
        <v>1380</v>
      </c>
      <c r="AN137" s="83" t="s">
        <v>1379</v>
      </c>
      <c r="AO137" s="122" t="s">
        <v>2131</v>
      </c>
      <c r="AP137" s="122" t="s">
        <v>1461</v>
      </c>
      <c r="AQ137" s="69">
        <v>2.79</v>
      </c>
      <c r="AR137" s="83">
        <f t="shared" si="26"/>
        <v>2.79</v>
      </c>
      <c r="AS137" s="69">
        <v>175.63</v>
      </c>
      <c r="AT137" s="127">
        <v>24.826000000000001</v>
      </c>
      <c r="AU137" s="69">
        <v>1421.55</v>
      </c>
      <c r="AV137" s="69">
        <v>1599.94</v>
      </c>
      <c r="AW137" s="69">
        <v>0</v>
      </c>
      <c r="AX137" s="69">
        <v>0</v>
      </c>
      <c r="AY137" s="100">
        <v>0</v>
      </c>
    </row>
    <row r="138" spans="1:51" s="69" customFormat="1" x14ac:dyDescent="0.15">
      <c r="A138" s="11" t="s">
        <v>88</v>
      </c>
      <c r="B138" s="12" t="s">
        <v>89</v>
      </c>
      <c r="C138" s="3" t="s">
        <v>90</v>
      </c>
      <c r="D138" s="3" t="s">
        <v>982</v>
      </c>
      <c r="E138" t="s">
        <v>1717</v>
      </c>
      <c r="F138" s="1" t="s">
        <v>1449</v>
      </c>
      <c r="G138" s="3" t="s">
        <v>9</v>
      </c>
      <c r="H138" s="3">
        <v>6</v>
      </c>
      <c r="I138" s="87">
        <v>6</v>
      </c>
      <c r="J138" s="43">
        <v>2.7</v>
      </c>
      <c r="K138" s="13">
        <v>141.82666666666668</v>
      </c>
      <c r="L138" s="87">
        <v>6</v>
      </c>
      <c r="M138" s="13">
        <v>2.7</v>
      </c>
      <c r="N138" s="13">
        <v>47.556666666666665</v>
      </c>
      <c r="O138" s="87">
        <v>6</v>
      </c>
      <c r="P138" s="13">
        <v>2.7</v>
      </c>
      <c r="Q138" s="13">
        <v>10.066666666666666</v>
      </c>
      <c r="R138" s="87">
        <v>6</v>
      </c>
      <c r="S138" s="13">
        <v>2.7</v>
      </c>
      <c r="T138" s="13">
        <v>37.49</v>
      </c>
      <c r="U138" s="87">
        <v>6</v>
      </c>
      <c r="V138" s="181">
        <v>2.7</v>
      </c>
      <c r="W138" s="13">
        <v>189.38333333333333</v>
      </c>
      <c r="X138" s="3" t="s">
        <v>8</v>
      </c>
      <c r="Y138" s="83">
        <v>20</v>
      </c>
      <c r="Z138" s="83">
        <v>0</v>
      </c>
      <c r="AA138" s="83">
        <v>0</v>
      </c>
      <c r="AB138" s="83">
        <v>0</v>
      </c>
      <c r="AC138" s="83">
        <v>30</v>
      </c>
      <c r="AD138" s="83">
        <f>SUM(Y138:AC138)</f>
        <v>50</v>
      </c>
      <c r="AE138" s="83">
        <v>30</v>
      </c>
      <c r="AF138" s="83">
        <f t="shared" si="23"/>
        <v>80</v>
      </c>
      <c r="AG138" s="83">
        <v>0</v>
      </c>
      <c r="AH138" s="83">
        <v>0</v>
      </c>
      <c r="AI138" s="83">
        <v>0</v>
      </c>
      <c r="AJ138" s="83">
        <f t="shared" si="24"/>
        <v>0</v>
      </c>
      <c r="AK138" s="83">
        <v>20</v>
      </c>
      <c r="AL138" s="83">
        <f t="shared" si="25"/>
        <v>20</v>
      </c>
      <c r="AM138" s="83" t="s">
        <v>1380</v>
      </c>
      <c r="AN138" s="83" t="s">
        <v>1379</v>
      </c>
      <c r="AO138" s="122" t="s">
        <v>2131</v>
      </c>
      <c r="AP138" s="122" t="s">
        <v>1461</v>
      </c>
      <c r="AQ138" s="83">
        <v>27.61</v>
      </c>
      <c r="AR138" s="83">
        <f t="shared" si="26"/>
        <v>27.61</v>
      </c>
      <c r="AS138" s="83">
        <v>83.01</v>
      </c>
      <c r="AT138" s="127">
        <v>16.487000000000002</v>
      </c>
      <c r="AU138" s="83">
        <v>846.78</v>
      </c>
      <c r="AV138" s="83">
        <v>1131.8399999999999</v>
      </c>
      <c r="AW138" s="83">
        <v>0</v>
      </c>
      <c r="AX138" s="83">
        <v>0</v>
      </c>
      <c r="AY138" s="100">
        <v>0</v>
      </c>
    </row>
    <row r="139" spans="1:51" s="69" customFormat="1" x14ac:dyDescent="0.15">
      <c r="A139" s="7" t="s">
        <v>10</v>
      </c>
      <c r="B139" s="8" t="s">
        <v>1527</v>
      </c>
      <c r="C139" s="3" t="s">
        <v>1528</v>
      </c>
      <c r="D139" s="1" t="s">
        <v>1529</v>
      </c>
      <c r="E139" t="s">
        <v>1718</v>
      </c>
      <c r="F139" s="1" t="s">
        <v>1450</v>
      </c>
      <c r="G139" s="1" t="s">
        <v>16</v>
      </c>
      <c r="H139" s="1">
        <v>2</v>
      </c>
      <c r="I139" s="80">
        <v>2</v>
      </c>
      <c r="J139" s="40">
        <v>10.08</v>
      </c>
      <c r="K139" s="10">
        <v>355.10500000000002</v>
      </c>
      <c r="L139" s="86">
        <v>2</v>
      </c>
      <c r="M139" s="40">
        <v>10.08</v>
      </c>
      <c r="N139" s="10">
        <v>147.185</v>
      </c>
      <c r="O139" s="80">
        <v>2</v>
      </c>
      <c r="P139" s="40">
        <v>10.08</v>
      </c>
      <c r="Q139" s="10">
        <v>13.225</v>
      </c>
      <c r="R139" s="80">
        <v>2</v>
      </c>
      <c r="S139" s="40">
        <v>10.08</v>
      </c>
      <c r="T139" s="10">
        <v>133.96</v>
      </c>
      <c r="U139" s="80">
        <v>2</v>
      </c>
      <c r="V139" s="175">
        <v>10.08</v>
      </c>
      <c r="W139" s="10">
        <v>502.28999999999996</v>
      </c>
      <c r="X139" s="1" t="s">
        <v>8</v>
      </c>
      <c r="Y139" s="10">
        <v>0</v>
      </c>
      <c r="Z139" s="86">
        <v>0</v>
      </c>
      <c r="AA139" s="86">
        <v>0</v>
      </c>
      <c r="AB139" s="86">
        <v>0</v>
      </c>
      <c r="AC139" s="86">
        <v>0</v>
      </c>
      <c r="AD139" s="10">
        <v>0</v>
      </c>
      <c r="AE139" s="86">
        <v>0</v>
      </c>
      <c r="AF139" s="83">
        <f t="shared" si="23"/>
        <v>0</v>
      </c>
      <c r="AG139" s="86">
        <v>40</v>
      </c>
      <c r="AH139" s="86">
        <v>0</v>
      </c>
      <c r="AI139" s="91">
        <v>0</v>
      </c>
      <c r="AJ139" s="83">
        <f t="shared" si="24"/>
        <v>40</v>
      </c>
      <c r="AK139" s="86">
        <v>60</v>
      </c>
      <c r="AL139" s="83">
        <f t="shared" si="25"/>
        <v>100</v>
      </c>
      <c r="AM139" s="10" t="s">
        <v>1380</v>
      </c>
      <c r="AN139" s="10" t="s">
        <v>1379</v>
      </c>
      <c r="AO139" s="122" t="s">
        <v>1583</v>
      </c>
      <c r="AP139" s="122" t="s">
        <v>1583</v>
      </c>
      <c r="AQ139" s="10">
        <v>-3.97</v>
      </c>
      <c r="AR139" s="83">
        <f t="shared" si="26"/>
        <v>3.97</v>
      </c>
      <c r="AS139" s="10">
        <v>191.79</v>
      </c>
      <c r="AT139" s="127">
        <v>24.753999999999998</v>
      </c>
      <c r="AU139" s="10">
        <v>1445.9</v>
      </c>
      <c r="AV139" s="10">
        <v>1528.23</v>
      </c>
      <c r="AW139" s="83">
        <v>0</v>
      </c>
      <c r="AX139" s="83">
        <v>0</v>
      </c>
      <c r="AY139" s="86">
        <v>0</v>
      </c>
    </row>
    <row r="140" spans="1:51" s="69" customFormat="1" x14ac:dyDescent="0.15">
      <c r="A140" s="7" t="s">
        <v>42</v>
      </c>
      <c r="B140" s="8" t="s">
        <v>43</v>
      </c>
      <c r="C140" s="3" t="s">
        <v>1279</v>
      </c>
      <c r="D140" s="3" t="s">
        <v>1280</v>
      </c>
      <c r="E140" t="s">
        <v>1719</v>
      </c>
      <c r="F140" s="3" t="s">
        <v>1446</v>
      </c>
      <c r="G140" s="1" t="s">
        <v>1579</v>
      </c>
      <c r="H140" s="3">
        <v>1</v>
      </c>
      <c r="I140" s="88"/>
      <c r="J140" s="42"/>
      <c r="K140" s="88"/>
      <c r="L140" s="88"/>
      <c r="M140" s="88"/>
      <c r="N140" s="94"/>
      <c r="O140" s="94"/>
      <c r="P140" s="94"/>
      <c r="Q140" s="94"/>
      <c r="R140" s="94"/>
      <c r="S140" s="94"/>
      <c r="T140" s="88"/>
      <c r="U140" s="88">
        <v>1</v>
      </c>
      <c r="V140" s="187">
        <v>2.7800000000000002E-2</v>
      </c>
      <c r="W140" s="22">
        <v>20.5</v>
      </c>
      <c r="X140" s="3" t="s">
        <v>44</v>
      </c>
      <c r="Y140" s="82">
        <v>0</v>
      </c>
      <c r="Z140" s="82">
        <v>100</v>
      </c>
      <c r="AA140" s="82">
        <v>0</v>
      </c>
      <c r="AB140" s="82">
        <v>0</v>
      </c>
      <c r="AC140" s="82">
        <v>0</v>
      </c>
      <c r="AD140" s="82">
        <f t="shared" ref="AD140:AD146" si="28">SUM(Y140:AC140)</f>
        <v>100</v>
      </c>
      <c r="AE140" s="82">
        <v>0</v>
      </c>
      <c r="AF140" s="82">
        <f t="shared" si="23"/>
        <v>100</v>
      </c>
      <c r="AG140" s="82">
        <v>0</v>
      </c>
      <c r="AH140" s="82">
        <v>0</v>
      </c>
      <c r="AI140" s="82">
        <v>0</v>
      </c>
      <c r="AJ140" s="82">
        <f t="shared" si="24"/>
        <v>0</v>
      </c>
      <c r="AK140" s="82">
        <v>0</v>
      </c>
      <c r="AL140" s="82">
        <f t="shared" si="25"/>
        <v>0</v>
      </c>
      <c r="AM140" s="82" t="s">
        <v>1380</v>
      </c>
      <c r="AN140" s="82" t="s">
        <v>1379</v>
      </c>
      <c r="AO140" s="74" t="s">
        <v>2131</v>
      </c>
      <c r="AP140" s="74" t="s">
        <v>2131</v>
      </c>
      <c r="AQ140" s="82">
        <v>2.82</v>
      </c>
      <c r="AR140" s="82">
        <f t="shared" si="26"/>
        <v>2.82</v>
      </c>
      <c r="AS140" s="82">
        <v>141.74</v>
      </c>
      <c r="AT140" s="123">
        <v>23.762</v>
      </c>
      <c r="AU140" s="82">
        <v>1227.21</v>
      </c>
      <c r="AV140" s="82">
        <v>1500.76</v>
      </c>
      <c r="AW140" s="82">
        <v>1</v>
      </c>
      <c r="AX140" s="82">
        <v>0</v>
      </c>
      <c r="AY140" s="90">
        <v>0</v>
      </c>
    </row>
    <row r="141" spans="1:51" s="69" customFormat="1" x14ac:dyDescent="0.15">
      <c r="A141" s="7" t="s">
        <v>10</v>
      </c>
      <c r="B141" s="8" t="s">
        <v>1181</v>
      </c>
      <c r="C141" s="17" t="s">
        <v>1182</v>
      </c>
      <c r="D141" s="17" t="s">
        <v>1183</v>
      </c>
      <c r="E141" t="s">
        <v>1720</v>
      </c>
      <c r="F141" s="1" t="s">
        <v>1450</v>
      </c>
      <c r="G141" s="35" t="s">
        <v>1579</v>
      </c>
      <c r="H141" s="36">
        <v>1</v>
      </c>
      <c r="I141" s="88">
        <v>1</v>
      </c>
      <c r="J141" s="40">
        <v>3.5000000000000003E-2</v>
      </c>
      <c r="K141" s="18">
        <v>33</v>
      </c>
      <c r="L141" s="88"/>
      <c r="M141" s="40"/>
      <c r="N141" s="9"/>
      <c r="O141" s="87"/>
      <c r="P141" s="43"/>
      <c r="Q141" s="9"/>
      <c r="R141" s="88"/>
      <c r="S141" s="40"/>
      <c r="T141" s="9"/>
      <c r="U141" s="88"/>
      <c r="V141" s="175"/>
      <c r="W141" s="10"/>
      <c r="X141" s="36" t="s">
        <v>1184</v>
      </c>
      <c r="Y141" s="82">
        <v>20</v>
      </c>
      <c r="Z141" s="82">
        <v>0</v>
      </c>
      <c r="AA141" s="82">
        <v>0</v>
      </c>
      <c r="AB141" s="82">
        <v>0</v>
      </c>
      <c r="AC141" s="82">
        <v>0</v>
      </c>
      <c r="AD141" s="82">
        <f t="shared" si="28"/>
        <v>20</v>
      </c>
      <c r="AE141" s="82">
        <v>0</v>
      </c>
      <c r="AF141" s="82">
        <f t="shared" ref="AF141:AF163" si="29">AD141+AE141</f>
        <v>20</v>
      </c>
      <c r="AG141" s="82">
        <v>20</v>
      </c>
      <c r="AH141" s="82">
        <v>0</v>
      </c>
      <c r="AI141" s="82">
        <v>30</v>
      </c>
      <c r="AJ141" s="82">
        <f t="shared" si="24"/>
        <v>50</v>
      </c>
      <c r="AK141" s="82">
        <v>30</v>
      </c>
      <c r="AL141" s="82">
        <f t="shared" si="25"/>
        <v>80</v>
      </c>
      <c r="AM141" s="82" t="s">
        <v>1380</v>
      </c>
      <c r="AN141" s="82" t="s">
        <v>1379</v>
      </c>
      <c r="AO141" s="74" t="s">
        <v>1583</v>
      </c>
      <c r="AP141" s="74" t="s">
        <v>1461</v>
      </c>
      <c r="AQ141" s="82">
        <v>34.64</v>
      </c>
      <c r="AR141" s="82">
        <f t="shared" si="26"/>
        <v>34.64</v>
      </c>
      <c r="AS141" s="82">
        <v>32.270000000000003</v>
      </c>
      <c r="AT141" s="123">
        <v>12.209</v>
      </c>
      <c r="AU141" s="82">
        <v>304.91000000000003</v>
      </c>
      <c r="AV141" s="82">
        <v>1175</v>
      </c>
      <c r="AW141" s="82">
        <v>0</v>
      </c>
      <c r="AX141" s="82">
        <v>0</v>
      </c>
      <c r="AY141" s="82">
        <v>0</v>
      </c>
    </row>
    <row r="142" spans="1:51" s="69" customFormat="1" x14ac:dyDescent="0.15">
      <c r="A142" s="11" t="s">
        <v>10</v>
      </c>
      <c r="B142" s="12" t="s">
        <v>65</v>
      </c>
      <c r="C142" s="3" t="s">
        <v>91</v>
      </c>
      <c r="D142" s="3" t="s">
        <v>1003</v>
      </c>
      <c r="E142" t="s">
        <v>1721</v>
      </c>
      <c r="F142" s="1" t="s">
        <v>1450</v>
      </c>
      <c r="G142" s="3" t="s">
        <v>16</v>
      </c>
      <c r="H142" s="3">
        <v>2</v>
      </c>
      <c r="I142" s="86">
        <v>2</v>
      </c>
      <c r="J142" s="40">
        <v>7.9649999999999999</v>
      </c>
      <c r="K142" s="13">
        <v>279.43</v>
      </c>
      <c r="L142" s="86">
        <v>2</v>
      </c>
      <c r="M142" s="40">
        <v>7.9649999999999999</v>
      </c>
      <c r="N142" s="13">
        <v>372.185</v>
      </c>
      <c r="O142" s="86">
        <v>2</v>
      </c>
      <c r="P142" s="40">
        <v>7.9649999999999999</v>
      </c>
      <c r="Q142" s="13">
        <v>37.21</v>
      </c>
      <c r="R142" s="86">
        <v>2</v>
      </c>
      <c r="S142" s="40">
        <v>7.9649999999999999</v>
      </c>
      <c r="T142" s="9">
        <v>334.97500000000002</v>
      </c>
      <c r="U142" s="86">
        <v>2</v>
      </c>
      <c r="V142" s="175">
        <v>7.9649999999999999</v>
      </c>
      <c r="W142" s="10">
        <v>651.61500000000001</v>
      </c>
      <c r="X142" s="3" t="s">
        <v>8</v>
      </c>
      <c r="Y142" s="83">
        <v>0</v>
      </c>
      <c r="Z142" s="83">
        <v>0</v>
      </c>
      <c r="AA142" s="83">
        <v>0</v>
      </c>
      <c r="AB142" s="83">
        <v>0</v>
      </c>
      <c r="AC142" s="83">
        <v>0</v>
      </c>
      <c r="AD142" s="83">
        <f t="shared" si="28"/>
        <v>0</v>
      </c>
      <c r="AE142" s="83">
        <v>0</v>
      </c>
      <c r="AF142" s="83">
        <f t="shared" si="29"/>
        <v>0</v>
      </c>
      <c r="AG142" s="83">
        <v>0</v>
      </c>
      <c r="AH142" s="83">
        <v>0</v>
      </c>
      <c r="AI142" s="83">
        <v>0</v>
      </c>
      <c r="AJ142" s="83">
        <f t="shared" si="24"/>
        <v>0</v>
      </c>
      <c r="AK142" s="83">
        <v>100</v>
      </c>
      <c r="AL142" s="83">
        <f t="shared" si="25"/>
        <v>100</v>
      </c>
      <c r="AM142" s="83" t="s">
        <v>1380</v>
      </c>
      <c r="AN142" s="83" t="s">
        <v>1379</v>
      </c>
      <c r="AO142" s="122" t="s">
        <v>1583</v>
      </c>
      <c r="AP142" s="122" t="s">
        <v>1583</v>
      </c>
      <c r="AQ142" s="83">
        <v>-36.67</v>
      </c>
      <c r="AR142" s="83">
        <f t="shared" si="26"/>
        <v>36.67</v>
      </c>
      <c r="AS142" s="83">
        <v>26.12</v>
      </c>
      <c r="AT142" s="127">
        <v>12.36</v>
      </c>
      <c r="AU142" s="83">
        <v>350.51</v>
      </c>
      <c r="AV142" s="83">
        <v>810.75</v>
      </c>
      <c r="AW142" s="83">
        <v>0</v>
      </c>
      <c r="AX142" s="83">
        <v>0</v>
      </c>
      <c r="AY142" s="83">
        <v>0</v>
      </c>
    </row>
    <row r="143" spans="1:51" s="69" customFormat="1" x14ac:dyDescent="0.15">
      <c r="A143" s="7" t="s">
        <v>630</v>
      </c>
      <c r="B143" s="8" t="s">
        <v>17</v>
      </c>
      <c r="C143" s="15" t="s">
        <v>391</v>
      </c>
      <c r="D143" s="15" t="s">
        <v>450</v>
      </c>
      <c r="E143" t="s">
        <v>1722</v>
      </c>
      <c r="F143" s="3" t="s">
        <v>1446</v>
      </c>
      <c r="G143" s="15" t="s">
        <v>16</v>
      </c>
      <c r="H143" s="15">
        <v>13</v>
      </c>
      <c r="I143" s="94">
        <v>13</v>
      </c>
      <c r="J143" s="42">
        <v>8.75</v>
      </c>
      <c r="K143" s="22">
        <v>600</v>
      </c>
      <c r="L143" s="94">
        <v>13</v>
      </c>
      <c r="M143" s="42">
        <v>8.75</v>
      </c>
      <c r="N143" s="22">
        <v>630</v>
      </c>
      <c r="O143" s="94">
        <v>13</v>
      </c>
      <c r="P143" s="42">
        <v>8.75</v>
      </c>
      <c r="Q143" s="22">
        <v>14.5</v>
      </c>
      <c r="R143" s="94">
        <v>13</v>
      </c>
      <c r="S143" s="42">
        <v>8.75</v>
      </c>
      <c r="T143" s="22">
        <v>616</v>
      </c>
      <c r="U143" s="94">
        <v>13</v>
      </c>
      <c r="V143" s="176">
        <v>8.75</v>
      </c>
      <c r="W143" s="9">
        <v>1230</v>
      </c>
      <c r="X143" s="1" t="s">
        <v>1564</v>
      </c>
      <c r="Y143" s="82">
        <v>0</v>
      </c>
      <c r="Z143" s="82">
        <v>0</v>
      </c>
      <c r="AA143" s="82">
        <v>0</v>
      </c>
      <c r="AB143" s="82">
        <v>0</v>
      </c>
      <c r="AC143" s="82">
        <v>0</v>
      </c>
      <c r="AD143" s="82">
        <f t="shared" si="28"/>
        <v>0</v>
      </c>
      <c r="AE143" s="82">
        <v>0</v>
      </c>
      <c r="AF143" s="82">
        <f t="shared" si="29"/>
        <v>0</v>
      </c>
      <c r="AG143" s="82">
        <v>0</v>
      </c>
      <c r="AH143" s="82">
        <v>0</v>
      </c>
      <c r="AI143" s="82">
        <v>0</v>
      </c>
      <c r="AJ143" s="82">
        <f t="shared" si="24"/>
        <v>0</v>
      </c>
      <c r="AK143" s="82">
        <v>100</v>
      </c>
      <c r="AL143" s="82">
        <f t="shared" si="25"/>
        <v>100</v>
      </c>
      <c r="AM143" s="82" t="s">
        <v>1380</v>
      </c>
      <c r="AN143" s="82" t="s">
        <v>1379</v>
      </c>
      <c r="AO143" s="74" t="s">
        <v>1583</v>
      </c>
      <c r="AP143" s="74" t="s">
        <v>1583</v>
      </c>
      <c r="AQ143" s="84">
        <v>10.210000000000001</v>
      </c>
      <c r="AR143" s="82">
        <f t="shared" si="26"/>
        <v>10.210000000000001</v>
      </c>
      <c r="AS143" s="84">
        <v>14.58</v>
      </c>
      <c r="AT143" s="123">
        <v>24.349</v>
      </c>
      <c r="AU143" s="84">
        <v>197.41</v>
      </c>
      <c r="AV143" s="84">
        <v>1769.61</v>
      </c>
      <c r="AW143" s="82">
        <v>0</v>
      </c>
      <c r="AX143" s="82">
        <v>0</v>
      </c>
      <c r="AY143" s="82">
        <v>1</v>
      </c>
    </row>
    <row r="144" spans="1:51" s="69" customFormat="1" x14ac:dyDescent="0.15">
      <c r="A144" s="7" t="s">
        <v>589</v>
      </c>
      <c r="B144" s="8" t="s">
        <v>590</v>
      </c>
      <c r="C144" s="1" t="s">
        <v>1418</v>
      </c>
      <c r="D144" s="1" t="s">
        <v>92</v>
      </c>
      <c r="E144" t="s">
        <v>1723</v>
      </c>
      <c r="F144" s="1" t="s">
        <v>1445</v>
      </c>
      <c r="G144" s="1" t="s">
        <v>16</v>
      </c>
      <c r="H144" s="1">
        <v>6</v>
      </c>
      <c r="I144" s="88">
        <v>6</v>
      </c>
      <c r="J144" s="42">
        <v>99.46</v>
      </c>
      <c r="K144" s="9">
        <v>699</v>
      </c>
      <c r="L144" s="88">
        <v>6</v>
      </c>
      <c r="M144" s="42">
        <v>99.46</v>
      </c>
      <c r="N144" s="9">
        <v>1136</v>
      </c>
      <c r="O144" s="88"/>
      <c r="P144" s="42"/>
      <c r="Q144" s="22"/>
      <c r="R144" s="88"/>
      <c r="S144" s="42"/>
      <c r="T144" s="22"/>
      <c r="U144" s="86">
        <v>6</v>
      </c>
      <c r="V144" s="175">
        <v>99.46</v>
      </c>
      <c r="W144" s="10">
        <v>1835</v>
      </c>
      <c r="X144" s="1" t="s">
        <v>1551</v>
      </c>
      <c r="Y144" s="82">
        <v>0</v>
      </c>
      <c r="Z144" s="82">
        <v>0</v>
      </c>
      <c r="AA144" s="82">
        <v>0</v>
      </c>
      <c r="AB144" s="82">
        <v>0</v>
      </c>
      <c r="AC144" s="82">
        <v>0</v>
      </c>
      <c r="AD144" s="82">
        <f t="shared" si="28"/>
        <v>0</v>
      </c>
      <c r="AE144" s="82">
        <v>0</v>
      </c>
      <c r="AF144" s="82">
        <f t="shared" si="29"/>
        <v>0</v>
      </c>
      <c r="AG144" s="82">
        <v>0</v>
      </c>
      <c r="AH144" s="82">
        <v>0</v>
      </c>
      <c r="AI144" s="82">
        <v>0</v>
      </c>
      <c r="AJ144" s="82">
        <f t="shared" si="24"/>
        <v>0</v>
      </c>
      <c r="AK144" s="82">
        <v>100</v>
      </c>
      <c r="AL144" s="82">
        <f t="shared" si="25"/>
        <v>100</v>
      </c>
      <c r="AM144" s="82" t="s">
        <v>1383</v>
      </c>
      <c r="AN144" s="82" t="s">
        <v>1384</v>
      </c>
      <c r="AO144" s="74" t="s">
        <v>1583</v>
      </c>
      <c r="AP144" s="74" t="s">
        <v>1583</v>
      </c>
      <c r="AQ144" s="82"/>
      <c r="AR144" s="82"/>
      <c r="AS144" s="82"/>
      <c r="AT144" s="82"/>
      <c r="AU144" s="82"/>
      <c r="AV144" s="82"/>
      <c r="AW144" s="82">
        <v>0</v>
      </c>
      <c r="AX144" s="82">
        <v>1</v>
      </c>
      <c r="AY144" s="82">
        <v>1</v>
      </c>
    </row>
    <row r="145" spans="1:51" s="69" customFormat="1" x14ac:dyDescent="0.15">
      <c r="A145" s="11" t="s">
        <v>93</v>
      </c>
      <c r="B145" s="12" t="s">
        <v>94</v>
      </c>
      <c r="C145" s="3" t="s">
        <v>95</v>
      </c>
      <c r="D145" s="3" t="s">
        <v>1331</v>
      </c>
      <c r="E145" t="s">
        <v>1724</v>
      </c>
      <c r="F145" s="3" t="s">
        <v>1445</v>
      </c>
      <c r="G145" s="3" t="s">
        <v>16</v>
      </c>
      <c r="H145" s="3">
        <v>3</v>
      </c>
      <c r="I145" s="88"/>
      <c r="J145" s="42"/>
      <c r="K145" s="42"/>
      <c r="L145" s="42"/>
      <c r="M145" s="42"/>
      <c r="N145" s="42"/>
      <c r="O145" s="88"/>
      <c r="P145" s="42"/>
      <c r="Q145" s="42"/>
      <c r="R145" s="88"/>
      <c r="S145" s="42"/>
      <c r="T145" s="42"/>
      <c r="U145" s="86">
        <v>3</v>
      </c>
      <c r="V145" s="176">
        <v>0.14299999999999999</v>
      </c>
      <c r="W145" s="10">
        <v>39.956666666666671</v>
      </c>
      <c r="X145" s="3" t="s">
        <v>8</v>
      </c>
      <c r="Y145" s="82">
        <v>60</v>
      </c>
      <c r="Z145" s="82">
        <v>0</v>
      </c>
      <c r="AA145" s="82">
        <v>0</v>
      </c>
      <c r="AB145" s="82">
        <v>0</v>
      </c>
      <c r="AC145" s="82">
        <v>0</v>
      </c>
      <c r="AD145" s="82">
        <f t="shared" si="28"/>
        <v>60</v>
      </c>
      <c r="AE145" s="82">
        <v>0</v>
      </c>
      <c r="AF145" s="82">
        <f t="shared" si="29"/>
        <v>60</v>
      </c>
      <c r="AG145" s="82">
        <v>40</v>
      </c>
      <c r="AH145" s="82">
        <v>0</v>
      </c>
      <c r="AI145" s="82">
        <v>0</v>
      </c>
      <c r="AJ145" s="82">
        <f t="shared" si="24"/>
        <v>40</v>
      </c>
      <c r="AK145" s="82">
        <v>0</v>
      </c>
      <c r="AL145" s="82">
        <f t="shared" si="25"/>
        <v>40</v>
      </c>
      <c r="AM145" s="82" t="s">
        <v>1381</v>
      </c>
      <c r="AN145" s="82" t="s">
        <v>1379</v>
      </c>
      <c r="AO145" s="74" t="s">
        <v>1461</v>
      </c>
      <c r="AP145" s="74" t="s">
        <v>1461</v>
      </c>
      <c r="AQ145" s="82">
        <v>-22.58</v>
      </c>
      <c r="AR145" s="82">
        <f>ABS(AQ145)</f>
        <v>22.58</v>
      </c>
      <c r="AS145" s="82">
        <v>57.94</v>
      </c>
      <c r="AT145" s="123">
        <v>23.645</v>
      </c>
      <c r="AU145" s="82">
        <v>801.62</v>
      </c>
      <c r="AV145" s="82">
        <v>1666.89</v>
      </c>
      <c r="AW145" s="82">
        <v>0</v>
      </c>
      <c r="AX145" s="82">
        <v>0</v>
      </c>
      <c r="AY145" s="82">
        <v>0</v>
      </c>
    </row>
    <row r="146" spans="1:51" s="69" customFormat="1" x14ac:dyDescent="0.15">
      <c r="A146" s="7" t="s">
        <v>42</v>
      </c>
      <c r="B146" s="8" t="s">
        <v>96</v>
      </c>
      <c r="C146" s="3" t="s">
        <v>1293</v>
      </c>
      <c r="D146" s="3" t="s">
        <v>1294</v>
      </c>
      <c r="E146" t="s">
        <v>1725</v>
      </c>
      <c r="F146" s="3" t="s">
        <v>1446</v>
      </c>
      <c r="G146" s="1" t="s">
        <v>1579</v>
      </c>
      <c r="H146" s="1">
        <v>1</v>
      </c>
      <c r="I146" s="88"/>
      <c r="J146" s="42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6">
        <v>1</v>
      </c>
      <c r="V146" s="176">
        <v>0.26680000000000004</v>
      </c>
      <c r="W146" s="9">
        <v>170</v>
      </c>
      <c r="X146" s="1" t="s">
        <v>45</v>
      </c>
      <c r="Y146" s="82">
        <v>0</v>
      </c>
      <c r="Z146" s="82">
        <v>0</v>
      </c>
      <c r="AA146" s="82">
        <v>0</v>
      </c>
      <c r="AB146" s="82">
        <v>0</v>
      </c>
      <c r="AC146" s="82">
        <v>0</v>
      </c>
      <c r="AD146" s="82">
        <f t="shared" si="28"/>
        <v>0</v>
      </c>
      <c r="AE146" s="82">
        <v>0</v>
      </c>
      <c r="AF146" s="82">
        <f t="shared" si="29"/>
        <v>0</v>
      </c>
      <c r="AG146" s="82">
        <v>100</v>
      </c>
      <c r="AH146" s="82">
        <v>0</v>
      </c>
      <c r="AI146" s="82">
        <v>0</v>
      </c>
      <c r="AJ146" s="82">
        <f t="shared" si="24"/>
        <v>100</v>
      </c>
      <c r="AK146" s="82">
        <v>0</v>
      </c>
      <c r="AL146" s="82">
        <f t="shared" si="25"/>
        <v>100</v>
      </c>
      <c r="AM146" s="82" t="s">
        <v>1380</v>
      </c>
      <c r="AN146" s="82" t="s">
        <v>1379</v>
      </c>
      <c r="AO146" s="74" t="s">
        <v>1583</v>
      </c>
      <c r="AP146" s="74" t="s">
        <v>1583</v>
      </c>
      <c r="AQ146" s="84">
        <v>-8.17</v>
      </c>
      <c r="AR146" s="82">
        <f>ABS(AQ146)</f>
        <v>8.17</v>
      </c>
      <c r="AS146" s="84">
        <v>84.6</v>
      </c>
      <c r="AT146" s="123">
        <v>23.378</v>
      </c>
      <c r="AU146" s="84">
        <v>864.91</v>
      </c>
      <c r="AV146" s="84">
        <v>1524.57</v>
      </c>
      <c r="AW146" s="82">
        <v>1</v>
      </c>
      <c r="AX146" s="82">
        <v>0</v>
      </c>
      <c r="AY146" s="90">
        <v>0</v>
      </c>
    </row>
    <row r="147" spans="1:51" s="69" customFormat="1" x14ac:dyDescent="0.15">
      <c r="A147" s="7" t="s">
        <v>630</v>
      </c>
      <c r="B147" s="8" t="s">
        <v>31</v>
      </c>
      <c r="C147" s="3" t="s">
        <v>1518</v>
      </c>
      <c r="D147" s="3" t="s">
        <v>1519</v>
      </c>
      <c r="E147" t="s">
        <v>1726</v>
      </c>
      <c r="F147" s="3" t="s">
        <v>1446</v>
      </c>
      <c r="G147" s="1" t="s">
        <v>16</v>
      </c>
      <c r="H147" s="1">
        <v>1</v>
      </c>
      <c r="I147" s="86">
        <v>1</v>
      </c>
      <c r="J147" s="40">
        <v>17.5</v>
      </c>
      <c r="K147" s="10">
        <v>666.7</v>
      </c>
      <c r="L147" s="86">
        <v>1</v>
      </c>
      <c r="M147" s="40">
        <v>17.5</v>
      </c>
      <c r="N147" s="9">
        <v>435.90000000000003</v>
      </c>
      <c r="O147" s="88">
        <v>1</v>
      </c>
      <c r="P147" s="42">
        <v>17.5</v>
      </c>
      <c r="Q147" s="9">
        <v>41.3</v>
      </c>
      <c r="R147" s="88">
        <v>1</v>
      </c>
      <c r="S147" s="42">
        <v>17.5</v>
      </c>
      <c r="T147" s="10">
        <v>394.6</v>
      </c>
      <c r="U147" s="86">
        <v>1</v>
      </c>
      <c r="V147" s="176">
        <v>17.5</v>
      </c>
      <c r="W147" s="9">
        <v>1102.6000000000001</v>
      </c>
      <c r="X147" s="1" t="s">
        <v>8</v>
      </c>
      <c r="Y147" s="83">
        <v>0</v>
      </c>
      <c r="Z147" s="83">
        <v>0</v>
      </c>
      <c r="AA147" s="83">
        <v>0</v>
      </c>
      <c r="AB147" s="83">
        <v>0</v>
      </c>
      <c r="AC147" s="83">
        <v>0</v>
      </c>
      <c r="AD147" s="83">
        <v>0</v>
      </c>
      <c r="AE147" s="83">
        <v>0</v>
      </c>
      <c r="AF147" s="83">
        <f t="shared" si="29"/>
        <v>0</v>
      </c>
      <c r="AG147" s="83">
        <v>0</v>
      </c>
      <c r="AH147" s="83">
        <v>0</v>
      </c>
      <c r="AI147" s="83">
        <v>0</v>
      </c>
      <c r="AJ147" s="83">
        <f t="shared" si="24"/>
        <v>0</v>
      </c>
      <c r="AK147" s="83">
        <v>100</v>
      </c>
      <c r="AL147" s="83">
        <f t="shared" si="25"/>
        <v>100</v>
      </c>
      <c r="AM147" s="83" t="s">
        <v>1380</v>
      </c>
      <c r="AN147" s="83" t="s">
        <v>1379</v>
      </c>
      <c r="AO147" s="122" t="s">
        <v>1583</v>
      </c>
      <c r="AP147" s="122" t="s">
        <v>1583</v>
      </c>
      <c r="AQ147" s="69">
        <v>27.88</v>
      </c>
      <c r="AR147" s="83">
        <f>ABS(AQ147)</f>
        <v>27.88</v>
      </c>
      <c r="AS147" s="83">
        <v>122.62</v>
      </c>
      <c r="AT147" s="127">
        <v>11.696999999999999</v>
      </c>
      <c r="AU147" s="69">
        <v>947.47</v>
      </c>
      <c r="AV147" s="69">
        <v>1051.06</v>
      </c>
      <c r="AW147" s="83">
        <v>0</v>
      </c>
      <c r="AX147" s="83">
        <v>0</v>
      </c>
      <c r="AY147" s="83">
        <v>1</v>
      </c>
    </row>
    <row r="148" spans="1:51" s="69" customFormat="1" x14ac:dyDescent="0.15">
      <c r="A148" s="7" t="s">
        <v>630</v>
      </c>
      <c r="B148" s="8" t="s">
        <v>31</v>
      </c>
      <c r="C148" s="28" t="s">
        <v>280</v>
      </c>
      <c r="D148" s="28" t="s">
        <v>451</v>
      </c>
      <c r="E148" t="s">
        <v>1727</v>
      </c>
      <c r="F148" s="3" t="s">
        <v>1446</v>
      </c>
      <c r="G148" s="28" t="s">
        <v>16</v>
      </c>
      <c r="H148" s="28">
        <v>1</v>
      </c>
      <c r="I148" s="112">
        <v>1</v>
      </c>
      <c r="J148" s="40">
        <v>119.5</v>
      </c>
      <c r="K148" s="32">
        <v>1307</v>
      </c>
      <c r="L148" s="98">
        <v>1</v>
      </c>
      <c r="M148" s="40">
        <v>119.5</v>
      </c>
      <c r="N148" s="9">
        <v>626</v>
      </c>
      <c r="O148" s="112">
        <v>1</v>
      </c>
      <c r="P148" s="40">
        <v>119.5</v>
      </c>
      <c r="Q148" s="9">
        <v>37</v>
      </c>
      <c r="R148" s="112">
        <v>1</v>
      </c>
      <c r="S148" s="40">
        <v>119.5</v>
      </c>
      <c r="T148" s="9">
        <v>589</v>
      </c>
      <c r="U148" s="112">
        <v>1</v>
      </c>
      <c r="V148" s="175">
        <v>119.5</v>
      </c>
      <c r="W148" s="9">
        <v>1933</v>
      </c>
      <c r="X148" s="29" t="s">
        <v>896</v>
      </c>
      <c r="Y148" s="82">
        <v>0</v>
      </c>
      <c r="Z148" s="82">
        <v>0</v>
      </c>
      <c r="AA148" s="82">
        <v>0</v>
      </c>
      <c r="AB148" s="82">
        <v>0</v>
      </c>
      <c r="AC148" s="82">
        <v>0</v>
      </c>
      <c r="AD148" s="82">
        <f t="shared" ref="AD148:AD154" si="30">SUM(Y148:AC148)</f>
        <v>0</v>
      </c>
      <c r="AE148" s="82">
        <v>0</v>
      </c>
      <c r="AF148" s="82">
        <f t="shared" si="29"/>
        <v>0</v>
      </c>
      <c r="AG148" s="82">
        <v>0</v>
      </c>
      <c r="AH148" s="82">
        <v>0</v>
      </c>
      <c r="AI148" s="82">
        <v>0</v>
      </c>
      <c r="AJ148" s="82">
        <f t="shared" si="24"/>
        <v>0</v>
      </c>
      <c r="AK148" s="82">
        <v>100</v>
      </c>
      <c r="AL148" s="82">
        <f t="shared" si="25"/>
        <v>100</v>
      </c>
      <c r="AM148" s="82" t="s">
        <v>1380</v>
      </c>
      <c r="AN148" s="82" t="s">
        <v>1379</v>
      </c>
      <c r="AO148" s="74" t="s">
        <v>1583</v>
      </c>
      <c r="AP148" s="74" t="s">
        <v>1583</v>
      </c>
      <c r="AQ148" s="66"/>
      <c r="AR148" s="82"/>
      <c r="AS148" s="66"/>
      <c r="AT148" s="123"/>
      <c r="AU148" s="66"/>
      <c r="AV148" s="66"/>
      <c r="AW148" s="82">
        <v>0</v>
      </c>
      <c r="AX148" s="82">
        <v>0</v>
      </c>
      <c r="AY148" s="82">
        <v>1</v>
      </c>
    </row>
    <row r="149" spans="1:51" s="69" customFormat="1" x14ac:dyDescent="0.15">
      <c r="A149" s="7" t="s">
        <v>281</v>
      </c>
      <c r="B149" s="8" t="s">
        <v>282</v>
      </c>
      <c r="C149" s="17" t="s">
        <v>97</v>
      </c>
      <c r="D149" s="17" t="s">
        <v>811</v>
      </c>
      <c r="E149" t="s">
        <v>1728</v>
      </c>
      <c r="F149" s="17" t="s">
        <v>1445</v>
      </c>
      <c r="G149" s="3" t="s">
        <v>9</v>
      </c>
      <c r="H149" s="3">
        <v>9</v>
      </c>
      <c r="I149" s="86"/>
      <c r="J149" s="40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>
        <v>9</v>
      </c>
      <c r="V149" s="175">
        <v>4.4999999999999998E-2</v>
      </c>
      <c r="W149" s="10">
        <v>71.754999999999995</v>
      </c>
      <c r="X149" s="3" t="s">
        <v>926</v>
      </c>
      <c r="Y149" s="82">
        <v>100</v>
      </c>
      <c r="Z149" s="82">
        <v>0</v>
      </c>
      <c r="AA149" s="82">
        <v>0</v>
      </c>
      <c r="AB149" s="82">
        <v>0</v>
      </c>
      <c r="AC149" s="82">
        <v>0</v>
      </c>
      <c r="AD149" s="82">
        <f t="shared" si="30"/>
        <v>100</v>
      </c>
      <c r="AE149" s="82">
        <v>0</v>
      </c>
      <c r="AF149" s="82">
        <f t="shared" si="29"/>
        <v>100</v>
      </c>
      <c r="AG149" s="82">
        <v>0</v>
      </c>
      <c r="AH149" s="82">
        <v>0</v>
      </c>
      <c r="AI149" s="82">
        <v>0</v>
      </c>
      <c r="AJ149" s="82">
        <f t="shared" si="24"/>
        <v>0</v>
      </c>
      <c r="AK149" s="82">
        <v>0</v>
      </c>
      <c r="AL149" s="82">
        <f t="shared" si="25"/>
        <v>0</v>
      </c>
      <c r="AM149" s="82" t="s">
        <v>1380</v>
      </c>
      <c r="AN149" s="82" t="s">
        <v>1379</v>
      </c>
      <c r="AO149" s="74" t="s">
        <v>2131</v>
      </c>
      <c r="AP149" s="74" t="s">
        <v>2131</v>
      </c>
      <c r="AQ149" s="82">
        <v>-12.52</v>
      </c>
      <c r="AR149" s="82">
        <f t="shared" ref="AR149:AR155" si="31">ABS(AQ149)</f>
        <v>12.52</v>
      </c>
      <c r="AS149" s="82">
        <v>82.78</v>
      </c>
      <c r="AT149" s="123">
        <v>21.725999999999999</v>
      </c>
      <c r="AU149" s="82">
        <v>874.15</v>
      </c>
      <c r="AV149" s="82">
        <v>1458.51</v>
      </c>
      <c r="AW149" s="82">
        <v>0</v>
      </c>
      <c r="AX149" s="82">
        <v>0</v>
      </c>
      <c r="AY149" s="82">
        <v>0</v>
      </c>
    </row>
    <row r="150" spans="1:51" s="69" customFormat="1" x14ac:dyDescent="0.15">
      <c r="A150" s="7" t="s">
        <v>281</v>
      </c>
      <c r="B150" s="8" t="s">
        <v>282</v>
      </c>
      <c r="C150" s="3" t="s">
        <v>98</v>
      </c>
      <c r="D150" s="3" t="s">
        <v>505</v>
      </c>
      <c r="E150" t="s">
        <v>1729</v>
      </c>
      <c r="F150" s="17" t="s">
        <v>1445</v>
      </c>
      <c r="G150" s="3" t="s">
        <v>9</v>
      </c>
      <c r="H150" s="3">
        <v>16</v>
      </c>
      <c r="I150" s="114">
        <v>16</v>
      </c>
      <c r="J150" s="42">
        <v>4.5499999999999999E-2</v>
      </c>
      <c r="K150" s="9">
        <v>33.785624999999996</v>
      </c>
      <c r="L150" s="88">
        <v>16</v>
      </c>
      <c r="M150" s="9">
        <v>4.5499999999999999E-2</v>
      </c>
      <c r="N150" s="9">
        <v>10.931249999999999</v>
      </c>
      <c r="O150" s="114">
        <v>16</v>
      </c>
      <c r="P150" s="9">
        <v>4.5499999999999999E-2</v>
      </c>
      <c r="Q150" s="9">
        <v>4.6875</v>
      </c>
      <c r="R150" s="114">
        <v>16</v>
      </c>
      <c r="S150" s="9">
        <v>4.5499999999999999E-2</v>
      </c>
      <c r="T150" s="9">
        <v>6.2437499999999995</v>
      </c>
      <c r="U150" s="114">
        <v>16</v>
      </c>
      <c r="V150" s="178">
        <v>4.5499999999999999E-2</v>
      </c>
      <c r="W150" s="9">
        <v>45.746999999999993</v>
      </c>
      <c r="X150" s="3" t="s">
        <v>1224</v>
      </c>
      <c r="Y150" s="82">
        <v>100</v>
      </c>
      <c r="Z150" s="82">
        <v>0</v>
      </c>
      <c r="AA150" s="82">
        <v>0</v>
      </c>
      <c r="AB150" s="82">
        <v>0</v>
      </c>
      <c r="AC150" s="82">
        <v>0</v>
      </c>
      <c r="AD150" s="82">
        <f t="shared" si="30"/>
        <v>100</v>
      </c>
      <c r="AE150" s="82">
        <v>0</v>
      </c>
      <c r="AF150" s="82">
        <f t="shared" si="29"/>
        <v>100</v>
      </c>
      <c r="AG150" s="82">
        <v>0</v>
      </c>
      <c r="AH150" s="82">
        <v>0</v>
      </c>
      <c r="AI150" s="82">
        <v>0</v>
      </c>
      <c r="AJ150" s="82">
        <f t="shared" si="24"/>
        <v>0</v>
      </c>
      <c r="AK150" s="82">
        <v>0</v>
      </c>
      <c r="AL150" s="82">
        <f t="shared" si="25"/>
        <v>0</v>
      </c>
      <c r="AM150" s="82" t="s">
        <v>1380</v>
      </c>
      <c r="AN150" s="82" t="s">
        <v>1379</v>
      </c>
      <c r="AO150" s="74" t="s">
        <v>2131</v>
      </c>
      <c r="AP150" s="74" t="s">
        <v>2131</v>
      </c>
      <c r="AQ150" s="82">
        <v>-31.59</v>
      </c>
      <c r="AR150" s="82">
        <f t="shared" si="31"/>
        <v>31.59</v>
      </c>
      <c r="AS150" s="82">
        <v>22.65</v>
      </c>
      <c r="AT150" s="123">
        <v>16.119999999999997</v>
      </c>
      <c r="AU150" s="82">
        <v>374.09</v>
      </c>
      <c r="AV150" s="82">
        <v>1043</v>
      </c>
      <c r="AW150" s="82">
        <v>0</v>
      </c>
      <c r="AX150" s="82">
        <v>0</v>
      </c>
      <c r="AY150" s="82">
        <v>0</v>
      </c>
    </row>
    <row r="151" spans="1:51" s="69" customFormat="1" ht="14" customHeight="1" x14ac:dyDescent="0.15">
      <c r="A151" s="7" t="s">
        <v>281</v>
      </c>
      <c r="B151" s="8" t="s">
        <v>282</v>
      </c>
      <c r="C151" s="17" t="s">
        <v>99</v>
      </c>
      <c r="D151" s="17" t="s">
        <v>1059</v>
      </c>
      <c r="E151" t="s">
        <v>1730</v>
      </c>
      <c r="F151" s="17" t="s">
        <v>1445</v>
      </c>
      <c r="G151" s="1" t="s">
        <v>9</v>
      </c>
      <c r="H151" s="1">
        <v>9</v>
      </c>
      <c r="I151" s="80">
        <v>9</v>
      </c>
      <c r="J151" s="40">
        <v>4.9000000000000002E-2</v>
      </c>
      <c r="K151" s="10">
        <v>43.0032</v>
      </c>
      <c r="L151" s="86">
        <v>9</v>
      </c>
      <c r="M151" s="40">
        <v>4.9000000000000002E-2</v>
      </c>
      <c r="N151" s="10">
        <v>9.0167999999999999</v>
      </c>
      <c r="O151" s="80">
        <v>9</v>
      </c>
      <c r="P151" s="40">
        <v>4.9000000000000002E-2</v>
      </c>
      <c r="Q151" s="10">
        <v>5.6066000000000003</v>
      </c>
      <c r="R151" s="80">
        <v>9</v>
      </c>
      <c r="S151" s="40">
        <v>4.9000000000000002E-2</v>
      </c>
      <c r="T151" s="10">
        <v>3.4101999999999997</v>
      </c>
      <c r="U151" s="80">
        <v>9</v>
      </c>
      <c r="V151" s="175">
        <v>4.9000000000000002E-2</v>
      </c>
      <c r="W151" s="10">
        <v>52.019999999999996</v>
      </c>
      <c r="X151" s="1" t="s">
        <v>1016</v>
      </c>
      <c r="Y151" s="82">
        <v>100</v>
      </c>
      <c r="Z151" s="82">
        <v>0</v>
      </c>
      <c r="AA151" s="82">
        <v>0</v>
      </c>
      <c r="AB151" s="82">
        <v>0</v>
      </c>
      <c r="AC151" s="82">
        <v>0</v>
      </c>
      <c r="AD151" s="82">
        <f t="shared" si="30"/>
        <v>100</v>
      </c>
      <c r="AE151" s="82">
        <v>0</v>
      </c>
      <c r="AF151" s="82">
        <f t="shared" si="29"/>
        <v>100</v>
      </c>
      <c r="AG151" s="82">
        <v>0</v>
      </c>
      <c r="AH151" s="82">
        <v>0</v>
      </c>
      <c r="AI151" s="82">
        <v>0</v>
      </c>
      <c r="AJ151" s="82">
        <f t="shared" si="24"/>
        <v>0</v>
      </c>
      <c r="AK151" s="82">
        <v>0</v>
      </c>
      <c r="AL151" s="82">
        <f t="shared" si="25"/>
        <v>0</v>
      </c>
      <c r="AM151" s="82" t="s">
        <v>1380</v>
      </c>
      <c r="AN151" s="82" t="s">
        <v>1379</v>
      </c>
      <c r="AO151" s="74" t="s">
        <v>2131</v>
      </c>
      <c r="AP151" s="74" t="s">
        <v>2131</v>
      </c>
      <c r="AQ151" s="84">
        <v>-19.940000000000001</v>
      </c>
      <c r="AR151" s="82">
        <f t="shared" si="31"/>
        <v>19.940000000000001</v>
      </c>
      <c r="AS151" s="84">
        <v>30.69</v>
      </c>
      <c r="AT151" s="123">
        <v>19.425000000000001</v>
      </c>
      <c r="AU151" s="84">
        <v>440.49</v>
      </c>
      <c r="AV151" s="84">
        <v>1354.79</v>
      </c>
      <c r="AW151" s="82">
        <v>0</v>
      </c>
      <c r="AX151" s="82">
        <v>0</v>
      </c>
      <c r="AY151" s="82">
        <v>0</v>
      </c>
    </row>
    <row r="152" spans="1:51" s="69" customFormat="1" x14ac:dyDescent="0.15">
      <c r="A152" s="7" t="s">
        <v>281</v>
      </c>
      <c r="B152" s="8" t="s">
        <v>282</v>
      </c>
      <c r="C152" s="3" t="s">
        <v>100</v>
      </c>
      <c r="D152" s="3" t="s">
        <v>503</v>
      </c>
      <c r="E152" t="s">
        <v>1731</v>
      </c>
      <c r="F152" s="17" t="s">
        <v>1445</v>
      </c>
      <c r="G152" s="1" t="s">
        <v>9</v>
      </c>
      <c r="H152" s="1">
        <v>51</v>
      </c>
      <c r="I152" s="88">
        <v>51</v>
      </c>
      <c r="J152" s="40">
        <v>5.8562745098039215E-2</v>
      </c>
      <c r="K152" s="9">
        <v>36.652854901960787</v>
      </c>
      <c r="L152" s="88">
        <v>51</v>
      </c>
      <c r="M152" s="40">
        <v>5.8562745098039215E-2</v>
      </c>
      <c r="N152" s="9">
        <v>10.83335294117647</v>
      </c>
      <c r="O152" s="88">
        <v>51</v>
      </c>
      <c r="P152" s="40">
        <v>5.8562745098039215E-2</v>
      </c>
      <c r="Q152" s="9">
        <v>4.9970823529411765</v>
      </c>
      <c r="R152" s="88">
        <v>51</v>
      </c>
      <c r="S152" s="40">
        <v>5.8562745098039215E-2</v>
      </c>
      <c r="T152" s="9">
        <v>5.836270588235295</v>
      </c>
      <c r="U152" s="88">
        <v>51</v>
      </c>
      <c r="V152" s="175">
        <v>5.8562745098039215E-2</v>
      </c>
      <c r="W152" s="9">
        <v>47.486207843137258</v>
      </c>
      <c r="X152" s="1" t="s">
        <v>1225</v>
      </c>
      <c r="Y152" s="82">
        <v>100</v>
      </c>
      <c r="Z152" s="82">
        <v>0</v>
      </c>
      <c r="AA152" s="82">
        <v>0</v>
      </c>
      <c r="AB152" s="82">
        <v>0</v>
      </c>
      <c r="AC152" s="82">
        <v>0</v>
      </c>
      <c r="AD152" s="82">
        <f t="shared" si="30"/>
        <v>100</v>
      </c>
      <c r="AE152" s="82">
        <v>0</v>
      </c>
      <c r="AF152" s="82">
        <f t="shared" si="29"/>
        <v>100</v>
      </c>
      <c r="AG152" s="82">
        <v>0</v>
      </c>
      <c r="AH152" s="82">
        <v>0</v>
      </c>
      <c r="AI152" s="82">
        <v>0</v>
      </c>
      <c r="AJ152" s="82">
        <f t="shared" si="24"/>
        <v>0</v>
      </c>
      <c r="AK152" s="82">
        <v>0</v>
      </c>
      <c r="AL152" s="82">
        <f t="shared" si="25"/>
        <v>0</v>
      </c>
      <c r="AM152" s="82" t="s">
        <v>1380</v>
      </c>
      <c r="AN152" s="82" t="s">
        <v>1379</v>
      </c>
      <c r="AO152" s="74" t="s">
        <v>2131</v>
      </c>
      <c r="AP152" s="74" t="s">
        <v>2131</v>
      </c>
      <c r="AQ152" s="82">
        <v>-23.07</v>
      </c>
      <c r="AR152" s="82">
        <f t="shared" si="31"/>
        <v>23.07</v>
      </c>
      <c r="AS152" s="82">
        <v>56.42</v>
      </c>
      <c r="AT152" s="123">
        <v>19.183</v>
      </c>
      <c r="AU152" s="82">
        <v>733.21</v>
      </c>
      <c r="AV152" s="82">
        <v>1319.33</v>
      </c>
      <c r="AW152" s="82">
        <v>0</v>
      </c>
      <c r="AX152" s="82">
        <v>0</v>
      </c>
      <c r="AY152" s="82">
        <v>0</v>
      </c>
    </row>
    <row r="153" spans="1:51" s="69" customFormat="1" x14ac:dyDescent="0.15">
      <c r="A153" s="7" t="s">
        <v>281</v>
      </c>
      <c r="B153" s="8" t="s">
        <v>282</v>
      </c>
      <c r="C153" s="17" t="s">
        <v>101</v>
      </c>
      <c r="D153" s="17" t="s">
        <v>1061</v>
      </c>
      <c r="E153" t="s">
        <v>1732</v>
      </c>
      <c r="F153" s="17" t="s">
        <v>1445</v>
      </c>
      <c r="G153" s="1" t="s">
        <v>9</v>
      </c>
      <c r="H153" s="1">
        <v>2</v>
      </c>
      <c r="I153" s="86">
        <v>2</v>
      </c>
      <c r="J153" s="40">
        <v>6.5000000000000002E-2</v>
      </c>
      <c r="K153" s="10">
        <v>44.026499999999999</v>
      </c>
      <c r="L153" s="86">
        <v>2</v>
      </c>
      <c r="M153" s="40">
        <v>6.5000000000000002E-2</v>
      </c>
      <c r="N153" s="10">
        <v>10.782</v>
      </c>
      <c r="O153" s="86">
        <v>2</v>
      </c>
      <c r="P153" s="40">
        <v>6.5000000000000002E-2</v>
      </c>
      <c r="Q153" s="10">
        <v>5.0914999999999999</v>
      </c>
      <c r="R153" s="86">
        <v>2</v>
      </c>
      <c r="S153" s="40">
        <v>6.5000000000000002E-2</v>
      </c>
      <c r="T153" s="10">
        <v>5.6905000000000001</v>
      </c>
      <c r="U153" s="86">
        <v>2</v>
      </c>
      <c r="V153" s="175">
        <v>6.5000000000000002E-2</v>
      </c>
      <c r="W153" s="10">
        <v>54.808499999999995</v>
      </c>
      <c r="X153" s="1" t="s">
        <v>1016</v>
      </c>
      <c r="Y153" s="82">
        <v>100</v>
      </c>
      <c r="Z153" s="82">
        <v>0</v>
      </c>
      <c r="AA153" s="82">
        <v>0</v>
      </c>
      <c r="AB153" s="82">
        <v>0</v>
      </c>
      <c r="AC153" s="82">
        <v>0</v>
      </c>
      <c r="AD153" s="82">
        <f t="shared" si="30"/>
        <v>100</v>
      </c>
      <c r="AE153" s="82">
        <v>0</v>
      </c>
      <c r="AF153" s="82">
        <f t="shared" si="29"/>
        <v>100</v>
      </c>
      <c r="AG153" s="82">
        <v>0</v>
      </c>
      <c r="AH153" s="82">
        <v>0</v>
      </c>
      <c r="AI153" s="82">
        <v>0</v>
      </c>
      <c r="AJ153" s="82">
        <f t="shared" si="24"/>
        <v>0</v>
      </c>
      <c r="AK153" s="82">
        <v>0</v>
      </c>
      <c r="AL153" s="82">
        <f t="shared" si="25"/>
        <v>0</v>
      </c>
      <c r="AM153" s="82" t="s">
        <v>1380</v>
      </c>
      <c r="AN153" s="82" t="s">
        <v>1379</v>
      </c>
      <c r="AO153" s="74" t="s">
        <v>2131</v>
      </c>
      <c r="AP153" s="74" t="s">
        <v>2131</v>
      </c>
      <c r="AQ153" s="82">
        <v>-25.59</v>
      </c>
      <c r="AR153" s="82">
        <f t="shared" si="31"/>
        <v>25.59</v>
      </c>
      <c r="AS153" s="82">
        <v>17.96</v>
      </c>
      <c r="AT153" s="123">
        <v>17.018000000000001</v>
      </c>
      <c r="AU153" s="82">
        <v>301.89999999999998</v>
      </c>
      <c r="AV153" s="82">
        <v>1164.6600000000001</v>
      </c>
      <c r="AW153" s="82">
        <v>0</v>
      </c>
      <c r="AX153" s="82">
        <v>0</v>
      </c>
      <c r="AY153" s="82">
        <v>0</v>
      </c>
    </row>
    <row r="154" spans="1:51" s="69" customFormat="1" x14ac:dyDescent="0.15">
      <c r="A154" s="7" t="s">
        <v>1119</v>
      </c>
      <c r="B154" s="8" t="s">
        <v>102</v>
      </c>
      <c r="C154" s="3" t="s">
        <v>283</v>
      </c>
      <c r="D154" s="3" t="s">
        <v>841</v>
      </c>
      <c r="E154" t="s">
        <v>1733</v>
      </c>
      <c r="F154" s="3" t="s">
        <v>1445</v>
      </c>
      <c r="G154" s="3" t="s">
        <v>16</v>
      </c>
      <c r="H154" s="3">
        <v>5</v>
      </c>
      <c r="I154" s="88">
        <v>5</v>
      </c>
      <c r="J154" s="42">
        <v>3470.3775999999998</v>
      </c>
      <c r="K154" s="9">
        <v>2186.6666666666665</v>
      </c>
      <c r="L154" s="88">
        <v>3</v>
      </c>
      <c r="M154" s="42">
        <v>3744.3</v>
      </c>
      <c r="N154" s="9">
        <v>1266</v>
      </c>
      <c r="O154" s="88">
        <v>3</v>
      </c>
      <c r="P154" s="42">
        <v>3744.3</v>
      </c>
      <c r="Q154" s="9">
        <v>107</v>
      </c>
      <c r="R154" s="88">
        <v>3</v>
      </c>
      <c r="S154" s="42">
        <v>3744.3</v>
      </c>
      <c r="T154" s="9">
        <v>1159</v>
      </c>
      <c r="U154" s="88">
        <v>5</v>
      </c>
      <c r="V154" s="176">
        <v>3470.3775999999998</v>
      </c>
      <c r="W154" s="9">
        <v>2995.25</v>
      </c>
      <c r="X154" s="3" t="s">
        <v>1555</v>
      </c>
      <c r="Y154" s="82">
        <v>0</v>
      </c>
      <c r="Z154" s="82">
        <v>0</v>
      </c>
      <c r="AA154" s="82">
        <v>0</v>
      </c>
      <c r="AB154" s="82">
        <v>0</v>
      </c>
      <c r="AC154" s="82">
        <v>0</v>
      </c>
      <c r="AD154" s="82">
        <f t="shared" si="30"/>
        <v>0</v>
      </c>
      <c r="AE154" s="82">
        <v>0</v>
      </c>
      <c r="AF154" s="82">
        <f t="shared" si="29"/>
        <v>0</v>
      </c>
      <c r="AG154" s="82">
        <v>0</v>
      </c>
      <c r="AH154" s="82">
        <v>0</v>
      </c>
      <c r="AI154" s="82">
        <v>0</v>
      </c>
      <c r="AJ154" s="82">
        <f t="shared" si="24"/>
        <v>0</v>
      </c>
      <c r="AK154" s="82">
        <v>100</v>
      </c>
      <c r="AL154" s="82">
        <f t="shared" si="25"/>
        <v>100</v>
      </c>
      <c r="AM154" s="82" t="s">
        <v>1380</v>
      </c>
      <c r="AN154" s="82" t="s">
        <v>1379</v>
      </c>
      <c r="AO154" s="74" t="s">
        <v>1583</v>
      </c>
      <c r="AP154" s="74" t="s">
        <v>1583</v>
      </c>
      <c r="AQ154" s="82">
        <v>12.3</v>
      </c>
      <c r="AR154" s="82">
        <f t="shared" si="31"/>
        <v>12.3</v>
      </c>
      <c r="AS154" s="82">
        <v>172.63</v>
      </c>
      <c r="AT154" s="123">
        <v>22.561</v>
      </c>
      <c r="AU154" s="82">
        <v>1248.96</v>
      </c>
      <c r="AV154" s="82">
        <v>1539.32</v>
      </c>
      <c r="AW154" s="82">
        <v>0</v>
      </c>
      <c r="AX154" s="82">
        <v>0</v>
      </c>
      <c r="AY154" s="82">
        <v>0</v>
      </c>
    </row>
    <row r="155" spans="1:51" s="69" customFormat="1" x14ac:dyDescent="0.15">
      <c r="A155" s="7" t="s">
        <v>42</v>
      </c>
      <c r="B155" s="8" t="s">
        <v>103</v>
      </c>
      <c r="C155" s="3" t="s">
        <v>1338</v>
      </c>
      <c r="D155" s="3" t="s">
        <v>1339</v>
      </c>
      <c r="E155" t="s">
        <v>1734</v>
      </c>
      <c r="F155" s="3" t="s">
        <v>1446</v>
      </c>
      <c r="G155" s="3" t="s">
        <v>1579</v>
      </c>
      <c r="H155" s="3">
        <v>1</v>
      </c>
      <c r="I155" s="114"/>
      <c r="J155" s="114"/>
      <c r="K155" s="9"/>
      <c r="L155" s="88"/>
      <c r="M155" s="9"/>
      <c r="N155" s="9"/>
      <c r="O155" s="9"/>
      <c r="P155" s="9"/>
      <c r="Q155" s="9"/>
      <c r="R155" s="9"/>
      <c r="S155" s="9"/>
      <c r="T155" s="9"/>
      <c r="U155" s="114">
        <v>1</v>
      </c>
      <c r="V155" s="175">
        <v>7.0000000000000001E-3</v>
      </c>
      <c r="W155" s="10">
        <v>9</v>
      </c>
      <c r="X155" s="3" t="s">
        <v>45</v>
      </c>
      <c r="Y155" s="84">
        <v>90</v>
      </c>
      <c r="Z155" s="84">
        <v>0</v>
      </c>
      <c r="AA155" s="84">
        <v>0</v>
      </c>
      <c r="AB155" s="84">
        <v>0</v>
      </c>
      <c r="AC155" s="84">
        <v>0</v>
      </c>
      <c r="AD155" s="84">
        <v>90</v>
      </c>
      <c r="AE155" s="84">
        <v>0</v>
      </c>
      <c r="AF155" s="82">
        <f t="shared" si="29"/>
        <v>90</v>
      </c>
      <c r="AG155" s="84">
        <v>10</v>
      </c>
      <c r="AH155" s="84">
        <v>0</v>
      </c>
      <c r="AI155" s="84">
        <v>0</v>
      </c>
      <c r="AJ155" s="82">
        <f t="shared" si="24"/>
        <v>10</v>
      </c>
      <c r="AK155" s="84">
        <v>0</v>
      </c>
      <c r="AL155" s="82">
        <f t="shared" si="25"/>
        <v>10</v>
      </c>
      <c r="AM155" s="84" t="s">
        <v>1380</v>
      </c>
      <c r="AN155" s="84" t="s">
        <v>1379</v>
      </c>
      <c r="AO155" s="74" t="s">
        <v>2131</v>
      </c>
      <c r="AP155" s="74" t="s">
        <v>2131</v>
      </c>
      <c r="AQ155" s="82">
        <v>-2.86</v>
      </c>
      <c r="AR155" s="82">
        <f t="shared" si="31"/>
        <v>2.86</v>
      </c>
      <c r="AS155" s="66"/>
      <c r="AT155" s="123"/>
      <c r="AU155" s="66"/>
      <c r="AV155" s="66"/>
      <c r="AW155" s="82">
        <v>1</v>
      </c>
      <c r="AX155" s="82">
        <v>0</v>
      </c>
      <c r="AY155" s="90">
        <v>0</v>
      </c>
    </row>
    <row r="156" spans="1:51" s="69" customFormat="1" x14ac:dyDescent="0.15">
      <c r="A156" s="7" t="s">
        <v>5</v>
      </c>
      <c r="B156" s="8" t="s">
        <v>37</v>
      </c>
      <c r="C156" s="3" t="s">
        <v>284</v>
      </c>
      <c r="D156" s="3" t="s">
        <v>410</v>
      </c>
      <c r="E156" t="s">
        <v>1735</v>
      </c>
      <c r="F156" s="3" t="s">
        <v>1446</v>
      </c>
      <c r="G156" s="3" t="s">
        <v>9</v>
      </c>
      <c r="H156" s="3">
        <v>4</v>
      </c>
      <c r="I156" s="88">
        <v>4</v>
      </c>
      <c r="J156" s="42">
        <v>23.94</v>
      </c>
      <c r="K156" s="9">
        <v>1163.25</v>
      </c>
      <c r="L156" s="88">
        <v>4</v>
      </c>
      <c r="M156" s="42">
        <v>23.94</v>
      </c>
      <c r="N156" s="9">
        <v>60</v>
      </c>
      <c r="O156" s="88"/>
      <c r="P156" s="42"/>
      <c r="Q156" s="9"/>
      <c r="R156" s="88">
        <v>4</v>
      </c>
      <c r="S156" s="76">
        <v>23.94</v>
      </c>
      <c r="T156" s="9">
        <v>60</v>
      </c>
      <c r="U156" s="88">
        <v>4</v>
      </c>
      <c r="V156" s="184">
        <v>23.94</v>
      </c>
      <c r="W156" s="9">
        <v>1223.25</v>
      </c>
      <c r="X156" s="3" t="s">
        <v>895</v>
      </c>
      <c r="Y156" s="82">
        <v>50</v>
      </c>
      <c r="Z156" s="82">
        <v>0</v>
      </c>
      <c r="AA156" s="82">
        <v>0</v>
      </c>
      <c r="AB156" s="82">
        <v>50</v>
      </c>
      <c r="AC156" s="82">
        <v>0</v>
      </c>
      <c r="AD156" s="82">
        <f t="shared" ref="AD156:AD163" si="32">SUM(Y156:AC156)</f>
        <v>100</v>
      </c>
      <c r="AE156" s="82">
        <v>0</v>
      </c>
      <c r="AF156" s="82">
        <f t="shared" si="29"/>
        <v>100</v>
      </c>
      <c r="AG156" s="82">
        <v>0</v>
      </c>
      <c r="AH156" s="82">
        <v>0</v>
      </c>
      <c r="AI156" s="82">
        <v>0</v>
      </c>
      <c r="AJ156" s="82">
        <f t="shared" si="24"/>
        <v>0</v>
      </c>
      <c r="AK156" s="82">
        <v>0</v>
      </c>
      <c r="AL156" s="82">
        <f t="shared" si="25"/>
        <v>0</v>
      </c>
      <c r="AM156" s="82" t="s">
        <v>1380</v>
      </c>
      <c r="AN156" s="82" t="s">
        <v>1379</v>
      </c>
      <c r="AO156" s="74" t="s">
        <v>2131</v>
      </c>
      <c r="AP156" s="74" t="s">
        <v>2131</v>
      </c>
      <c r="AQ156" s="9"/>
      <c r="AR156" s="82"/>
      <c r="AS156" s="9"/>
      <c r="AT156" s="123"/>
      <c r="AU156" s="9"/>
      <c r="AV156" s="9"/>
      <c r="AW156" s="82">
        <v>0</v>
      </c>
      <c r="AX156" s="82">
        <v>1</v>
      </c>
      <c r="AY156" s="82">
        <v>0</v>
      </c>
    </row>
    <row r="157" spans="1:51" s="69" customFormat="1" x14ac:dyDescent="0.15">
      <c r="A157" s="7" t="s">
        <v>42</v>
      </c>
      <c r="B157" s="8" t="s">
        <v>96</v>
      </c>
      <c r="C157" s="3" t="s">
        <v>1295</v>
      </c>
      <c r="D157" s="3" t="s">
        <v>1296</v>
      </c>
      <c r="E157" t="s">
        <v>1736</v>
      </c>
      <c r="F157" s="3" t="s">
        <v>1446</v>
      </c>
      <c r="G157" s="1" t="s">
        <v>1579</v>
      </c>
      <c r="H157" s="3">
        <v>1</v>
      </c>
      <c r="I157" s="88"/>
      <c r="J157" s="42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>
        <v>1</v>
      </c>
      <c r="V157" s="176">
        <v>5.16E-2</v>
      </c>
      <c r="W157" s="10">
        <v>35</v>
      </c>
      <c r="X157" s="3" t="s">
        <v>44</v>
      </c>
      <c r="Y157" s="82">
        <v>0</v>
      </c>
      <c r="Z157" s="82">
        <v>0</v>
      </c>
      <c r="AA157" s="82">
        <v>0</v>
      </c>
      <c r="AB157" s="82">
        <v>0</v>
      </c>
      <c r="AC157" s="82">
        <v>0</v>
      </c>
      <c r="AD157" s="82">
        <f t="shared" si="32"/>
        <v>0</v>
      </c>
      <c r="AE157" s="82">
        <v>0</v>
      </c>
      <c r="AF157" s="82">
        <f t="shared" si="29"/>
        <v>0</v>
      </c>
      <c r="AG157" s="82">
        <v>0</v>
      </c>
      <c r="AH157" s="82">
        <v>100</v>
      </c>
      <c r="AI157" s="82">
        <v>0</v>
      </c>
      <c r="AJ157" s="82">
        <f t="shared" si="24"/>
        <v>100</v>
      </c>
      <c r="AK157" s="82">
        <v>0</v>
      </c>
      <c r="AL157" s="82">
        <f t="shared" si="25"/>
        <v>100</v>
      </c>
      <c r="AM157" s="82" t="s">
        <v>1380</v>
      </c>
      <c r="AN157" s="82" t="s">
        <v>1379</v>
      </c>
      <c r="AO157" s="74" t="s">
        <v>1583</v>
      </c>
      <c r="AP157" s="74" t="s">
        <v>1583</v>
      </c>
      <c r="AQ157" s="82">
        <v>10.039999999999999</v>
      </c>
      <c r="AR157" s="82">
        <f t="shared" ref="AR157:AR162" si="33">ABS(AQ157)</f>
        <v>10.039999999999999</v>
      </c>
      <c r="AS157" s="82">
        <v>184.62</v>
      </c>
      <c r="AT157" s="123">
        <v>22.574000000000002</v>
      </c>
      <c r="AU157" s="82">
        <v>1270.52</v>
      </c>
      <c r="AV157" s="82">
        <v>1539.33</v>
      </c>
      <c r="AW157" s="82">
        <v>1</v>
      </c>
      <c r="AX157" s="82">
        <v>0</v>
      </c>
      <c r="AY157" s="90">
        <v>0</v>
      </c>
    </row>
    <row r="158" spans="1:51" s="69" customFormat="1" x14ac:dyDescent="0.15">
      <c r="A158" s="7" t="s">
        <v>42</v>
      </c>
      <c r="B158" s="8" t="s">
        <v>96</v>
      </c>
      <c r="C158" s="15" t="s">
        <v>285</v>
      </c>
      <c r="D158" s="15" t="s">
        <v>973</v>
      </c>
      <c r="E158" t="s">
        <v>1737</v>
      </c>
      <c r="F158" s="3" t="s">
        <v>1446</v>
      </c>
      <c r="G158" s="15" t="s">
        <v>1580</v>
      </c>
      <c r="H158" s="15">
        <v>16</v>
      </c>
      <c r="I158" s="94">
        <v>16</v>
      </c>
      <c r="J158" s="42">
        <v>8.1000000000000003E-2</v>
      </c>
      <c r="K158" s="22">
        <v>72.081249999999997</v>
      </c>
      <c r="L158" s="94">
        <v>16</v>
      </c>
      <c r="M158" s="42">
        <v>8.1000000000000003E-2</v>
      </c>
      <c r="N158" s="9">
        <v>5.9456250000000015</v>
      </c>
      <c r="O158" s="94"/>
      <c r="P158" s="42"/>
      <c r="Q158" s="9"/>
      <c r="R158" s="94">
        <v>16</v>
      </c>
      <c r="S158" s="42">
        <v>8.1000000000000003E-2</v>
      </c>
      <c r="T158" s="9">
        <v>3.4933333333333327</v>
      </c>
      <c r="U158" s="134">
        <v>16</v>
      </c>
      <c r="V158" s="185">
        <v>8.1000000000000003E-2</v>
      </c>
      <c r="W158" s="10">
        <v>82.558333333333323</v>
      </c>
      <c r="X158" s="15" t="s">
        <v>1211</v>
      </c>
      <c r="Y158" s="82">
        <v>0</v>
      </c>
      <c r="Z158" s="82">
        <v>0</v>
      </c>
      <c r="AA158" s="82">
        <v>0</v>
      </c>
      <c r="AB158" s="82">
        <v>0</v>
      </c>
      <c r="AC158" s="82">
        <v>0</v>
      </c>
      <c r="AD158" s="82">
        <f t="shared" si="32"/>
        <v>0</v>
      </c>
      <c r="AE158" s="82">
        <v>0</v>
      </c>
      <c r="AF158" s="82">
        <f t="shared" si="29"/>
        <v>0</v>
      </c>
      <c r="AG158" s="82">
        <v>100</v>
      </c>
      <c r="AH158" s="82">
        <v>0</v>
      </c>
      <c r="AI158" s="82">
        <v>0</v>
      </c>
      <c r="AJ158" s="82">
        <f t="shared" si="24"/>
        <v>100</v>
      </c>
      <c r="AK158" s="82">
        <v>0</v>
      </c>
      <c r="AL158" s="82">
        <f t="shared" si="25"/>
        <v>100</v>
      </c>
      <c r="AM158" s="82" t="s">
        <v>1380</v>
      </c>
      <c r="AN158" s="82" t="s">
        <v>1379</v>
      </c>
      <c r="AO158" s="74" t="s">
        <v>1583</v>
      </c>
      <c r="AP158" s="74" t="s">
        <v>1583</v>
      </c>
      <c r="AQ158" s="82">
        <v>-14.48</v>
      </c>
      <c r="AR158" s="82">
        <f t="shared" si="33"/>
        <v>14.48</v>
      </c>
      <c r="AS158" s="82">
        <v>89.53</v>
      </c>
      <c r="AT158" s="123">
        <v>22.399000000000001</v>
      </c>
      <c r="AU158" s="82">
        <v>922.58</v>
      </c>
      <c r="AV158" s="82">
        <v>1483.6</v>
      </c>
      <c r="AW158" s="82">
        <v>1</v>
      </c>
      <c r="AX158" s="82">
        <v>0</v>
      </c>
      <c r="AY158" s="90">
        <v>0</v>
      </c>
    </row>
    <row r="159" spans="1:51" s="69" customFormat="1" x14ac:dyDescent="0.15">
      <c r="A159" s="7" t="s">
        <v>42</v>
      </c>
      <c r="B159" s="8" t="s">
        <v>96</v>
      </c>
      <c r="C159" s="3" t="s">
        <v>1297</v>
      </c>
      <c r="D159" s="3" t="s">
        <v>1298</v>
      </c>
      <c r="E159" t="s">
        <v>1738</v>
      </c>
      <c r="F159" s="3" t="s">
        <v>1446</v>
      </c>
      <c r="G159" s="3" t="s">
        <v>1579</v>
      </c>
      <c r="H159" s="3">
        <v>1</v>
      </c>
      <c r="I159" s="88"/>
      <c r="J159" s="42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>
        <v>1</v>
      </c>
      <c r="V159" s="175">
        <v>1.7999999999999999E-2</v>
      </c>
      <c r="W159" s="10">
        <v>80</v>
      </c>
      <c r="X159" s="3" t="s">
        <v>45</v>
      </c>
      <c r="Y159" s="82">
        <v>0</v>
      </c>
      <c r="Z159" s="82">
        <v>0</v>
      </c>
      <c r="AA159" s="82">
        <v>0</v>
      </c>
      <c r="AB159" s="82">
        <v>0</v>
      </c>
      <c r="AC159" s="82">
        <v>0</v>
      </c>
      <c r="AD159" s="82">
        <f t="shared" si="32"/>
        <v>0</v>
      </c>
      <c r="AE159" s="82">
        <v>0</v>
      </c>
      <c r="AF159" s="82">
        <f t="shared" si="29"/>
        <v>0</v>
      </c>
      <c r="AG159" s="82">
        <v>100</v>
      </c>
      <c r="AH159" s="82">
        <v>0</v>
      </c>
      <c r="AI159" s="82">
        <v>0</v>
      </c>
      <c r="AJ159" s="82">
        <f t="shared" si="24"/>
        <v>100</v>
      </c>
      <c r="AK159" s="82">
        <v>0</v>
      </c>
      <c r="AL159" s="82">
        <f t="shared" si="25"/>
        <v>100</v>
      </c>
      <c r="AM159" s="82" t="s">
        <v>1380</v>
      </c>
      <c r="AN159" s="82" t="s">
        <v>1379</v>
      </c>
      <c r="AO159" s="74" t="s">
        <v>1583</v>
      </c>
      <c r="AP159" s="74" t="s">
        <v>1583</v>
      </c>
      <c r="AQ159" s="82">
        <v>-1.48</v>
      </c>
      <c r="AR159" s="82">
        <f t="shared" si="33"/>
        <v>1.48</v>
      </c>
      <c r="AS159" s="82">
        <v>137.29</v>
      </c>
      <c r="AT159" s="123">
        <v>24.265999999999998</v>
      </c>
      <c r="AU159" s="82">
        <v>1312.49</v>
      </c>
      <c r="AV159" s="82">
        <v>1561.31</v>
      </c>
      <c r="AW159" s="82">
        <v>1</v>
      </c>
      <c r="AX159" s="82">
        <v>0</v>
      </c>
      <c r="AY159" s="90">
        <v>0</v>
      </c>
    </row>
    <row r="160" spans="1:51" s="69" customFormat="1" x14ac:dyDescent="0.15">
      <c r="A160" s="7" t="s">
        <v>42</v>
      </c>
      <c r="B160" s="8" t="s">
        <v>104</v>
      </c>
      <c r="C160" s="15" t="s">
        <v>287</v>
      </c>
      <c r="D160" s="15" t="s">
        <v>557</v>
      </c>
      <c r="E160" t="s">
        <v>1739</v>
      </c>
      <c r="F160" s="3" t="s">
        <v>1446</v>
      </c>
      <c r="G160" s="15" t="s">
        <v>9</v>
      </c>
      <c r="H160" s="15">
        <v>12</v>
      </c>
      <c r="I160" s="94"/>
      <c r="J160" s="46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>
        <v>12</v>
      </c>
      <c r="V160" s="175">
        <v>1.7000000000000001E-2</v>
      </c>
      <c r="W160" s="10">
        <v>12.674999999999999</v>
      </c>
      <c r="X160" s="15" t="s">
        <v>1214</v>
      </c>
      <c r="Y160" s="82">
        <v>100</v>
      </c>
      <c r="Z160" s="82">
        <v>0</v>
      </c>
      <c r="AA160" s="82">
        <v>0</v>
      </c>
      <c r="AB160" s="82">
        <v>0</v>
      </c>
      <c r="AC160" s="82">
        <v>0</v>
      </c>
      <c r="AD160" s="82">
        <f t="shared" si="32"/>
        <v>100</v>
      </c>
      <c r="AE160" s="82">
        <v>0</v>
      </c>
      <c r="AF160" s="82">
        <f t="shared" si="29"/>
        <v>100</v>
      </c>
      <c r="AG160" s="82">
        <v>0</v>
      </c>
      <c r="AH160" s="82">
        <v>0</v>
      </c>
      <c r="AI160" s="82">
        <v>0</v>
      </c>
      <c r="AJ160" s="82">
        <f t="shared" si="24"/>
        <v>0</v>
      </c>
      <c r="AK160" s="82">
        <v>0</v>
      </c>
      <c r="AL160" s="82">
        <f t="shared" si="25"/>
        <v>0</v>
      </c>
      <c r="AM160" s="82" t="s">
        <v>1380</v>
      </c>
      <c r="AN160" s="82" t="s">
        <v>1379</v>
      </c>
      <c r="AO160" s="74" t="s">
        <v>2131</v>
      </c>
      <c r="AP160" s="74" t="s">
        <v>2131</v>
      </c>
      <c r="AQ160" s="82">
        <v>31.15</v>
      </c>
      <c r="AR160" s="82">
        <f t="shared" si="33"/>
        <v>31.15</v>
      </c>
      <c r="AS160" s="82">
        <v>63.98</v>
      </c>
      <c r="AT160" s="123">
        <v>11.512</v>
      </c>
      <c r="AU160" s="82">
        <v>649.12</v>
      </c>
      <c r="AV160" s="82">
        <v>941.91</v>
      </c>
      <c r="AW160" s="82">
        <v>1</v>
      </c>
      <c r="AX160" s="82">
        <v>0</v>
      </c>
      <c r="AY160" s="90">
        <v>0</v>
      </c>
    </row>
    <row r="161" spans="1:51" s="69" customFormat="1" x14ac:dyDescent="0.15">
      <c r="A161" s="7" t="s">
        <v>42</v>
      </c>
      <c r="B161" s="8" t="s">
        <v>104</v>
      </c>
      <c r="C161" s="3" t="s">
        <v>679</v>
      </c>
      <c r="D161" s="1" t="s">
        <v>680</v>
      </c>
      <c r="E161" t="s">
        <v>1740</v>
      </c>
      <c r="F161" s="3" t="s">
        <v>1446</v>
      </c>
      <c r="G161" s="1" t="s">
        <v>9</v>
      </c>
      <c r="H161" s="1">
        <v>1</v>
      </c>
      <c r="I161" s="94"/>
      <c r="J161" s="46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86">
        <v>1</v>
      </c>
      <c r="V161" s="175">
        <v>0.01</v>
      </c>
      <c r="W161" s="10">
        <v>9.5</v>
      </c>
      <c r="X161" s="3" t="s">
        <v>909</v>
      </c>
      <c r="Y161" s="82">
        <v>100</v>
      </c>
      <c r="Z161" s="82">
        <v>0</v>
      </c>
      <c r="AA161" s="82">
        <v>0</v>
      </c>
      <c r="AB161" s="82">
        <v>0</v>
      </c>
      <c r="AC161" s="82">
        <v>0</v>
      </c>
      <c r="AD161" s="82">
        <f t="shared" si="32"/>
        <v>100</v>
      </c>
      <c r="AE161" s="82">
        <v>0</v>
      </c>
      <c r="AF161" s="82">
        <f t="shared" si="29"/>
        <v>100</v>
      </c>
      <c r="AG161" s="82">
        <v>0</v>
      </c>
      <c r="AH161" s="82">
        <v>0</v>
      </c>
      <c r="AI161" s="82">
        <v>0</v>
      </c>
      <c r="AJ161" s="82">
        <f t="shared" si="24"/>
        <v>0</v>
      </c>
      <c r="AK161" s="82">
        <v>0</v>
      </c>
      <c r="AL161" s="82">
        <f t="shared" si="25"/>
        <v>0</v>
      </c>
      <c r="AM161" s="82" t="s">
        <v>1380</v>
      </c>
      <c r="AN161" s="82" t="s">
        <v>1379</v>
      </c>
      <c r="AO161" s="74" t="s">
        <v>2131</v>
      </c>
      <c r="AP161" s="74" t="s">
        <v>2131</v>
      </c>
      <c r="AQ161" s="82">
        <v>53.78</v>
      </c>
      <c r="AR161" s="82">
        <f t="shared" si="33"/>
        <v>53.78</v>
      </c>
      <c r="AS161" s="82">
        <v>40.549999999999997</v>
      </c>
      <c r="AT161" s="123">
        <v>0.27300000000000002</v>
      </c>
      <c r="AU161" s="82">
        <v>366.6</v>
      </c>
      <c r="AV161" s="82">
        <v>422.84</v>
      </c>
      <c r="AW161" s="82">
        <v>1</v>
      </c>
      <c r="AX161" s="82">
        <v>0</v>
      </c>
      <c r="AY161" s="90">
        <v>0</v>
      </c>
    </row>
    <row r="162" spans="1:51" s="69" customFormat="1" x14ac:dyDescent="0.15">
      <c r="A162" s="7" t="s">
        <v>42</v>
      </c>
      <c r="B162" s="8" t="s">
        <v>104</v>
      </c>
      <c r="C162" s="3" t="s">
        <v>286</v>
      </c>
      <c r="D162" s="3" t="s">
        <v>681</v>
      </c>
      <c r="E162" t="s">
        <v>1741</v>
      </c>
      <c r="F162" s="3" t="s">
        <v>1446</v>
      </c>
      <c r="G162" s="3" t="s">
        <v>1580</v>
      </c>
      <c r="H162" s="3">
        <v>5</v>
      </c>
      <c r="I162" s="94"/>
      <c r="J162" s="46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88">
        <v>5</v>
      </c>
      <c r="V162" s="176">
        <v>2.1999999999999999E-2</v>
      </c>
      <c r="W162" s="9">
        <v>13.5</v>
      </c>
      <c r="X162" s="3" t="s">
        <v>1215</v>
      </c>
      <c r="Y162" s="82">
        <v>100</v>
      </c>
      <c r="Z162" s="82">
        <v>0</v>
      </c>
      <c r="AA162" s="82">
        <v>0</v>
      </c>
      <c r="AB162" s="82">
        <v>0</v>
      </c>
      <c r="AC162" s="82">
        <v>0</v>
      </c>
      <c r="AD162" s="82">
        <f t="shared" si="32"/>
        <v>100</v>
      </c>
      <c r="AE162" s="82">
        <v>0</v>
      </c>
      <c r="AF162" s="82">
        <f t="shared" si="29"/>
        <v>100</v>
      </c>
      <c r="AG162" s="82">
        <v>0</v>
      </c>
      <c r="AH162" s="82">
        <v>0</v>
      </c>
      <c r="AI162" s="82">
        <v>0</v>
      </c>
      <c r="AJ162" s="82">
        <f t="shared" si="24"/>
        <v>0</v>
      </c>
      <c r="AK162" s="82">
        <v>0</v>
      </c>
      <c r="AL162" s="82">
        <f t="shared" si="25"/>
        <v>0</v>
      </c>
      <c r="AM162" s="82" t="s">
        <v>1380</v>
      </c>
      <c r="AN162" s="82" t="s">
        <v>1379</v>
      </c>
      <c r="AO162" s="74" t="s">
        <v>2131</v>
      </c>
      <c r="AP162" s="74" t="s">
        <v>2131</v>
      </c>
      <c r="AQ162" s="82">
        <v>37.94</v>
      </c>
      <c r="AR162" s="82">
        <f t="shared" si="33"/>
        <v>37.94</v>
      </c>
      <c r="AS162" s="82">
        <v>59.65</v>
      </c>
      <c r="AT162" s="123">
        <v>9.9390000000000001</v>
      </c>
      <c r="AU162" s="82">
        <v>557.37</v>
      </c>
      <c r="AV162" s="82">
        <v>844.59</v>
      </c>
      <c r="AW162" s="82">
        <v>1</v>
      </c>
      <c r="AX162" s="82">
        <v>0</v>
      </c>
      <c r="AY162" s="90">
        <v>0</v>
      </c>
    </row>
    <row r="163" spans="1:51" s="69" customFormat="1" x14ac:dyDescent="0.15">
      <c r="A163" s="7" t="s">
        <v>69</v>
      </c>
      <c r="B163" s="8" t="s">
        <v>105</v>
      </c>
      <c r="C163" s="3" t="s">
        <v>289</v>
      </c>
      <c r="D163" s="3" t="s">
        <v>844</v>
      </c>
      <c r="E163" t="s">
        <v>1742</v>
      </c>
      <c r="F163" s="3" t="s">
        <v>1446</v>
      </c>
      <c r="G163" s="1" t="s">
        <v>16</v>
      </c>
      <c r="H163" s="1">
        <v>12</v>
      </c>
      <c r="I163" s="115">
        <v>12</v>
      </c>
      <c r="J163" s="46">
        <v>90.149999999999991</v>
      </c>
      <c r="K163" s="22">
        <v>637.56916666666666</v>
      </c>
      <c r="L163" s="94">
        <v>12</v>
      </c>
      <c r="M163" s="46">
        <v>90.15</v>
      </c>
      <c r="N163" s="22">
        <v>415.5625</v>
      </c>
      <c r="O163" s="115">
        <v>12</v>
      </c>
      <c r="P163" s="46">
        <v>90.15</v>
      </c>
      <c r="Q163" s="22">
        <v>73.237499999999997</v>
      </c>
      <c r="R163" s="115">
        <v>12</v>
      </c>
      <c r="S163" s="46">
        <v>90.15</v>
      </c>
      <c r="T163" s="22">
        <v>365.02499999999992</v>
      </c>
      <c r="U163" s="80">
        <v>12</v>
      </c>
      <c r="V163" s="176">
        <v>90.15</v>
      </c>
      <c r="W163" s="9">
        <v>1053.1316666666669</v>
      </c>
      <c r="X163" s="1" t="s">
        <v>1481</v>
      </c>
      <c r="Y163" s="83">
        <v>0</v>
      </c>
      <c r="Z163" s="83">
        <v>0</v>
      </c>
      <c r="AA163" s="83">
        <v>0</v>
      </c>
      <c r="AB163" s="83">
        <v>0</v>
      </c>
      <c r="AC163" s="83">
        <v>0</v>
      </c>
      <c r="AD163" s="83">
        <f t="shared" si="32"/>
        <v>0</v>
      </c>
      <c r="AE163" s="83">
        <v>0</v>
      </c>
      <c r="AF163" s="83">
        <f t="shared" si="29"/>
        <v>0</v>
      </c>
      <c r="AG163" s="83">
        <v>0</v>
      </c>
      <c r="AH163" s="83">
        <v>0</v>
      </c>
      <c r="AI163" s="83">
        <v>0</v>
      </c>
      <c r="AJ163" s="83">
        <f t="shared" si="24"/>
        <v>0</v>
      </c>
      <c r="AK163" s="83">
        <v>100</v>
      </c>
      <c r="AL163" s="83">
        <f t="shared" si="25"/>
        <v>100</v>
      </c>
      <c r="AM163" s="83" t="s">
        <v>1380</v>
      </c>
      <c r="AN163" s="83" t="s">
        <v>1379</v>
      </c>
      <c r="AO163" s="122" t="s">
        <v>1583</v>
      </c>
      <c r="AP163" s="122" t="s">
        <v>1583</v>
      </c>
      <c r="AQ163" s="70"/>
      <c r="AR163" s="83"/>
      <c r="AS163" s="70"/>
      <c r="AT163" s="127"/>
      <c r="AU163" s="70"/>
      <c r="AV163" s="70"/>
      <c r="AW163" s="83">
        <v>0</v>
      </c>
      <c r="AX163" s="83">
        <v>0</v>
      </c>
      <c r="AY163" s="83">
        <v>0</v>
      </c>
    </row>
    <row r="164" spans="1:51" s="69" customFormat="1" x14ac:dyDescent="0.15">
      <c r="A164" s="7" t="s">
        <v>69</v>
      </c>
      <c r="B164" s="8" t="s">
        <v>105</v>
      </c>
      <c r="C164" s="3" t="s">
        <v>839</v>
      </c>
      <c r="D164" s="3" t="s">
        <v>790</v>
      </c>
      <c r="E164" t="s">
        <v>1743</v>
      </c>
      <c r="F164" s="3" t="s">
        <v>1446</v>
      </c>
      <c r="G164" s="3" t="s">
        <v>16</v>
      </c>
      <c r="H164" s="3">
        <v>4</v>
      </c>
      <c r="I164" s="115">
        <v>4</v>
      </c>
      <c r="J164" s="46">
        <v>453</v>
      </c>
      <c r="K164" s="22">
        <v>3466.6699293598235</v>
      </c>
      <c r="L164" s="94">
        <v>4</v>
      </c>
      <c r="M164" s="46">
        <v>453</v>
      </c>
      <c r="N164" s="22">
        <v>987.19792273730684</v>
      </c>
      <c r="O164" s="115">
        <v>4</v>
      </c>
      <c r="P164" s="46">
        <v>453</v>
      </c>
      <c r="Q164" s="22">
        <v>137.74854746136864</v>
      </c>
      <c r="R164" s="115">
        <v>4</v>
      </c>
      <c r="S164" s="46">
        <v>453</v>
      </c>
      <c r="T164" s="22">
        <v>696.75</v>
      </c>
      <c r="U164" s="114">
        <v>4</v>
      </c>
      <c r="V164" s="175">
        <v>453</v>
      </c>
      <c r="W164" s="9">
        <v>3444.25</v>
      </c>
      <c r="X164" s="3" t="s">
        <v>1556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>
        <v>0</v>
      </c>
      <c r="AF164" s="89">
        <v>0</v>
      </c>
      <c r="AG164" s="86">
        <v>0</v>
      </c>
      <c r="AH164" s="86">
        <v>0</v>
      </c>
      <c r="AI164" s="86">
        <v>0</v>
      </c>
      <c r="AJ164" s="82">
        <f t="shared" si="24"/>
        <v>0</v>
      </c>
      <c r="AK164" s="86">
        <v>100</v>
      </c>
      <c r="AL164" s="89">
        <f t="shared" si="25"/>
        <v>100</v>
      </c>
      <c r="AM164" s="82" t="s">
        <v>1380</v>
      </c>
      <c r="AN164" s="82" t="s">
        <v>1379</v>
      </c>
      <c r="AO164" s="74" t="s">
        <v>1583</v>
      </c>
      <c r="AP164" s="74" t="s">
        <v>1583</v>
      </c>
      <c r="AQ164" s="10"/>
      <c r="AR164" s="82"/>
      <c r="AS164" s="10"/>
      <c r="AT164" s="123"/>
      <c r="AU164" s="10"/>
      <c r="AV164" s="10"/>
      <c r="AW164" s="82">
        <v>0</v>
      </c>
      <c r="AX164" s="82">
        <v>0</v>
      </c>
      <c r="AY164" s="82">
        <v>0</v>
      </c>
    </row>
    <row r="165" spans="1:51" s="69" customFormat="1" x14ac:dyDescent="0.15">
      <c r="A165" s="7" t="s">
        <v>69</v>
      </c>
      <c r="B165" s="8" t="s">
        <v>105</v>
      </c>
      <c r="C165" s="3" t="s">
        <v>288</v>
      </c>
      <c r="D165" s="3" t="s">
        <v>840</v>
      </c>
      <c r="E165" t="s">
        <v>1744</v>
      </c>
      <c r="F165" s="3" t="s">
        <v>1446</v>
      </c>
      <c r="G165" s="3" t="s">
        <v>16</v>
      </c>
      <c r="H165" s="3">
        <v>1</v>
      </c>
      <c r="I165" s="115">
        <v>1</v>
      </c>
      <c r="J165" s="46">
        <v>264</v>
      </c>
      <c r="K165" s="22">
        <v>1448</v>
      </c>
      <c r="L165" s="94">
        <v>1</v>
      </c>
      <c r="M165" s="46">
        <v>264</v>
      </c>
      <c r="N165" s="22">
        <v>669</v>
      </c>
      <c r="O165" s="115">
        <v>1</v>
      </c>
      <c r="P165" s="46">
        <v>264</v>
      </c>
      <c r="Q165" s="22">
        <v>106</v>
      </c>
      <c r="R165" s="115">
        <v>1</v>
      </c>
      <c r="S165" s="46">
        <v>264</v>
      </c>
      <c r="T165" s="22">
        <v>563</v>
      </c>
      <c r="U165" s="114">
        <v>1</v>
      </c>
      <c r="V165" s="175">
        <v>264</v>
      </c>
      <c r="W165" s="9">
        <v>2117</v>
      </c>
      <c r="X165" s="3" t="s">
        <v>952</v>
      </c>
      <c r="Y165" s="82">
        <v>0</v>
      </c>
      <c r="Z165" s="82">
        <v>0</v>
      </c>
      <c r="AA165" s="82">
        <v>0</v>
      </c>
      <c r="AB165" s="82">
        <v>0</v>
      </c>
      <c r="AC165" s="82">
        <v>0</v>
      </c>
      <c r="AD165" s="82">
        <f t="shared" ref="AD165:AD171" si="34">SUM(Y165:AC165)</f>
        <v>0</v>
      </c>
      <c r="AE165" s="82">
        <v>0</v>
      </c>
      <c r="AF165" s="82">
        <f t="shared" ref="AF165:AF228" si="35">AD165+AE165</f>
        <v>0</v>
      </c>
      <c r="AG165" s="82">
        <v>0</v>
      </c>
      <c r="AH165" s="82">
        <v>0</v>
      </c>
      <c r="AI165" s="82">
        <v>0</v>
      </c>
      <c r="AJ165" s="82">
        <f t="shared" si="24"/>
        <v>0</v>
      </c>
      <c r="AK165" s="82">
        <v>100</v>
      </c>
      <c r="AL165" s="82">
        <f t="shared" si="25"/>
        <v>100</v>
      </c>
      <c r="AM165" s="82" t="s">
        <v>1380</v>
      </c>
      <c r="AN165" s="82" t="s">
        <v>1379</v>
      </c>
      <c r="AO165" s="74" t="s">
        <v>1583</v>
      </c>
      <c r="AP165" s="74" t="s">
        <v>1583</v>
      </c>
      <c r="AQ165" s="66"/>
      <c r="AR165" s="82"/>
      <c r="AS165" s="66"/>
      <c r="AT165" s="123"/>
      <c r="AU165" s="66"/>
      <c r="AV165" s="66"/>
      <c r="AW165" s="82">
        <v>0</v>
      </c>
      <c r="AX165" s="82">
        <v>0</v>
      </c>
      <c r="AY165" s="82">
        <v>0</v>
      </c>
    </row>
    <row r="166" spans="1:51" s="69" customFormat="1" x14ac:dyDescent="0.15">
      <c r="A166" s="7" t="s">
        <v>10</v>
      </c>
      <c r="B166" s="8" t="s">
        <v>106</v>
      </c>
      <c r="C166" s="3" t="s">
        <v>1039</v>
      </c>
      <c r="D166" s="3" t="s">
        <v>1040</v>
      </c>
      <c r="E166" t="s">
        <v>1745</v>
      </c>
      <c r="F166" s="1" t="s">
        <v>1450</v>
      </c>
      <c r="G166" s="3" t="s">
        <v>18</v>
      </c>
      <c r="H166" s="3">
        <v>4</v>
      </c>
      <c r="I166" s="115">
        <v>4</v>
      </c>
      <c r="J166" s="46">
        <v>5.15</v>
      </c>
      <c r="K166" s="22">
        <v>312</v>
      </c>
      <c r="L166" s="94">
        <v>4</v>
      </c>
      <c r="M166" s="46">
        <v>5.15</v>
      </c>
      <c r="N166" s="22">
        <v>433</v>
      </c>
      <c r="O166" s="115">
        <v>4</v>
      </c>
      <c r="P166" s="46">
        <v>5.15</v>
      </c>
      <c r="Q166" s="22">
        <v>27</v>
      </c>
      <c r="R166" s="115">
        <v>4</v>
      </c>
      <c r="S166" s="46">
        <v>5.15</v>
      </c>
      <c r="T166" s="22">
        <v>406</v>
      </c>
      <c r="U166" s="114">
        <v>4</v>
      </c>
      <c r="V166" s="175">
        <v>5.15</v>
      </c>
      <c r="W166" s="10">
        <v>745</v>
      </c>
      <c r="X166" s="3" t="s">
        <v>1058</v>
      </c>
      <c r="Y166" s="82">
        <v>0</v>
      </c>
      <c r="Z166" s="82">
        <v>0</v>
      </c>
      <c r="AA166" s="82">
        <v>0</v>
      </c>
      <c r="AB166" s="82">
        <v>0</v>
      </c>
      <c r="AC166" s="82">
        <v>0</v>
      </c>
      <c r="AD166" s="82">
        <f t="shared" si="34"/>
        <v>0</v>
      </c>
      <c r="AE166" s="82">
        <v>0</v>
      </c>
      <c r="AF166" s="82">
        <f t="shared" si="35"/>
        <v>0</v>
      </c>
      <c r="AG166" s="82">
        <v>10</v>
      </c>
      <c r="AH166" s="82">
        <v>0</v>
      </c>
      <c r="AI166" s="82">
        <v>20</v>
      </c>
      <c r="AJ166" s="82">
        <f t="shared" si="24"/>
        <v>30</v>
      </c>
      <c r="AK166" s="82">
        <v>70</v>
      </c>
      <c r="AL166" s="82">
        <f t="shared" si="25"/>
        <v>100</v>
      </c>
      <c r="AM166" s="82" t="s">
        <v>1380</v>
      </c>
      <c r="AN166" s="82" t="s">
        <v>1379</v>
      </c>
      <c r="AO166" s="74" t="s">
        <v>1583</v>
      </c>
      <c r="AP166" s="74" t="s">
        <v>1583</v>
      </c>
      <c r="AQ166" s="82">
        <v>49.77</v>
      </c>
      <c r="AR166" s="82">
        <f>ABS(AQ166)</f>
        <v>49.77</v>
      </c>
      <c r="AS166" s="82">
        <v>44.71</v>
      </c>
      <c r="AT166" s="123">
        <v>0.90299999999999991</v>
      </c>
      <c r="AU166" s="82">
        <v>363.45</v>
      </c>
      <c r="AV166" s="82">
        <v>536.42999999999995</v>
      </c>
      <c r="AW166" s="82">
        <v>0</v>
      </c>
      <c r="AX166" s="82">
        <v>0</v>
      </c>
      <c r="AY166" s="82">
        <v>0</v>
      </c>
    </row>
    <row r="167" spans="1:51" s="69" customFormat="1" x14ac:dyDescent="0.15">
      <c r="A167" s="7" t="s">
        <v>5</v>
      </c>
      <c r="B167" s="8" t="s">
        <v>107</v>
      </c>
      <c r="C167" s="3" t="s">
        <v>1419</v>
      </c>
      <c r="D167" s="3" t="s">
        <v>793</v>
      </c>
      <c r="E167" t="s">
        <v>1746</v>
      </c>
      <c r="F167" s="3" t="s">
        <v>1446</v>
      </c>
      <c r="G167" s="1" t="s">
        <v>9</v>
      </c>
      <c r="H167" s="1">
        <v>5</v>
      </c>
      <c r="I167" s="94">
        <v>5</v>
      </c>
      <c r="J167" s="46">
        <v>248.5</v>
      </c>
      <c r="K167" s="22">
        <v>2160</v>
      </c>
      <c r="L167" s="94">
        <v>5</v>
      </c>
      <c r="M167" s="46">
        <v>248.5</v>
      </c>
      <c r="N167" s="22">
        <v>303</v>
      </c>
      <c r="O167" s="94"/>
      <c r="P167" s="46"/>
      <c r="Q167" s="22"/>
      <c r="R167" s="94"/>
      <c r="S167" s="46"/>
      <c r="T167" s="22"/>
      <c r="U167" s="88">
        <v>5</v>
      </c>
      <c r="V167" s="176">
        <v>248.5</v>
      </c>
      <c r="W167" s="10">
        <v>2502</v>
      </c>
      <c r="X167" s="3" t="s">
        <v>1474</v>
      </c>
      <c r="Y167" s="82">
        <v>60</v>
      </c>
      <c r="Z167" s="82">
        <v>0</v>
      </c>
      <c r="AA167" s="82">
        <v>0</v>
      </c>
      <c r="AB167" s="82">
        <v>40</v>
      </c>
      <c r="AC167" s="82">
        <v>0</v>
      </c>
      <c r="AD167" s="82">
        <f t="shared" si="34"/>
        <v>100</v>
      </c>
      <c r="AE167" s="82">
        <v>0</v>
      </c>
      <c r="AF167" s="82">
        <f t="shared" si="35"/>
        <v>100</v>
      </c>
      <c r="AG167" s="82">
        <v>0</v>
      </c>
      <c r="AH167" s="82">
        <v>0</v>
      </c>
      <c r="AI167" s="82">
        <v>0</v>
      </c>
      <c r="AJ167" s="82">
        <f t="shared" si="24"/>
        <v>0</v>
      </c>
      <c r="AK167" s="82">
        <v>0</v>
      </c>
      <c r="AL167" s="82">
        <f t="shared" si="25"/>
        <v>0</v>
      </c>
      <c r="AM167" s="82" t="s">
        <v>1385</v>
      </c>
      <c r="AN167" s="82" t="s">
        <v>1379</v>
      </c>
      <c r="AO167" s="74" t="s">
        <v>2131</v>
      </c>
      <c r="AP167" s="74" t="s">
        <v>2131</v>
      </c>
      <c r="AQ167" s="13"/>
      <c r="AR167" s="82"/>
      <c r="AS167" s="13"/>
      <c r="AT167" s="123"/>
      <c r="AU167" s="13"/>
      <c r="AV167" s="13"/>
      <c r="AW167" s="82">
        <v>0</v>
      </c>
      <c r="AX167" s="82">
        <v>1</v>
      </c>
      <c r="AY167" s="82">
        <v>0</v>
      </c>
    </row>
    <row r="168" spans="1:51" s="69" customFormat="1" x14ac:dyDescent="0.15">
      <c r="A168" s="11" t="s">
        <v>52</v>
      </c>
      <c r="B168" s="12" t="s">
        <v>108</v>
      </c>
      <c r="C168" s="3" t="s">
        <v>109</v>
      </c>
      <c r="D168" s="3" t="s">
        <v>986</v>
      </c>
      <c r="E168" t="s">
        <v>1747</v>
      </c>
      <c r="F168" s="3" t="s">
        <v>1446</v>
      </c>
      <c r="G168" s="3" t="s">
        <v>1580</v>
      </c>
      <c r="H168" s="3">
        <v>4</v>
      </c>
      <c r="I168" s="87"/>
      <c r="J168" s="43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>
        <v>4</v>
      </c>
      <c r="V168" s="183">
        <v>0.875</v>
      </c>
      <c r="W168" s="13">
        <v>274.56000000000006</v>
      </c>
      <c r="X168" s="3" t="s">
        <v>8</v>
      </c>
      <c r="Y168" s="83">
        <v>80</v>
      </c>
      <c r="Z168" s="83">
        <v>10</v>
      </c>
      <c r="AA168" s="83">
        <v>10</v>
      </c>
      <c r="AB168" s="83">
        <v>0</v>
      </c>
      <c r="AC168" s="83">
        <v>0</v>
      </c>
      <c r="AD168" s="83">
        <f t="shared" si="34"/>
        <v>100</v>
      </c>
      <c r="AE168" s="83">
        <v>0</v>
      </c>
      <c r="AF168" s="83">
        <f t="shared" si="35"/>
        <v>100</v>
      </c>
      <c r="AG168" s="83">
        <v>0</v>
      </c>
      <c r="AH168" s="83">
        <v>0</v>
      </c>
      <c r="AI168" s="83">
        <v>0</v>
      </c>
      <c r="AJ168" s="83">
        <f t="shared" si="24"/>
        <v>0</v>
      </c>
      <c r="AK168" s="83">
        <v>0</v>
      </c>
      <c r="AL168" s="83">
        <f t="shared" si="25"/>
        <v>0</v>
      </c>
      <c r="AM168" s="83" t="s">
        <v>1380</v>
      </c>
      <c r="AN168" s="83" t="s">
        <v>1379</v>
      </c>
      <c r="AO168" s="122" t="s">
        <v>2131</v>
      </c>
      <c r="AP168" s="122" t="s">
        <v>2131</v>
      </c>
      <c r="AQ168" s="83">
        <v>53.78</v>
      </c>
      <c r="AR168" s="83">
        <f>ABS(AQ168)</f>
        <v>53.78</v>
      </c>
      <c r="AS168" s="83">
        <v>54.11</v>
      </c>
      <c r="AT168" s="127">
        <v>6.0389999999999997</v>
      </c>
      <c r="AU168" s="83">
        <v>431.18</v>
      </c>
      <c r="AV168" s="83">
        <v>476.38</v>
      </c>
      <c r="AW168" s="83">
        <v>0</v>
      </c>
      <c r="AX168" s="83">
        <v>0</v>
      </c>
      <c r="AY168" s="83">
        <v>0</v>
      </c>
    </row>
    <row r="169" spans="1:51" s="69" customFormat="1" x14ac:dyDescent="0.15">
      <c r="A169" s="7" t="s">
        <v>32</v>
      </c>
      <c r="B169" s="8" t="s">
        <v>110</v>
      </c>
      <c r="C169" s="3" t="s">
        <v>478</v>
      </c>
      <c r="D169" s="3" t="s">
        <v>479</v>
      </c>
      <c r="E169" t="s">
        <v>1748</v>
      </c>
      <c r="F169" s="3" t="s">
        <v>1450</v>
      </c>
      <c r="G169" s="3" t="s">
        <v>16</v>
      </c>
      <c r="H169" s="3">
        <v>4</v>
      </c>
      <c r="I169" s="88">
        <v>4</v>
      </c>
      <c r="J169" s="42">
        <v>1.3949749999999999</v>
      </c>
      <c r="K169" s="9">
        <v>93.375</v>
      </c>
      <c r="L169" s="88">
        <v>4</v>
      </c>
      <c r="M169" s="42">
        <v>1.3949749999999999</v>
      </c>
      <c r="N169" s="9">
        <v>65.324999999999989</v>
      </c>
      <c r="O169" s="88">
        <v>4</v>
      </c>
      <c r="P169" s="42">
        <v>1.3949749999999999</v>
      </c>
      <c r="Q169" s="9">
        <v>14.952500000000001</v>
      </c>
      <c r="R169" s="88">
        <v>4</v>
      </c>
      <c r="S169" s="42">
        <v>1.3949749999999999</v>
      </c>
      <c r="T169" s="9">
        <v>50.372500000000002</v>
      </c>
      <c r="U169" s="88">
        <v>4</v>
      </c>
      <c r="V169" s="176">
        <v>1.3949749999999999</v>
      </c>
      <c r="W169" s="9">
        <v>158.69999999999999</v>
      </c>
      <c r="X169" s="1" t="s">
        <v>1235</v>
      </c>
      <c r="Y169" s="82">
        <v>0</v>
      </c>
      <c r="Z169" s="82">
        <v>0</v>
      </c>
      <c r="AA169" s="82">
        <v>0</v>
      </c>
      <c r="AB169" s="82">
        <v>0</v>
      </c>
      <c r="AC169" s="82">
        <v>0</v>
      </c>
      <c r="AD169" s="82">
        <f t="shared" si="34"/>
        <v>0</v>
      </c>
      <c r="AE169" s="82">
        <v>0</v>
      </c>
      <c r="AF169" s="82">
        <f t="shared" si="35"/>
        <v>0</v>
      </c>
      <c r="AG169" s="82">
        <v>30</v>
      </c>
      <c r="AH169" s="82">
        <v>0</v>
      </c>
      <c r="AI169" s="82">
        <v>0</v>
      </c>
      <c r="AJ169" s="82">
        <f t="shared" si="24"/>
        <v>30</v>
      </c>
      <c r="AK169" s="82">
        <v>70</v>
      </c>
      <c r="AL169" s="82">
        <f t="shared" si="25"/>
        <v>100</v>
      </c>
      <c r="AM169" s="82" t="s">
        <v>1380</v>
      </c>
      <c r="AN169" s="82" t="s">
        <v>1379</v>
      </c>
      <c r="AO169" s="74" t="s">
        <v>1583</v>
      </c>
      <c r="AP169" s="74" t="s">
        <v>1583</v>
      </c>
      <c r="AQ169" s="82">
        <v>-13.06</v>
      </c>
      <c r="AR169" s="82">
        <f>ABS(AQ169)</f>
        <v>13.06</v>
      </c>
      <c r="AS169" s="82">
        <v>105.09</v>
      </c>
      <c r="AT169" s="123">
        <v>23.779</v>
      </c>
      <c r="AU169" s="82">
        <v>1253.32</v>
      </c>
      <c r="AV169" s="82">
        <v>1527.97</v>
      </c>
      <c r="AW169" s="82">
        <v>0</v>
      </c>
      <c r="AX169" s="82">
        <v>0</v>
      </c>
      <c r="AY169" s="82">
        <v>0</v>
      </c>
    </row>
    <row r="170" spans="1:51" s="69" customFormat="1" x14ac:dyDescent="0.15">
      <c r="A170" s="11" t="s">
        <v>32</v>
      </c>
      <c r="B170" s="12" t="s">
        <v>110</v>
      </c>
      <c r="C170" s="3" t="s">
        <v>392</v>
      </c>
      <c r="D170" s="3" t="s">
        <v>601</v>
      </c>
      <c r="E170" t="s">
        <v>1749</v>
      </c>
      <c r="F170" s="3" t="s">
        <v>1450</v>
      </c>
      <c r="G170" s="3" t="s">
        <v>16</v>
      </c>
      <c r="H170" s="3">
        <v>5</v>
      </c>
      <c r="I170" s="88">
        <v>5</v>
      </c>
      <c r="J170" s="43">
        <v>2.0880000000000001</v>
      </c>
      <c r="K170" s="9">
        <v>97.165999999999997</v>
      </c>
      <c r="L170" s="88">
        <v>5</v>
      </c>
      <c r="M170" s="43">
        <v>2.0880000000000001</v>
      </c>
      <c r="N170" s="9">
        <v>67.373999999999995</v>
      </c>
      <c r="O170" s="88">
        <v>5</v>
      </c>
      <c r="P170" s="43">
        <v>2.0880000000000001</v>
      </c>
      <c r="Q170" s="9">
        <v>15.225999999999999</v>
      </c>
      <c r="R170" s="88">
        <v>5</v>
      </c>
      <c r="S170" s="43">
        <v>2.0880000000000001</v>
      </c>
      <c r="T170" s="9">
        <v>52.148000000000003</v>
      </c>
      <c r="U170" s="88">
        <v>5</v>
      </c>
      <c r="V170" s="183">
        <v>2.0880000000000001</v>
      </c>
      <c r="W170" s="9">
        <v>164.54000000000002</v>
      </c>
      <c r="X170" s="3" t="s">
        <v>1232</v>
      </c>
      <c r="Y170" s="82">
        <v>0</v>
      </c>
      <c r="Z170" s="82">
        <v>0</v>
      </c>
      <c r="AA170" s="82">
        <v>0</v>
      </c>
      <c r="AB170" s="82">
        <v>0</v>
      </c>
      <c r="AC170" s="82">
        <v>0</v>
      </c>
      <c r="AD170" s="82">
        <f t="shared" si="34"/>
        <v>0</v>
      </c>
      <c r="AE170" s="82">
        <v>0</v>
      </c>
      <c r="AF170" s="82">
        <f t="shared" si="35"/>
        <v>0</v>
      </c>
      <c r="AG170" s="82">
        <v>30</v>
      </c>
      <c r="AH170" s="82">
        <v>0</v>
      </c>
      <c r="AI170" s="82">
        <v>0</v>
      </c>
      <c r="AJ170" s="82">
        <f t="shared" si="24"/>
        <v>30</v>
      </c>
      <c r="AK170" s="82">
        <v>70</v>
      </c>
      <c r="AL170" s="82">
        <f t="shared" si="25"/>
        <v>100</v>
      </c>
      <c r="AM170" s="82" t="s">
        <v>1380</v>
      </c>
      <c r="AN170" s="82" t="s">
        <v>1379</v>
      </c>
      <c r="AO170" s="74" t="s">
        <v>1583</v>
      </c>
      <c r="AP170" s="74" t="s">
        <v>1583</v>
      </c>
      <c r="AQ170" s="82">
        <v>-16.64</v>
      </c>
      <c r="AR170" s="82">
        <f>ABS(AQ170)</f>
        <v>16.64</v>
      </c>
      <c r="AS170" s="82">
        <v>156.13</v>
      </c>
      <c r="AT170" s="123">
        <v>21.416</v>
      </c>
      <c r="AU170" s="82">
        <v>1179.32</v>
      </c>
      <c r="AV170" s="82">
        <v>1588.53</v>
      </c>
      <c r="AW170" s="82">
        <v>0</v>
      </c>
      <c r="AX170" s="82">
        <v>0</v>
      </c>
      <c r="AY170" s="82">
        <v>0</v>
      </c>
    </row>
    <row r="171" spans="1:51" s="69" customFormat="1" x14ac:dyDescent="0.15">
      <c r="A171" s="11" t="s">
        <v>32</v>
      </c>
      <c r="B171" s="12" t="s">
        <v>110</v>
      </c>
      <c r="C171" s="15" t="s">
        <v>393</v>
      </c>
      <c r="D171" s="15" t="s">
        <v>480</v>
      </c>
      <c r="E171" t="s">
        <v>1750</v>
      </c>
      <c r="F171" s="3" t="s">
        <v>1450</v>
      </c>
      <c r="G171" s="3" t="s">
        <v>16</v>
      </c>
      <c r="H171" s="3">
        <v>5</v>
      </c>
      <c r="I171" s="87">
        <v>5</v>
      </c>
      <c r="J171" s="43">
        <v>1.917</v>
      </c>
      <c r="K171" s="13">
        <v>107.17</v>
      </c>
      <c r="L171" s="87">
        <v>5</v>
      </c>
      <c r="M171" s="43">
        <v>1.917</v>
      </c>
      <c r="N171" s="13">
        <v>82.212000000000003</v>
      </c>
      <c r="O171" s="87">
        <v>5</v>
      </c>
      <c r="P171" s="43">
        <v>1.917</v>
      </c>
      <c r="Q171" s="13">
        <v>21.106000000000002</v>
      </c>
      <c r="R171" s="87">
        <v>5</v>
      </c>
      <c r="S171" s="43">
        <v>1.917</v>
      </c>
      <c r="T171" s="13">
        <v>61.105999999999995</v>
      </c>
      <c r="U171" s="87">
        <v>5</v>
      </c>
      <c r="V171" s="183">
        <v>1.917</v>
      </c>
      <c r="W171" s="13">
        <v>189.38200000000001</v>
      </c>
      <c r="X171" s="3" t="s">
        <v>1232</v>
      </c>
      <c r="Y171" s="82">
        <v>0</v>
      </c>
      <c r="Z171" s="82">
        <v>0</v>
      </c>
      <c r="AA171" s="82">
        <v>0</v>
      </c>
      <c r="AB171" s="82">
        <v>0</v>
      </c>
      <c r="AC171" s="82">
        <v>0</v>
      </c>
      <c r="AD171" s="82">
        <f t="shared" si="34"/>
        <v>0</v>
      </c>
      <c r="AE171" s="82">
        <v>0</v>
      </c>
      <c r="AF171" s="82">
        <f t="shared" si="35"/>
        <v>0</v>
      </c>
      <c r="AG171" s="82">
        <v>30</v>
      </c>
      <c r="AH171" s="82">
        <v>0</v>
      </c>
      <c r="AI171" s="82">
        <v>0</v>
      </c>
      <c r="AJ171" s="82">
        <f t="shared" si="24"/>
        <v>30</v>
      </c>
      <c r="AK171" s="82">
        <v>70</v>
      </c>
      <c r="AL171" s="82">
        <f t="shared" si="25"/>
        <v>100</v>
      </c>
      <c r="AM171" s="82" t="s">
        <v>1380</v>
      </c>
      <c r="AN171" s="82" t="s">
        <v>1379</v>
      </c>
      <c r="AO171" s="74" t="s">
        <v>1583</v>
      </c>
      <c r="AP171" s="74" t="s">
        <v>1583</v>
      </c>
      <c r="AQ171" s="82">
        <v>-13.94</v>
      </c>
      <c r="AR171" s="82">
        <f>ABS(AQ171)</f>
        <v>13.94</v>
      </c>
      <c r="AS171" s="82">
        <v>134.19</v>
      </c>
      <c r="AT171" s="123">
        <v>22.255000000000003</v>
      </c>
      <c r="AU171" s="82">
        <v>1188.6300000000001</v>
      </c>
      <c r="AV171" s="82">
        <v>1717.63</v>
      </c>
      <c r="AW171" s="82">
        <v>0</v>
      </c>
      <c r="AX171" s="82">
        <v>0</v>
      </c>
      <c r="AY171" s="82">
        <v>0</v>
      </c>
    </row>
    <row r="172" spans="1:51" s="69" customFormat="1" x14ac:dyDescent="0.15">
      <c r="A172" s="7" t="s">
        <v>32</v>
      </c>
      <c r="B172" s="8" t="s">
        <v>110</v>
      </c>
      <c r="C172" s="3" t="s">
        <v>602</v>
      </c>
      <c r="D172" s="3" t="s">
        <v>620</v>
      </c>
      <c r="E172" t="s">
        <v>1751</v>
      </c>
      <c r="F172" s="3" t="s">
        <v>1450</v>
      </c>
      <c r="G172" s="3" t="s">
        <v>16</v>
      </c>
      <c r="H172" s="3">
        <v>2</v>
      </c>
      <c r="I172" s="86">
        <v>2</v>
      </c>
      <c r="J172" s="40">
        <v>1.31</v>
      </c>
      <c r="K172" s="9">
        <v>105.25</v>
      </c>
      <c r="L172" s="88">
        <v>2</v>
      </c>
      <c r="M172" s="40">
        <v>1.31</v>
      </c>
      <c r="N172" s="9">
        <v>89.9</v>
      </c>
      <c r="O172" s="88">
        <v>2</v>
      </c>
      <c r="P172" s="40">
        <v>1.31</v>
      </c>
      <c r="Q172" s="9">
        <v>15.25</v>
      </c>
      <c r="R172" s="86">
        <v>2</v>
      </c>
      <c r="S172" s="40">
        <v>1.31</v>
      </c>
      <c r="T172" s="10">
        <v>74.650000000000006</v>
      </c>
      <c r="U172" s="86">
        <v>2</v>
      </c>
      <c r="V172" s="175">
        <v>1.31</v>
      </c>
      <c r="W172" s="10">
        <v>195.15</v>
      </c>
      <c r="X172" s="3" t="s">
        <v>948</v>
      </c>
      <c r="Y172" s="84">
        <v>0</v>
      </c>
      <c r="Z172" s="84">
        <v>0</v>
      </c>
      <c r="AA172" s="84">
        <v>0</v>
      </c>
      <c r="AB172" s="84">
        <v>0</v>
      </c>
      <c r="AC172" s="84">
        <v>0</v>
      </c>
      <c r="AD172" s="84">
        <v>0</v>
      </c>
      <c r="AE172" s="84">
        <v>0</v>
      </c>
      <c r="AF172" s="82">
        <f t="shared" si="35"/>
        <v>0</v>
      </c>
      <c r="AG172" s="84">
        <v>20</v>
      </c>
      <c r="AH172" s="84">
        <v>50</v>
      </c>
      <c r="AI172" s="84">
        <v>0</v>
      </c>
      <c r="AJ172" s="82">
        <f t="shared" si="24"/>
        <v>70</v>
      </c>
      <c r="AK172" s="84">
        <v>30</v>
      </c>
      <c r="AL172" s="82">
        <f t="shared" si="25"/>
        <v>100</v>
      </c>
      <c r="AM172" s="84" t="s">
        <v>1380</v>
      </c>
      <c r="AN172" s="84" t="s">
        <v>1379</v>
      </c>
      <c r="AO172" s="74" t="s">
        <v>1583</v>
      </c>
      <c r="AP172" s="74" t="s">
        <v>1583</v>
      </c>
      <c r="AQ172" s="82">
        <v>-16.11</v>
      </c>
      <c r="AR172" s="82">
        <f>ABS(AQ172)</f>
        <v>16.11</v>
      </c>
      <c r="AS172" s="82">
        <v>125.88</v>
      </c>
      <c r="AT172" s="123">
        <v>26.199000000000002</v>
      </c>
      <c r="AU172" s="82">
        <v>932.21</v>
      </c>
      <c r="AV172" s="82">
        <v>1603.66</v>
      </c>
      <c r="AW172" s="82">
        <v>0</v>
      </c>
      <c r="AX172" s="82">
        <v>0</v>
      </c>
      <c r="AY172" s="82">
        <v>0</v>
      </c>
    </row>
    <row r="173" spans="1:51" s="69" customFormat="1" x14ac:dyDescent="0.15">
      <c r="A173" s="7" t="s">
        <v>5</v>
      </c>
      <c r="B173" s="8" t="s">
        <v>111</v>
      </c>
      <c r="C173" s="3" t="s">
        <v>290</v>
      </c>
      <c r="D173" s="3" t="s">
        <v>411</v>
      </c>
      <c r="E173" t="s">
        <v>1752</v>
      </c>
      <c r="F173" s="3" t="s">
        <v>1446</v>
      </c>
      <c r="G173" s="1" t="s">
        <v>16</v>
      </c>
      <c r="H173" s="1">
        <v>1</v>
      </c>
      <c r="I173" s="86">
        <v>1</v>
      </c>
      <c r="J173" s="40">
        <v>351</v>
      </c>
      <c r="K173" s="10">
        <v>6720</v>
      </c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175"/>
      <c r="W173" s="40"/>
      <c r="X173" s="3" t="s">
        <v>891</v>
      </c>
      <c r="Y173" s="82">
        <v>0</v>
      </c>
      <c r="Z173" s="82">
        <v>0</v>
      </c>
      <c r="AA173" s="82">
        <v>0</v>
      </c>
      <c r="AB173" s="82">
        <v>100</v>
      </c>
      <c r="AC173" s="82">
        <v>0</v>
      </c>
      <c r="AD173" s="82">
        <f t="shared" ref="AD173:AD197" si="36">SUM(Y173:AC173)</f>
        <v>100</v>
      </c>
      <c r="AE173" s="82">
        <v>0</v>
      </c>
      <c r="AF173" s="82">
        <f t="shared" si="35"/>
        <v>100</v>
      </c>
      <c r="AG173" s="82">
        <v>0</v>
      </c>
      <c r="AH173" s="82">
        <v>0</v>
      </c>
      <c r="AI173" s="82">
        <v>0</v>
      </c>
      <c r="AJ173" s="82">
        <f t="shared" ref="AJ173:AJ236" si="37">AI173+AH173+AG173</f>
        <v>0</v>
      </c>
      <c r="AK173" s="82">
        <v>0</v>
      </c>
      <c r="AL173" s="82">
        <f t="shared" ref="AL173:AL236" si="38">AG173+AH173+AI173+AK173</f>
        <v>0</v>
      </c>
      <c r="AM173" s="82" t="s">
        <v>1380</v>
      </c>
      <c r="AN173" s="82" t="s">
        <v>1379</v>
      </c>
      <c r="AO173" s="74" t="s">
        <v>2131</v>
      </c>
      <c r="AP173" s="74" t="s">
        <v>2131</v>
      </c>
      <c r="AQ173" s="13"/>
      <c r="AR173" s="82"/>
      <c r="AS173" s="13"/>
      <c r="AT173" s="123"/>
      <c r="AU173" s="13"/>
      <c r="AV173" s="13"/>
      <c r="AW173" s="82">
        <v>0</v>
      </c>
      <c r="AX173" s="82">
        <v>1</v>
      </c>
      <c r="AY173" s="82">
        <v>0</v>
      </c>
    </row>
    <row r="174" spans="1:51" s="69" customFormat="1" x14ac:dyDescent="0.15">
      <c r="A174" s="7" t="s">
        <v>42</v>
      </c>
      <c r="B174" s="8" t="s">
        <v>72</v>
      </c>
      <c r="C174" s="3" t="s">
        <v>1420</v>
      </c>
      <c r="D174" s="3" t="s">
        <v>693</v>
      </c>
      <c r="E174" t="s">
        <v>1753</v>
      </c>
      <c r="F174" s="3" t="s">
        <v>1446</v>
      </c>
      <c r="G174" s="3" t="s">
        <v>9</v>
      </c>
      <c r="H174" s="3">
        <v>1</v>
      </c>
      <c r="I174" s="86"/>
      <c r="J174" s="40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>
        <v>1</v>
      </c>
      <c r="V174" s="169">
        <v>3.4000000000000002E-2</v>
      </c>
      <c r="W174" s="10">
        <v>10.8</v>
      </c>
      <c r="X174" s="3" t="s">
        <v>910</v>
      </c>
      <c r="Y174" s="82">
        <v>100</v>
      </c>
      <c r="Z174" s="82">
        <v>0</v>
      </c>
      <c r="AA174" s="82">
        <v>0</v>
      </c>
      <c r="AB174" s="82">
        <v>0</v>
      </c>
      <c r="AC174" s="82">
        <v>0</v>
      </c>
      <c r="AD174" s="82">
        <f t="shared" si="36"/>
        <v>100</v>
      </c>
      <c r="AE174" s="82">
        <v>0</v>
      </c>
      <c r="AF174" s="82">
        <f t="shared" si="35"/>
        <v>100</v>
      </c>
      <c r="AG174" s="82">
        <v>0</v>
      </c>
      <c r="AH174" s="82">
        <v>0</v>
      </c>
      <c r="AI174" s="82">
        <v>0</v>
      </c>
      <c r="AJ174" s="82">
        <f t="shared" si="37"/>
        <v>0</v>
      </c>
      <c r="AK174" s="82">
        <v>0</v>
      </c>
      <c r="AL174" s="82">
        <f t="shared" si="38"/>
        <v>0</v>
      </c>
      <c r="AM174" s="82" t="s">
        <v>1380</v>
      </c>
      <c r="AN174" s="82" t="s">
        <v>1379</v>
      </c>
      <c r="AO174" s="74" t="s">
        <v>2131</v>
      </c>
      <c r="AP174" s="74" t="s">
        <v>2131</v>
      </c>
      <c r="AQ174" s="82">
        <v>0.14000000000000001</v>
      </c>
      <c r="AR174" s="82">
        <f t="shared" ref="AR174:AR203" si="39">ABS(AQ174)</f>
        <v>0.14000000000000001</v>
      </c>
      <c r="AS174" s="82">
        <v>147.97</v>
      </c>
      <c r="AT174" s="123">
        <v>23.244999999999997</v>
      </c>
      <c r="AU174" s="82">
        <v>1286.03</v>
      </c>
      <c r="AV174" s="82">
        <v>1517.73</v>
      </c>
      <c r="AW174" s="82">
        <v>1</v>
      </c>
      <c r="AX174" s="82">
        <v>0</v>
      </c>
      <c r="AY174" s="90">
        <v>0</v>
      </c>
    </row>
    <row r="175" spans="1:51" s="69" customFormat="1" x14ac:dyDescent="0.15">
      <c r="A175" s="5" t="s">
        <v>10</v>
      </c>
      <c r="B175" s="5" t="s">
        <v>46</v>
      </c>
      <c r="C175" s="4" t="s">
        <v>1076</v>
      </c>
      <c r="D175" s="5" t="s">
        <v>1077</v>
      </c>
      <c r="E175" t="s">
        <v>1754</v>
      </c>
      <c r="F175" s="1" t="s">
        <v>1450</v>
      </c>
      <c r="G175" s="5" t="s">
        <v>9</v>
      </c>
      <c r="H175" s="1">
        <v>3</v>
      </c>
      <c r="I175" s="86">
        <v>3</v>
      </c>
      <c r="J175" s="40">
        <v>0.1517</v>
      </c>
      <c r="K175" s="10">
        <v>30.3</v>
      </c>
      <c r="L175" s="86"/>
      <c r="M175" s="40"/>
      <c r="N175" s="10"/>
      <c r="O175" s="86"/>
      <c r="P175" s="40"/>
      <c r="Q175" s="10"/>
      <c r="R175" s="86"/>
      <c r="S175" s="40"/>
      <c r="T175" s="10"/>
      <c r="U175" s="86"/>
      <c r="V175" s="175"/>
      <c r="W175" s="80"/>
      <c r="X175" s="5" t="s">
        <v>910</v>
      </c>
      <c r="Y175" s="82">
        <v>20</v>
      </c>
      <c r="Z175" s="82">
        <v>0</v>
      </c>
      <c r="AA175" s="82">
        <v>0</v>
      </c>
      <c r="AB175" s="82">
        <v>0</v>
      </c>
      <c r="AC175" s="82">
        <v>0</v>
      </c>
      <c r="AD175" s="82">
        <f t="shared" si="36"/>
        <v>20</v>
      </c>
      <c r="AE175" s="82">
        <v>0</v>
      </c>
      <c r="AF175" s="82">
        <f t="shared" si="35"/>
        <v>20</v>
      </c>
      <c r="AG175" s="82">
        <v>20</v>
      </c>
      <c r="AH175" s="82">
        <v>0</v>
      </c>
      <c r="AI175" s="82">
        <v>20</v>
      </c>
      <c r="AJ175" s="82">
        <f t="shared" si="37"/>
        <v>40</v>
      </c>
      <c r="AK175" s="82">
        <v>40</v>
      </c>
      <c r="AL175" s="82">
        <f t="shared" si="38"/>
        <v>80</v>
      </c>
      <c r="AM175" s="82" t="s">
        <v>1380</v>
      </c>
      <c r="AN175" s="82" t="s">
        <v>1379</v>
      </c>
      <c r="AO175" s="74" t="s">
        <v>1583</v>
      </c>
      <c r="AP175" s="74" t="s">
        <v>1461</v>
      </c>
      <c r="AQ175" s="84">
        <v>-21.52</v>
      </c>
      <c r="AR175" s="82">
        <f t="shared" si="39"/>
        <v>21.52</v>
      </c>
      <c r="AS175" s="84">
        <v>123.76</v>
      </c>
      <c r="AT175" s="123">
        <v>19.846</v>
      </c>
      <c r="AU175" s="84">
        <v>1181.0899999999999</v>
      </c>
      <c r="AV175" s="84">
        <v>1366.32</v>
      </c>
      <c r="AW175" s="82">
        <v>0</v>
      </c>
      <c r="AX175" s="82">
        <v>0</v>
      </c>
      <c r="AY175" s="82">
        <v>1</v>
      </c>
    </row>
    <row r="176" spans="1:51" s="69" customFormat="1" x14ac:dyDescent="0.15">
      <c r="A176" s="7" t="s">
        <v>10</v>
      </c>
      <c r="B176" s="8" t="s">
        <v>75</v>
      </c>
      <c r="C176" s="3" t="s">
        <v>1113</v>
      </c>
      <c r="D176" s="3" t="s">
        <v>1114</v>
      </c>
      <c r="E176" s="69" t="s">
        <v>2112</v>
      </c>
      <c r="F176" s="1" t="s">
        <v>1450</v>
      </c>
      <c r="G176" s="1" t="s">
        <v>16</v>
      </c>
      <c r="H176" s="1">
        <v>8</v>
      </c>
      <c r="I176" s="86">
        <v>8</v>
      </c>
      <c r="J176" s="40">
        <v>7.1550000000000002E-2</v>
      </c>
      <c r="K176" s="10">
        <v>51.1</v>
      </c>
      <c r="L176" s="86">
        <v>8</v>
      </c>
      <c r="M176" s="40">
        <v>7.1550000000000002E-2</v>
      </c>
      <c r="N176" s="10">
        <v>27.762499999999999</v>
      </c>
      <c r="O176" s="86">
        <v>8</v>
      </c>
      <c r="P176" s="40">
        <v>7.1550000000000002E-2</v>
      </c>
      <c r="Q176" s="10">
        <v>7.0250000000000004</v>
      </c>
      <c r="R176" s="86">
        <v>8</v>
      </c>
      <c r="S176" s="40">
        <v>7.1550000000000002E-2</v>
      </c>
      <c r="T176" s="10">
        <v>20.737499999999997</v>
      </c>
      <c r="U176" s="86">
        <v>8</v>
      </c>
      <c r="V176" s="175">
        <v>7.1550000000000002E-2</v>
      </c>
      <c r="W176" s="10">
        <v>78.862499999999997</v>
      </c>
      <c r="X176" s="1" t="s">
        <v>1140</v>
      </c>
      <c r="Y176" s="83">
        <v>10</v>
      </c>
      <c r="Z176" s="83">
        <v>0</v>
      </c>
      <c r="AA176" s="83">
        <v>0</v>
      </c>
      <c r="AB176" s="83">
        <v>0</v>
      </c>
      <c r="AC176" s="83">
        <v>0</v>
      </c>
      <c r="AD176" s="83">
        <f t="shared" si="36"/>
        <v>10</v>
      </c>
      <c r="AE176" s="83">
        <v>0</v>
      </c>
      <c r="AF176" s="83">
        <f t="shared" si="35"/>
        <v>10</v>
      </c>
      <c r="AG176" s="83">
        <v>10</v>
      </c>
      <c r="AH176" s="83">
        <v>0</v>
      </c>
      <c r="AI176" s="83">
        <v>60</v>
      </c>
      <c r="AJ176" s="83">
        <f t="shared" si="37"/>
        <v>70</v>
      </c>
      <c r="AK176" s="83">
        <v>20</v>
      </c>
      <c r="AL176" s="83">
        <f t="shared" si="38"/>
        <v>90</v>
      </c>
      <c r="AM176" s="83" t="s">
        <v>1380</v>
      </c>
      <c r="AN176" s="83" t="s">
        <v>1379</v>
      </c>
      <c r="AO176" s="122" t="s">
        <v>1583</v>
      </c>
      <c r="AP176" s="122" t="s">
        <v>1583</v>
      </c>
      <c r="AQ176" s="83">
        <v>50.17</v>
      </c>
      <c r="AR176" s="83">
        <f t="shared" si="39"/>
        <v>50.17</v>
      </c>
      <c r="AS176" s="83">
        <v>34.31</v>
      </c>
      <c r="AT176" s="127">
        <v>-4.88</v>
      </c>
      <c r="AU176" s="83">
        <v>348.08</v>
      </c>
      <c r="AV176" s="83">
        <v>403.25</v>
      </c>
      <c r="AW176" s="83">
        <v>0</v>
      </c>
      <c r="AX176" s="83">
        <v>0</v>
      </c>
      <c r="AY176" s="83">
        <v>0</v>
      </c>
    </row>
    <row r="177" spans="1:51" s="69" customFormat="1" x14ac:dyDescent="0.15">
      <c r="A177" s="11" t="s">
        <v>5</v>
      </c>
      <c r="B177" s="12" t="s">
        <v>6</v>
      </c>
      <c r="C177" s="3" t="s">
        <v>112</v>
      </c>
      <c r="D177" s="3" t="s">
        <v>412</v>
      </c>
      <c r="E177" t="s">
        <v>1755</v>
      </c>
      <c r="F177" s="3" t="s">
        <v>1446</v>
      </c>
      <c r="G177" s="3" t="s">
        <v>16</v>
      </c>
      <c r="H177" s="3">
        <v>1</v>
      </c>
      <c r="I177" s="86">
        <v>1</v>
      </c>
      <c r="J177" s="42">
        <v>9.8000000000000007</v>
      </c>
      <c r="K177" s="13">
        <v>157.11000000000001</v>
      </c>
      <c r="L177" s="87">
        <v>1</v>
      </c>
      <c r="M177" s="42">
        <v>9.8000000000000007</v>
      </c>
      <c r="N177" s="13">
        <v>30.97</v>
      </c>
      <c r="O177" s="87">
        <v>1</v>
      </c>
      <c r="P177" s="42">
        <v>9.8000000000000007</v>
      </c>
      <c r="Q177" s="13">
        <v>1.58</v>
      </c>
      <c r="R177" s="87">
        <v>1</v>
      </c>
      <c r="S177" s="42">
        <v>9.8000000000000007</v>
      </c>
      <c r="T177" s="9">
        <v>29.39</v>
      </c>
      <c r="U177" s="88">
        <v>1</v>
      </c>
      <c r="V177" s="176">
        <v>9.8000000000000007</v>
      </c>
      <c r="W177" s="9">
        <v>188.08</v>
      </c>
      <c r="X177" s="1" t="s">
        <v>885</v>
      </c>
      <c r="Y177" s="82">
        <v>0</v>
      </c>
      <c r="Z177" s="82">
        <v>80</v>
      </c>
      <c r="AA177" s="82">
        <v>20</v>
      </c>
      <c r="AB177" s="82">
        <v>0</v>
      </c>
      <c r="AC177" s="82">
        <v>0</v>
      </c>
      <c r="AD177" s="82">
        <f t="shared" si="36"/>
        <v>100</v>
      </c>
      <c r="AE177" s="82">
        <v>0</v>
      </c>
      <c r="AF177" s="82">
        <f t="shared" si="35"/>
        <v>100</v>
      </c>
      <c r="AG177" s="82">
        <v>0</v>
      </c>
      <c r="AH177" s="82">
        <v>0</v>
      </c>
      <c r="AI177" s="82">
        <v>0</v>
      </c>
      <c r="AJ177" s="82">
        <f t="shared" si="37"/>
        <v>0</v>
      </c>
      <c r="AK177" s="82">
        <v>0</v>
      </c>
      <c r="AL177" s="82">
        <f t="shared" si="38"/>
        <v>0</v>
      </c>
      <c r="AM177" s="82" t="s">
        <v>1380</v>
      </c>
      <c r="AN177" s="82" t="s">
        <v>1379</v>
      </c>
      <c r="AO177" s="74" t="s">
        <v>2131</v>
      </c>
      <c r="AP177" s="74" t="s">
        <v>2131</v>
      </c>
      <c r="AQ177" s="84">
        <v>26.78</v>
      </c>
      <c r="AR177" s="82">
        <f t="shared" si="39"/>
        <v>26.78</v>
      </c>
      <c r="AS177" s="82">
        <v>74.239999999999995</v>
      </c>
      <c r="AT177" s="123">
        <v>20.106999999999999</v>
      </c>
      <c r="AU177" s="82">
        <v>596.11</v>
      </c>
      <c r="AV177" s="82">
        <v>1297.7</v>
      </c>
      <c r="AW177" s="82">
        <v>0</v>
      </c>
      <c r="AX177" s="82">
        <v>0</v>
      </c>
      <c r="AY177" s="82">
        <v>0</v>
      </c>
    </row>
    <row r="178" spans="1:51" s="69" customFormat="1" x14ac:dyDescent="0.15">
      <c r="A178" s="7" t="s">
        <v>5</v>
      </c>
      <c r="B178" s="8" t="s">
        <v>6</v>
      </c>
      <c r="C178" s="1" t="s">
        <v>113</v>
      </c>
      <c r="D178" s="1" t="s">
        <v>734</v>
      </c>
      <c r="E178" t="s">
        <v>1756</v>
      </c>
      <c r="F178" s="3" t="s">
        <v>1446</v>
      </c>
      <c r="G178" s="1" t="s">
        <v>9</v>
      </c>
      <c r="H178" s="1">
        <v>2</v>
      </c>
      <c r="I178" s="86">
        <v>2</v>
      </c>
      <c r="J178" s="40">
        <v>2.57</v>
      </c>
      <c r="K178" s="10">
        <v>119.12</v>
      </c>
      <c r="L178" s="86">
        <v>2</v>
      </c>
      <c r="M178" s="10">
        <v>2.57</v>
      </c>
      <c r="N178" s="10">
        <v>24.46</v>
      </c>
      <c r="O178" s="86">
        <v>2</v>
      </c>
      <c r="P178" s="10">
        <v>2.57</v>
      </c>
      <c r="Q178" s="10">
        <v>2.16</v>
      </c>
      <c r="R178" s="86">
        <v>2</v>
      </c>
      <c r="S178" s="10">
        <v>2.57</v>
      </c>
      <c r="T178" s="10">
        <v>22.3</v>
      </c>
      <c r="U178" s="86">
        <v>2</v>
      </c>
      <c r="V178" s="169">
        <v>2.57</v>
      </c>
      <c r="W178" s="10">
        <v>143.57999999999998</v>
      </c>
      <c r="X178" s="3" t="s">
        <v>1191</v>
      </c>
      <c r="Y178" s="82">
        <v>10</v>
      </c>
      <c r="Z178" s="82">
        <v>80</v>
      </c>
      <c r="AA178" s="82">
        <v>10</v>
      </c>
      <c r="AB178" s="82">
        <v>0</v>
      </c>
      <c r="AC178" s="82">
        <v>0</v>
      </c>
      <c r="AD178" s="82">
        <f t="shared" si="36"/>
        <v>100</v>
      </c>
      <c r="AE178" s="82">
        <v>0</v>
      </c>
      <c r="AF178" s="82">
        <f t="shared" si="35"/>
        <v>100</v>
      </c>
      <c r="AG178" s="82">
        <v>0</v>
      </c>
      <c r="AH178" s="82">
        <v>0</v>
      </c>
      <c r="AI178" s="82">
        <v>0</v>
      </c>
      <c r="AJ178" s="82">
        <f t="shared" si="37"/>
        <v>0</v>
      </c>
      <c r="AK178" s="82">
        <v>0</v>
      </c>
      <c r="AL178" s="82">
        <f t="shared" si="38"/>
        <v>0</v>
      </c>
      <c r="AM178" s="82" t="s">
        <v>1380</v>
      </c>
      <c r="AN178" s="82" t="s">
        <v>1379</v>
      </c>
      <c r="AO178" s="74" t="s">
        <v>2131</v>
      </c>
      <c r="AP178" s="74" t="s">
        <v>2131</v>
      </c>
      <c r="AQ178" s="74">
        <v>8.59</v>
      </c>
      <c r="AR178" s="82">
        <f t="shared" si="39"/>
        <v>8.59</v>
      </c>
      <c r="AS178" s="74">
        <v>46.98</v>
      </c>
      <c r="AT178" s="123">
        <v>19.277999999999999</v>
      </c>
      <c r="AU178" s="74">
        <v>510.78</v>
      </c>
      <c r="AV178" s="74">
        <v>1278.9100000000001</v>
      </c>
      <c r="AW178" s="82">
        <v>0</v>
      </c>
      <c r="AX178" s="82">
        <v>0</v>
      </c>
      <c r="AY178" s="83">
        <v>0</v>
      </c>
    </row>
    <row r="179" spans="1:51" s="69" customFormat="1" x14ac:dyDescent="0.15">
      <c r="A179" s="7" t="s">
        <v>10</v>
      </c>
      <c r="B179" s="8" t="s">
        <v>1018</v>
      </c>
      <c r="C179" s="1" t="s">
        <v>515</v>
      </c>
      <c r="D179" s="1" t="s">
        <v>516</v>
      </c>
      <c r="E179" t="s">
        <v>1757</v>
      </c>
      <c r="F179" s="1" t="s">
        <v>1450</v>
      </c>
      <c r="G179" s="1" t="s">
        <v>16</v>
      </c>
      <c r="H179" s="1">
        <v>4</v>
      </c>
      <c r="I179" s="80">
        <v>4</v>
      </c>
      <c r="J179" s="40">
        <v>0.127</v>
      </c>
      <c r="K179" s="10">
        <v>40.08</v>
      </c>
      <c r="L179" s="86">
        <v>4</v>
      </c>
      <c r="M179" s="40">
        <v>0.127</v>
      </c>
      <c r="N179" s="10">
        <v>49.13</v>
      </c>
      <c r="O179" s="80">
        <v>4</v>
      </c>
      <c r="P179" s="40">
        <v>0.127</v>
      </c>
      <c r="Q179" s="10">
        <v>18.899999999999999</v>
      </c>
      <c r="R179" s="80">
        <v>4</v>
      </c>
      <c r="S179" s="40">
        <v>0.127</v>
      </c>
      <c r="T179" s="10">
        <v>30.25</v>
      </c>
      <c r="U179" s="80">
        <v>4</v>
      </c>
      <c r="V179" s="175">
        <v>0.127</v>
      </c>
      <c r="W179" s="10">
        <v>89.210000000000008</v>
      </c>
      <c r="X179" s="1" t="s">
        <v>1570</v>
      </c>
      <c r="Y179" s="82">
        <v>0</v>
      </c>
      <c r="Z179" s="82">
        <v>0</v>
      </c>
      <c r="AA179" s="82">
        <v>0</v>
      </c>
      <c r="AB179" s="82">
        <v>0</v>
      </c>
      <c r="AC179" s="82">
        <v>0</v>
      </c>
      <c r="AD179" s="82">
        <f t="shared" si="36"/>
        <v>0</v>
      </c>
      <c r="AE179" s="82">
        <v>0</v>
      </c>
      <c r="AF179" s="82">
        <f t="shared" si="35"/>
        <v>0</v>
      </c>
      <c r="AG179" s="82">
        <v>0</v>
      </c>
      <c r="AH179" s="82">
        <v>0</v>
      </c>
      <c r="AI179" s="82">
        <v>0</v>
      </c>
      <c r="AJ179" s="82">
        <f t="shared" si="37"/>
        <v>0</v>
      </c>
      <c r="AK179" s="82">
        <v>100</v>
      </c>
      <c r="AL179" s="82">
        <f t="shared" si="38"/>
        <v>100</v>
      </c>
      <c r="AM179" s="82" t="s">
        <v>1380</v>
      </c>
      <c r="AN179" s="82" t="s">
        <v>1379</v>
      </c>
      <c r="AO179" s="74" t="s">
        <v>1583</v>
      </c>
      <c r="AP179" s="74" t="s">
        <v>1583</v>
      </c>
      <c r="AQ179" s="82">
        <v>-18.37</v>
      </c>
      <c r="AR179" s="82">
        <f t="shared" si="39"/>
        <v>18.37</v>
      </c>
      <c r="AS179" s="82">
        <v>59.7</v>
      </c>
      <c r="AT179" s="123">
        <v>21.187000000000001</v>
      </c>
      <c r="AU179" s="82">
        <v>662.02</v>
      </c>
      <c r="AV179" s="82">
        <v>1429.3</v>
      </c>
      <c r="AW179" s="82">
        <v>0</v>
      </c>
      <c r="AX179" s="82">
        <v>0</v>
      </c>
      <c r="AY179" s="82">
        <v>0</v>
      </c>
    </row>
    <row r="180" spans="1:51" s="69" customFormat="1" x14ac:dyDescent="0.15">
      <c r="A180" s="7" t="s">
        <v>10</v>
      </c>
      <c r="B180" s="8" t="s">
        <v>1018</v>
      </c>
      <c r="C180" s="1" t="s">
        <v>1421</v>
      </c>
      <c r="D180" s="1" t="s">
        <v>1105</v>
      </c>
      <c r="E180" t="s">
        <v>1758</v>
      </c>
      <c r="F180" s="1" t="s">
        <v>1450</v>
      </c>
      <c r="G180" s="1" t="s">
        <v>16</v>
      </c>
      <c r="H180" s="1">
        <v>4</v>
      </c>
      <c r="I180" s="80">
        <v>4</v>
      </c>
      <c r="J180" s="40">
        <v>0.45300000000000001</v>
      </c>
      <c r="K180" s="10">
        <v>47.15</v>
      </c>
      <c r="L180" s="86">
        <v>4</v>
      </c>
      <c r="M180" s="40">
        <v>0.45300000000000001</v>
      </c>
      <c r="N180" s="10">
        <v>43.03</v>
      </c>
      <c r="O180" s="80">
        <v>4</v>
      </c>
      <c r="P180" s="40">
        <v>0.45300000000000001</v>
      </c>
      <c r="Q180" s="10">
        <v>15.73</v>
      </c>
      <c r="R180" s="80">
        <v>4</v>
      </c>
      <c r="S180" s="40">
        <v>0.45300000000000001</v>
      </c>
      <c r="T180" s="10">
        <v>28.1</v>
      </c>
      <c r="U180" s="80">
        <v>4</v>
      </c>
      <c r="V180" s="175">
        <v>0.45300000000000001</v>
      </c>
      <c r="W180" s="10">
        <v>90.18</v>
      </c>
      <c r="X180" s="1" t="s">
        <v>1570</v>
      </c>
      <c r="Y180" s="82">
        <v>0</v>
      </c>
      <c r="Z180" s="82">
        <v>0</v>
      </c>
      <c r="AA180" s="82">
        <v>0</v>
      </c>
      <c r="AB180" s="82">
        <v>0</v>
      </c>
      <c r="AC180" s="82">
        <v>0</v>
      </c>
      <c r="AD180" s="82">
        <f t="shared" si="36"/>
        <v>0</v>
      </c>
      <c r="AE180" s="82">
        <v>0</v>
      </c>
      <c r="AF180" s="82">
        <f t="shared" si="35"/>
        <v>0</v>
      </c>
      <c r="AG180" s="82">
        <v>0</v>
      </c>
      <c r="AH180" s="82">
        <v>0</v>
      </c>
      <c r="AI180" s="82">
        <v>0</v>
      </c>
      <c r="AJ180" s="82">
        <f t="shared" si="37"/>
        <v>0</v>
      </c>
      <c r="AK180" s="82">
        <v>100</v>
      </c>
      <c r="AL180" s="82">
        <f t="shared" si="38"/>
        <v>100</v>
      </c>
      <c r="AM180" s="82" t="s">
        <v>1380</v>
      </c>
      <c r="AN180" s="82" t="s">
        <v>1379</v>
      </c>
      <c r="AO180" s="74" t="s">
        <v>1583</v>
      </c>
      <c r="AP180" s="74" t="s">
        <v>1583</v>
      </c>
      <c r="AQ180" s="82">
        <v>-12.09</v>
      </c>
      <c r="AR180" s="82">
        <f t="shared" si="39"/>
        <v>12.09</v>
      </c>
      <c r="AS180" s="82">
        <v>98.05</v>
      </c>
      <c r="AT180" s="123">
        <v>21.466000000000001</v>
      </c>
      <c r="AU180" s="82">
        <v>889.09</v>
      </c>
      <c r="AV180" s="82">
        <v>1439.86</v>
      </c>
      <c r="AW180" s="82">
        <v>0</v>
      </c>
      <c r="AX180" s="82">
        <v>0</v>
      </c>
      <c r="AY180" s="82">
        <v>0</v>
      </c>
    </row>
    <row r="181" spans="1:51" s="69" customFormat="1" x14ac:dyDescent="0.15">
      <c r="A181" s="7" t="s">
        <v>32</v>
      </c>
      <c r="B181" s="8" t="s">
        <v>609</v>
      </c>
      <c r="C181" s="3" t="s">
        <v>613</v>
      </c>
      <c r="D181" s="3" t="s">
        <v>614</v>
      </c>
      <c r="E181" t="s">
        <v>1759</v>
      </c>
      <c r="F181" s="3" t="s">
        <v>1450</v>
      </c>
      <c r="G181" s="3" t="s">
        <v>16</v>
      </c>
      <c r="H181" s="3">
        <v>5</v>
      </c>
      <c r="I181" s="114">
        <v>5</v>
      </c>
      <c r="J181" s="40">
        <v>0.14799999999999999</v>
      </c>
      <c r="K181" s="9">
        <v>48.6</v>
      </c>
      <c r="L181" s="88">
        <v>5</v>
      </c>
      <c r="M181" s="40">
        <v>0.14799999999999999</v>
      </c>
      <c r="N181" s="9">
        <v>54.16</v>
      </c>
      <c r="O181" s="114">
        <v>5</v>
      </c>
      <c r="P181" s="40">
        <v>0.14799999999999999</v>
      </c>
      <c r="Q181" s="9">
        <v>7.16</v>
      </c>
      <c r="R181" s="114">
        <v>5</v>
      </c>
      <c r="S181" s="40">
        <v>0.14799999999999999</v>
      </c>
      <c r="T181" s="10">
        <v>47</v>
      </c>
      <c r="U181" s="114">
        <v>5</v>
      </c>
      <c r="V181" s="175">
        <v>0.14799999999999999</v>
      </c>
      <c r="W181" s="10">
        <v>102.75999999999999</v>
      </c>
      <c r="X181" s="3" t="s">
        <v>948</v>
      </c>
      <c r="Y181" s="82">
        <v>40</v>
      </c>
      <c r="Z181" s="82">
        <v>0</v>
      </c>
      <c r="AA181" s="82">
        <v>0</v>
      </c>
      <c r="AB181" s="82">
        <v>0</v>
      </c>
      <c r="AC181" s="82">
        <v>0</v>
      </c>
      <c r="AD181" s="82">
        <f t="shared" si="36"/>
        <v>40</v>
      </c>
      <c r="AE181" s="82">
        <v>0</v>
      </c>
      <c r="AF181" s="82">
        <f t="shared" si="35"/>
        <v>40</v>
      </c>
      <c r="AG181" s="82">
        <v>0</v>
      </c>
      <c r="AH181" s="82">
        <v>60</v>
      </c>
      <c r="AI181" s="82">
        <v>0</v>
      </c>
      <c r="AJ181" s="82">
        <f t="shared" si="37"/>
        <v>60</v>
      </c>
      <c r="AK181" s="82">
        <v>0</v>
      </c>
      <c r="AL181" s="82">
        <f t="shared" si="38"/>
        <v>60</v>
      </c>
      <c r="AM181" s="82" t="s">
        <v>1380</v>
      </c>
      <c r="AN181" s="82" t="s">
        <v>1379</v>
      </c>
      <c r="AO181" s="74" t="s">
        <v>1461</v>
      </c>
      <c r="AP181" s="74" t="s">
        <v>1461</v>
      </c>
      <c r="AQ181" s="82">
        <v>-13.46</v>
      </c>
      <c r="AR181" s="82">
        <f t="shared" si="39"/>
        <v>13.46</v>
      </c>
      <c r="AS181" s="82">
        <v>80.12</v>
      </c>
      <c r="AT181" s="123">
        <v>21.73</v>
      </c>
      <c r="AU181" s="82">
        <v>852.21</v>
      </c>
      <c r="AV181" s="82">
        <v>1461.88</v>
      </c>
      <c r="AW181" s="82">
        <v>0</v>
      </c>
      <c r="AX181" s="82">
        <v>0</v>
      </c>
      <c r="AY181" s="82">
        <v>0</v>
      </c>
    </row>
    <row r="182" spans="1:51" s="69" customFormat="1" x14ac:dyDescent="0.15">
      <c r="A182" s="7" t="s">
        <v>630</v>
      </c>
      <c r="B182" s="8" t="s">
        <v>17</v>
      </c>
      <c r="C182" s="28" t="s">
        <v>1422</v>
      </c>
      <c r="D182" s="28" t="s">
        <v>452</v>
      </c>
      <c r="E182" t="s">
        <v>1760</v>
      </c>
      <c r="F182" s="3" t="s">
        <v>1446</v>
      </c>
      <c r="G182" s="29" t="s">
        <v>16</v>
      </c>
      <c r="H182" s="29">
        <v>1</v>
      </c>
      <c r="I182" s="113">
        <v>1</v>
      </c>
      <c r="J182" s="40">
        <v>15</v>
      </c>
      <c r="K182" s="10">
        <v>682</v>
      </c>
      <c r="L182" s="99">
        <v>1</v>
      </c>
      <c r="M182" s="40">
        <v>15</v>
      </c>
      <c r="N182" s="10">
        <v>315</v>
      </c>
      <c r="O182" s="113">
        <v>1</v>
      </c>
      <c r="P182" s="40">
        <v>15</v>
      </c>
      <c r="Q182" s="10">
        <v>19</v>
      </c>
      <c r="R182" s="113">
        <v>1</v>
      </c>
      <c r="S182" s="40">
        <v>15</v>
      </c>
      <c r="T182" s="10">
        <v>296</v>
      </c>
      <c r="U182" s="113">
        <v>1</v>
      </c>
      <c r="V182" s="175">
        <v>15</v>
      </c>
      <c r="W182" s="10">
        <v>997</v>
      </c>
      <c r="X182" s="29" t="s">
        <v>896</v>
      </c>
      <c r="Y182" s="82">
        <v>0</v>
      </c>
      <c r="Z182" s="82">
        <v>0</v>
      </c>
      <c r="AA182" s="82">
        <v>0</v>
      </c>
      <c r="AB182" s="82">
        <v>0</v>
      </c>
      <c r="AC182" s="82">
        <v>0</v>
      </c>
      <c r="AD182" s="82">
        <f t="shared" si="36"/>
        <v>0</v>
      </c>
      <c r="AE182" s="82">
        <v>0</v>
      </c>
      <c r="AF182" s="82">
        <f t="shared" si="35"/>
        <v>0</v>
      </c>
      <c r="AG182" s="82">
        <v>0</v>
      </c>
      <c r="AH182" s="82">
        <v>0</v>
      </c>
      <c r="AI182" s="82">
        <v>0</v>
      </c>
      <c r="AJ182" s="82">
        <f t="shared" si="37"/>
        <v>0</v>
      </c>
      <c r="AK182" s="82">
        <v>100</v>
      </c>
      <c r="AL182" s="82">
        <f t="shared" si="38"/>
        <v>100</v>
      </c>
      <c r="AM182" s="82" t="s">
        <v>1395</v>
      </c>
      <c r="AN182" s="82" t="s">
        <v>1396</v>
      </c>
      <c r="AO182" s="74" t="s">
        <v>1583</v>
      </c>
      <c r="AP182" s="74" t="s">
        <v>1583</v>
      </c>
      <c r="AQ182" s="82">
        <v>24.85</v>
      </c>
      <c r="AR182" s="82">
        <f t="shared" si="39"/>
        <v>24.85</v>
      </c>
      <c r="AS182" s="82">
        <v>57.22</v>
      </c>
      <c r="AT182" s="123">
        <v>24.826000000000001</v>
      </c>
      <c r="AU182" s="82">
        <v>529.23</v>
      </c>
      <c r="AV182" s="82">
        <v>1405.69</v>
      </c>
      <c r="AW182" s="82">
        <v>0</v>
      </c>
      <c r="AX182" s="82">
        <v>0</v>
      </c>
      <c r="AY182" s="82">
        <v>1</v>
      </c>
    </row>
    <row r="183" spans="1:51" s="69" customFormat="1" x14ac:dyDescent="0.15">
      <c r="A183" s="7" t="s">
        <v>630</v>
      </c>
      <c r="B183" s="8" t="s">
        <v>17</v>
      </c>
      <c r="C183" s="28" t="s">
        <v>1423</v>
      </c>
      <c r="D183" s="28" t="s">
        <v>1466</v>
      </c>
      <c r="E183" t="s">
        <v>1761</v>
      </c>
      <c r="F183" s="3" t="s">
        <v>1446</v>
      </c>
      <c r="G183" s="29" t="s">
        <v>16</v>
      </c>
      <c r="H183" s="29">
        <v>3</v>
      </c>
      <c r="I183" s="113">
        <v>3</v>
      </c>
      <c r="J183" s="40">
        <v>17.329999999999998</v>
      </c>
      <c r="K183" s="31">
        <v>758.33999999999992</v>
      </c>
      <c r="L183" s="99">
        <v>3</v>
      </c>
      <c r="M183" s="40">
        <v>17.329999999999998</v>
      </c>
      <c r="N183" s="10">
        <v>224</v>
      </c>
      <c r="O183" s="113">
        <v>3</v>
      </c>
      <c r="P183" s="40">
        <v>17.329999999999998</v>
      </c>
      <c r="Q183" s="10">
        <v>14</v>
      </c>
      <c r="R183" s="113">
        <v>3</v>
      </c>
      <c r="S183" s="40">
        <v>17.329999999999998</v>
      </c>
      <c r="T183" s="10">
        <v>247</v>
      </c>
      <c r="U183" s="113">
        <v>3</v>
      </c>
      <c r="V183" s="175">
        <v>17.329999999999998</v>
      </c>
      <c r="W183" s="10">
        <v>982.33999999999992</v>
      </c>
      <c r="X183" s="29" t="s">
        <v>896</v>
      </c>
      <c r="Y183" s="82">
        <v>0</v>
      </c>
      <c r="Z183" s="82">
        <v>0</v>
      </c>
      <c r="AA183" s="82">
        <v>0</v>
      </c>
      <c r="AB183" s="82">
        <v>0</v>
      </c>
      <c r="AC183" s="82">
        <v>0</v>
      </c>
      <c r="AD183" s="82">
        <f t="shared" si="36"/>
        <v>0</v>
      </c>
      <c r="AE183" s="82">
        <v>0</v>
      </c>
      <c r="AF183" s="82">
        <f t="shared" si="35"/>
        <v>0</v>
      </c>
      <c r="AG183" s="82">
        <v>20</v>
      </c>
      <c r="AH183" s="82">
        <v>0</v>
      </c>
      <c r="AI183" s="82">
        <v>0</v>
      </c>
      <c r="AJ183" s="82">
        <f t="shared" si="37"/>
        <v>20</v>
      </c>
      <c r="AK183" s="82">
        <v>80</v>
      </c>
      <c r="AL183" s="82">
        <f t="shared" si="38"/>
        <v>100</v>
      </c>
      <c r="AM183" s="82" t="s">
        <v>1397</v>
      </c>
      <c r="AN183" s="82" t="s">
        <v>1379</v>
      </c>
      <c r="AO183" s="74" t="s">
        <v>1583</v>
      </c>
      <c r="AP183" s="74" t="s">
        <v>1583</v>
      </c>
      <c r="AQ183" s="82">
        <v>23.6</v>
      </c>
      <c r="AR183" s="82">
        <f t="shared" si="39"/>
        <v>23.6</v>
      </c>
      <c r="AS183" s="82">
        <v>8.0500000000000007</v>
      </c>
      <c r="AT183" s="123">
        <v>23.942</v>
      </c>
      <c r="AU183" s="82">
        <v>132.38999999999999</v>
      </c>
      <c r="AV183" s="82">
        <v>1299.98</v>
      </c>
      <c r="AW183" s="82">
        <v>0</v>
      </c>
      <c r="AX183" s="82">
        <v>0</v>
      </c>
      <c r="AY183" s="82">
        <v>1</v>
      </c>
    </row>
    <row r="184" spans="1:51" s="69" customFormat="1" x14ac:dyDescent="0.15">
      <c r="A184" s="11" t="s">
        <v>630</v>
      </c>
      <c r="B184" s="12" t="s">
        <v>17</v>
      </c>
      <c r="C184" s="11" t="s">
        <v>114</v>
      </c>
      <c r="D184" s="11" t="s">
        <v>715</v>
      </c>
      <c r="E184" t="s">
        <v>1762</v>
      </c>
      <c r="F184" s="3" t="s">
        <v>1446</v>
      </c>
      <c r="G184" s="11" t="s">
        <v>16</v>
      </c>
      <c r="H184" s="11">
        <v>1</v>
      </c>
      <c r="I184" s="86">
        <v>1</v>
      </c>
      <c r="J184" s="40">
        <v>15</v>
      </c>
      <c r="K184" s="13">
        <v>955.95</v>
      </c>
      <c r="L184" s="86">
        <v>1</v>
      </c>
      <c r="M184" s="40">
        <v>15</v>
      </c>
      <c r="N184" s="13">
        <v>342.8</v>
      </c>
      <c r="O184" s="86">
        <v>1</v>
      </c>
      <c r="P184" s="40">
        <v>15</v>
      </c>
      <c r="Q184" s="13">
        <v>20.25</v>
      </c>
      <c r="R184" s="86">
        <v>1</v>
      </c>
      <c r="S184" s="40">
        <v>15</v>
      </c>
      <c r="T184" s="9">
        <v>322.55</v>
      </c>
      <c r="U184" s="86">
        <v>1</v>
      </c>
      <c r="V184" s="175">
        <v>15</v>
      </c>
      <c r="W184" s="9">
        <v>1298.75</v>
      </c>
      <c r="X184" s="29" t="s">
        <v>896</v>
      </c>
      <c r="Y184" s="82">
        <v>0</v>
      </c>
      <c r="Z184" s="82">
        <v>0</v>
      </c>
      <c r="AA184" s="82">
        <v>0</v>
      </c>
      <c r="AB184" s="82">
        <v>0</v>
      </c>
      <c r="AC184" s="82">
        <v>0</v>
      </c>
      <c r="AD184" s="82">
        <f t="shared" si="36"/>
        <v>0</v>
      </c>
      <c r="AE184" s="82">
        <v>0</v>
      </c>
      <c r="AF184" s="82">
        <f t="shared" si="35"/>
        <v>0</v>
      </c>
      <c r="AG184" s="82">
        <v>0</v>
      </c>
      <c r="AH184" s="82">
        <v>0</v>
      </c>
      <c r="AI184" s="82">
        <v>0</v>
      </c>
      <c r="AJ184" s="82">
        <f t="shared" si="37"/>
        <v>0</v>
      </c>
      <c r="AK184" s="82">
        <v>100</v>
      </c>
      <c r="AL184" s="82">
        <f t="shared" si="38"/>
        <v>100</v>
      </c>
      <c r="AM184" s="82" t="s">
        <v>1393</v>
      </c>
      <c r="AN184" s="82" t="s">
        <v>1379</v>
      </c>
      <c r="AO184" s="74" t="s">
        <v>1583</v>
      </c>
      <c r="AP184" s="74" t="s">
        <v>1583</v>
      </c>
      <c r="AQ184" s="82">
        <v>23.49</v>
      </c>
      <c r="AR184" s="82">
        <f t="shared" si="39"/>
        <v>23.49</v>
      </c>
      <c r="AS184" s="82">
        <v>11.17</v>
      </c>
      <c r="AT184" s="123">
        <v>22.658999999999999</v>
      </c>
      <c r="AU184" s="82">
        <v>180.3</v>
      </c>
      <c r="AV184" s="82">
        <v>1399.5</v>
      </c>
      <c r="AW184" s="82">
        <v>0</v>
      </c>
      <c r="AX184" s="82">
        <v>0</v>
      </c>
      <c r="AY184" s="82">
        <v>1</v>
      </c>
    </row>
    <row r="185" spans="1:51" s="69" customFormat="1" x14ac:dyDescent="0.15">
      <c r="A185" s="7" t="s">
        <v>630</v>
      </c>
      <c r="B185" s="8" t="s">
        <v>17</v>
      </c>
      <c r="C185" s="28" t="s">
        <v>292</v>
      </c>
      <c r="D185" s="28" t="s">
        <v>716</v>
      </c>
      <c r="E185" t="s">
        <v>1763</v>
      </c>
      <c r="F185" s="3" t="s">
        <v>1446</v>
      </c>
      <c r="G185" s="28" t="s">
        <v>16</v>
      </c>
      <c r="H185" s="28">
        <v>1</v>
      </c>
      <c r="I185" s="112">
        <v>1</v>
      </c>
      <c r="J185" s="40">
        <v>10</v>
      </c>
      <c r="K185" s="32">
        <v>658</v>
      </c>
      <c r="L185" s="98">
        <v>1</v>
      </c>
      <c r="M185" s="40">
        <v>10</v>
      </c>
      <c r="N185" s="10">
        <v>213.5</v>
      </c>
      <c r="O185" s="112">
        <v>1</v>
      </c>
      <c r="P185" s="40">
        <v>10</v>
      </c>
      <c r="Q185" s="10">
        <v>16.5</v>
      </c>
      <c r="R185" s="112">
        <v>1</v>
      </c>
      <c r="S185" s="40">
        <v>10</v>
      </c>
      <c r="T185" s="10">
        <v>197</v>
      </c>
      <c r="U185" s="112">
        <v>1</v>
      </c>
      <c r="V185" s="175">
        <v>10</v>
      </c>
      <c r="W185" s="10">
        <v>871.5</v>
      </c>
      <c r="X185" s="28" t="s">
        <v>896</v>
      </c>
      <c r="Y185" s="82">
        <v>0</v>
      </c>
      <c r="Z185" s="82">
        <v>0</v>
      </c>
      <c r="AA185" s="82">
        <v>0</v>
      </c>
      <c r="AB185" s="82">
        <v>0</v>
      </c>
      <c r="AC185" s="82">
        <v>0</v>
      </c>
      <c r="AD185" s="82">
        <f t="shared" si="36"/>
        <v>0</v>
      </c>
      <c r="AE185" s="82">
        <v>0</v>
      </c>
      <c r="AF185" s="82">
        <f t="shared" si="35"/>
        <v>0</v>
      </c>
      <c r="AG185" s="82">
        <v>0</v>
      </c>
      <c r="AH185" s="82">
        <v>0</v>
      </c>
      <c r="AI185" s="82">
        <v>0</v>
      </c>
      <c r="AJ185" s="82">
        <f t="shared" si="37"/>
        <v>0</v>
      </c>
      <c r="AK185" s="82">
        <v>100</v>
      </c>
      <c r="AL185" s="82">
        <f t="shared" si="38"/>
        <v>100</v>
      </c>
      <c r="AM185" s="82" t="s">
        <v>1398</v>
      </c>
      <c r="AN185" s="82" t="s">
        <v>1379</v>
      </c>
      <c r="AO185" s="74" t="s">
        <v>1583</v>
      </c>
      <c r="AP185" s="74" t="s">
        <v>1583</v>
      </c>
      <c r="AQ185" s="82">
        <v>6.47</v>
      </c>
      <c r="AR185" s="82">
        <f t="shared" si="39"/>
        <v>6.47</v>
      </c>
      <c r="AS185" s="82">
        <v>13.51</v>
      </c>
      <c r="AT185" s="123">
        <v>24.838999999999999</v>
      </c>
      <c r="AU185" s="82">
        <v>203.01</v>
      </c>
      <c r="AV185" s="82">
        <v>1795.45</v>
      </c>
      <c r="AW185" s="82">
        <v>0</v>
      </c>
      <c r="AX185" s="82">
        <v>0</v>
      </c>
      <c r="AY185" s="82">
        <v>1</v>
      </c>
    </row>
    <row r="186" spans="1:51" s="69" customFormat="1" x14ac:dyDescent="0.15">
      <c r="A186" s="7" t="s">
        <v>630</v>
      </c>
      <c r="B186" s="8" t="s">
        <v>17</v>
      </c>
      <c r="C186" s="1" t="s">
        <v>291</v>
      </c>
      <c r="D186" s="1" t="s">
        <v>454</v>
      </c>
      <c r="E186" t="s">
        <v>1764</v>
      </c>
      <c r="F186" s="3" t="s">
        <v>1446</v>
      </c>
      <c r="G186" s="1" t="s">
        <v>16</v>
      </c>
      <c r="H186" s="1">
        <v>5</v>
      </c>
      <c r="I186" s="86">
        <v>5</v>
      </c>
      <c r="J186" s="40">
        <v>17.5</v>
      </c>
      <c r="K186" s="10">
        <v>722.89400000000001</v>
      </c>
      <c r="L186" s="86">
        <v>5</v>
      </c>
      <c r="M186" s="40">
        <v>17.5</v>
      </c>
      <c r="N186" s="10">
        <v>202.79400000000001</v>
      </c>
      <c r="O186" s="86">
        <v>5</v>
      </c>
      <c r="P186" s="40">
        <v>17.5</v>
      </c>
      <c r="Q186" s="10">
        <v>13.929999999999998</v>
      </c>
      <c r="R186" s="86">
        <v>5</v>
      </c>
      <c r="S186" s="40">
        <v>17.5</v>
      </c>
      <c r="T186" s="10">
        <v>188.864</v>
      </c>
      <c r="U186" s="86">
        <v>5</v>
      </c>
      <c r="V186" s="175">
        <v>17.5</v>
      </c>
      <c r="W186" s="10">
        <v>1103.595</v>
      </c>
      <c r="X186" s="1" t="s">
        <v>1540</v>
      </c>
      <c r="Y186" s="82">
        <v>0</v>
      </c>
      <c r="Z186" s="82">
        <v>0</v>
      </c>
      <c r="AA186" s="82">
        <v>0</v>
      </c>
      <c r="AB186" s="82">
        <v>0</v>
      </c>
      <c r="AC186" s="82">
        <v>0</v>
      </c>
      <c r="AD186" s="82">
        <f t="shared" si="36"/>
        <v>0</v>
      </c>
      <c r="AE186" s="82">
        <v>0</v>
      </c>
      <c r="AF186" s="82">
        <f t="shared" si="35"/>
        <v>0</v>
      </c>
      <c r="AG186" s="82">
        <v>0</v>
      </c>
      <c r="AH186" s="82">
        <v>0</v>
      </c>
      <c r="AI186" s="82">
        <v>10</v>
      </c>
      <c r="AJ186" s="82">
        <f t="shared" si="37"/>
        <v>10</v>
      </c>
      <c r="AK186" s="82">
        <v>90</v>
      </c>
      <c r="AL186" s="82">
        <f t="shared" si="38"/>
        <v>100</v>
      </c>
      <c r="AM186" s="82" t="s">
        <v>1394</v>
      </c>
      <c r="AN186" s="82" t="s">
        <v>1379</v>
      </c>
      <c r="AO186" s="74" t="s">
        <v>1583</v>
      </c>
      <c r="AP186" s="74" t="s">
        <v>1583</v>
      </c>
      <c r="AQ186" s="82">
        <v>32.06</v>
      </c>
      <c r="AR186" s="82">
        <f t="shared" si="39"/>
        <v>32.06</v>
      </c>
      <c r="AS186" s="82">
        <v>17.2</v>
      </c>
      <c r="AT186" s="123">
        <v>12.265000000000001</v>
      </c>
      <c r="AU186" s="82">
        <v>208.39</v>
      </c>
      <c r="AV186" s="82">
        <v>923.51</v>
      </c>
      <c r="AW186" s="82">
        <v>0</v>
      </c>
      <c r="AX186" s="82">
        <v>0</v>
      </c>
      <c r="AY186" s="82">
        <v>1</v>
      </c>
    </row>
    <row r="187" spans="1:51" s="69" customFormat="1" x14ac:dyDescent="0.15">
      <c r="A187" s="7" t="s">
        <v>10</v>
      </c>
      <c r="B187" s="8" t="s">
        <v>1018</v>
      </c>
      <c r="C187" s="1" t="s">
        <v>1106</v>
      </c>
      <c r="D187" s="1" t="s">
        <v>519</v>
      </c>
      <c r="E187" t="s">
        <v>1765</v>
      </c>
      <c r="F187" s="1" t="s">
        <v>1450</v>
      </c>
      <c r="G187" s="1" t="s">
        <v>16</v>
      </c>
      <c r="H187" s="1">
        <v>4</v>
      </c>
      <c r="I187" s="80">
        <v>4</v>
      </c>
      <c r="J187" s="40">
        <v>0.114</v>
      </c>
      <c r="K187" s="10">
        <v>37.53</v>
      </c>
      <c r="L187" s="86">
        <v>4</v>
      </c>
      <c r="M187" s="40">
        <v>0.114</v>
      </c>
      <c r="N187" s="10">
        <v>51.53</v>
      </c>
      <c r="O187" s="80">
        <v>4</v>
      </c>
      <c r="P187" s="40">
        <v>0.114</v>
      </c>
      <c r="Q187" s="10">
        <v>17.579999999999998</v>
      </c>
      <c r="R187" s="80">
        <v>4</v>
      </c>
      <c r="S187" s="40">
        <v>0.114</v>
      </c>
      <c r="T187" s="10">
        <v>33.950000000000003</v>
      </c>
      <c r="U187" s="80">
        <v>4</v>
      </c>
      <c r="V187" s="175">
        <v>0.114</v>
      </c>
      <c r="W187" s="10">
        <v>89.06</v>
      </c>
      <c r="X187" s="1" t="s">
        <v>1570</v>
      </c>
      <c r="Y187" s="82">
        <v>0</v>
      </c>
      <c r="Z187" s="82">
        <v>0</v>
      </c>
      <c r="AA187" s="82">
        <v>0</v>
      </c>
      <c r="AB187" s="82">
        <v>0</v>
      </c>
      <c r="AC187" s="82">
        <v>0</v>
      </c>
      <c r="AD187" s="82">
        <f t="shared" si="36"/>
        <v>0</v>
      </c>
      <c r="AE187" s="82">
        <v>0</v>
      </c>
      <c r="AF187" s="82">
        <f t="shared" si="35"/>
        <v>0</v>
      </c>
      <c r="AG187" s="82">
        <v>0</v>
      </c>
      <c r="AH187" s="82">
        <v>0</v>
      </c>
      <c r="AI187" s="82">
        <v>0</v>
      </c>
      <c r="AJ187" s="82">
        <f t="shared" si="37"/>
        <v>0</v>
      </c>
      <c r="AK187" s="82">
        <v>100</v>
      </c>
      <c r="AL187" s="82">
        <f t="shared" si="38"/>
        <v>100</v>
      </c>
      <c r="AM187" s="82" t="s">
        <v>1380</v>
      </c>
      <c r="AN187" s="82" t="s">
        <v>1379</v>
      </c>
      <c r="AO187" s="74" t="s">
        <v>1583</v>
      </c>
      <c r="AP187" s="74" t="s">
        <v>1583</v>
      </c>
      <c r="AQ187" s="82">
        <v>-30.12</v>
      </c>
      <c r="AR187" s="82">
        <f t="shared" si="39"/>
        <v>30.12</v>
      </c>
      <c r="AS187" s="82">
        <v>51.45</v>
      </c>
      <c r="AT187" s="123">
        <v>15.187000000000001</v>
      </c>
      <c r="AU187" s="82">
        <v>700.04</v>
      </c>
      <c r="AV187" s="82">
        <v>1157.3399999999999</v>
      </c>
      <c r="AW187" s="82">
        <v>0</v>
      </c>
      <c r="AX187" s="82">
        <v>0</v>
      </c>
      <c r="AY187" s="82">
        <v>0</v>
      </c>
    </row>
    <row r="188" spans="1:51" s="69" customFormat="1" x14ac:dyDescent="0.15">
      <c r="A188" s="7" t="s">
        <v>10</v>
      </c>
      <c r="B188" s="8" t="s">
        <v>11</v>
      </c>
      <c r="C188" s="17" t="s">
        <v>293</v>
      </c>
      <c r="D188" s="17" t="s">
        <v>820</v>
      </c>
      <c r="E188" t="s">
        <v>1766</v>
      </c>
      <c r="F188" s="1" t="s">
        <v>1450</v>
      </c>
      <c r="G188" s="1" t="s">
        <v>9</v>
      </c>
      <c r="H188" s="1">
        <v>4</v>
      </c>
      <c r="I188" s="86">
        <v>4</v>
      </c>
      <c r="J188" s="40">
        <v>0.14699999999999999</v>
      </c>
      <c r="K188" s="10">
        <v>49.508800000000001</v>
      </c>
      <c r="L188" s="86">
        <v>4</v>
      </c>
      <c r="M188" s="40">
        <v>0.14699999999999999</v>
      </c>
      <c r="N188" s="10">
        <v>21.883200000000002</v>
      </c>
      <c r="O188" s="86">
        <v>4</v>
      </c>
      <c r="P188" s="40">
        <v>0.14699999999999999</v>
      </c>
      <c r="Q188" s="10">
        <v>6.2079999999999993</v>
      </c>
      <c r="R188" s="86">
        <v>4</v>
      </c>
      <c r="S188" s="40">
        <v>0.14699999999999999</v>
      </c>
      <c r="T188" s="10">
        <v>15.675200000000004</v>
      </c>
      <c r="U188" s="86">
        <v>4</v>
      </c>
      <c r="V188" s="175">
        <v>0.14699999999999999</v>
      </c>
      <c r="W188" s="10">
        <v>71.391999999999996</v>
      </c>
      <c r="X188" s="1" t="s">
        <v>1024</v>
      </c>
      <c r="Y188" s="82">
        <v>20</v>
      </c>
      <c r="Z188" s="82">
        <v>0</v>
      </c>
      <c r="AA188" s="82">
        <v>0</v>
      </c>
      <c r="AB188" s="82">
        <v>0</v>
      </c>
      <c r="AC188" s="82">
        <v>0</v>
      </c>
      <c r="AD188" s="82">
        <f t="shared" si="36"/>
        <v>20</v>
      </c>
      <c r="AE188" s="82">
        <v>0</v>
      </c>
      <c r="AF188" s="82">
        <f t="shared" si="35"/>
        <v>20</v>
      </c>
      <c r="AG188" s="82">
        <v>0</v>
      </c>
      <c r="AH188" s="82">
        <v>0</v>
      </c>
      <c r="AI188" s="82">
        <v>20</v>
      </c>
      <c r="AJ188" s="82">
        <f t="shared" si="37"/>
        <v>20</v>
      </c>
      <c r="AK188" s="82">
        <v>60</v>
      </c>
      <c r="AL188" s="82">
        <f t="shared" si="38"/>
        <v>80</v>
      </c>
      <c r="AM188" s="82" t="s">
        <v>1380</v>
      </c>
      <c r="AN188" s="82" t="s">
        <v>1379</v>
      </c>
      <c r="AO188" s="74" t="s">
        <v>1583</v>
      </c>
      <c r="AP188" s="74" t="s">
        <v>1461</v>
      </c>
      <c r="AQ188" s="82">
        <v>-24.39</v>
      </c>
      <c r="AR188" s="82">
        <f t="shared" si="39"/>
        <v>24.39</v>
      </c>
      <c r="AS188" s="82">
        <v>42.8</v>
      </c>
      <c r="AT188" s="123">
        <v>19.621000000000002</v>
      </c>
      <c r="AU188" s="82">
        <v>568.79</v>
      </c>
      <c r="AV188" s="82">
        <v>1356.15</v>
      </c>
      <c r="AW188" s="82">
        <v>0</v>
      </c>
      <c r="AX188" s="82">
        <v>0</v>
      </c>
      <c r="AY188" s="82">
        <v>1</v>
      </c>
    </row>
    <row r="189" spans="1:51" s="69" customFormat="1" x14ac:dyDescent="0.15">
      <c r="A189" s="7" t="s">
        <v>10</v>
      </c>
      <c r="B189" s="8" t="s">
        <v>11</v>
      </c>
      <c r="C189" s="17" t="s">
        <v>294</v>
      </c>
      <c r="D189" s="17" t="s">
        <v>821</v>
      </c>
      <c r="E189" t="s">
        <v>1767</v>
      </c>
      <c r="F189" s="1" t="s">
        <v>1450</v>
      </c>
      <c r="G189" s="1" t="s">
        <v>9</v>
      </c>
      <c r="H189" s="1">
        <v>4</v>
      </c>
      <c r="I189" s="86">
        <v>4</v>
      </c>
      <c r="J189" s="40">
        <v>9.9000000000000005E-2</v>
      </c>
      <c r="K189" s="10">
        <v>47.201000000000001</v>
      </c>
      <c r="L189" s="86">
        <v>4</v>
      </c>
      <c r="M189" s="40">
        <v>9.9000000000000005E-2</v>
      </c>
      <c r="N189" s="10">
        <v>23.177</v>
      </c>
      <c r="O189" s="86">
        <v>4</v>
      </c>
      <c r="P189" s="40">
        <v>9.9000000000000005E-2</v>
      </c>
      <c r="Q189" s="10">
        <v>6.6220000000000008</v>
      </c>
      <c r="R189" s="86">
        <v>4</v>
      </c>
      <c r="S189" s="40">
        <v>9.9000000000000005E-2</v>
      </c>
      <c r="T189" s="10">
        <v>16.555</v>
      </c>
      <c r="U189" s="86">
        <v>4</v>
      </c>
      <c r="V189" s="175">
        <v>9.9000000000000005E-2</v>
      </c>
      <c r="W189" s="10">
        <v>70.378</v>
      </c>
      <c r="X189" s="1" t="s">
        <v>1024</v>
      </c>
      <c r="Y189" s="82">
        <v>20</v>
      </c>
      <c r="Z189" s="82">
        <v>0</v>
      </c>
      <c r="AA189" s="82">
        <v>0</v>
      </c>
      <c r="AB189" s="82">
        <v>0</v>
      </c>
      <c r="AC189" s="82">
        <v>0</v>
      </c>
      <c r="AD189" s="82">
        <f t="shared" si="36"/>
        <v>20</v>
      </c>
      <c r="AE189" s="82">
        <v>0</v>
      </c>
      <c r="AF189" s="82">
        <f t="shared" si="35"/>
        <v>20</v>
      </c>
      <c r="AG189" s="82">
        <v>0</v>
      </c>
      <c r="AH189" s="82">
        <v>0</v>
      </c>
      <c r="AI189" s="82">
        <v>20</v>
      </c>
      <c r="AJ189" s="82">
        <f t="shared" si="37"/>
        <v>20</v>
      </c>
      <c r="AK189" s="82">
        <v>60</v>
      </c>
      <c r="AL189" s="82">
        <f t="shared" si="38"/>
        <v>80</v>
      </c>
      <c r="AM189" s="82" t="s">
        <v>1380</v>
      </c>
      <c r="AN189" s="82" t="s">
        <v>1379</v>
      </c>
      <c r="AO189" s="74" t="s">
        <v>1583</v>
      </c>
      <c r="AP189" s="74" t="s">
        <v>1461</v>
      </c>
      <c r="AQ189" s="82">
        <v>-19.25</v>
      </c>
      <c r="AR189" s="82">
        <f t="shared" si="39"/>
        <v>19.25</v>
      </c>
      <c r="AS189" s="82">
        <v>65.22</v>
      </c>
      <c r="AT189" s="123">
        <v>20.794</v>
      </c>
      <c r="AU189" s="82">
        <v>709.59</v>
      </c>
      <c r="AV189" s="82">
        <v>1402.22</v>
      </c>
      <c r="AW189" s="82">
        <v>0</v>
      </c>
      <c r="AX189" s="82">
        <v>0</v>
      </c>
      <c r="AY189" s="82">
        <v>1</v>
      </c>
    </row>
    <row r="190" spans="1:51" s="69" customFormat="1" x14ac:dyDescent="0.15">
      <c r="A190" s="7" t="s">
        <v>10</v>
      </c>
      <c r="B190" s="8" t="s">
        <v>11</v>
      </c>
      <c r="C190" s="3" t="s">
        <v>547</v>
      </c>
      <c r="D190" s="1" t="s">
        <v>545</v>
      </c>
      <c r="E190" t="s">
        <v>1768</v>
      </c>
      <c r="F190" s="1" t="s">
        <v>1450</v>
      </c>
      <c r="G190" s="1" t="s">
        <v>9</v>
      </c>
      <c r="H190" s="1">
        <v>4</v>
      </c>
      <c r="I190" s="86">
        <v>4</v>
      </c>
      <c r="J190" s="40">
        <v>3.7700000000000004E-2</v>
      </c>
      <c r="K190" s="10">
        <v>26.4</v>
      </c>
      <c r="L190" s="86">
        <v>4</v>
      </c>
      <c r="M190" s="40">
        <v>3.7700000000000004E-2</v>
      </c>
      <c r="N190" s="10">
        <v>10</v>
      </c>
      <c r="O190" s="86">
        <v>4</v>
      </c>
      <c r="P190" s="40">
        <v>3.7700000000000004E-2</v>
      </c>
      <c r="Q190" s="10">
        <v>2.5</v>
      </c>
      <c r="R190" s="86">
        <v>4</v>
      </c>
      <c r="S190" s="40">
        <v>3.7700000000000004E-2</v>
      </c>
      <c r="T190" s="10">
        <v>7.5</v>
      </c>
      <c r="U190" s="86">
        <v>4</v>
      </c>
      <c r="V190" s="175">
        <v>3.7700000000000004E-2</v>
      </c>
      <c r="W190" s="10">
        <v>36.5</v>
      </c>
      <c r="X190" s="1" t="s">
        <v>960</v>
      </c>
      <c r="Y190" s="82">
        <v>20</v>
      </c>
      <c r="Z190" s="82">
        <v>0</v>
      </c>
      <c r="AA190" s="82">
        <v>0</v>
      </c>
      <c r="AB190" s="82">
        <v>0</v>
      </c>
      <c r="AC190" s="82">
        <v>0</v>
      </c>
      <c r="AD190" s="82">
        <f t="shared" si="36"/>
        <v>20</v>
      </c>
      <c r="AE190" s="82">
        <v>0</v>
      </c>
      <c r="AF190" s="82">
        <f t="shared" si="35"/>
        <v>20</v>
      </c>
      <c r="AG190" s="82">
        <v>0</v>
      </c>
      <c r="AH190" s="82">
        <v>0</v>
      </c>
      <c r="AI190" s="82">
        <v>30</v>
      </c>
      <c r="AJ190" s="82">
        <f t="shared" si="37"/>
        <v>30</v>
      </c>
      <c r="AK190" s="82">
        <v>50</v>
      </c>
      <c r="AL190" s="82">
        <f t="shared" si="38"/>
        <v>80</v>
      </c>
      <c r="AM190" s="82" t="s">
        <v>1380</v>
      </c>
      <c r="AN190" s="82" t="s">
        <v>1379</v>
      </c>
      <c r="AO190" s="74" t="s">
        <v>1583</v>
      </c>
      <c r="AP190" s="74" t="s">
        <v>1461</v>
      </c>
      <c r="AQ190" s="82">
        <v>30.82</v>
      </c>
      <c r="AR190" s="82">
        <f t="shared" si="39"/>
        <v>30.82</v>
      </c>
      <c r="AS190" s="82">
        <v>8.48</v>
      </c>
      <c r="AT190" s="123">
        <v>19.97</v>
      </c>
      <c r="AU190" s="82">
        <v>117.68</v>
      </c>
      <c r="AV190" s="82">
        <v>1370.46</v>
      </c>
      <c r="AW190" s="82">
        <v>0</v>
      </c>
      <c r="AX190" s="82">
        <v>0</v>
      </c>
      <c r="AY190" s="82">
        <v>1</v>
      </c>
    </row>
    <row r="191" spans="1:51" s="69" customFormat="1" x14ac:dyDescent="0.15">
      <c r="A191" s="7" t="s">
        <v>10</v>
      </c>
      <c r="B191" s="8" t="s">
        <v>11</v>
      </c>
      <c r="C191" s="1" t="s">
        <v>390</v>
      </c>
      <c r="D191" s="1" t="s">
        <v>544</v>
      </c>
      <c r="E191" t="s">
        <v>1769</v>
      </c>
      <c r="F191" s="1" t="s">
        <v>1450</v>
      </c>
      <c r="G191" s="1" t="s">
        <v>9</v>
      </c>
      <c r="H191" s="1">
        <v>7</v>
      </c>
      <c r="I191" s="86">
        <v>7</v>
      </c>
      <c r="J191" s="40">
        <v>2.9971428571428572E-2</v>
      </c>
      <c r="K191" s="10">
        <v>22.650414299999998</v>
      </c>
      <c r="L191" s="86">
        <v>7</v>
      </c>
      <c r="M191" s="40">
        <v>2.9971428571428572E-2</v>
      </c>
      <c r="N191" s="10">
        <v>12.984487914285713</v>
      </c>
      <c r="O191" s="86">
        <v>7</v>
      </c>
      <c r="P191" s="40">
        <v>2.9971428571428572E-2</v>
      </c>
      <c r="Q191" s="10">
        <v>3.9582887714285713</v>
      </c>
      <c r="R191" s="86">
        <v>7</v>
      </c>
      <c r="S191" s="40">
        <v>2.9971428571428572E-2</v>
      </c>
      <c r="T191" s="10">
        <v>9.0261991428571431</v>
      </c>
      <c r="U191" s="86">
        <v>7</v>
      </c>
      <c r="V191" s="175">
        <v>2.9971428571428572E-2</v>
      </c>
      <c r="W191" s="10">
        <v>35.749187928571423</v>
      </c>
      <c r="X191" s="1" t="s">
        <v>1247</v>
      </c>
      <c r="Y191" s="82">
        <v>20</v>
      </c>
      <c r="Z191" s="82">
        <v>0</v>
      </c>
      <c r="AA191" s="82">
        <v>0</v>
      </c>
      <c r="AB191" s="82">
        <v>0</v>
      </c>
      <c r="AC191" s="82">
        <v>0</v>
      </c>
      <c r="AD191" s="82">
        <f t="shared" si="36"/>
        <v>20</v>
      </c>
      <c r="AE191" s="82">
        <v>0</v>
      </c>
      <c r="AF191" s="82">
        <f t="shared" si="35"/>
        <v>20</v>
      </c>
      <c r="AG191" s="82">
        <v>0</v>
      </c>
      <c r="AH191" s="82">
        <v>0</v>
      </c>
      <c r="AI191" s="82">
        <v>30</v>
      </c>
      <c r="AJ191" s="82">
        <f t="shared" si="37"/>
        <v>30</v>
      </c>
      <c r="AK191" s="82">
        <v>50</v>
      </c>
      <c r="AL191" s="82">
        <f t="shared" si="38"/>
        <v>80</v>
      </c>
      <c r="AM191" s="82" t="s">
        <v>1380</v>
      </c>
      <c r="AN191" s="82" t="s">
        <v>1379</v>
      </c>
      <c r="AO191" s="74" t="s">
        <v>1583</v>
      </c>
      <c r="AP191" s="74" t="s">
        <v>1461</v>
      </c>
      <c r="AQ191" s="84">
        <v>23.77</v>
      </c>
      <c r="AR191" s="82">
        <f t="shared" si="39"/>
        <v>23.77</v>
      </c>
      <c r="AS191" s="84">
        <v>8.7799999999999994</v>
      </c>
      <c r="AT191" s="123">
        <v>22.271999999999998</v>
      </c>
      <c r="AU191" s="84">
        <v>162.44</v>
      </c>
      <c r="AV191" s="84">
        <v>1263.69</v>
      </c>
      <c r="AW191" s="82">
        <v>0</v>
      </c>
      <c r="AX191" s="82">
        <v>0</v>
      </c>
      <c r="AY191" s="82">
        <v>1</v>
      </c>
    </row>
    <row r="192" spans="1:51" s="69" customFormat="1" x14ac:dyDescent="0.15">
      <c r="A192" s="7" t="s">
        <v>10</v>
      </c>
      <c r="B192" s="8" t="s">
        <v>11</v>
      </c>
      <c r="C192" s="3" t="s">
        <v>542</v>
      </c>
      <c r="D192" s="3" t="s">
        <v>543</v>
      </c>
      <c r="E192" t="s">
        <v>1770</v>
      </c>
      <c r="F192" s="1" t="s">
        <v>1450</v>
      </c>
      <c r="G192" s="1" t="s">
        <v>9</v>
      </c>
      <c r="H192" s="3">
        <v>4</v>
      </c>
      <c r="I192" s="86">
        <v>4</v>
      </c>
      <c r="J192" s="40">
        <v>1.23E-2</v>
      </c>
      <c r="K192" s="9">
        <v>11</v>
      </c>
      <c r="L192" s="86">
        <v>4</v>
      </c>
      <c r="M192" s="40">
        <v>1.23E-2</v>
      </c>
      <c r="N192" s="9">
        <v>8.4</v>
      </c>
      <c r="O192" s="86">
        <v>4</v>
      </c>
      <c r="P192" s="40">
        <v>1.23E-2</v>
      </c>
      <c r="Q192" s="9">
        <v>2.19</v>
      </c>
      <c r="R192" s="86">
        <v>4</v>
      </c>
      <c r="S192" s="40">
        <v>1.23E-2</v>
      </c>
      <c r="T192" s="9">
        <v>6.2</v>
      </c>
      <c r="U192" s="86">
        <v>4</v>
      </c>
      <c r="V192" s="175">
        <v>1.23E-2</v>
      </c>
      <c r="W192" s="10">
        <v>19.399999999999999</v>
      </c>
      <c r="X192" s="3" t="s">
        <v>960</v>
      </c>
      <c r="Y192" s="82">
        <v>20</v>
      </c>
      <c r="Z192" s="82">
        <v>0</v>
      </c>
      <c r="AA192" s="82">
        <v>0</v>
      </c>
      <c r="AB192" s="82">
        <v>0</v>
      </c>
      <c r="AC192" s="82">
        <v>0</v>
      </c>
      <c r="AD192" s="82">
        <f t="shared" si="36"/>
        <v>20</v>
      </c>
      <c r="AE192" s="82">
        <v>0</v>
      </c>
      <c r="AF192" s="82">
        <f t="shared" si="35"/>
        <v>20</v>
      </c>
      <c r="AG192" s="82">
        <v>0</v>
      </c>
      <c r="AH192" s="82">
        <v>0</v>
      </c>
      <c r="AI192" s="82">
        <v>30</v>
      </c>
      <c r="AJ192" s="82">
        <f t="shared" si="37"/>
        <v>30</v>
      </c>
      <c r="AK192" s="82">
        <v>50</v>
      </c>
      <c r="AL192" s="82">
        <f t="shared" si="38"/>
        <v>80</v>
      </c>
      <c r="AM192" s="82" t="s">
        <v>1380</v>
      </c>
      <c r="AN192" s="82" t="s">
        <v>1379</v>
      </c>
      <c r="AO192" s="74" t="s">
        <v>1583</v>
      </c>
      <c r="AP192" s="74" t="s">
        <v>1461</v>
      </c>
      <c r="AQ192" s="82">
        <v>26.63</v>
      </c>
      <c r="AR192" s="82">
        <f t="shared" si="39"/>
        <v>26.63</v>
      </c>
      <c r="AS192" s="82">
        <v>8.2100000000000009</v>
      </c>
      <c r="AT192" s="123">
        <v>21.084</v>
      </c>
      <c r="AU192" s="82">
        <v>135.76</v>
      </c>
      <c r="AV192" s="82">
        <v>1220.02</v>
      </c>
      <c r="AW192" s="82">
        <v>0</v>
      </c>
      <c r="AX192" s="82">
        <v>0</v>
      </c>
      <c r="AY192" s="82">
        <v>1</v>
      </c>
    </row>
    <row r="193" spans="1:51" s="69" customFormat="1" x14ac:dyDescent="0.15">
      <c r="A193" s="11" t="s">
        <v>10</v>
      </c>
      <c r="B193" s="12" t="s">
        <v>11</v>
      </c>
      <c r="C193" s="3" t="s">
        <v>115</v>
      </c>
      <c r="D193" s="3" t="s">
        <v>1004</v>
      </c>
      <c r="E193" t="s">
        <v>1771</v>
      </c>
      <c r="F193" s="1" t="s">
        <v>1450</v>
      </c>
      <c r="G193" s="3" t="s">
        <v>16</v>
      </c>
      <c r="H193" s="3">
        <v>2</v>
      </c>
      <c r="I193" s="114">
        <v>2</v>
      </c>
      <c r="J193" s="43">
        <v>3.0045000000000002E-2</v>
      </c>
      <c r="K193" s="13">
        <v>31.265000000000001</v>
      </c>
      <c r="L193" s="88">
        <v>2</v>
      </c>
      <c r="M193" s="43">
        <v>3.0045000000000002E-2</v>
      </c>
      <c r="N193" s="13">
        <v>15.824999999999999</v>
      </c>
      <c r="O193" s="114">
        <v>2</v>
      </c>
      <c r="P193" s="43">
        <v>3.0045000000000002E-2</v>
      </c>
      <c r="Q193" s="13">
        <v>2.23</v>
      </c>
      <c r="R193" s="114">
        <v>2</v>
      </c>
      <c r="S193" s="43">
        <v>3.0045000000000002E-2</v>
      </c>
      <c r="T193" s="13">
        <v>13.595000000000001</v>
      </c>
      <c r="U193" s="114">
        <v>2</v>
      </c>
      <c r="V193" s="183">
        <v>3.0045000000000002E-2</v>
      </c>
      <c r="W193" s="13">
        <v>47.09</v>
      </c>
      <c r="X193" s="3" t="s">
        <v>8</v>
      </c>
      <c r="Y193" s="82">
        <v>20</v>
      </c>
      <c r="Z193" s="82">
        <v>0</v>
      </c>
      <c r="AA193" s="82">
        <v>0</v>
      </c>
      <c r="AB193" s="82">
        <v>0</v>
      </c>
      <c r="AC193" s="82">
        <v>0</v>
      </c>
      <c r="AD193" s="82">
        <f t="shared" si="36"/>
        <v>20</v>
      </c>
      <c r="AE193" s="82">
        <v>0</v>
      </c>
      <c r="AF193" s="82">
        <f t="shared" si="35"/>
        <v>20</v>
      </c>
      <c r="AG193" s="82">
        <v>0</v>
      </c>
      <c r="AH193" s="82">
        <v>0</v>
      </c>
      <c r="AI193" s="82">
        <v>30</v>
      </c>
      <c r="AJ193" s="82">
        <f t="shared" si="37"/>
        <v>30</v>
      </c>
      <c r="AK193" s="82">
        <v>50</v>
      </c>
      <c r="AL193" s="82">
        <f t="shared" si="38"/>
        <v>80</v>
      </c>
      <c r="AM193" s="82" t="s">
        <v>1380</v>
      </c>
      <c r="AN193" s="82" t="s">
        <v>1379</v>
      </c>
      <c r="AO193" s="74" t="s">
        <v>1583</v>
      </c>
      <c r="AP193" s="74" t="s">
        <v>1461</v>
      </c>
      <c r="AQ193" s="82">
        <v>30.22</v>
      </c>
      <c r="AR193" s="82">
        <f t="shared" si="39"/>
        <v>30.22</v>
      </c>
      <c r="AS193" s="82">
        <v>5.57</v>
      </c>
      <c r="AT193" s="123">
        <v>20.27</v>
      </c>
      <c r="AU193" s="82">
        <v>93.21</v>
      </c>
      <c r="AV193" s="82">
        <v>1376.13</v>
      </c>
      <c r="AW193" s="82">
        <v>0</v>
      </c>
      <c r="AX193" s="82">
        <v>0</v>
      </c>
      <c r="AY193" s="82">
        <v>1</v>
      </c>
    </row>
    <row r="194" spans="1:51" s="69" customFormat="1" x14ac:dyDescent="0.15">
      <c r="A194" s="7" t="s">
        <v>10</v>
      </c>
      <c r="B194" s="8" t="s">
        <v>11</v>
      </c>
      <c r="C194" s="3" t="s">
        <v>546</v>
      </c>
      <c r="D194" s="1" t="s">
        <v>548</v>
      </c>
      <c r="E194" t="s">
        <v>1772</v>
      </c>
      <c r="F194" s="1" t="s">
        <v>1450</v>
      </c>
      <c r="G194" s="1" t="s">
        <v>9</v>
      </c>
      <c r="H194" s="3">
        <v>1</v>
      </c>
      <c r="I194" s="80">
        <v>1</v>
      </c>
      <c r="J194" s="40">
        <v>4.48E-2</v>
      </c>
      <c r="K194" s="9">
        <v>21.5</v>
      </c>
      <c r="L194" s="88">
        <v>1</v>
      </c>
      <c r="M194" s="42">
        <v>4.48E-2</v>
      </c>
      <c r="N194" s="9">
        <v>12.3</v>
      </c>
      <c r="O194" s="114">
        <v>1</v>
      </c>
      <c r="P194" s="42">
        <v>4.48E-2</v>
      </c>
      <c r="Q194" s="9">
        <v>2.9</v>
      </c>
      <c r="R194" s="80">
        <v>1</v>
      </c>
      <c r="S194" s="40">
        <v>4.48E-2</v>
      </c>
      <c r="T194" s="10">
        <v>9.4</v>
      </c>
      <c r="U194" s="80">
        <v>1</v>
      </c>
      <c r="V194" s="175">
        <v>4.48E-2</v>
      </c>
      <c r="W194" s="10">
        <v>34</v>
      </c>
      <c r="X194" s="1" t="s">
        <v>960</v>
      </c>
      <c r="Y194" s="82">
        <v>20</v>
      </c>
      <c r="Z194" s="82">
        <v>0</v>
      </c>
      <c r="AA194" s="82">
        <v>0</v>
      </c>
      <c r="AB194" s="82">
        <v>0</v>
      </c>
      <c r="AC194" s="82">
        <v>0</v>
      </c>
      <c r="AD194" s="82">
        <f t="shared" si="36"/>
        <v>20</v>
      </c>
      <c r="AE194" s="82">
        <v>0</v>
      </c>
      <c r="AF194" s="82">
        <f t="shared" si="35"/>
        <v>20</v>
      </c>
      <c r="AG194" s="82">
        <v>0</v>
      </c>
      <c r="AH194" s="82">
        <v>0</v>
      </c>
      <c r="AI194" s="82">
        <v>30</v>
      </c>
      <c r="AJ194" s="82">
        <f t="shared" si="37"/>
        <v>30</v>
      </c>
      <c r="AK194" s="82">
        <v>50</v>
      </c>
      <c r="AL194" s="82">
        <f t="shared" si="38"/>
        <v>80</v>
      </c>
      <c r="AM194" s="82" t="s">
        <v>1380</v>
      </c>
      <c r="AN194" s="82" t="s">
        <v>1379</v>
      </c>
      <c r="AO194" s="74" t="s">
        <v>1583</v>
      </c>
      <c r="AP194" s="74" t="s">
        <v>1461</v>
      </c>
      <c r="AQ194" s="82">
        <v>25</v>
      </c>
      <c r="AR194" s="82">
        <f t="shared" si="39"/>
        <v>25</v>
      </c>
      <c r="AS194" s="82">
        <v>2.59</v>
      </c>
      <c r="AT194" s="123">
        <v>23.689</v>
      </c>
      <c r="AU194" s="82">
        <v>28.4</v>
      </c>
      <c r="AV194" s="82">
        <v>1298.82</v>
      </c>
      <c r="AW194" s="82">
        <v>0</v>
      </c>
      <c r="AX194" s="82">
        <v>0</v>
      </c>
      <c r="AY194" s="82">
        <v>1</v>
      </c>
    </row>
    <row r="195" spans="1:51" s="69" customFormat="1" x14ac:dyDescent="0.15">
      <c r="A195" s="7" t="s">
        <v>630</v>
      </c>
      <c r="B195" s="8" t="s">
        <v>295</v>
      </c>
      <c r="C195" s="28" t="s">
        <v>296</v>
      </c>
      <c r="D195" s="28" t="s">
        <v>455</v>
      </c>
      <c r="E195" t="s">
        <v>1773</v>
      </c>
      <c r="F195" s="3" t="s">
        <v>1446</v>
      </c>
      <c r="G195" s="28" t="s">
        <v>1580</v>
      </c>
      <c r="H195" s="28">
        <v>20</v>
      </c>
      <c r="I195" s="86">
        <v>20</v>
      </c>
      <c r="J195" s="40">
        <v>561</v>
      </c>
      <c r="K195" s="10">
        <v>3952</v>
      </c>
      <c r="L195" s="86">
        <v>20</v>
      </c>
      <c r="M195" s="10">
        <v>561</v>
      </c>
      <c r="N195" s="10">
        <v>1696</v>
      </c>
      <c r="O195" s="86">
        <v>20</v>
      </c>
      <c r="P195" s="10">
        <v>561</v>
      </c>
      <c r="Q195" s="10">
        <v>52</v>
      </c>
      <c r="R195" s="86">
        <v>20</v>
      </c>
      <c r="S195" s="10">
        <v>561</v>
      </c>
      <c r="T195" s="10">
        <v>1643</v>
      </c>
      <c r="U195" s="86">
        <v>20</v>
      </c>
      <c r="V195" s="169">
        <v>561</v>
      </c>
      <c r="W195" s="10">
        <v>5648</v>
      </c>
      <c r="X195" s="28" t="s">
        <v>1563</v>
      </c>
      <c r="Y195" s="82">
        <v>0</v>
      </c>
      <c r="Z195" s="82">
        <v>0</v>
      </c>
      <c r="AA195" s="82">
        <v>0</v>
      </c>
      <c r="AB195" s="82">
        <v>0</v>
      </c>
      <c r="AC195" s="82">
        <v>0</v>
      </c>
      <c r="AD195" s="82">
        <f t="shared" si="36"/>
        <v>0</v>
      </c>
      <c r="AE195" s="82">
        <v>0</v>
      </c>
      <c r="AF195" s="82">
        <f t="shared" si="35"/>
        <v>0</v>
      </c>
      <c r="AG195" s="82">
        <v>0</v>
      </c>
      <c r="AH195" s="82">
        <v>0</v>
      </c>
      <c r="AI195" s="82">
        <v>0</v>
      </c>
      <c r="AJ195" s="82">
        <f t="shared" si="37"/>
        <v>0</v>
      </c>
      <c r="AK195" s="82">
        <v>100</v>
      </c>
      <c r="AL195" s="82">
        <f t="shared" si="38"/>
        <v>100</v>
      </c>
      <c r="AM195" s="82" t="s">
        <v>1380</v>
      </c>
      <c r="AN195" s="82" t="s">
        <v>1379</v>
      </c>
      <c r="AO195" s="74" t="s">
        <v>1583</v>
      </c>
      <c r="AP195" s="74" t="s">
        <v>1583</v>
      </c>
      <c r="AQ195" s="82">
        <v>-4.62</v>
      </c>
      <c r="AR195" s="82">
        <f t="shared" si="39"/>
        <v>4.62</v>
      </c>
      <c r="AS195" s="82">
        <v>64.959999999999994</v>
      </c>
      <c r="AT195" s="123">
        <v>23.858000000000001</v>
      </c>
      <c r="AU195" s="82">
        <v>783.5</v>
      </c>
      <c r="AV195" s="82">
        <v>1552.64</v>
      </c>
      <c r="AW195" s="82">
        <v>0</v>
      </c>
      <c r="AX195" s="82">
        <v>0</v>
      </c>
      <c r="AY195" s="82">
        <v>1</v>
      </c>
    </row>
    <row r="196" spans="1:51" s="69" customFormat="1" x14ac:dyDescent="0.15">
      <c r="A196" s="7" t="s">
        <v>10</v>
      </c>
      <c r="B196" s="8" t="s">
        <v>75</v>
      </c>
      <c r="C196" s="1" t="s">
        <v>297</v>
      </c>
      <c r="D196" s="1" t="s">
        <v>576</v>
      </c>
      <c r="E196" t="s">
        <v>1774</v>
      </c>
      <c r="F196" s="1" t="s">
        <v>1450</v>
      </c>
      <c r="G196" s="1" t="s">
        <v>9</v>
      </c>
      <c r="H196" s="1">
        <v>5</v>
      </c>
      <c r="I196" s="86">
        <v>5</v>
      </c>
      <c r="J196" s="40">
        <v>0.14399999999999999</v>
      </c>
      <c r="K196" s="10">
        <v>144</v>
      </c>
      <c r="L196" s="86">
        <v>5</v>
      </c>
      <c r="M196" s="40">
        <v>0.14399999999999999</v>
      </c>
      <c r="N196" s="10">
        <v>55.3</v>
      </c>
      <c r="O196" s="86">
        <v>5</v>
      </c>
      <c r="P196" s="40">
        <v>0.14399999999999999</v>
      </c>
      <c r="Q196" s="10">
        <v>9.5</v>
      </c>
      <c r="R196" s="86">
        <v>5</v>
      </c>
      <c r="S196" s="40">
        <v>0.14399999999999999</v>
      </c>
      <c r="T196" s="10">
        <v>45.8</v>
      </c>
      <c r="U196" s="86">
        <v>5</v>
      </c>
      <c r="V196" s="175">
        <v>0.14399999999999999</v>
      </c>
      <c r="W196" s="10">
        <v>199.3</v>
      </c>
      <c r="X196" s="1" t="s">
        <v>898</v>
      </c>
      <c r="Y196" s="82">
        <v>0</v>
      </c>
      <c r="Z196" s="82">
        <v>0</v>
      </c>
      <c r="AA196" s="82">
        <v>0</v>
      </c>
      <c r="AB196" s="82">
        <v>0</v>
      </c>
      <c r="AC196" s="82">
        <v>0</v>
      </c>
      <c r="AD196" s="82">
        <f t="shared" si="36"/>
        <v>0</v>
      </c>
      <c r="AE196" s="82">
        <v>0</v>
      </c>
      <c r="AF196" s="82">
        <f t="shared" si="35"/>
        <v>0</v>
      </c>
      <c r="AG196" s="82">
        <v>30</v>
      </c>
      <c r="AH196" s="82">
        <v>0</v>
      </c>
      <c r="AI196" s="82">
        <v>40</v>
      </c>
      <c r="AJ196" s="82">
        <f t="shared" si="37"/>
        <v>70</v>
      </c>
      <c r="AK196" s="82">
        <v>30</v>
      </c>
      <c r="AL196" s="82">
        <f t="shared" si="38"/>
        <v>100</v>
      </c>
      <c r="AM196" s="82" t="s">
        <v>1380</v>
      </c>
      <c r="AN196" s="82" t="s">
        <v>1379</v>
      </c>
      <c r="AO196" s="74" t="s">
        <v>1583</v>
      </c>
      <c r="AP196" s="74" t="s">
        <v>1583</v>
      </c>
      <c r="AQ196" s="82">
        <v>51.45</v>
      </c>
      <c r="AR196" s="82">
        <f t="shared" si="39"/>
        <v>51.45</v>
      </c>
      <c r="AS196" s="82">
        <v>50.42</v>
      </c>
      <c r="AT196" s="123">
        <v>-1.0820000000000001</v>
      </c>
      <c r="AU196" s="82">
        <v>366.01</v>
      </c>
      <c r="AV196" s="82">
        <v>453.61</v>
      </c>
      <c r="AW196" s="82">
        <v>0</v>
      </c>
      <c r="AX196" s="82">
        <v>0</v>
      </c>
      <c r="AY196" s="82">
        <v>0</v>
      </c>
    </row>
    <row r="197" spans="1:51" s="69" customFormat="1" x14ac:dyDescent="0.15">
      <c r="A197" s="11" t="s">
        <v>10</v>
      </c>
      <c r="B197" s="12" t="s">
        <v>75</v>
      </c>
      <c r="C197" s="3" t="s">
        <v>117</v>
      </c>
      <c r="D197" s="3" t="s">
        <v>526</v>
      </c>
      <c r="E197" t="s">
        <v>1775</v>
      </c>
      <c r="F197" s="1" t="s">
        <v>1450</v>
      </c>
      <c r="G197" s="3" t="s">
        <v>1580</v>
      </c>
      <c r="H197" s="3">
        <v>4</v>
      </c>
      <c r="I197" s="87">
        <v>4</v>
      </c>
      <c r="J197" s="43">
        <v>5.6325E-2</v>
      </c>
      <c r="K197" s="13">
        <v>58.082499999999996</v>
      </c>
      <c r="L197" s="87">
        <v>4</v>
      </c>
      <c r="M197" s="43">
        <v>5.6325E-2</v>
      </c>
      <c r="N197" s="13">
        <v>22.692500000000003</v>
      </c>
      <c r="O197" s="87">
        <v>4</v>
      </c>
      <c r="P197" s="43">
        <v>5.6325E-2</v>
      </c>
      <c r="Q197" s="13">
        <v>3.8899999999999997</v>
      </c>
      <c r="R197" s="87">
        <v>4</v>
      </c>
      <c r="S197" s="43">
        <v>5.6325E-2</v>
      </c>
      <c r="T197" s="13">
        <v>18.802500000000002</v>
      </c>
      <c r="U197" s="87">
        <v>4</v>
      </c>
      <c r="V197" s="183">
        <v>5.6325E-2</v>
      </c>
      <c r="W197" s="13">
        <v>80.774999999999991</v>
      </c>
      <c r="X197" s="3" t="s">
        <v>1473</v>
      </c>
      <c r="Y197" s="82">
        <v>0</v>
      </c>
      <c r="Z197" s="82">
        <v>0</v>
      </c>
      <c r="AA197" s="82">
        <v>0</v>
      </c>
      <c r="AB197" s="82">
        <v>0</v>
      </c>
      <c r="AC197" s="82">
        <v>0</v>
      </c>
      <c r="AD197" s="82">
        <f t="shared" si="36"/>
        <v>0</v>
      </c>
      <c r="AE197" s="82">
        <v>0</v>
      </c>
      <c r="AF197" s="82">
        <f t="shared" si="35"/>
        <v>0</v>
      </c>
      <c r="AG197" s="82">
        <v>30</v>
      </c>
      <c r="AH197" s="82">
        <v>0</v>
      </c>
      <c r="AI197" s="82">
        <v>40</v>
      </c>
      <c r="AJ197" s="82">
        <f t="shared" si="37"/>
        <v>70</v>
      </c>
      <c r="AK197" s="82">
        <v>30</v>
      </c>
      <c r="AL197" s="82">
        <f t="shared" si="38"/>
        <v>100</v>
      </c>
      <c r="AM197" s="82" t="s">
        <v>1380</v>
      </c>
      <c r="AN197" s="82" t="s">
        <v>1379</v>
      </c>
      <c r="AO197" s="74" t="s">
        <v>1583</v>
      </c>
      <c r="AP197" s="74" t="s">
        <v>1583</v>
      </c>
      <c r="AQ197" s="82">
        <v>30.9</v>
      </c>
      <c r="AR197" s="82">
        <f t="shared" si="39"/>
        <v>30.9</v>
      </c>
      <c r="AS197" s="82">
        <v>85.84</v>
      </c>
      <c r="AT197" s="123">
        <v>13.715999999999999</v>
      </c>
      <c r="AU197" s="82">
        <v>840.75</v>
      </c>
      <c r="AV197" s="82">
        <v>988.8</v>
      </c>
      <c r="AW197" s="82">
        <v>0</v>
      </c>
      <c r="AX197" s="82">
        <v>0</v>
      </c>
      <c r="AY197" s="82">
        <v>0</v>
      </c>
    </row>
    <row r="198" spans="1:51" s="69" customFormat="1" x14ac:dyDescent="0.15">
      <c r="A198" s="11" t="s">
        <v>10</v>
      </c>
      <c r="B198" s="12" t="s">
        <v>118</v>
      </c>
      <c r="C198" s="3" t="s">
        <v>119</v>
      </c>
      <c r="D198" s="3" t="s">
        <v>1005</v>
      </c>
      <c r="E198" t="s">
        <v>1776</v>
      </c>
      <c r="F198" s="1" t="s">
        <v>1450</v>
      </c>
      <c r="G198" s="3" t="s">
        <v>9</v>
      </c>
      <c r="H198" s="3">
        <v>3</v>
      </c>
      <c r="I198" s="87"/>
      <c r="J198" s="43"/>
      <c r="K198" s="13"/>
      <c r="L198" s="87"/>
      <c r="M198" s="43"/>
      <c r="N198" s="13"/>
      <c r="O198" s="87"/>
      <c r="P198" s="43"/>
      <c r="Q198" s="13"/>
      <c r="R198" s="87"/>
      <c r="S198" s="43"/>
      <c r="T198" s="13"/>
      <c r="U198" s="87">
        <v>3</v>
      </c>
      <c r="V198" s="183">
        <v>8.3406666666666671E-2</v>
      </c>
      <c r="W198" s="13">
        <v>125.26333333333332</v>
      </c>
      <c r="X198" s="3" t="s">
        <v>8</v>
      </c>
      <c r="Y198" s="84">
        <v>0</v>
      </c>
      <c r="Z198" s="84">
        <v>0</v>
      </c>
      <c r="AA198" s="84">
        <v>0</v>
      </c>
      <c r="AB198" s="84">
        <v>0</v>
      </c>
      <c r="AC198" s="84">
        <v>0</v>
      </c>
      <c r="AD198" s="84">
        <v>0</v>
      </c>
      <c r="AE198" s="84">
        <v>0</v>
      </c>
      <c r="AF198" s="82">
        <f t="shared" si="35"/>
        <v>0</v>
      </c>
      <c r="AG198" s="84">
        <v>40</v>
      </c>
      <c r="AH198" s="84">
        <v>0</v>
      </c>
      <c r="AI198" s="84">
        <v>60</v>
      </c>
      <c r="AJ198" s="82">
        <f t="shared" si="37"/>
        <v>100</v>
      </c>
      <c r="AK198" s="84">
        <v>0</v>
      </c>
      <c r="AL198" s="82">
        <f t="shared" si="38"/>
        <v>100</v>
      </c>
      <c r="AM198" s="84" t="s">
        <v>1380</v>
      </c>
      <c r="AN198" s="84" t="s">
        <v>1379</v>
      </c>
      <c r="AO198" s="74" t="s">
        <v>1583</v>
      </c>
      <c r="AP198" s="74" t="s">
        <v>1583</v>
      </c>
      <c r="AQ198" s="82">
        <v>45.93</v>
      </c>
      <c r="AR198" s="82">
        <f t="shared" si="39"/>
        <v>45.93</v>
      </c>
      <c r="AS198" s="82">
        <v>56.59</v>
      </c>
      <c r="AT198" s="123">
        <v>7.3599999999999994</v>
      </c>
      <c r="AU198" s="82">
        <v>498.45</v>
      </c>
      <c r="AV198" s="82">
        <v>649.12</v>
      </c>
      <c r="AW198" s="82">
        <v>0</v>
      </c>
      <c r="AX198" s="82">
        <v>0</v>
      </c>
      <c r="AY198" s="82">
        <v>0</v>
      </c>
    </row>
    <row r="199" spans="1:51" s="69" customFormat="1" x14ac:dyDescent="0.15">
      <c r="A199" s="7" t="s">
        <v>42</v>
      </c>
      <c r="B199" s="8" t="s">
        <v>43</v>
      </c>
      <c r="C199" s="3" t="s">
        <v>657</v>
      </c>
      <c r="D199" s="1" t="s">
        <v>658</v>
      </c>
      <c r="E199" t="s">
        <v>1777</v>
      </c>
      <c r="F199" s="3" t="s">
        <v>1446</v>
      </c>
      <c r="G199" s="1" t="s">
        <v>18</v>
      </c>
      <c r="H199" s="1">
        <v>4</v>
      </c>
      <c r="I199" s="88"/>
      <c r="J199" s="42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6">
        <v>4</v>
      </c>
      <c r="V199" s="175">
        <v>7.6E-3</v>
      </c>
      <c r="W199" s="10">
        <v>10.53</v>
      </c>
      <c r="X199" s="15" t="s">
        <v>1480</v>
      </c>
      <c r="Y199" s="82">
        <v>40</v>
      </c>
      <c r="Z199" s="82">
        <v>0</v>
      </c>
      <c r="AA199" s="82">
        <v>0</v>
      </c>
      <c r="AB199" s="82">
        <v>0</v>
      </c>
      <c r="AC199" s="82">
        <v>0</v>
      </c>
      <c r="AD199" s="82">
        <f>SUM(Y199:AC199)</f>
        <v>40</v>
      </c>
      <c r="AE199" s="82">
        <v>0</v>
      </c>
      <c r="AF199" s="82">
        <f t="shared" si="35"/>
        <v>40</v>
      </c>
      <c r="AG199" s="82">
        <v>30</v>
      </c>
      <c r="AH199" s="82">
        <v>30</v>
      </c>
      <c r="AI199" s="82">
        <v>0</v>
      </c>
      <c r="AJ199" s="82">
        <f t="shared" si="37"/>
        <v>60</v>
      </c>
      <c r="AK199" s="82">
        <v>0</v>
      </c>
      <c r="AL199" s="82">
        <f t="shared" si="38"/>
        <v>60</v>
      </c>
      <c r="AM199" s="82" t="s">
        <v>1380</v>
      </c>
      <c r="AN199" s="82" t="s">
        <v>1379</v>
      </c>
      <c r="AO199" s="74" t="s">
        <v>1461</v>
      </c>
      <c r="AP199" s="74" t="s">
        <v>1461</v>
      </c>
      <c r="AQ199" s="82">
        <v>5.21</v>
      </c>
      <c r="AR199" s="82">
        <f t="shared" si="39"/>
        <v>5.21</v>
      </c>
      <c r="AS199" s="82">
        <v>173.54</v>
      </c>
      <c r="AT199" s="123">
        <v>23.475000000000001</v>
      </c>
      <c r="AU199" s="82">
        <v>1377.37</v>
      </c>
      <c r="AV199" s="82">
        <v>1583.32</v>
      </c>
      <c r="AW199" s="82">
        <v>1</v>
      </c>
      <c r="AX199" s="82">
        <v>0</v>
      </c>
      <c r="AY199" s="90">
        <v>0</v>
      </c>
    </row>
    <row r="200" spans="1:51" s="69" customFormat="1" x14ac:dyDescent="0.15">
      <c r="A200" s="7" t="s">
        <v>42</v>
      </c>
      <c r="B200" s="8" t="s">
        <v>43</v>
      </c>
      <c r="C200" s="3" t="s">
        <v>1281</v>
      </c>
      <c r="D200" s="3" t="s">
        <v>1282</v>
      </c>
      <c r="E200" t="s">
        <v>1778</v>
      </c>
      <c r="F200" s="3" t="s">
        <v>1446</v>
      </c>
      <c r="G200" s="1" t="s">
        <v>1579</v>
      </c>
      <c r="H200" s="3">
        <v>1</v>
      </c>
      <c r="I200" s="88"/>
      <c r="J200" s="42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6">
        <v>1</v>
      </c>
      <c r="V200" s="175">
        <v>1.0199999999999999E-2</v>
      </c>
      <c r="W200" s="10">
        <v>11.75</v>
      </c>
      <c r="X200" s="15" t="s">
        <v>44</v>
      </c>
      <c r="Y200" s="82">
        <v>40</v>
      </c>
      <c r="Z200" s="82">
        <v>0</v>
      </c>
      <c r="AA200" s="82">
        <v>0</v>
      </c>
      <c r="AB200" s="82">
        <v>0</v>
      </c>
      <c r="AC200" s="82">
        <v>0</v>
      </c>
      <c r="AD200" s="82">
        <f>SUM(Y200:AC200)</f>
        <v>40</v>
      </c>
      <c r="AE200" s="82">
        <v>0</v>
      </c>
      <c r="AF200" s="82">
        <f t="shared" si="35"/>
        <v>40</v>
      </c>
      <c r="AG200" s="82">
        <v>30</v>
      </c>
      <c r="AH200" s="82">
        <v>30</v>
      </c>
      <c r="AI200" s="82">
        <v>0</v>
      </c>
      <c r="AJ200" s="82">
        <f t="shared" si="37"/>
        <v>60</v>
      </c>
      <c r="AK200" s="82">
        <v>0</v>
      </c>
      <c r="AL200" s="82">
        <f t="shared" si="38"/>
        <v>60</v>
      </c>
      <c r="AM200" s="82" t="s">
        <v>1380</v>
      </c>
      <c r="AN200" s="82" t="s">
        <v>1379</v>
      </c>
      <c r="AO200" s="74" t="s">
        <v>1461</v>
      </c>
      <c r="AP200" s="74" t="s">
        <v>1461</v>
      </c>
      <c r="AQ200" s="82">
        <v>-2.61</v>
      </c>
      <c r="AR200" s="82">
        <f t="shared" si="39"/>
        <v>2.61</v>
      </c>
      <c r="AS200" s="82">
        <v>141.96</v>
      </c>
      <c r="AT200" s="123">
        <v>23.099</v>
      </c>
      <c r="AU200" s="82">
        <v>1244.18</v>
      </c>
      <c r="AV200" s="82">
        <v>1508.29</v>
      </c>
      <c r="AW200" s="82">
        <v>1</v>
      </c>
      <c r="AX200" s="82">
        <v>0</v>
      </c>
      <c r="AY200" s="90">
        <v>0</v>
      </c>
    </row>
    <row r="201" spans="1:51" s="69" customFormat="1" x14ac:dyDescent="0.15">
      <c r="A201" s="7" t="s">
        <v>32</v>
      </c>
      <c r="B201" s="8" t="s">
        <v>298</v>
      </c>
      <c r="C201" s="17" t="s">
        <v>120</v>
      </c>
      <c r="D201" s="17" t="s">
        <v>752</v>
      </c>
      <c r="E201" t="s">
        <v>1779</v>
      </c>
      <c r="F201" s="3" t="s">
        <v>1450</v>
      </c>
      <c r="G201" s="35" t="s">
        <v>16</v>
      </c>
      <c r="H201" s="36">
        <v>2</v>
      </c>
      <c r="I201" s="93">
        <v>2</v>
      </c>
      <c r="J201" s="48">
        <v>154.648</v>
      </c>
      <c r="K201" s="18">
        <v>809.73</v>
      </c>
      <c r="L201" s="93">
        <v>2</v>
      </c>
      <c r="M201" s="18">
        <v>154.648</v>
      </c>
      <c r="N201" s="18">
        <v>162.43</v>
      </c>
      <c r="O201" s="93">
        <v>1</v>
      </c>
      <c r="P201" s="18">
        <v>82.5</v>
      </c>
      <c r="Q201" s="18">
        <v>17.649999999999999</v>
      </c>
      <c r="R201" s="93">
        <v>2</v>
      </c>
      <c r="S201" s="18">
        <v>154.648</v>
      </c>
      <c r="T201" s="18">
        <v>153.60500000000002</v>
      </c>
      <c r="U201" s="93">
        <v>2</v>
      </c>
      <c r="V201" s="191">
        <v>154.648</v>
      </c>
      <c r="W201" s="18">
        <v>972.16000000000008</v>
      </c>
      <c r="X201" s="38" t="s">
        <v>1233</v>
      </c>
      <c r="Y201" s="84">
        <v>0</v>
      </c>
      <c r="Z201" s="84">
        <v>0</v>
      </c>
      <c r="AA201" s="84">
        <v>0</v>
      </c>
      <c r="AB201" s="84">
        <v>0</v>
      </c>
      <c r="AC201" s="84">
        <v>0</v>
      </c>
      <c r="AD201" s="84">
        <v>0</v>
      </c>
      <c r="AE201" s="84">
        <v>0</v>
      </c>
      <c r="AF201" s="82">
        <f t="shared" si="35"/>
        <v>0</v>
      </c>
      <c r="AG201" s="84">
        <v>10</v>
      </c>
      <c r="AH201" s="84">
        <v>0</v>
      </c>
      <c r="AI201" s="84">
        <v>0</v>
      </c>
      <c r="AJ201" s="82">
        <f t="shared" si="37"/>
        <v>10</v>
      </c>
      <c r="AK201" s="84">
        <v>90</v>
      </c>
      <c r="AL201" s="82">
        <f t="shared" si="38"/>
        <v>100</v>
      </c>
      <c r="AM201" s="84" t="s">
        <v>1380</v>
      </c>
      <c r="AN201" s="84" t="s">
        <v>1379</v>
      </c>
      <c r="AO201" s="74" t="s">
        <v>1583</v>
      </c>
      <c r="AP201" s="74" t="s">
        <v>1583</v>
      </c>
      <c r="AQ201" s="82">
        <v>0.88</v>
      </c>
      <c r="AR201" s="82">
        <f t="shared" si="39"/>
        <v>0.88</v>
      </c>
      <c r="AS201" s="82">
        <v>152.88</v>
      </c>
      <c r="AT201" s="123">
        <v>24.243000000000002</v>
      </c>
      <c r="AU201" s="82">
        <v>1291.1099999999999</v>
      </c>
      <c r="AV201" s="82">
        <v>1502.69</v>
      </c>
      <c r="AW201" s="82">
        <v>0</v>
      </c>
      <c r="AX201" s="82">
        <v>0</v>
      </c>
      <c r="AY201" s="82">
        <v>0</v>
      </c>
    </row>
    <row r="202" spans="1:51" s="69" customFormat="1" x14ac:dyDescent="0.15">
      <c r="A202" s="11" t="s">
        <v>88</v>
      </c>
      <c r="B202" s="12" t="s">
        <v>89</v>
      </c>
      <c r="C202" s="3" t="s">
        <v>1495</v>
      </c>
      <c r="D202" s="3" t="s">
        <v>1496</v>
      </c>
      <c r="E202" t="s">
        <v>1780</v>
      </c>
      <c r="F202" s="1" t="s">
        <v>1449</v>
      </c>
      <c r="G202" s="3" t="s">
        <v>1579</v>
      </c>
      <c r="H202" s="3">
        <v>17</v>
      </c>
      <c r="I202" s="13">
        <v>17</v>
      </c>
      <c r="J202" s="87">
        <v>0.04</v>
      </c>
      <c r="K202" s="43">
        <v>24.88</v>
      </c>
      <c r="L202" s="87">
        <v>17</v>
      </c>
      <c r="M202" s="87">
        <v>0.04</v>
      </c>
      <c r="N202" s="13">
        <v>6</v>
      </c>
      <c r="O202" s="87">
        <v>17</v>
      </c>
      <c r="P202" s="87">
        <v>0.04</v>
      </c>
      <c r="Q202" s="13">
        <v>2.56</v>
      </c>
      <c r="R202" s="87">
        <v>17</v>
      </c>
      <c r="S202" s="87">
        <v>0.04</v>
      </c>
      <c r="T202" s="13">
        <v>8.56</v>
      </c>
      <c r="U202" s="87">
        <v>17</v>
      </c>
      <c r="V202" s="192">
        <v>0.04</v>
      </c>
      <c r="W202" s="13">
        <v>30.88</v>
      </c>
      <c r="X202" s="140" t="s">
        <v>1493</v>
      </c>
      <c r="Y202" s="69">
        <v>50</v>
      </c>
      <c r="Z202" s="69">
        <v>0</v>
      </c>
      <c r="AA202" s="69">
        <v>0</v>
      </c>
      <c r="AB202" s="69">
        <v>0</v>
      </c>
      <c r="AC202" s="69">
        <v>0</v>
      </c>
      <c r="AD202" s="69">
        <f t="shared" ref="AD202:AD220" si="40">SUM(Y202:AC202)</f>
        <v>50</v>
      </c>
      <c r="AE202" s="69">
        <v>0</v>
      </c>
      <c r="AF202" s="83">
        <f t="shared" si="35"/>
        <v>50</v>
      </c>
      <c r="AG202" s="69">
        <v>30</v>
      </c>
      <c r="AH202" s="69">
        <v>20</v>
      </c>
      <c r="AI202" s="69">
        <v>0</v>
      </c>
      <c r="AJ202" s="83">
        <f t="shared" si="37"/>
        <v>50</v>
      </c>
      <c r="AK202" s="83">
        <v>0</v>
      </c>
      <c r="AL202" s="83">
        <f t="shared" si="38"/>
        <v>50</v>
      </c>
      <c r="AM202" s="83" t="s">
        <v>1380</v>
      </c>
      <c r="AN202" s="83" t="s">
        <v>1379</v>
      </c>
      <c r="AO202" s="122" t="s">
        <v>1461</v>
      </c>
      <c r="AP202" s="122" t="s">
        <v>1461</v>
      </c>
      <c r="AQ202" s="69">
        <v>-18.71</v>
      </c>
      <c r="AR202" s="83">
        <f t="shared" si="39"/>
        <v>18.71</v>
      </c>
      <c r="AS202" s="69">
        <v>118.36</v>
      </c>
      <c r="AT202" s="127">
        <v>22.975999999999999</v>
      </c>
      <c r="AU202" s="69">
        <v>1169.98</v>
      </c>
      <c r="AV202" s="69">
        <v>1393.8</v>
      </c>
      <c r="AW202" s="83">
        <v>0</v>
      </c>
      <c r="AX202" s="83">
        <v>0</v>
      </c>
      <c r="AY202" s="100">
        <v>0</v>
      </c>
    </row>
    <row r="203" spans="1:51" s="69" customFormat="1" x14ac:dyDescent="0.15">
      <c r="A203" s="7" t="s">
        <v>10</v>
      </c>
      <c r="B203" s="8" t="s">
        <v>118</v>
      </c>
      <c r="C203" s="17" t="s">
        <v>121</v>
      </c>
      <c r="D203" s="17" t="s">
        <v>812</v>
      </c>
      <c r="E203" t="s">
        <v>1781</v>
      </c>
      <c r="F203" s="1" t="s">
        <v>1450</v>
      </c>
      <c r="G203" s="1" t="s">
        <v>9</v>
      </c>
      <c r="H203" s="3">
        <v>1</v>
      </c>
      <c r="I203" s="86">
        <v>1</v>
      </c>
      <c r="J203" s="40">
        <v>2.0899999999999998E-2</v>
      </c>
      <c r="K203" s="9">
        <v>17.013000000000002</v>
      </c>
      <c r="L203" s="86">
        <v>1</v>
      </c>
      <c r="M203" s="40">
        <v>2.0899999999999998E-2</v>
      </c>
      <c r="N203" s="10">
        <v>14.787000000000001</v>
      </c>
      <c r="O203" s="87"/>
      <c r="P203" s="43"/>
      <c r="Q203" s="9"/>
      <c r="R203" s="86"/>
      <c r="S203" s="40"/>
      <c r="T203" s="10"/>
      <c r="U203" s="86">
        <v>1</v>
      </c>
      <c r="V203" s="175">
        <v>2.0899999999999998E-2</v>
      </c>
      <c r="W203" s="10">
        <v>31.800000000000004</v>
      </c>
      <c r="X203" s="15" t="s">
        <v>1024</v>
      </c>
      <c r="Y203" s="82">
        <v>20</v>
      </c>
      <c r="Z203" s="82">
        <v>20</v>
      </c>
      <c r="AA203" s="82">
        <v>0</v>
      </c>
      <c r="AB203" s="82">
        <v>0</v>
      </c>
      <c r="AC203" s="82">
        <v>20</v>
      </c>
      <c r="AD203" s="82">
        <f t="shared" si="40"/>
        <v>60</v>
      </c>
      <c r="AE203" s="82">
        <v>0</v>
      </c>
      <c r="AF203" s="82">
        <f t="shared" si="35"/>
        <v>60</v>
      </c>
      <c r="AG203" s="82">
        <v>20</v>
      </c>
      <c r="AH203" s="82">
        <v>0</v>
      </c>
      <c r="AI203" s="82">
        <v>20</v>
      </c>
      <c r="AJ203" s="82">
        <f t="shared" si="37"/>
        <v>40</v>
      </c>
      <c r="AK203" s="82">
        <v>0</v>
      </c>
      <c r="AL203" s="82">
        <f t="shared" si="38"/>
        <v>40</v>
      </c>
      <c r="AM203" s="82" t="s">
        <v>1380</v>
      </c>
      <c r="AN203" s="82" t="s">
        <v>1379</v>
      </c>
      <c r="AO203" s="74" t="s">
        <v>1461</v>
      </c>
      <c r="AP203" s="74" t="s">
        <v>1461</v>
      </c>
      <c r="AQ203" s="82">
        <v>-10.119999999999999</v>
      </c>
      <c r="AR203" s="82">
        <f t="shared" si="39"/>
        <v>10.119999999999999</v>
      </c>
      <c r="AS203" s="82">
        <v>67.55</v>
      </c>
      <c r="AT203" s="123">
        <v>21.712</v>
      </c>
      <c r="AU203" s="82">
        <v>798.09</v>
      </c>
      <c r="AV203" s="82">
        <v>1481.48</v>
      </c>
      <c r="AW203" s="82">
        <v>0</v>
      </c>
      <c r="AX203" s="82">
        <v>0</v>
      </c>
      <c r="AY203" s="82">
        <v>0</v>
      </c>
    </row>
    <row r="204" spans="1:51" s="69" customFormat="1" x14ac:dyDescent="0.15">
      <c r="A204" s="7" t="s">
        <v>5</v>
      </c>
      <c r="B204" s="8" t="s">
        <v>107</v>
      </c>
      <c r="C204" s="3" t="s">
        <v>299</v>
      </c>
      <c r="D204" s="3" t="s">
        <v>413</v>
      </c>
      <c r="E204" t="s">
        <v>1782</v>
      </c>
      <c r="F204" s="3" t="s">
        <v>1446</v>
      </c>
      <c r="G204" s="3" t="s">
        <v>16</v>
      </c>
      <c r="H204" s="3">
        <v>1</v>
      </c>
      <c r="I204" s="86">
        <v>1</v>
      </c>
      <c r="J204" s="40">
        <v>128</v>
      </c>
      <c r="K204" s="9">
        <v>2662</v>
      </c>
      <c r="L204" s="88">
        <v>1</v>
      </c>
      <c r="M204" s="42">
        <v>128</v>
      </c>
      <c r="N204" s="9">
        <v>115</v>
      </c>
      <c r="O204" s="88">
        <v>1</v>
      </c>
      <c r="P204" s="42">
        <v>128</v>
      </c>
      <c r="Q204" s="9">
        <v>9</v>
      </c>
      <c r="R204" s="88">
        <v>1</v>
      </c>
      <c r="S204" s="42">
        <v>128</v>
      </c>
      <c r="T204" s="9">
        <v>106</v>
      </c>
      <c r="U204" s="88">
        <v>1</v>
      </c>
      <c r="V204" s="176">
        <v>128</v>
      </c>
      <c r="W204" s="10">
        <v>2777</v>
      </c>
      <c r="X204" s="3" t="s">
        <v>885</v>
      </c>
      <c r="Y204" s="82">
        <v>20</v>
      </c>
      <c r="Z204" s="82">
        <v>0</v>
      </c>
      <c r="AA204" s="82">
        <v>0</v>
      </c>
      <c r="AB204" s="82">
        <v>80</v>
      </c>
      <c r="AC204" s="82">
        <v>0</v>
      </c>
      <c r="AD204" s="82">
        <f t="shared" si="40"/>
        <v>100</v>
      </c>
      <c r="AE204" s="82">
        <v>0</v>
      </c>
      <c r="AF204" s="82">
        <f t="shared" si="35"/>
        <v>100</v>
      </c>
      <c r="AG204" s="82">
        <v>0</v>
      </c>
      <c r="AH204" s="82">
        <v>0</v>
      </c>
      <c r="AI204" s="82">
        <v>0</v>
      </c>
      <c r="AJ204" s="82">
        <f t="shared" si="37"/>
        <v>0</v>
      </c>
      <c r="AK204" s="82">
        <v>0</v>
      </c>
      <c r="AL204" s="82">
        <f t="shared" si="38"/>
        <v>0</v>
      </c>
      <c r="AM204" s="82" t="s">
        <v>1386</v>
      </c>
      <c r="AN204" s="82" t="s">
        <v>1379</v>
      </c>
      <c r="AO204" s="74" t="s">
        <v>2131</v>
      </c>
      <c r="AP204" s="74" t="s">
        <v>2131</v>
      </c>
      <c r="AQ204" s="13"/>
      <c r="AR204" s="82"/>
      <c r="AS204" s="13"/>
      <c r="AT204" s="123"/>
      <c r="AU204" s="13"/>
      <c r="AV204" s="13"/>
      <c r="AW204" s="82">
        <v>0</v>
      </c>
      <c r="AX204" s="82">
        <v>1</v>
      </c>
      <c r="AY204" s="82">
        <v>0</v>
      </c>
    </row>
    <row r="205" spans="1:51" s="69" customFormat="1" x14ac:dyDescent="0.15">
      <c r="A205" s="7" t="s">
        <v>32</v>
      </c>
      <c r="B205" s="8" t="s">
        <v>110</v>
      </c>
      <c r="C205" s="3" t="s">
        <v>300</v>
      </c>
      <c r="D205" s="3" t="s">
        <v>598</v>
      </c>
      <c r="E205" t="s">
        <v>1783</v>
      </c>
      <c r="F205" s="3" t="s">
        <v>1450</v>
      </c>
      <c r="G205" s="3" t="s">
        <v>16</v>
      </c>
      <c r="H205" s="3">
        <v>12</v>
      </c>
      <c r="I205" s="88">
        <v>12</v>
      </c>
      <c r="J205" s="42">
        <v>0.71358333333333335</v>
      </c>
      <c r="K205" s="13">
        <v>82.750833333333333</v>
      </c>
      <c r="L205" s="88">
        <v>12</v>
      </c>
      <c r="M205" s="42">
        <v>0.71358333333333335</v>
      </c>
      <c r="N205" s="13">
        <v>56.01583333333334</v>
      </c>
      <c r="O205" s="88">
        <v>12</v>
      </c>
      <c r="P205" s="42">
        <v>0.71358333333333335</v>
      </c>
      <c r="Q205" s="13">
        <v>7.5491666666666672</v>
      </c>
      <c r="R205" s="88">
        <v>12</v>
      </c>
      <c r="S205" s="42">
        <v>0.71358333333333335</v>
      </c>
      <c r="T205" s="13">
        <v>48.466666666666669</v>
      </c>
      <c r="U205" s="88">
        <v>12</v>
      </c>
      <c r="V205" s="176">
        <v>0.71358333333333335</v>
      </c>
      <c r="W205" s="13">
        <v>138.76666666666665</v>
      </c>
      <c r="X205" s="3" t="s">
        <v>1236</v>
      </c>
      <c r="Y205" s="82">
        <v>0</v>
      </c>
      <c r="Z205" s="82">
        <v>0</v>
      </c>
      <c r="AA205" s="82">
        <v>0</v>
      </c>
      <c r="AB205" s="82">
        <v>0</v>
      </c>
      <c r="AC205" s="82">
        <v>0</v>
      </c>
      <c r="AD205" s="82">
        <f t="shared" si="40"/>
        <v>0</v>
      </c>
      <c r="AE205" s="82">
        <v>0</v>
      </c>
      <c r="AF205" s="82">
        <f t="shared" si="35"/>
        <v>0</v>
      </c>
      <c r="AG205" s="82">
        <v>0</v>
      </c>
      <c r="AH205" s="82">
        <v>0</v>
      </c>
      <c r="AI205" s="82">
        <v>0</v>
      </c>
      <c r="AJ205" s="82">
        <f t="shared" si="37"/>
        <v>0</v>
      </c>
      <c r="AK205" s="82">
        <v>100</v>
      </c>
      <c r="AL205" s="82">
        <f t="shared" si="38"/>
        <v>100</v>
      </c>
      <c r="AM205" s="82" t="s">
        <v>1380</v>
      </c>
      <c r="AN205" s="82" t="s">
        <v>1379</v>
      </c>
      <c r="AO205" s="74" t="s">
        <v>1583</v>
      </c>
      <c r="AP205" s="74" t="s">
        <v>1583</v>
      </c>
      <c r="AQ205" s="82">
        <v>-19.45</v>
      </c>
      <c r="AR205" s="82">
        <f t="shared" ref="AR205:AR213" si="41">ABS(AQ205)</f>
        <v>19.45</v>
      </c>
      <c r="AS205" s="82">
        <v>177.28</v>
      </c>
      <c r="AT205" s="123">
        <v>19.744</v>
      </c>
      <c r="AU205" s="82">
        <v>1338.74</v>
      </c>
      <c r="AV205" s="82">
        <v>1594.74</v>
      </c>
      <c r="AW205" s="82">
        <v>0</v>
      </c>
      <c r="AX205" s="82">
        <v>0</v>
      </c>
      <c r="AY205" s="82">
        <v>0</v>
      </c>
    </row>
    <row r="206" spans="1:51" s="69" customFormat="1" x14ac:dyDescent="0.15">
      <c r="A206" s="11" t="s">
        <v>5</v>
      </c>
      <c r="B206" s="12" t="s">
        <v>122</v>
      </c>
      <c r="C206" s="3" t="s">
        <v>123</v>
      </c>
      <c r="D206" s="3" t="s">
        <v>414</v>
      </c>
      <c r="E206" t="s">
        <v>1784</v>
      </c>
      <c r="F206" s="3" t="s">
        <v>1446</v>
      </c>
      <c r="G206" s="3" t="s">
        <v>16</v>
      </c>
      <c r="H206" s="3">
        <v>1</v>
      </c>
      <c r="I206" s="86">
        <v>1</v>
      </c>
      <c r="J206" s="42">
        <v>0.26</v>
      </c>
      <c r="K206" s="13">
        <v>60.34</v>
      </c>
      <c r="L206" s="87">
        <v>1</v>
      </c>
      <c r="M206" s="42">
        <v>0.26</v>
      </c>
      <c r="N206" s="13">
        <v>14</v>
      </c>
      <c r="O206" s="87">
        <v>1</v>
      </c>
      <c r="P206" s="42">
        <v>0.26</v>
      </c>
      <c r="Q206" s="13">
        <v>1.99</v>
      </c>
      <c r="R206" s="87">
        <v>1</v>
      </c>
      <c r="S206" s="42">
        <v>0.26</v>
      </c>
      <c r="T206" s="9">
        <v>13.67</v>
      </c>
      <c r="U206" s="88">
        <v>1</v>
      </c>
      <c r="V206" s="176">
        <v>0.26</v>
      </c>
      <c r="W206" s="10">
        <v>76</v>
      </c>
      <c r="X206" s="3" t="s">
        <v>885</v>
      </c>
      <c r="Y206" s="82">
        <v>30</v>
      </c>
      <c r="Z206" s="82">
        <v>20</v>
      </c>
      <c r="AA206" s="82">
        <v>30</v>
      </c>
      <c r="AB206" s="82">
        <v>10</v>
      </c>
      <c r="AC206" s="82">
        <v>0</v>
      </c>
      <c r="AD206" s="82">
        <f t="shared" si="40"/>
        <v>90</v>
      </c>
      <c r="AE206" s="82">
        <v>0</v>
      </c>
      <c r="AF206" s="82">
        <f t="shared" si="35"/>
        <v>90</v>
      </c>
      <c r="AG206" s="82">
        <v>10</v>
      </c>
      <c r="AH206" s="82">
        <v>0</v>
      </c>
      <c r="AI206" s="82">
        <v>0</v>
      </c>
      <c r="AJ206" s="82">
        <f t="shared" si="37"/>
        <v>10</v>
      </c>
      <c r="AK206" s="82">
        <v>0</v>
      </c>
      <c r="AL206" s="82">
        <f t="shared" si="38"/>
        <v>10</v>
      </c>
      <c r="AM206" s="82" t="s">
        <v>1380</v>
      </c>
      <c r="AN206" s="82" t="s">
        <v>1379</v>
      </c>
      <c r="AO206" s="74" t="s">
        <v>2131</v>
      </c>
      <c r="AP206" s="74" t="s">
        <v>2131</v>
      </c>
      <c r="AQ206" s="84">
        <v>-7.04</v>
      </c>
      <c r="AR206" s="82">
        <f t="shared" si="41"/>
        <v>7.04</v>
      </c>
      <c r="AS206" s="82">
        <v>71.37</v>
      </c>
      <c r="AT206" s="123">
        <v>22.244</v>
      </c>
      <c r="AU206" s="82">
        <v>797.78</v>
      </c>
      <c r="AV206" s="82">
        <v>1512.3</v>
      </c>
      <c r="AW206" s="82">
        <v>0</v>
      </c>
      <c r="AX206" s="82">
        <v>0</v>
      </c>
      <c r="AY206" s="82">
        <v>0</v>
      </c>
    </row>
    <row r="207" spans="1:51" s="69" customFormat="1" x14ac:dyDescent="0.15">
      <c r="A207" s="7" t="s">
        <v>630</v>
      </c>
      <c r="B207" s="8" t="s">
        <v>17</v>
      </c>
      <c r="C207" s="28" t="s">
        <v>301</v>
      </c>
      <c r="D207" s="28" t="s">
        <v>456</v>
      </c>
      <c r="E207" t="s">
        <v>1785</v>
      </c>
      <c r="F207" s="3" t="s">
        <v>1446</v>
      </c>
      <c r="G207" s="28" t="s">
        <v>16</v>
      </c>
      <c r="H207" s="28">
        <v>11</v>
      </c>
      <c r="I207" s="113">
        <v>11</v>
      </c>
      <c r="J207" s="40">
        <v>41.64</v>
      </c>
      <c r="K207" s="31">
        <v>1315.36</v>
      </c>
      <c r="L207" s="99">
        <v>11</v>
      </c>
      <c r="M207" s="40">
        <v>41.64</v>
      </c>
      <c r="N207" s="10">
        <v>608.36</v>
      </c>
      <c r="O207" s="113">
        <v>11</v>
      </c>
      <c r="P207" s="40">
        <v>41.64</v>
      </c>
      <c r="Q207" s="10">
        <v>27</v>
      </c>
      <c r="R207" s="113">
        <v>11</v>
      </c>
      <c r="S207" s="40">
        <v>41.64</v>
      </c>
      <c r="T207" s="10">
        <v>581</v>
      </c>
      <c r="U207" s="113">
        <v>11</v>
      </c>
      <c r="V207" s="175">
        <v>41.64</v>
      </c>
      <c r="W207" s="9">
        <v>1923.7199999999998</v>
      </c>
      <c r="X207" s="28" t="s">
        <v>124</v>
      </c>
      <c r="Y207" s="82">
        <v>0</v>
      </c>
      <c r="Z207" s="82">
        <v>0</v>
      </c>
      <c r="AA207" s="82">
        <v>0</v>
      </c>
      <c r="AB207" s="82">
        <v>0</v>
      </c>
      <c r="AC207" s="82">
        <v>0</v>
      </c>
      <c r="AD207" s="82">
        <f t="shared" si="40"/>
        <v>0</v>
      </c>
      <c r="AE207" s="82">
        <v>0</v>
      </c>
      <c r="AF207" s="82">
        <f t="shared" si="35"/>
        <v>0</v>
      </c>
      <c r="AG207" s="82">
        <v>0</v>
      </c>
      <c r="AH207" s="82">
        <v>0</v>
      </c>
      <c r="AI207" s="82">
        <v>0</v>
      </c>
      <c r="AJ207" s="82">
        <f t="shared" si="37"/>
        <v>0</v>
      </c>
      <c r="AK207" s="82">
        <v>100</v>
      </c>
      <c r="AL207" s="82">
        <f t="shared" si="38"/>
        <v>100</v>
      </c>
      <c r="AM207" s="82" t="s">
        <v>1380</v>
      </c>
      <c r="AN207" s="82" t="s">
        <v>1379</v>
      </c>
      <c r="AO207" s="74" t="s">
        <v>1583</v>
      </c>
      <c r="AP207" s="74" t="s">
        <v>1583</v>
      </c>
      <c r="AQ207" s="82">
        <v>30.09</v>
      </c>
      <c r="AR207" s="82">
        <f t="shared" si="41"/>
        <v>30.09</v>
      </c>
      <c r="AS207" s="82">
        <v>121.77</v>
      </c>
      <c r="AT207" s="123">
        <v>5.431</v>
      </c>
      <c r="AU207" s="82">
        <v>884.01</v>
      </c>
      <c r="AV207" s="82">
        <v>1143.07</v>
      </c>
      <c r="AW207" s="82">
        <v>0</v>
      </c>
      <c r="AX207" s="82">
        <v>0</v>
      </c>
      <c r="AY207" s="82">
        <v>1</v>
      </c>
    </row>
    <row r="208" spans="1:51" s="69" customFormat="1" x14ac:dyDescent="0.15">
      <c r="A208" s="11" t="s">
        <v>5</v>
      </c>
      <c r="B208" s="12" t="s">
        <v>6</v>
      </c>
      <c r="C208" s="3" t="s">
        <v>735</v>
      </c>
      <c r="D208" s="3" t="s">
        <v>736</v>
      </c>
      <c r="E208" t="s">
        <v>1786</v>
      </c>
      <c r="F208" s="3" t="s">
        <v>1446</v>
      </c>
      <c r="G208" s="3" t="s">
        <v>1579</v>
      </c>
      <c r="H208" s="3">
        <v>2</v>
      </c>
      <c r="I208" s="87">
        <v>2</v>
      </c>
      <c r="J208" s="43">
        <v>5.9</v>
      </c>
      <c r="K208" s="13">
        <v>131.845</v>
      </c>
      <c r="L208" s="87">
        <v>2</v>
      </c>
      <c r="M208" s="43">
        <v>5.9</v>
      </c>
      <c r="N208" s="13">
        <v>33.924999999999997</v>
      </c>
      <c r="O208" s="87">
        <v>2</v>
      </c>
      <c r="P208" s="43">
        <v>5.9</v>
      </c>
      <c r="Q208" s="13">
        <v>4.82</v>
      </c>
      <c r="R208" s="87">
        <v>2</v>
      </c>
      <c r="S208" s="43">
        <v>5.9</v>
      </c>
      <c r="T208" s="13">
        <v>29.105</v>
      </c>
      <c r="U208" s="87">
        <v>2</v>
      </c>
      <c r="V208" s="183">
        <v>5.9</v>
      </c>
      <c r="W208" s="13">
        <v>165.76999999999998</v>
      </c>
      <c r="X208" s="3" t="s">
        <v>1192</v>
      </c>
      <c r="Y208" s="82">
        <v>10</v>
      </c>
      <c r="Z208" s="82">
        <v>80</v>
      </c>
      <c r="AA208" s="82">
        <v>0</v>
      </c>
      <c r="AB208" s="82">
        <v>0</v>
      </c>
      <c r="AC208" s="82">
        <v>0</v>
      </c>
      <c r="AD208" s="82">
        <f t="shared" si="40"/>
        <v>90</v>
      </c>
      <c r="AE208" s="82">
        <v>0</v>
      </c>
      <c r="AF208" s="82">
        <f t="shared" si="35"/>
        <v>90</v>
      </c>
      <c r="AG208" s="82">
        <v>10</v>
      </c>
      <c r="AH208" s="82">
        <v>0</v>
      </c>
      <c r="AI208" s="82">
        <v>0</v>
      </c>
      <c r="AJ208" s="82">
        <f t="shared" si="37"/>
        <v>10</v>
      </c>
      <c r="AK208" s="82">
        <v>0</v>
      </c>
      <c r="AL208" s="82">
        <f t="shared" si="38"/>
        <v>10</v>
      </c>
      <c r="AM208" s="82" t="s">
        <v>1382</v>
      </c>
      <c r="AN208" s="82" t="s">
        <v>1379</v>
      </c>
      <c r="AO208" s="74" t="s">
        <v>2131</v>
      </c>
      <c r="AP208" s="74" t="s">
        <v>2131</v>
      </c>
      <c r="AQ208" s="84">
        <v>-3.2</v>
      </c>
      <c r="AR208" s="82">
        <f t="shared" si="41"/>
        <v>3.2</v>
      </c>
      <c r="AS208" s="82">
        <v>138.93</v>
      </c>
      <c r="AT208" s="123">
        <v>23.353000000000002</v>
      </c>
      <c r="AU208" s="82">
        <v>1220.52</v>
      </c>
      <c r="AV208" s="82">
        <v>1476.47</v>
      </c>
      <c r="AW208" s="82">
        <v>0</v>
      </c>
      <c r="AX208" s="82">
        <v>0</v>
      </c>
      <c r="AY208" s="82">
        <v>0</v>
      </c>
    </row>
    <row r="209" spans="1:51" s="69" customFormat="1" x14ac:dyDescent="0.15">
      <c r="A209" s="7" t="s">
        <v>5</v>
      </c>
      <c r="B209" s="8" t="s">
        <v>122</v>
      </c>
      <c r="C209" s="3" t="s">
        <v>627</v>
      </c>
      <c r="D209" s="3" t="s">
        <v>628</v>
      </c>
      <c r="E209" t="s">
        <v>1787</v>
      </c>
      <c r="F209" s="3" t="s">
        <v>1446</v>
      </c>
      <c r="G209" s="3" t="s">
        <v>9</v>
      </c>
      <c r="H209" s="3">
        <v>15</v>
      </c>
      <c r="I209" s="88">
        <v>15</v>
      </c>
      <c r="J209" s="42">
        <v>1.23</v>
      </c>
      <c r="K209" s="9">
        <v>78.306666666666658</v>
      </c>
      <c r="L209" s="88">
        <v>15</v>
      </c>
      <c r="M209" s="9">
        <v>1.23</v>
      </c>
      <c r="N209" s="9">
        <v>12.5</v>
      </c>
      <c r="O209" s="88"/>
      <c r="P209" s="9"/>
      <c r="Q209" s="9"/>
      <c r="R209" s="88"/>
      <c r="S209" s="9"/>
      <c r="T209" s="9"/>
      <c r="U209" s="88">
        <v>15</v>
      </c>
      <c r="V209" s="178">
        <v>1.23</v>
      </c>
      <c r="W209" s="9">
        <v>90.806666666666658</v>
      </c>
      <c r="X209" s="67" t="s">
        <v>890</v>
      </c>
      <c r="Y209" s="82">
        <v>20</v>
      </c>
      <c r="Z209" s="82">
        <v>30</v>
      </c>
      <c r="AA209" s="82">
        <v>30</v>
      </c>
      <c r="AB209" s="82">
        <v>0</v>
      </c>
      <c r="AC209" s="82">
        <v>10</v>
      </c>
      <c r="AD209" s="82">
        <f t="shared" si="40"/>
        <v>90</v>
      </c>
      <c r="AE209" s="82">
        <v>0</v>
      </c>
      <c r="AF209" s="82">
        <f t="shared" si="35"/>
        <v>90</v>
      </c>
      <c r="AG209" s="82">
        <v>10</v>
      </c>
      <c r="AH209" s="82">
        <v>0</v>
      </c>
      <c r="AI209" s="82">
        <v>0</v>
      </c>
      <c r="AJ209" s="82">
        <f t="shared" si="37"/>
        <v>10</v>
      </c>
      <c r="AK209" s="82">
        <v>0</v>
      </c>
      <c r="AL209" s="82">
        <f t="shared" si="38"/>
        <v>10</v>
      </c>
      <c r="AM209" s="82" t="s">
        <v>1382</v>
      </c>
      <c r="AN209" s="82" t="s">
        <v>1379</v>
      </c>
      <c r="AO209" s="74" t="s">
        <v>2131</v>
      </c>
      <c r="AP209" s="74" t="s">
        <v>2131</v>
      </c>
      <c r="AQ209" s="84">
        <v>19.989999999999998</v>
      </c>
      <c r="AR209" s="82">
        <f t="shared" si="41"/>
        <v>19.989999999999998</v>
      </c>
      <c r="AS209" s="82">
        <v>80.62</v>
      </c>
      <c r="AT209" s="123">
        <v>24.234000000000002</v>
      </c>
      <c r="AU209" s="82">
        <v>675.31</v>
      </c>
      <c r="AV209" s="82">
        <v>1418.79</v>
      </c>
      <c r="AW209" s="82">
        <v>0</v>
      </c>
      <c r="AX209" s="82">
        <v>0</v>
      </c>
      <c r="AY209" s="82">
        <v>0</v>
      </c>
    </row>
    <row r="210" spans="1:51" s="69" customFormat="1" x14ac:dyDescent="0.15">
      <c r="A210" s="7" t="s">
        <v>5</v>
      </c>
      <c r="B210" s="8" t="s">
        <v>122</v>
      </c>
      <c r="C210" s="1" t="s">
        <v>625</v>
      </c>
      <c r="D210" s="1" t="s">
        <v>629</v>
      </c>
      <c r="E210" t="s">
        <v>1788</v>
      </c>
      <c r="F210" s="3" t="s">
        <v>1446</v>
      </c>
      <c r="G210" s="1" t="s">
        <v>9</v>
      </c>
      <c r="H210" s="1">
        <v>14</v>
      </c>
      <c r="I210" s="86">
        <v>14</v>
      </c>
      <c r="J210" s="40">
        <v>0.52849999999999997</v>
      </c>
      <c r="K210" s="10">
        <v>82.528571428571439</v>
      </c>
      <c r="L210" s="86">
        <v>14</v>
      </c>
      <c r="M210" s="40">
        <v>0.52900000000000003</v>
      </c>
      <c r="N210" s="10">
        <v>10.87857142857143</v>
      </c>
      <c r="O210" s="86"/>
      <c r="P210" s="40"/>
      <c r="Q210" s="10"/>
      <c r="R210" s="86"/>
      <c r="S210" s="40"/>
      <c r="T210" s="10"/>
      <c r="U210" s="86">
        <v>14</v>
      </c>
      <c r="V210" s="175">
        <v>0.52900000000000003</v>
      </c>
      <c r="W210" s="10">
        <v>93.407142857142858</v>
      </c>
      <c r="X210" s="3" t="s">
        <v>890</v>
      </c>
      <c r="Y210" s="82">
        <v>30</v>
      </c>
      <c r="Z210" s="82">
        <v>20</v>
      </c>
      <c r="AA210" s="82">
        <v>30</v>
      </c>
      <c r="AB210" s="82">
        <v>10</v>
      </c>
      <c r="AC210" s="82">
        <v>0</v>
      </c>
      <c r="AD210" s="82">
        <f t="shared" si="40"/>
        <v>90</v>
      </c>
      <c r="AE210" s="82">
        <v>0</v>
      </c>
      <c r="AF210" s="82">
        <f t="shared" si="35"/>
        <v>90</v>
      </c>
      <c r="AG210" s="82">
        <v>10</v>
      </c>
      <c r="AH210" s="82">
        <v>0</v>
      </c>
      <c r="AI210" s="82">
        <v>0</v>
      </c>
      <c r="AJ210" s="82">
        <f t="shared" si="37"/>
        <v>10</v>
      </c>
      <c r="AK210" s="82">
        <v>0</v>
      </c>
      <c r="AL210" s="82">
        <f t="shared" si="38"/>
        <v>10</v>
      </c>
      <c r="AM210" s="82" t="s">
        <v>1380</v>
      </c>
      <c r="AN210" s="82" t="s">
        <v>1379</v>
      </c>
      <c r="AO210" s="74" t="s">
        <v>2131</v>
      </c>
      <c r="AP210" s="74" t="s">
        <v>2131</v>
      </c>
      <c r="AQ210" s="84">
        <v>14.29</v>
      </c>
      <c r="AR210" s="82">
        <f t="shared" si="41"/>
        <v>14.29</v>
      </c>
      <c r="AS210" s="82">
        <v>96.01</v>
      </c>
      <c r="AT210" s="123">
        <v>20.818000000000001</v>
      </c>
      <c r="AU210" s="82">
        <v>728.84</v>
      </c>
      <c r="AV210" s="82">
        <v>1346.38</v>
      </c>
      <c r="AW210" s="82">
        <v>0</v>
      </c>
      <c r="AX210" s="82">
        <v>0</v>
      </c>
      <c r="AY210" s="82">
        <v>0</v>
      </c>
    </row>
    <row r="211" spans="1:51" s="69" customFormat="1" x14ac:dyDescent="0.15">
      <c r="A211" s="7" t="s">
        <v>10</v>
      </c>
      <c r="B211" s="8" t="s">
        <v>1018</v>
      </c>
      <c r="C211" s="3" t="s">
        <v>1107</v>
      </c>
      <c r="D211" s="1" t="s">
        <v>520</v>
      </c>
      <c r="E211" t="s">
        <v>1789</v>
      </c>
      <c r="F211" s="1" t="s">
        <v>1450</v>
      </c>
      <c r="G211" s="1" t="s">
        <v>16</v>
      </c>
      <c r="H211" s="1">
        <v>5</v>
      </c>
      <c r="I211" s="80">
        <v>5</v>
      </c>
      <c r="J211" s="40">
        <v>4.1000000000000002E-2</v>
      </c>
      <c r="K211" s="10">
        <v>38.5</v>
      </c>
      <c r="L211" s="86">
        <v>5</v>
      </c>
      <c r="M211" s="40">
        <v>4.1000000000000002E-2</v>
      </c>
      <c r="N211" s="10">
        <v>33.994</v>
      </c>
      <c r="O211" s="80">
        <v>5</v>
      </c>
      <c r="P211" s="40">
        <v>4.1000000000000002E-2</v>
      </c>
      <c r="Q211" s="10">
        <v>14.494</v>
      </c>
      <c r="R211" s="80">
        <v>5</v>
      </c>
      <c r="S211" s="40">
        <v>4.1000000000000002E-2</v>
      </c>
      <c r="T211" s="10">
        <v>19.5</v>
      </c>
      <c r="U211" s="80">
        <v>5</v>
      </c>
      <c r="V211" s="175">
        <v>4.1000000000000002E-2</v>
      </c>
      <c r="W211" s="10">
        <v>72.494</v>
      </c>
      <c r="X211" s="1" t="s">
        <v>1571</v>
      </c>
      <c r="Y211" s="83">
        <v>0</v>
      </c>
      <c r="Z211" s="83">
        <v>0</v>
      </c>
      <c r="AA211" s="83">
        <v>0</v>
      </c>
      <c r="AB211" s="83">
        <v>0</v>
      </c>
      <c r="AC211" s="83">
        <v>0</v>
      </c>
      <c r="AD211" s="83">
        <f t="shared" si="40"/>
        <v>0</v>
      </c>
      <c r="AE211" s="83">
        <v>0</v>
      </c>
      <c r="AF211" s="83">
        <f t="shared" si="35"/>
        <v>0</v>
      </c>
      <c r="AG211" s="83">
        <v>0</v>
      </c>
      <c r="AH211" s="83">
        <v>0</v>
      </c>
      <c r="AI211" s="83">
        <v>0</v>
      </c>
      <c r="AJ211" s="83">
        <f t="shared" si="37"/>
        <v>0</v>
      </c>
      <c r="AK211" s="83">
        <v>100</v>
      </c>
      <c r="AL211" s="83">
        <f t="shared" si="38"/>
        <v>100</v>
      </c>
      <c r="AM211" s="83" t="s">
        <v>1380</v>
      </c>
      <c r="AN211" s="83" t="s">
        <v>1379</v>
      </c>
      <c r="AO211" s="122" t="s">
        <v>1583</v>
      </c>
      <c r="AP211" s="122" t="s">
        <v>1583</v>
      </c>
      <c r="AQ211" s="83">
        <v>4.45</v>
      </c>
      <c r="AR211" s="83">
        <f t="shared" si="41"/>
        <v>4.45</v>
      </c>
      <c r="AS211" s="83">
        <v>34.35</v>
      </c>
      <c r="AT211" s="127">
        <v>23.905000000000001</v>
      </c>
      <c r="AU211" s="83">
        <v>520.98</v>
      </c>
      <c r="AV211" s="83">
        <v>1660.98</v>
      </c>
      <c r="AW211" s="83">
        <v>0</v>
      </c>
      <c r="AX211" s="83">
        <v>0</v>
      </c>
      <c r="AY211" s="83">
        <v>0</v>
      </c>
    </row>
    <row r="212" spans="1:51" s="69" customFormat="1" x14ac:dyDescent="0.15">
      <c r="A212" s="7" t="s">
        <v>127</v>
      </c>
      <c r="B212" s="8" t="s">
        <v>353</v>
      </c>
      <c r="C212" s="3" t="s">
        <v>827</v>
      </c>
      <c r="D212" s="3" t="s">
        <v>828</v>
      </c>
      <c r="E212" t="s">
        <v>1790</v>
      </c>
      <c r="F212" s="3" t="s">
        <v>1445</v>
      </c>
      <c r="G212" s="3" t="s">
        <v>16</v>
      </c>
      <c r="H212" s="3">
        <v>3</v>
      </c>
      <c r="I212" s="88">
        <v>3</v>
      </c>
      <c r="J212" s="42">
        <v>1.45</v>
      </c>
      <c r="K212" s="9">
        <v>109.93333333333334</v>
      </c>
      <c r="L212" s="88">
        <v>3</v>
      </c>
      <c r="M212" s="9">
        <v>1.45</v>
      </c>
      <c r="N212" s="9">
        <v>106.33333333333333</v>
      </c>
      <c r="O212" s="88">
        <v>3</v>
      </c>
      <c r="P212" s="9">
        <v>1.45</v>
      </c>
      <c r="Q212" s="9">
        <v>5.2</v>
      </c>
      <c r="R212" s="88">
        <v>3</v>
      </c>
      <c r="S212" s="9">
        <v>1.45</v>
      </c>
      <c r="T212" s="9">
        <v>101.13333333333333</v>
      </c>
      <c r="U212" s="88">
        <v>3</v>
      </c>
      <c r="V212" s="178">
        <v>1.45</v>
      </c>
      <c r="W212" s="9">
        <v>216.26666666666665</v>
      </c>
      <c r="X212" s="3" t="s">
        <v>929</v>
      </c>
      <c r="Y212" s="82">
        <v>0</v>
      </c>
      <c r="Z212" s="82">
        <v>0</v>
      </c>
      <c r="AA212" s="82">
        <v>0</v>
      </c>
      <c r="AB212" s="82">
        <v>0</v>
      </c>
      <c r="AC212" s="82">
        <v>0</v>
      </c>
      <c r="AD212" s="82">
        <f t="shared" si="40"/>
        <v>0</v>
      </c>
      <c r="AE212" s="82">
        <v>0</v>
      </c>
      <c r="AF212" s="82">
        <f t="shared" si="35"/>
        <v>0</v>
      </c>
      <c r="AG212" s="82">
        <v>0</v>
      </c>
      <c r="AH212" s="82">
        <v>0</v>
      </c>
      <c r="AI212" s="82">
        <v>0</v>
      </c>
      <c r="AJ212" s="82">
        <f t="shared" si="37"/>
        <v>0</v>
      </c>
      <c r="AK212" s="82">
        <v>100</v>
      </c>
      <c r="AL212" s="82">
        <f t="shared" si="38"/>
        <v>100</v>
      </c>
      <c r="AM212" s="82" t="s">
        <v>1380</v>
      </c>
      <c r="AN212" s="82" t="s">
        <v>1379</v>
      </c>
      <c r="AO212" s="74" t="s">
        <v>1583</v>
      </c>
      <c r="AP212" s="74" t="s">
        <v>1583</v>
      </c>
      <c r="AQ212" s="82">
        <v>3.69</v>
      </c>
      <c r="AR212" s="82">
        <f t="shared" si="41"/>
        <v>3.69</v>
      </c>
      <c r="AS212" s="82">
        <v>61.08</v>
      </c>
      <c r="AT212" s="123">
        <v>22.727</v>
      </c>
      <c r="AU212" s="82">
        <v>696.84</v>
      </c>
      <c r="AV212" s="82">
        <v>1512.99</v>
      </c>
      <c r="AW212" s="82">
        <v>0</v>
      </c>
      <c r="AX212" s="82">
        <v>0</v>
      </c>
      <c r="AY212" s="82">
        <v>1</v>
      </c>
    </row>
    <row r="213" spans="1:51" s="69" customFormat="1" x14ac:dyDescent="0.15">
      <c r="A213" s="7" t="s">
        <v>42</v>
      </c>
      <c r="B213" s="8" t="s">
        <v>1303</v>
      </c>
      <c r="C213" s="3" t="s">
        <v>1306</v>
      </c>
      <c r="D213" s="3" t="s">
        <v>1307</v>
      </c>
      <c r="E213" t="s">
        <v>1791</v>
      </c>
      <c r="F213" s="3" t="s">
        <v>1446</v>
      </c>
      <c r="G213" s="3" t="s">
        <v>1579</v>
      </c>
      <c r="H213" s="3">
        <v>1</v>
      </c>
      <c r="I213" s="114"/>
      <c r="J213" s="114"/>
      <c r="K213" s="9"/>
      <c r="L213" s="88"/>
      <c r="M213" s="9"/>
      <c r="N213" s="9"/>
      <c r="O213" s="9"/>
      <c r="P213" s="9"/>
      <c r="Q213" s="9"/>
      <c r="R213" s="9"/>
      <c r="S213" s="9"/>
      <c r="T213" s="9"/>
      <c r="U213" s="114">
        <v>1</v>
      </c>
      <c r="V213" s="175">
        <v>4.36E-2</v>
      </c>
      <c r="W213" s="9">
        <v>24</v>
      </c>
      <c r="X213" s="1" t="s">
        <v>45</v>
      </c>
      <c r="Y213" s="82">
        <v>100</v>
      </c>
      <c r="Z213" s="82">
        <v>0</v>
      </c>
      <c r="AA213" s="82">
        <v>0</v>
      </c>
      <c r="AB213" s="82">
        <v>0</v>
      </c>
      <c r="AC213" s="82">
        <v>0</v>
      </c>
      <c r="AD213" s="82">
        <f t="shared" si="40"/>
        <v>100</v>
      </c>
      <c r="AE213" s="82">
        <v>0</v>
      </c>
      <c r="AF213" s="82">
        <f t="shared" si="35"/>
        <v>100</v>
      </c>
      <c r="AG213" s="82">
        <v>0</v>
      </c>
      <c r="AH213" s="82">
        <v>0</v>
      </c>
      <c r="AI213" s="82">
        <v>0</v>
      </c>
      <c r="AJ213" s="82">
        <f t="shared" si="37"/>
        <v>0</v>
      </c>
      <c r="AK213" s="82">
        <v>0</v>
      </c>
      <c r="AL213" s="82">
        <f t="shared" si="38"/>
        <v>0</v>
      </c>
      <c r="AM213" s="82" t="s">
        <v>1380</v>
      </c>
      <c r="AN213" s="82" t="s">
        <v>1379</v>
      </c>
      <c r="AO213" s="74" t="s">
        <v>2131</v>
      </c>
      <c r="AP213" s="74" t="s">
        <v>2131</v>
      </c>
      <c r="AQ213" s="82">
        <v>-0.12</v>
      </c>
      <c r="AR213" s="82">
        <f t="shared" si="41"/>
        <v>0.12</v>
      </c>
      <c r="AS213" s="82">
        <v>221.44</v>
      </c>
      <c r="AT213" s="123">
        <v>24.375</v>
      </c>
      <c r="AU213" s="82">
        <v>1532.13</v>
      </c>
      <c r="AV213" s="82">
        <v>1714.7</v>
      </c>
      <c r="AW213" s="82">
        <v>1</v>
      </c>
      <c r="AX213" s="82">
        <v>0</v>
      </c>
      <c r="AY213" s="90">
        <v>0</v>
      </c>
    </row>
    <row r="214" spans="1:51" s="69" customFormat="1" x14ac:dyDescent="0.15">
      <c r="A214" s="7" t="s">
        <v>32</v>
      </c>
      <c r="B214" s="8" t="s">
        <v>298</v>
      </c>
      <c r="C214" s="3" t="s">
        <v>802</v>
      </c>
      <c r="D214" s="1" t="s">
        <v>803</v>
      </c>
      <c r="E214" t="s">
        <v>1792</v>
      </c>
      <c r="F214" s="3" t="s">
        <v>1450</v>
      </c>
      <c r="G214" s="3" t="s">
        <v>2133</v>
      </c>
      <c r="H214" s="3">
        <v>206</v>
      </c>
      <c r="I214" s="88">
        <v>206</v>
      </c>
      <c r="J214" s="42">
        <v>65.98</v>
      </c>
      <c r="K214" s="9">
        <v>636.20388349514565</v>
      </c>
      <c r="L214" s="88">
        <v>206</v>
      </c>
      <c r="M214" s="9">
        <v>65.98</v>
      </c>
      <c r="N214" s="9">
        <v>160.21359223300971</v>
      </c>
      <c r="O214" s="88">
        <v>6</v>
      </c>
      <c r="P214" s="9">
        <v>65.3</v>
      </c>
      <c r="Q214" s="9">
        <v>8</v>
      </c>
      <c r="R214" s="100">
        <v>206</v>
      </c>
      <c r="S214" s="70">
        <v>65.98</v>
      </c>
      <c r="T214" s="9">
        <v>160.71844660194174</v>
      </c>
      <c r="U214" s="100">
        <v>206</v>
      </c>
      <c r="V214" s="190">
        <v>65.98</v>
      </c>
      <c r="W214" s="9">
        <v>796.38834951456306</v>
      </c>
      <c r="X214" s="3" t="s">
        <v>1234</v>
      </c>
      <c r="Y214" s="82">
        <v>10</v>
      </c>
      <c r="Z214" s="82">
        <v>0</v>
      </c>
      <c r="AA214" s="82">
        <v>0</v>
      </c>
      <c r="AB214" s="82">
        <v>0</v>
      </c>
      <c r="AC214" s="82">
        <v>0</v>
      </c>
      <c r="AD214" s="82">
        <f t="shared" si="40"/>
        <v>10</v>
      </c>
      <c r="AE214" s="82">
        <v>0</v>
      </c>
      <c r="AF214" s="82">
        <f t="shared" si="35"/>
        <v>10</v>
      </c>
      <c r="AG214" s="82">
        <v>60</v>
      </c>
      <c r="AH214" s="82">
        <v>0</v>
      </c>
      <c r="AI214" s="82">
        <v>0</v>
      </c>
      <c r="AJ214" s="82">
        <f t="shared" si="37"/>
        <v>60</v>
      </c>
      <c r="AK214" s="82">
        <v>30</v>
      </c>
      <c r="AL214" s="82">
        <f t="shared" si="38"/>
        <v>90</v>
      </c>
      <c r="AM214" s="82" t="s">
        <v>1383</v>
      </c>
      <c r="AN214" s="82" t="s">
        <v>1384</v>
      </c>
      <c r="AO214" s="74" t="s">
        <v>1583</v>
      </c>
      <c r="AP214" s="74" t="s">
        <v>1583</v>
      </c>
      <c r="AQ214" s="66"/>
      <c r="AR214" s="82"/>
      <c r="AS214" s="66"/>
      <c r="AT214" s="123"/>
      <c r="AU214" s="66"/>
      <c r="AV214" s="66"/>
      <c r="AW214" s="82">
        <v>0</v>
      </c>
      <c r="AX214" s="82">
        <v>0</v>
      </c>
      <c r="AY214" s="82">
        <v>0</v>
      </c>
    </row>
    <row r="215" spans="1:51" s="69" customFormat="1" x14ac:dyDescent="0.15">
      <c r="A215" s="7" t="s">
        <v>10</v>
      </c>
      <c r="B215" s="8" t="s">
        <v>65</v>
      </c>
      <c r="C215" s="3" t="s">
        <v>1240</v>
      </c>
      <c r="D215" s="1" t="s">
        <v>634</v>
      </c>
      <c r="E215" t="s">
        <v>1793</v>
      </c>
      <c r="F215" s="1" t="s">
        <v>1450</v>
      </c>
      <c r="G215" s="3" t="s">
        <v>16</v>
      </c>
      <c r="H215" s="3">
        <v>13</v>
      </c>
      <c r="I215" s="86">
        <v>13</v>
      </c>
      <c r="J215" s="40">
        <v>41.192307692307693</v>
      </c>
      <c r="K215" s="9">
        <v>566.31428571428569</v>
      </c>
      <c r="L215" s="86">
        <v>2</v>
      </c>
      <c r="M215" s="86">
        <v>41.192307692307693</v>
      </c>
      <c r="N215" s="86">
        <v>403.5</v>
      </c>
      <c r="O215" s="86">
        <v>2</v>
      </c>
      <c r="P215" s="86">
        <v>41.192307692307693</v>
      </c>
      <c r="Q215" s="86">
        <v>93.5</v>
      </c>
      <c r="R215" s="86">
        <v>2</v>
      </c>
      <c r="S215" s="86">
        <v>41.192307692307693</v>
      </c>
      <c r="T215" s="86">
        <v>310</v>
      </c>
      <c r="U215" s="86">
        <v>2</v>
      </c>
      <c r="V215" s="179">
        <v>41.192307692307693</v>
      </c>
      <c r="W215" s="10">
        <v>1425.75</v>
      </c>
      <c r="X215" s="3" t="s">
        <v>1538</v>
      </c>
      <c r="Y215" s="83">
        <v>0</v>
      </c>
      <c r="Z215" s="83">
        <v>0</v>
      </c>
      <c r="AA215" s="83">
        <v>0</v>
      </c>
      <c r="AB215" s="83">
        <v>0</v>
      </c>
      <c r="AC215" s="83">
        <v>0</v>
      </c>
      <c r="AD215" s="83">
        <f t="shared" si="40"/>
        <v>0</v>
      </c>
      <c r="AE215" s="83">
        <v>0</v>
      </c>
      <c r="AF215" s="83">
        <f t="shared" si="35"/>
        <v>0</v>
      </c>
      <c r="AG215" s="83">
        <v>10</v>
      </c>
      <c r="AH215" s="83">
        <v>0</v>
      </c>
      <c r="AI215" s="83">
        <v>0</v>
      </c>
      <c r="AJ215" s="83">
        <f t="shared" si="37"/>
        <v>10</v>
      </c>
      <c r="AK215" s="83">
        <v>90</v>
      </c>
      <c r="AL215" s="83">
        <f t="shared" si="38"/>
        <v>100</v>
      </c>
      <c r="AM215" s="83" t="s">
        <v>1380</v>
      </c>
      <c r="AN215" s="83" t="s">
        <v>1379</v>
      </c>
      <c r="AO215" s="122" t="s">
        <v>1583</v>
      </c>
      <c r="AP215" s="122" t="s">
        <v>1583</v>
      </c>
      <c r="AQ215" s="83">
        <v>-14.16</v>
      </c>
      <c r="AR215" s="83">
        <f t="shared" ref="AR215:AR227" si="42">ABS(AQ215)</f>
        <v>14.16</v>
      </c>
      <c r="AS215" s="83">
        <v>146.91999999999999</v>
      </c>
      <c r="AT215" s="127">
        <v>23.73</v>
      </c>
      <c r="AU215" s="83">
        <v>1270.54</v>
      </c>
      <c r="AV215" s="83">
        <v>1489.67</v>
      </c>
      <c r="AW215" s="83">
        <v>0</v>
      </c>
      <c r="AX215" s="83">
        <v>0</v>
      </c>
      <c r="AY215" s="83">
        <v>0</v>
      </c>
    </row>
    <row r="216" spans="1:51" s="69" customFormat="1" x14ac:dyDescent="0.15">
      <c r="A216" s="7" t="s">
        <v>10</v>
      </c>
      <c r="B216" s="8" t="s">
        <v>11</v>
      </c>
      <c r="C216" s="1" t="s">
        <v>1055</v>
      </c>
      <c r="D216" s="1" t="s">
        <v>1056</v>
      </c>
      <c r="E216" t="s">
        <v>1794</v>
      </c>
      <c r="F216" s="1" t="s">
        <v>1450</v>
      </c>
      <c r="G216" s="1" t="s">
        <v>9</v>
      </c>
      <c r="H216" s="1">
        <v>7</v>
      </c>
      <c r="I216" s="80">
        <v>7</v>
      </c>
      <c r="J216" s="40">
        <v>0.751</v>
      </c>
      <c r="K216" s="10">
        <v>131.1</v>
      </c>
      <c r="L216" s="86">
        <v>7</v>
      </c>
      <c r="M216" s="40">
        <v>0.751</v>
      </c>
      <c r="N216" s="10">
        <v>16.7</v>
      </c>
      <c r="O216" s="80"/>
      <c r="P216" s="40"/>
      <c r="Q216" s="10"/>
      <c r="R216" s="80"/>
      <c r="S216" s="40"/>
      <c r="T216" s="10"/>
      <c r="U216" s="80">
        <v>7</v>
      </c>
      <c r="V216" s="175">
        <v>0.751</v>
      </c>
      <c r="W216" s="10">
        <v>147.80000000000001</v>
      </c>
      <c r="X216" s="1" t="s">
        <v>1057</v>
      </c>
      <c r="Y216" s="82">
        <v>50</v>
      </c>
      <c r="Z216" s="82">
        <v>10</v>
      </c>
      <c r="AA216" s="82">
        <v>10</v>
      </c>
      <c r="AB216" s="82">
        <v>30</v>
      </c>
      <c r="AC216" s="82">
        <v>0</v>
      </c>
      <c r="AD216" s="82">
        <f t="shared" si="40"/>
        <v>100</v>
      </c>
      <c r="AE216" s="82">
        <v>0</v>
      </c>
      <c r="AF216" s="82">
        <f t="shared" si="35"/>
        <v>100</v>
      </c>
      <c r="AG216" s="82">
        <v>0</v>
      </c>
      <c r="AH216" s="82">
        <v>0</v>
      </c>
      <c r="AI216" s="82">
        <v>0</v>
      </c>
      <c r="AJ216" s="82">
        <f t="shared" si="37"/>
        <v>0</v>
      </c>
      <c r="AK216" s="82">
        <v>0</v>
      </c>
      <c r="AL216" s="82">
        <f t="shared" si="38"/>
        <v>0</v>
      </c>
      <c r="AM216" s="82" t="s">
        <v>1380</v>
      </c>
      <c r="AN216" s="82" t="s">
        <v>1379</v>
      </c>
      <c r="AO216" s="74" t="s">
        <v>2131</v>
      </c>
      <c r="AP216" s="74" t="s">
        <v>2131</v>
      </c>
      <c r="AQ216" s="82">
        <v>-22.13</v>
      </c>
      <c r="AR216" s="82">
        <f t="shared" si="42"/>
        <v>22.13</v>
      </c>
      <c r="AS216" s="82">
        <v>79.099999999999994</v>
      </c>
      <c r="AT216" s="123">
        <v>21.011000000000003</v>
      </c>
      <c r="AU216" s="82">
        <v>705.03</v>
      </c>
      <c r="AV216" s="82">
        <v>1418.37</v>
      </c>
      <c r="AW216" s="82">
        <v>0</v>
      </c>
      <c r="AX216" s="82">
        <v>0</v>
      </c>
      <c r="AY216" s="82">
        <v>1</v>
      </c>
    </row>
    <row r="217" spans="1:51" s="69" customFormat="1" x14ac:dyDescent="0.15">
      <c r="A217" s="7" t="s">
        <v>630</v>
      </c>
      <c r="B217" s="8" t="s">
        <v>31</v>
      </c>
      <c r="C217" s="28" t="s">
        <v>302</v>
      </c>
      <c r="D217" s="28" t="s">
        <v>457</v>
      </c>
      <c r="E217" t="s">
        <v>1795</v>
      </c>
      <c r="F217" s="3" t="s">
        <v>1446</v>
      </c>
      <c r="G217" s="28" t="s">
        <v>16</v>
      </c>
      <c r="H217" s="28">
        <v>2</v>
      </c>
      <c r="I217" s="112">
        <v>2</v>
      </c>
      <c r="J217" s="40">
        <v>11.75</v>
      </c>
      <c r="K217" s="32">
        <v>512.5</v>
      </c>
      <c r="L217" s="98">
        <v>2</v>
      </c>
      <c r="M217" s="40">
        <v>11.75</v>
      </c>
      <c r="N217" s="9">
        <v>266</v>
      </c>
      <c r="O217" s="112">
        <v>2</v>
      </c>
      <c r="P217" s="40">
        <v>11.75</v>
      </c>
      <c r="Q217" s="9">
        <v>12</v>
      </c>
      <c r="R217" s="112">
        <v>2</v>
      </c>
      <c r="S217" s="40">
        <v>11.75</v>
      </c>
      <c r="T217" s="9">
        <v>257</v>
      </c>
      <c r="U217" s="112">
        <v>2</v>
      </c>
      <c r="V217" s="175">
        <v>11.75</v>
      </c>
      <c r="W217" s="9">
        <v>778.5</v>
      </c>
      <c r="X217" s="28" t="s">
        <v>896</v>
      </c>
      <c r="Y217" s="82">
        <v>0</v>
      </c>
      <c r="Z217" s="82">
        <v>0</v>
      </c>
      <c r="AA217" s="82">
        <v>0</v>
      </c>
      <c r="AB217" s="82">
        <v>0</v>
      </c>
      <c r="AC217" s="82">
        <v>0</v>
      </c>
      <c r="AD217" s="82">
        <f t="shared" si="40"/>
        <v>0</v>
      </c>
      <c r="AE217" s="82">
        <v>0</v>
      </c>
      <c r="AF217" s="82">
        <f t="shared" si="35"/>
        <v>0</v>
      </c>
      <c r="AG217" s="82">
        <v>0</v>
      </c>
      <c r="AH217" s="82">
        <v>0</v>
      </c>
      <c r="AI217" s="82">
        <v>0</v>
      </c>
      <c r="AJ217" s="82">
        <f t="shared" si="37"/>
        <v>0</v>
      </c>
      <c r="AK217" s="82">
        <v>100</v>
      </c>
      <c r="AL217" s="82">
        <f t="shared" si="38"/>
        <v>100</v>
      </c>
      <c r="AM217" s="82" t="s">
        <v>1380</v>
      </c>
      <c r="AN217" s="82" t="s">
        <v>1379</v>
      </c>
      <c r="AO217" s="74" t="s">
        <v>1583</v>
      </c>
      <c r="AP217" s="74" t="s">
        <v>1583</v>
      </c>
      <c r="AQ217" s="82">
        <v>28.91</v>
      </c>
      <c r="AR217" s="82">
        <f t="shared" si="42"/>
        <v>28.91</v>
      </c>
      <c r="AS217" s="82">
        <v>112.88</v>
      </c>
      <c r="AT217" s="123">
        <v>15.981999999999999</v>
      </c>
      <c r="AU217" s="82">
        <v>1031.6099999999999</v>
      </c>
      <c r="AV217" s="82">
        <v>1072.99</v>
      </c>
      <c r="AW217" s="82">
        <v>0</v>
      </c>
      <c r="AX217" s="82">
        <v>0</v>
      </c>
      <c r="AY217" s="82">
        <v>1</v>
      </c>
    </row>
    <row r="218" spans="1:51" s="69" customFormat="1" x14ac:dyDescent="0.15">
      <c r="A218" s="7" t="s">
        <v>42</v>
      </c>
      <c r="B218" s="8" t="s">
        <v>96</v>
      </c>
      <c r="C218" s="1" t="s">
        <v>1299</v>
      </c>
      <c r="D218" s="1" t="s">
        <v>1300</v>
      </c>
      <c r="E218" t="s">
        <v>1796</v>
      </c>
      <c r="F218" s="3" t="s">
        <v>1446</v>
      </c>
      <c r="G218" s="1" t="s">
        <v>1579</v>
      </c>
      <c r="H218" s="1">
        <v>1</v>
      </c>
      <c r="I218" s="86"/>
      <c r="J218" s="40"/>
      <c r="K218" s="86"/>
      <c r="L218" s="86"/>
      <c r="M218" s="86"/>
      <c r="N218" s="86"/>
      <c r="O218" s="86"/>
      <c r="P218" s="86"/>
      <c r="Q218" s="88"/>
      <c r="R218" s="86"/>
      <c r="S218" s="86"/>
      <c r="T218" s="88"/>
      <c r="U218" s="88">
        <v>1</v>
      </c>
      <c r="V218" s="176">
        <v>0.32500000000000001</v>
      </c>
      <c r="W218" s="9">
        <v>115</v>
      </c>
      <c r="X218" s="3" t="s">
        <v>45</v>
      </c>
      <c r="Y218" s="82">
        <v>0</v>
      </c>
      <c r="Z218" s="82">
        <v>10</v>
      </c>
      <c r="AA218" s="82">
        <v>0</v>
      </c>
      <c r="AB218" s="82">
        <v>0</v>
      </c>
      <c r="AC218" s="82">
        <v>0</v>
      </c>
      <c r="AD218" s="82">
        <f t="shared" si="40"/>
        <v>10</v>
      </c>
      <c r="AE218" s="82">
        <v>0</v>
      </c>
      <c r="AF218" s="82">
        <f t="shared" si="35"/>
        <v>10</v>
      </c>
      <c r="AG218" s="82">
        <v>90</v>
      </c>
      <c r="AH218" s="82">
        <v>0</v>
      </c>
      <c r="AI218" s="82">
        <v>0</v>
      </c>
      <c r="AJ218" s="82">
        <f t="shared" si="37"/>
        <v>90</v>
      </c>
      <c r="AK218" s="82">
        <v>0</v>
      </c>
      <c r="AL218" s="82">
        <f t="shared" si="38"/>
        <v>90</v>
      </c>
      <c r="AM218" s="82" t="s">
        <v>1380</v>
      </c>
      <c r="AN218" s="82" t="s">
        <v>1379</v>
      </c>
      <c r="AO218" s="74" t="s">
        <v>1583</v>
      </c>
      <c r="AP218" s="74" t="s">
        <v>1583</v>
      </c>
      <c r="AQ218" s="82">
        <v>1.28</v>
      </c>
      <c r="AR218" s="82">
        <f t="shared" si="42"/>
        <v>1.28</v>
      </c>
      <c r="AS218" s="82">
        <v>134.44999999999999</v>
      </c>
      <c r="AT218" s="123">
        <v>24.655000000000001</v>
      </c>
      <c r="AU218" s="82">
        <v>1210.0899999999999</v>
      </c>
      <c r="AV218" s="82">
        <v>1561.38</v>
      </c>
      <c r="AW218" s="82">
        <v>1</v>
      </c>
      <c r="AX218" s="82">
        <v>0</v>
      </c>
      <c r="AY218" s="90">
        <v>0</v>
      </c>
    </row>
    <row r="219" spans="1:51" s="69" customFormat="1" x14ac:dyDescent="0.15">
      <c r="A219" s="7" t="s">
        <v>10</v>
      </c>
      <c r="B219" s="8" t="s">
        <v>129</v>
      </c>
      <c r="C219" s="1" t="s">
        <v>645</v>
      </c>
      <c r="D219" s="1" t="s">
        <v>646</v>
      </c>
      <c r="E219" t="s">
        <v>1797</v>
      </c>
      <c r="F219" s="1" t="s">
        <v>1450</v>
      </c>
      <c r="G219" s="1" t="s">
        <v>18</v>
      </c>
      <c r="H219" s="1">
        <v>7</v>
      </c>
      <c r="I219" s="86">
        <v>7</v>
      </c>
      <c r="J219" s="40">
        <v>11.49</v>
      </c>
      <c r="K219" s="10">
        <v>670</v>
      </c>
      <c r="L219" s="86">
        <v>7</v>
      </c>
      <c r="M219" s="40">
        <v>11.49</v>
      </c>
      <c r="N219" s="10">
        <v>225.7</v>
      </c>
      <c r="O219" s="86">
        <v>7</v>
      </c>
      <c r="P219" s="40">
        <v>11.49</v>
      </c>
      <c r="Q219" s="10">
        <v>62.6</v>
      </c>
      <c r="R219" s="86">
        <v>7</v>
      </c>
      <c r="S219" s="40">
        <v>11.49</v>
      </c>
      <c r="T219" s="10">
        <v>163.1</v>
      </c>
      <c r="U219" s="86">
        <v>7</v>
      </c>
      <c r="V219" s="175">
        <v>11.49</v>
      </c>
      <c r="W219" s="10">
        <v>895.7</v>
      </c>
      <c r="X219" s="1" t="s">
        <v>962</v>
      </c>
      <c r="Y219" s="82">
        <v>0</v>
      </c>
      <c r="Z219" s="82">
        <v>0</v>
      </c>
      <c r="AA219" s="82">
        <v>0</v>
      </c>
      <c r="AB219" s="82">
        <v>0</v>
      </c>
      <c r="AC219" s="82">
        <v>0</v>
      </c>
      <c r="AD219" s="82">
        <f t="shared" si="40"/>
        <v>0</v>
      </c>
      <c r="AE219" s="82">
        <v>0</v>
      </c>
      <c r="AF219" s="82">
        <f t="shared" si="35"/>
        <v>0</v>
      </c>
      <c r="AG219" s="82">
        <v>20</v>
      </c>
      <c r="AH219" s="82">
        <v>0</v>
      </c>
      <c r="AI219" s="82">
        <v>0</v>
      </c>
      <c r="AJ219" s="82">
        <f t="shared" si="37"/>
        <v>20</v>
      </c>
      <c r="AK219" s="82">
        <v>80</v>
      </c>
      <c r="AL219" s="82">
        <f t="shared" si="38"/>
        <v>100</v>
      </c>
      <c r="AM219" s="82" t="s">
        <v>1380</v>
      </c>
      <c r="AN219" s="82" t="s">
        <v>1379</v>
      </c>
      <c r="AO219" s="74" t="s">
        <v>1583</v>
      </c>
      <c r="AP219" s="74" t="s">
        <v>1583</v>
      </c>
      <c r="AQ219" s="82">
        <v>-17.010000000000002</v>
      </c>
      <c r="AR219" s="82">
        <f t="shared" si="42"/>
        <v>17.010000000000002</v>
      </c>
      <c r="AS219" s="82">
        <v>76.849999999999994</v>
      </c>
      <c r="AT219" s="123">
        <v>21.119999999999997</v>
      </c>
      <c r="AU219" s="82">
        <v>820.68</v>
      </c>
      <c r="AV219" s="82">
        <v>1422.06</v>
      </c>
      <c r="AW219" s="82">
        <v>0</v>
      </c>
      <c r="AX219" s="82">
        <v>0</v>
      </c>
      <c r="AY219" s="82">
        <v>0</v>
      </c>
    </row>
    <row r="220" spans="1:51" s="69" customFormat="1" x14ac:dyDescent="0.15">
      <c r="A220" s="11" t="s">
        <v>10</v>
      </c>
      <c r="B220" s="12" t="s">
        <v>129</v>
      </c>
      <c r="C220" s="3" t="s">
        <v>128</v>
      </c>
      <c r="D220" s="3" t="s">
        <v>1006</v>
      </c>
      <c r="E220" t="s">
        <v>1798</v>
      </c>
      <c r="F220" s="1" t="s">
        <v>1450</v>
      </c>
      <c r="G220" s="3" t="s">
        <v>16</v>
      </c>
      <c r="H220" s="3">
        <v>1</v>
      </c>
      <c r="I220" s="86">
        <v>1</v>
      </c>
      <c r="J220" s="40">
        <v>5</v>
      </c>
      <c r="K220" s="13">
        <v>430.1</v>
      </c>
      <c r="L220" s="86">
        <v>1</v>
      </c>
      <c r="M220" s="40">
        <v>5</v>
      </c>
      <c r="N220" s="13">
        <v>129.28</v>
      </c>
      <c r="O220" s="86">
        <v>1</v>
      </c>
      <c r="P220" s="40">
        <v>5</v>
      </c>
      <c r="Q220" s="13">
        <v>15.92</v>
      </c>
      <c r="R220" s="86">
        <v>1</v>
      </c>
      <c r="S220" s="40">
        <v>5</v>
      </c>
      <c r="T220" s="9">
        <v>113.36</v>
      </c>
      <c r="U220" s="86">
        <v>1</v>
      </c>
      <c r="V220" s="175">
        <v>5</v>
      </c>
      <c r="W220" s="10">
        <v>559.38</v>
      </c>
      <c r="X220" s="3" t="s">
        <v>8</v>
      </c>
      <c r="Y220" s="82">
        <v>0</v>
      </c>
      <c r="Z220" s="82">
        <v>0</v>
      </c>
      <c r="AA220" s="82">
        <v>0</v>
      </c>
      <c r="AB220" s="82">
        <v>0</v>
      </c>
      <c r="AC220" s="82">
        <v>0</v>
      </c>
      <c r="AD220" s="82">
        <f t="shared" si="40"/>
        <v>0</v>
      </c>
      <c r="AE220" s="82">
        <v>0</v>
      </c>
      <c r="AF220" s="82">
        <f t="shared" si="35"/>
        <v>0</v>
      </c>
      <c r="AG220" s="82">
        <v>20</v>
      </c>
      <c r="AH220" s="82">
        <v>0</v>
      </c>
      <c r="AI220" s="82">
        <v>0</v>
      </c>
      <c r="AJ220" s="82">
        <f t="shared" si="37"/>
        <v>20</v>
      </c>
      <c r="AK220" s="82">
        <v>80</v>
      </c>
      <c r="AL220" s="82">
        <f t="shared" si="38"/>
        <v>100</v>
      </c>
      <c r="AM220" s="82" t="s">
        <v>1380</v>
      </c>
      <c r="AN220" s="82" t="s">
        <v>1379</v>
      </c>
      <c r="AO220" s="74" t="s">
        <v>1583</v>
      </c>
      <c r="AP220" s="74" t="s">
        <v>1583</v>
      </c>
      <c r="AQ220" s="82">
        <v>16.46</v>
      </c>
      <c r="AR220" s="82">
        <f t="shared" si="42"/>
        <v>16.46</v>
      </c>
      <c r="AS220" s="82">
        <v>64.61</v>
      </c>
      <c r="AT220" s="123">
        <v>24.420999999999999</v>
      </c>
      <c r="AU220" s="82">
        <v>671.75</v>
      </c>
      <c r="AV220" s="82">
        <v>1512.56</v>
      </c>
      <c r="AW220" s="82">
        <v>0</v>
      </c>
      <c r="AX220" s="82">
        <v>0</v>
      </c>
      <c r="AY220" s="82">
        <v>0</v>
      </c>
    </row>
    <row r="221" spans="1:51" s="69" customFormat="1" x14ac:dyDescent="0.15">
      <c r="A221" s="11" t="s">
        <v>10</v>
      </c>
      <c r="B221" s="12" t="s">
        <v>129</v>
      </c>
      <c r="C221" s="3" t="s">
        <v>130</v>
      </c>
      <c r="D221" s="3" t="s">
        <v>1007</v>
      </c>
      <c r="E221" t="s">
        <v>1799</v>
      </c>
      <c r="F221" s="1" t="s">
        <v>1450</v>
      </c>
      <c r="G221" s="3" t="s">
        <v>16</v>
      </c>
      <c r="H221" s="3">
        <v>1</v>
      </c>
      <c r="I221" s="86">
        <v>1</v>
      </c>
      <c r="J221" s="40">
        <v>9</v>
      </c>
      <c r="K221" s="13">
        <v>538.55999999999995</v>
      </c>
      <c r="L221" s="86">
        <v>1</v>
      </c>
      <c r="M221" s="40">
        <v>9</v>
      </c>
      <c r="N221" s="13">
        <v>190.01999999999998</v>
      </c>
      <c r="O221" s="86">
        <v>1</v>
      </c>
      <c r="P221" s="40">
        <v>9</v>
      </c>
      <c r="Q221" s="13">
        <v>35.33</v>
      </c>
      <c r="R221" s="86">
        <v>1</v>
      </c>
      <c r="S221" s="40">
        <v>9</v>
      </c>
      <c r="T221" s="9">
        <v>154.69</v>
      </c>
      <c r="U221" s="86">
        <v>1</v>
      </c>
      <c r="V221" s="175">
        <v>9</v>
      </c>
      <c r="W221" s="10">
        <v>728.57999999999993</v>
      </c>
      <c r="X221" s="3" t="s">
        <v>8</v>
      </c>
      <c r="Y221" s="84">
        <v>0</v>
      </c>
      <c r="Z221" s="84">
        <v>0</v>
      </c>
      <c r="AA221" s="84">
        <v>0</v>
      </c>
      <c r="AB221" s="84">
        <v>0</v>
      </c>
      <c r="AC221" s="84">
        <v>0</v>
      </c>
      <c r="AD221" s="84">
        <v>0</v>
      </c>
      <c r="AE221" s="84">
        <v>0</v>
      </c>
      <c r="AF221" s="82">
        <f t="shared" si="35"/>
        <v>0</v>
      </c>
      <c r="AG221" s="84">
        <v>20</v>
      </c>
      <c r="AH221" s="84">
        <v>0</v>
      </c>
      <c r="AI221" s="84">
        <v>0</v>
      </c>
      <c r="AJ221" s="82">
        <f t="shared" si="37"/>
        <v>20</v>
      </c>
      <c r="AK221" s="84">
        <v>80</v>
      </c>
      <c r="AL221" s="82">
        <f t="shared" si="38"/>
        <v>100</v>
      </c>
      <c r="AM221" s="84" t="s">
        <v>1380</v>
      </c>
      <c r="AN221" s="84" t="s">
        <v>1379</v>
      </c>
      <c r="AO221" s="74" t="s">
        <v>1583</v>
      </c>
      <c r="AP221" s="74" t="s">
        <v>1583</v>
      </c>
      <c r="AQ221" s="82">
        <v>24.7</v>
      </c>
      <c r="AR221" s="82">
        <f t="shared" si="42"/>
        <v>24.7</v>
      </c>
      <c r="AS221" s="82">
        <v>39.72</v>
      </c>
      <c r="AT221" s="123">
        <v>18.512</v>
      </c>
      <c r="AU221" s="82">
        <v>386.4</v>
      </c>
      <c r="AV221" s="82">
        <v>1241.99</v>
      </c>
      <c r="AW221" s="82">
        <v>0</v>
      </c>
      <c r="AX221" s="82">
        <v>0</v>
      </c>
      <c r="AY221" s="82">
        <v>0</v>
      </c>
    </row>
    <row r="222" spans="1:51" s="69" customFormat="1" x14ac:dyDescent="0.15">
      <c r="A222" s="7" t="s">
        <v>131</v>
      </c>
      <c r="B222" s="8" t="s">
        <v>132</v>
      </c>
      <c r="C222" s="3" t="s">
        <v>133</v>
      </c>
      <c r="D222" s="3" t="s">
        <v>978</v>
      </c>
      <c r="E222" t="s">
        <v>1800</v>
      </c>
      <c r="F222" s="3" t="s">
        <v>1448</v>
      </c>
      <c r="G222" s="3" t="s">
        <v>1579</v>
      </c>
      <c r="H222" s="3">
        <v>1</v>
      </c>
      <c r="I222" s="86">
        <v>1</v>
      </c>
      <c r="J222" s="40">
        <v>1.75</v>
      </c>
      <c r="K222" s="9">
        <v>84</v>
      </c>
      <c r="L222" s="86">
        <v>1</v>
      </c>
      <c r="M222" s="40">
        <v>1.75</v>
      </c>
      <c r="N222" s="9">
        <v>21.3</v>
      </c>
      <c r="O222" s="86">
        <v>1</v>
      </c>
      <c r="P222" s="40">
        <v>1.75</v>
      </c>
      <c r="Q222" s="9">
        <v>8.3000000000000007</v>
      </c>
      <c r="R222" s="86">
        <v>1</v>
      </c>
      <c r="S222" s="40">
        <v>1.75</v>
      </c>
      <c r="T222" s="10">
        <v>13</v>
      </c>
      <c r="U222" s="86">
        <v>1</v>
      </c>
      <c r="V222" s="175">
        <v>1.75</v>
      </c>
      <c r="W222" s="10">
        <v>105.3</v>
      </c>
      <c r="X222" s="3" t="s">
        <v>858</v>
      </c>
      <c r="Y222" s="82">
        <v>100</v>
      </c>
      <c r="Z222" s="82">
        <v>0</v>
      </c>
      <c r="AA222" s="82">
        <v>0</v>
      </c>
      <c r="AB222" s="82">
        <v>0</v>
      </c>
      <c r="AC222" s="82">
        <v>0</v>
      </c>
      <c r="AD222" s="82">
        <f t="shared" ref="AD222:AD233" si="43">SUM(Y222:AC222)</f>
        <v>100</v>
      </c>
      <c r="AE222" s="82">
        <v>0</v>
      </c>
      <c r="AF222" s="82">
        <f t="shared" si="35"/>
        <v>100</v>
      </c>
      <c r="AG222" s="82">
        <v>0</v>
      </c>
      <c r="AH222" s="82">
        <v>0</v>
      </c>
      <c r="AI222" s="82">
        <v>0</v>
      </c>
      <c r="AJ222" s="82">
        <f t="shared" si="37"/>
        <v>0</v>
      </c>
      <c r="AK222" s="82">
        <v>0</v>
      </c>
      <c r="AL222" s="82">
        <f t="shared" si="38"/>
        <v>0</v>
      </c>
      <c r="AM222" s="82" t="s">
        <v>1380</v>
      </c>
      <c r="AN222" s="82" t="s">
        <v>1379</v>
      </c>
      <c r="AO222" s="74" t="s">
        <v>2131</v>
      </c>
      <c r="AP222" s="74" t="s">
        <v>2131</v>
      </c>
      <c r="AQ222" s="82">
        <v>-17.579999999999998</v>
      </c>
      <c r="AR222" s="82">
        <f t="shared" si="42"/>
        <v>17.579999999999998</v>
      </c>
      <c r="AS222" s="82">
        <v>79.91</v>
      </c>
      <c r="AT222" s="123">
        <v>27.910000000000004</v>
      </c>
      <c r="AU222" s="82">
        <v>787.77</v>
      </c>
      <c r="AV222" s="82">
        <v>1766.04</v>
      </c>
      <c r="AW222" s="82">
        <v>0</v>
      </c>
      <c r="AX222" s="82">
        <v>0</v>
      </c>
      <c r="AY222" s="82">
        <v>0</v>
      </c>
    </row>
    <row r="223" spans="1:51" s="69" customFormat="1" x14ac:dyDescent="0.15">
      <c r="A223" s="11" t="s">
        <v>10</v>
      </c>
      <c r="B223" s="12" t="s">
        <v>134</v>
      </c>
      <c r="C223" s="3" t="s">
        <v>135</v>
      </c>
      <c r="D223" s="3" t="s">
        <v>553</v>
      </c>
      <c r="E223" t="s">
        <v>1801</v>
      </c>
      <c r="F223" s="1" t="s">
        <v>1450</v>
      </c>
      <c r="G223" s="3" t="s">
        <v>1580</v>
      </c>
      <c r="H223" s="3">
        <v>9</v>
      </c>
      <c r="I223" s="114">
        <v>9</v>
      </c>
      <c r="J223" s="43">
        <v>5.5546666666666668E-2</v>
      </c>
      <c r="K223" s="10">
        <v>27.900000000000002</v>
      </c>
      <c r="L223" s="88">
        <v>9</v>
      </c>
      <c r="M223" s="43">
        <v>5.5546666666666668E-2</v>
      </c>
      <c r="N223" s="10">
        <v>27.41888888888889</v>
      </c>
      <c r="O223" s="114">
        <v>9</v>
      </c>
      <c r="P223" s="43">
        <v>5.5546666666666668E-2</v>
      </c>
      <c r="Q223" s="9">
        <v>9.4677777777777781</v>
      </c>
      <c r="R223" s="114">
        <v>9</v>
      </c>
      <c r="S223" s="43">
        <v>5.5546666666666668E-2</v>
      </c>
      <c r="T223" s="9">
        <v>17.96</v>
      </c>
      <c r="U223" s="114">
        <v>9</v>
      </c>
      <c r="V223" s="183">
        <v>5.5546666666666668E-2</v>
      </c>
      <c r="W223" s="10">
        <v>55.39</v>
      </c>
      <c r="X223" s="3" t="s">
        <v>1244</v>
      </c>
      <c r="Y223" s="83">
        <v>0</v>
      </c>
      <c r="Z223" s="83">
        <v>0</v>
      </c>
      <c r="AA223" s="83">
        <v>0</v>
      </c>
      <c r="AB223" s="83">
        <v>0</v>
      </c>
      <c r="AC223" s="83">
        <v>0</v>
      </c>
      <c r="AD223" s="83">
        <f t="shared" si="43"/>
        <v>0</v>
      </c>
      <c r="AE223" s="83">
        <v>0</v>
      </c>
      <c r="AF223" s="83">
        <f t="shared" si="35"/>
        <v>0</v>
      </c>
      <c r="AG223" s="83">
        <v>0</v>
      </c>
      <c r="AH223" s="83">
        <v>0</v>
      </c>
      <c r="AI223" s="83">
        <v>40</v>
      </c>
      <c r="AJ223" s="83">
        <f t="shared" si="37"/>
        <v>40</v>
      </c>
      <c r="AK223" s="83">
        <v>60</v>
      </c>
      <c r="AL223" s="83">
        <f t="shared" si="38"/>
        <v>100</v>
      </c>
      <c r="AM223" s="83" t="s">
        <v>1380</v>
      </c>
      <c r="AN223" s="83" t="s">
        <v>1379</v>
      </c>
      <c r="AO223" s="122" t="s">
        <v>1583</v>
      </c>
      <c r="AP223" s="122" t="s">
        <v>1583</v>
      </c>
      <c r="AQ223" s="83">
        <v>24.04</v>
      </c>
      <c r="AR223" s="83">
        <f t="shared" si="42"/>
        <v>24.04</v>
      </c>
      <c r="AS223" s="83">
        <v>12.16</v>
      </c>
      <c r="AT223" s="127">
        <v>23.988999999999997</v>
      </c>
      <c r="AU223" s="83">
        <v>178.89</v>
      </c>
      <c r="AV223" s="83">
        <v>1327.53</v>
      </c>
      <c r="AW223" s="83">
        <v>0</v>
      </c>
      <c r="AX223" s="83">
        <v>0</v>
      </c>
      <c r="AY223" s="83">
        <v>0</v>
      </c>
    </row>
    <row r="224" spans="1:51" s="69" customFormat="1" x14ac:dyDescent="0.15">
      <c r="A224" s="7" t="s">
        <v>630</v>
      </c>
      <c r="B224" s="8" t="s">
        <v>17</v>
      </c>
      <c r="C224" s="28" t="s">
        <v>303</v>
      </c>
      <c r="D224" s="28" t="s">
        <v>458</v>
      </c>
      <c r="E224" t="s">
        <v>1802</v>
      </c>
      <c r="F224" s="3" t="s">
        <v>1446</v>
      </c>
      <c r="G224" s="1" t="s">
        <v>18</v>
      </c>
      <c r="H224" s="1">
        <v>1</v>
      </c>
      <c r="I224" s="80">
        <v>1</v>
      </c>
      <c r="J224" s="40">
        <v>240</v>
      </c>
      <c r="K224" s="10">
        <v>1730</v>
      </c>
      <c r="L224" s="86">
        <v>1</v>
      </c>
      <c r="M224" s="40">
        <v>240</v>
      </c>
      <c r="N224" s="10">
        <v>737</v>
      </c>
      <c r="O224" s="80">
        <v>1</v>
      </c>
      <c r="P224" s="40">
        <v>240</v>
      </c>
      <c r="Q224" s="10">
        <v>42</v>
      </c>
      <c r="R224" s="80">
        <v>1</v>
      </c>
      <c r="S224" s="40">
        <v>240</v>
      </c>
      <c r="T224" s="10">
        <v>695</v>
      </c>
      <c r="U224" s="80">
        <v>1</v>
      </c>
      <c r="V224" s="175">
        <v>240</v>
      </c>
      <c r="W224" s="9">
        <v>2467</v>
      </c>
      <c r="X224" s="1" t="s">
        <v>26</v>
      </c>
      <c r="Y224" s="82">
        <v>0</v>
      </c>
      <c r="Z224" s="82">
        <v>0</v>
      </c>
      <c r="AA224" s="82">
        <v>0</v>
      </c>
      <c r="AB224" s="82">
        <v>0</v>
      </c>
      <c r="AC224" s="82">
        <v>0</v>
      </c>
      <c r="AD224" s="82">
        <f t="shared" si="43"/>
        <v>0</v>
      </c>
      <c r="AE224" s="82">
        <v>0</v>
      </c>
      <c r="AF224" s="82">
        <f t="shared" si="35"/>
        <v>0</v>
      </c>
      <c r="AG224" s="82">
        <v>0</v>
      </c>
      <c r="AH224" s="82">
        <v>0</v>
      </c>
      <c r="AI224" s="82">
        <v>0</v>
      </c>
      <c r="AJ224" s="82">
        <f t="shared" si="37"/>
        <v>0</v>
      </c>
      <c r="AK224" s="82">
        <v>100</v>
      </c>
      <c r="AL224" s="82">
        <f t="shared" si="38"/>
        <v>100</v>
      </c>
      <c r="AM224" s="82" t="s">
        <v>1380</v>
      </c>
      <c r="AN224" s="82" t="s">
        <v>1379</v>
      </c>
      <c r="AO224" s="74" t="s">
        <v>1583</v>
      </c>
      <c r="AP224" s="74" t="s">
        <v>1583</v>
      </c>
      <c r="AQ224" s="82">
        <v>-6.47</v>
      </c>
      <c r="AR224" s="82">
        <f t="shared" si="42"/>
        <v>6.47</v>
      </c>
      <c r="AS224" s="82">
        <v>92</v>
      </c>
      <c r="AT224" s="123">
        <v>23.774000000000001</v>
      </c>
      <c r="AU224" s="82">
        <v>934.8</v>
      </c>
      <c r="AV224" s="82">
        <v>1546.75</v>
      </c>
      <c r="AW224" s="82">
        <v>0</v>
      </c>
      <c r="AX224" s="82">
        <v>0</v>
      </c>
      <c r="AY224" s="82">
        <v>1</v>
      </c>
    </row>
    <row r="225" spans="1:51" s="69" customFormat="1" x14ac:dyDescent="0.15">
      <c r="A225" s="7" t="s">
        <v>630</v>
      </c>
      <c r="B225" s="8" t="s">
        <v>17</v>
      </c>
      <c r="C225" s="28" t="s">
        <v>305</v>
      </c>
      <c r="D225" s="28" t="s">
        <v>459</v>
      </c>
      <c r="E225" t="s">
        <v>1803</v>
      </c>
      <c r="F225" s="3" t="s">
        <v>1446</v>
      </c>
      <c r="G225" s="28" t="s">
        <v>9</v>
      </c>
      <c r="H225" s="28">
        <v>20</v>
      </c>
      <c r="I225" s="98">
        <v>20</v>
      </c>
      <c r="J225" s="45">
        <v>79.37</v>
      </c>
      <c r="K225" s="32">
        <v>1464.84</v>
      </c>
      <c r="L225" s="98">
        <v>20</v>
      </c>
      <c r="M225" s="45">
        <v>79.37</v>
      </c>
      <c r="N225" s="32">
        <v>728.59</v>
      </c>
      <c r="O225" s="98"/>
      <c r="P225" s="45"/>
      <c r="Q225" s="32"/>
      <c r="R225" s="98"/>
      <c r="S225" s="45"/>
      <c r="T225" s="32"/>
      <c r="U225" s="98">
        <v>20</v>
      </c>
      <c r="V225" s="185">
        <v>79.37</v>
      </c>
      <c r="W225" s="32">
        <v>2193.4299999999998</v>
      </c>
      <c r="X225" s="28" t="s">
        <v>136</v>
      </c>
      <c r="Y225" s="82">
        <v>0</v>
      </c>
      <c r="Z225" s="82">
        <v>0</v>
      </c>
      <c r="AA225" s="82">
        <v>0</v>
      </c>
      <c r="AB225" s="82">
        <v>0</v>
      </c>
      <c r="AC225" s="82">
        <v>0</v>
      </c>
      <c r="AD225" s="82">
        <f t="shared" si="43"/>
        <v>0</v>
      </c>
      <c r="AE225" s="82">
        <v>0</v>
      </c>
      <c r="AF225" s="82">
        <f t="shared" si="35"/>
        <v>0</v>
      </c>
      <c r="AG225" s="82">
        <v>0</v>
      </c>
      <c r="AH225" s="82">
        <v>0</v>
      </c>
      <c r="AI225" s="82">
        <v>0</v>
      </c>
      <c r="AJ225" s="82">
        <f t="shared" si="37"/>
        <v>0</v>
      </c>
      <c r="AK225" s="82">
        <v>100</v>
      </c>
      <c r="AL225" s="82">
        <f t="shared" si="38"/>
        <v>100</v>
      </c>
      <c r="AM225" s="82" t="s">
        <v>1380</v>
      </c>
      <c r="AN225" s="82" t="s">
        <v>1379</v>
      </c>
      <c r="AO225" s="74" t="s">
        <v>1583</v>
      </c>
      <c r="AP225" s="74" t="s">
        <v>1583</v>
      </c>
      <c r="AQ225" s="82">
        <v>6.17</v>
      </c>
      <c r="AR225" s="82">
        <f t="shared" si="42"/>
        <v>6.17</v>
      </c>
      <c r="AS225" s="82">
        <v>106.52</v>
      </c>
      <c r="AT225" s="123">
        <v>25.811</v>
      </c>
      <c r="AU225" s="82">
        <v>1026.71</v>
      </c>
      <c r="AV225" s="82">
        <v>1611.87</v>
      </c>
      <c r="AW225" s="82">
        <v>0</v>
      </c>
      <c r="AX225" s="82">
        <v>0</v>
      </c>
      <c r="AY225" s="82">
        <v>1</v>
      </c>
    </row>
    <row r="226" spans="1:51" s="69" customFormat="1" x14ac:dyDescent="0.15">
      <c r="A226" s="7" t="s">
        <v>630</v>
      </c>
      <c r="B226" s="8" t="s">
        <v>17</v>
      </c>
      <c r="C226" s="1" t="s">
        <v>304</v>
      </c>
      <c r="D226" s="1" t="s">
        <v>717</v>
      </c>
      <c r="E226" t="s">
        <v>1804</v>
      </c>
      <c r="F226" s="3" t="s">
        <v>1446</v>
      </c>
      <c r="G226" s="1" t="s">
        <v>16</v>
      </c>
      <c r="H226" s="1">
        <v>1</v>
      </c>
      <c r="I226" s="86">
        <v>1</v>
      </c>
      <c r="J226" s="40">
        <v>72</v>
      </c>
      <c r="K226" s="10">
        <v>1006</v>
      </c>
      <c r="L226" s="86">
        <v>1</v>
      </c>
      <c r="M226" s="40">
        <v>72</v>
      </c>
      <c r="N226" s="10">
        <v>311</v>
      </c>
      <c r="O226" s="86">
        <v>1</v>
      </c>
      <c r="P226" s="40">
        <v>72</v>
      </c>
      <c r="Q226" s="10">
        <v>25</v>
      </c>
      <c r="R226" s="86">
        <v>1</v>
      </c>
      <c r="S226" s="40">
        <v>72</v>
      </c>
      <c r="T226" s="10">
        <v>286</v>
      </c>
      <c r="U226" s="100">
        <v>1</v>
      </c>
      <c r="V226" s="185">
        <v>72</v>
      </c>
      <c r="W226" s="10">
        <v>1317</v>
      </c>
      <c r="X226" s="3" t="s">
        <v>896</v>
      </c>
      <c r="Y226" s="82">
        <v>0</v>
      </c>
      <c r="Z226" s="82">
        <v>0</v>
      </c>
      <c r="AA226" s="82">
        <v>0</v>
      </c>
      <c r="AB226" s="82">
        <v>0</v>
      </c>
      <c r="AC226" s="82">
        <v>0</v>
      </c>
      <c r="AD226" s="82">
        <f t="shared" si="43"/>
        <v>0</v>
      </c>
      <c r="AE226" s="82">
        <v>0</v>
      </c>
      <c r="AF226" s="82">
        <f t="shared" si="35"/>
        <v>0</v>
      </c>
      <c r="AG226" s="82">
        <v>0</v>
      </c>
      <c r="AH226" s="82">
        <v>0</v>
      </c>
      <c r="AI226" s="82">
        <v>0</v>
      </c>
      <c r="AJ226" s="82">
        <f t="shared" si="37"/>
        <v>0</v>
      </c>
      <c r="AK226" s="82">
        <v>100</v>
      </c>
      <c r="AL226" s="82">
        <f t="shared" si="38"/>
        <v>100</v>
      </c>
      <c r="AM226" s="82" t="s">
        <v>1380</v>
      </c>
      <c r="AN226" s="82" t="s">
        <v>1379</v>
      </c>
      <c r="AO226" s="74" t="s">
        <v>1583</v>
      </c>
      <c r="AP226" s="74" t="s">
        <v>1583</v>
      </c>
      <c r="AQ226" s="82">
        <v>-14.22</v>
      </c>
      <c r="AR226" s="82">
        <f t="shared" si="42"/>
        <v>14.22</v>
      </c>
      <c r="AS226" s="82">
        <v>84.65</v>
      </c>
      <c r="AT226" s="123">
        <v>21.594000000000001</v>
      </c>
      <c r="AU226" s="82">
        <v>780.79</v>
      </c>
      <c r="AV226" s="82">
        <v>1439.21</v>
      </c>
      <c r="AW226" s="82">
        <v>0</v>
      </c>
      <c r="AX226" s="82">
        <v>0</v>
      </c>
      <c r="AY226" s="82">
        <v>1</v>
      </c>
    </row>
    <row r="227" spans="1:51" s="69" customFormat="1" x14ac:dyDescent="0.15">
      <c r="A227" s="7" t="s">
        <v>10</v>
      </c>
      <c r="B227" s="8" t="s">
        <v>267</v>
      </c>
      <c r="C227" s="3" t="s">
        <v>384</v>
      </c>
      <c r="D227" s="1" t="s">
        <v>843</v>
      </c>
      <c r="E227" t="s">
        <v>1805</v>
      </c>
      <c r="F227" s="1" t="s">
        <v>1450</v>
      </c>
      <c r="G227" s="3" t="s">
        <v>16</v>
      </c>
      <c r="H227" s="3">
        <v>4</v>
      </c>
      <c r="I227" s="88">
        <v>4</v>
      </c>
      <c r="J227" s="42">
        <v>3.8</v>
      </c>
      <c r="K227" s="9">
        <v>310.5</v>
      </c>
      <c r="L227" s="88">
        <v>4</v>
      </c>
      <c r="M227" s="9">
        <v>3.8</v>
      </c>
      <c r="N227" s="9">
        <v>229.75</v>
      </c>
      <c r="O227" s="88">
        <v>4</v>
      </c>
      <c r="P227" s="9">
        <v>3.8</v>
      </c>
      <c r="Q227" s="9">
        <v>14</v>
      </c>
      <c r="R227" s="88">
        <v>4</v>
      </c>
      <c r="S227" s="9">
        <v>3.8</v>
      </c>
      <c r="T227" s="9">
        <v>215.75</v>
      </c>
      <c r="U227" s="88">
        <v>4</v>
      </c>
      <c r="V227" s="178">
        <v>3.8</v>
      </c>
      <c r="W227" s="9">
        <v>540.25</v>
      </c>
      <c r="X227" s="3" t="s">
        <v>934</v>
      </c>
      <c r="Y227" s="82">
        <v>0</v>
      </c>
      <c r="Z227" s="82">
        <v>0</v>
      </c>
      <c r="AA227" s="82">
        <v>0</v>
      </c>
      <c r="AB227" s="82">
        <v>0</v>
      </c>
      <c r="AC227" s="82">
        <v>0</v>
      </c>
      <c r="AD227" s="82">
        <f t="shared" si="43"/>
        <v>0</v>
      </c>
      <c r="AE227" s="82">
        <v>0</v>
      </c>
      <c r="AF227" s="82">
        <f t="shared" si="35"/>
        <v>0</v>
      </c>
      <c r="AG227" s="82">
        <v>0</v>
      </c>
      <c r="AH227" s="82">
        <v>0</v>
      </c>
      <c r="AI227" s="82">
        <v>40</v>
      </c>
      <c r="AJ227" s="82">
        <f t="shared" si="37"/>
        <v>40</v>
      </c>
      <c r="AK227" s="82">
        <v>60</v>
      </c>
      <c r="AL227" s="82">
        <f t="shared" si="38"/>
        <v>100</v>
      </c>
      <c r="AM227" s="82" t="s">
        <v>1380</v>
      </c>
      <c r="AN227" s="82" t="s">
        <v>1379</v>
      </c>
      <c r="AO227" s="74" t="s">
        <v>1583</v>
      </c>
      <c r="AP227" s="74" t="s">
        <v>1583</v>
      </c>
      <c r="AQ227" s="82">
        <v>-29.96</v>
      </c>
      <c r="AR227" s="82">
        <f t="shared" si="42"/>
        <v>29.96</v>
      </c>
      <c r="AS227" s="82">
        <v>57.73</v>
      </c>
      <c r="AT227" s="123">
        <v>16.347000000000001</v>
      </c>
      <c r="AU227" s="82">
        <v>700.97</v>
      </c>
      <c r="AV227" s="82">
        <v>1041.28</v>
      </c>
      <c r="AW227" s="82">
        <v>0</v>
      </c>
      <c r="AX227" s="82">
        <v>0</v>
      </c>
      <c r="AY227" s="82">
        <v>0</v>
      </c>
    </row>
    <row r="228" spans="1:51" s="69" customFormat="1" x14ac:dyDescent="0.15">
      <c r="A228" s="7" t="s">
        <v>10</v>
      </c>
      <c r="B228" s="8" t="s">
        <v>855</v>
      </c>
      <c r="C228" s="3" t="s">
        <v>1441</v>
      </c>
      <c r="D228" s="1" t="s">
        <v>856</v>
      </c>
      <c r="E228" t="s">
        <v>1806</v>
      </c>
      <c r="F228" s="1" t="s">
        <v>1450</v>
      </c>
      <c r="G228" s="1" t="s">
        <v>9</v>
      </c>
      <c r="H228" s="1">
        <v>5</v>
      </c>
      <c r="I228" s="80">
        <v>5</v>
      </c>
      <c r="J228" s="40">
        <v>7.4461538461538454E-2</v>
      </c>
      <c r="K228" s="10">
        <v>74.86</v>
      </c>
      <c r="L228" s="86">
        <v>5</v>
      </c>
      <c r="M228" s="40">
        <v>7.4461538461538454E-2</v>
      </c>
      <c r="N228" s="10">
        <v>36.159999999999997</v>
      </c>
      <c r="O228" s="80">
        <v>5</v>
      </c>
      <c r="P228" s="40">
        <v>7.4461538461538454E-2</v>
      </c>
      <c r="Q228" s="10">
        <v>6.14</v>
      </c>
      <c r="R228" s="80">
        <v>5</v>
      </c>
      <c r="S228" s="40">
        <v>7.4461538461538454E-2</v>
      </c>
      <c r="T228" s="10">
        <v>20.12</v>
      </c>
      <c r="U228" s="80">
        <v>5</v>
      </c>
      <c r="V228" s="175">
        <v>7.4461538461538454E-2</v>
      </c>
      <c r="W228" s="10">
        <v>111.02</v>
      </c>
      <c r="X228" s="1" t="s">
        <v>1550</v>
      </c>
      <c r="Y228" s="10">
        <v>4.5</v>
      </c>
      <c r="Z228" s="86">
        <v>0</v>
      </c>
      <c r="AA228" s="86">
        <v>0</v>
      </c>
      <c r="AB228" s="86">
        <v>0</v>
      </c>
      <c r="AC228" s="86">
        <v>0</v>
      </c>
      <c r="AD228" s="10">
        <f t="shared" si="43"/>
        <v>4.5</v>
      </c>
      <c r="AE228" s="86">
        <v>0</v>
      </c>
      <c r="AF228" s="83">
        <f t="shared" si="35"/>
        <v>4.5</v>
      </c>
      <c r="AG228" s="86">
        <v>0</v>
      </c>
      <c r="AH228" s="86">
        <v>0</v>
      </c>
      <c r="AI228" s="91">
        <v>0.5</v>
      </c>
      <c r="AJ228" s="83">
        <f t="shared" si="37"/>
        <v>0.5</v>
      </c>
      <c r="AK228" s="86">
        <v>90</v>
      </c>
      <c r="AL228" s="83">
        <f t="shared" si="38"/>
        <v>90.5</v>
      </c>
      <c r="AM228" s="10"/>
      <c r="AN228" s="10"/>
      <c r="AO228" s="122" t="s">
        <v>1583</v>
      </c>
      <c r="AP228" s="122" t="s">
        <v>1583</v>
      </c>
      <c r="AQ228" s="10"/>
      <c r="AR228" s="83"/>
      <c r="AS228" s="10"/>
      <c r="AT228" s="127"/>
      <c r="AU228" s="10"/>
      <c r="AV228" s="10"/>
      <c r="AW228" s="83">
        <v>0</v>
      </c>
      <c r="AX228" s="83">
        <v>0</v>
      </c>
      <c r="AY228" s="86">
        <v>1</v>
      </c>
    </row>
    <row r="229" spans="1:51" s="69" customFormat="1" x14ac:dyDescent="0.15">
      <c r="A229" s="11" t="s">
        <v>42</v>
      </c>
      <c r="B229" s="12" t="s">
        <v>104</v>
      </c>
      <c r="C229" s="3" t="s">
        <v>137</v>
      </c>
      <c r="D229" s="3" t="s">
        <v>980</v>
      </c>
      <c r="E229" t="s">
        <v>1807</v>
      </c>
      <c r="F229" s="3" t="s">
        <v>1446</v>
      </c>
      <c r="G229" s="3" t="s">
        <v>9</v>
      </c>
      <c r="H229" s="3">
        <v>1</v>
      </c>
      <c r="I229" s="88"/>
      <c r="J229" s="42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>
        <v>1</v>
      </c>
      <c r="V229" s="176">
        <v>1.4999999999999999E-2</v>
      </c>
      <c r="W229" s="9">
        <v>16.079999999999998</v>
      </c>
      <c r="X229" s="3" t="s">
        <v>8</v>
      </c>
      <c r="Y229" s="82">
        <v>100</v>
      </c>
      <c r="Z229" s="82">
        <v>0</v>
      </c>
      <c r="AA229" s="82">
        <v>0</v>
      </c>
      <c r="AB229" s="82">
        <v>0</v>
      </c>
      <c r="AC229" s="82">
        <v>0</v>
      </c>
      <c r="AD229" s="82">
        <f t="shared" si="43"/>
        <v>100</v>
      </c>
      <c r="AE229" s="82">
        <v>0</v>
      </c>
      <c r="AF229" s="82">
        <f t="shared" ref="AF229:AF292" si="44">AD229+AE229</f>
        <v>100</v>
      </c>
      <c r="AG229" s="82">
        <v>0</v>
      </c>
      <c r="AH229" s="82">
        <v>0</v>
      </c>
      <c r="AI229" s="82">
        <v>0</v>
      </c>
      <c r="AJ229" s="82">
        <f t="shared" si="37"/>
        <v>0</v>
      </c>
      <c r="AK229" s="82">
        <v>0</v>
      </c>
      <c r="AL229" s="82">
        <f t="shared" si="38"/>
        <v>0</v>
      </c>
      <c r="AM229" s="82" t="s">
        <v>1380</v>
      </c>
      <c r="AN229" s="82" t="s">
        <v>1379</v>
      </c>
      <c r="AO229" s="74" t="s">
        <v>2131</v>
      </c>
      <c r="AP229" s="74" t="s">
        <v>2131</v>
      </c>
      <c r="AQ229" s="82">
        <v>43.21</v>
      </c>
      <c r="AR229" s="82">
        <f t="shared" ref="AR229:AR244" si="45">ABS(AQ229)</f>
        <v>43.21</v>
      </c>
      <c r="AS229" s="82">
        <v>58.16</v>
      </c>
      <c r="AT229" s="123">
        <v>7.7969999999999997</v>
      </c>
      <c r="AU229" s="82">
        <v>539.66</v>
      </c>
      <c r="AV229" s="82">
        <v>766.07</v>
      </c>
      <c r="AW229" s="82">
        <v>1</v>
      </c>
      <c r="AX229" s="82">
        <v>0</v>
      </c>
      <c r="AY229" s="90">
        <v>0</v>
      </c>
    </row>
    <row r="230" spans="1:51" s="69" customFormat="1" x14ac:dyDescent="0.15">
      <c r="A230" s="7" t="s">
        <v>10</v>
      </c>
      <c r="B230" s="8" t="s">
        <v>46</v>
      </c>
      <c r="C230" s="17" t="s">
        <v>306</v>
      </c>
      <c r="D230" s="17" t="s">
        <v>859</v>
      </c>
      <c r="E230" t="s">
        <v>1808</v>
      </c>
      <c r="F230" s="1" t="s">
        <v>1450</v>
      </c>
      <c r="G230" s="1" t="s">
        <v>1580</v>
      </c>
      <c r="H230" s="1">
        <v>69</v>
      </c>
      <c r="I230" s="86">
        <v>69</v>
      </c>
      <c r="J230" s="40">
        <v>4.8165797101449276E-2</v>
      </c>
      <c r="K230" s="10">
        <v>29.849855072463765</v>
      </c>
      <c r="L230" s="86">
        <v>69</v>
      </c>
      <c r="M230" s="40">
        <v>4.8165797101449276E-2</v>
      </c>
      <c r="N230" s="10">
        <v>37.900869565217398</v>
      </c>
      <c r="O230" s="86">
        <v>69</v>
      </c>
      <c r="P230" s="40">
        <v>4.8165797101449276E-2</v>
      </c>
      <c r="Q230" s="10">
        <v>15.200869565217394</v>
      </c>
      <c r="R230" s="86">
        <v>69</v>
      </c>
      <c r="S230" s="40">
        <v>4.8165797101449276E-2</v>
      </c>
      <c r="T230" s="10">
        <v>22.7</v>
      </c>
      <c r="U230" s="86">
        <v>69</v>
      </c>
      <c r="V230" s="175">
        <v>4.8165797101449276E-2</v>
      </c>
      <c r="W230" s="10">
        <v>67.750724637681145</v>
      </c>
      <c r="X230" s="36" t="s">
        <v>1242</v>
      </c>
      <c r="Y230" s="82">
        <v>0</v>
      </c>
      <c r="Z230" s="82">
        <v>0</v>
      </c>
      <c r="AA230" s="82">
        <v>0</v>
      </c>
      <c r="AB230" s="82">
        <v>0</v>
      </c>
      <c r="AC230" s="82">
        <v>0</v>
      </c>
      <c r="AD230" s="82">
        <f t="shared" si="43"/>
        <v>0</v>
      </c>
      <c r="AE230" s="82">
        <v>0</v>
      </c>
      <c r="AF230" s="82">
        <f t="shared" si="44"/>
        <v>0</v>
      </c>
      <c r="AG230" s="82">
        <v>0</v>
      </c>
      <c r="AH230" s="82">
        <v>0</v>
      </c>
      <c r="AI230" s="82">
        <v>0</v>
      </c>
      <c r="AJ230" s="82">
        <f t="shared" si="37"/>
        <v>0</v>
      </c>
      <c r="AK230" s="82">
        <v>100</v>
      </c>
      <c r="AL230" s="82">
        <f t="shared" si="38"/>
        <v>100</v>
      </c>
      <c r="AM230" s="82" t="s">
        <v>1380</v>
      </c>
      <c r="AN230" s="82" t="s">
        <v>1379</v>
      </c>
      <c r="AO230" s="74" t="s">
        <v>1583</v>
      </c>
      <c r="AP230" s="74" t="s">
        <v>1583</v>
      </c>
      <c r="AQ230" s="82">
        <v>47.06</v>
      </c>
      <c r="AR230" s="82">
        <f t="shared" si="45"/>
        <v>47.06</v>
      </c>
      <c r="AS230" s="82">
        <v>22.02</v>
      </c>
      <c r="AT230" s="123">
        <v>-1.778</v>
      </c>
      <c r="AU230" s="82">
        <v>327.71</v>
      </c>
      <c r="AV230" s="82">
        <v>510.22</v>
      </c>
      <c r="AW230" s="82">
        <v>0</v>
      </c>
      <c r="AX230" s="82">
        <v>0</v>
      </c>
      <c r="AY230" s="82">
        <v>1</v>
      </c>
    </row>
    <row r="231" spans="1:51" s="69" customFormat="1" x14ac:dyDescent="0.15">
      <c r="A231" s="7" t="s">
        <v>154</v>
      </c>
      <c r="B231" s="8" t="s">
        <v>307</v>
      </c>
      <c r="C231" s="3" t="s">
        <v>1025</v>
      </c>
      <c r="D231" s="3" t="s">
        <v>1026</v>
      </c>
      <c r="E231" t="s">
        <v>1809</v>
      </c>
      <c r="F231" s="3" t="s">
        <v>1448</v>
      </c>
      <c r="G231" s="1" t="s">
        <v>1580</v>
      </c>
      <c r="H231" s="1">
        <v>9</v>
      </c>
      <c r="I231" s="86">
        <v>9</v>
      </c>
      <c r="J231" s="40">
        <v>23.1</v>
      </c>
      <c r="K231" s="9">
        <v>416.98915555555556</v>
      </c>
      <c r="L231" s="86">
        <v>9</v>
      </c>
      <c r="M231" s="10">
        <v>23.1</v>
      </c>
      <c r="N231" s="9">
        <v>651.63111111111107</v>
      </c>
      <c r="O231" s="86"/>
      <c r="P231" s="10"/>
      <c r="Q231" s="10"/>
      <c r="R231" s="86">
        <v>9</v>
      </c>
      <c r="S231" s="10">
        <v>23.1</v>
      </c>
      <c r="T231" s="9">
        <v>651.63111111111107</v>
      </c>
      <c r="U231" s="86">
        <v>9</v>
      </c>
      <c r="V231" s="169">
        <v>23.1</v>
      </c>
      <c r="W231" s="9">
        <v>1068.6202666666666</v>
      </c>
      <c r="X231" s="3" t="s">
        <v>1028</v>
      </c>
      <c r="Y231" s="82">
        <v>0</v>
      </c>
      <c r="Z231" s="82">
        <v>0</v>
      </c>
      <c r="AA231" s="82">
        <v>0</v>
      </c>
      <c r="AB231" s="82">
        <v>0</v>
      </c>
      <c r="AC231" s="82">
        <v>0</v>
      </c>
      <c r="AD231" s="82">
        <f t="shared" si="43"/>
        <v>0</v>
      </c>
      <c r="AE231" s="82">
        <v>0</v>
      </c>
      <c r="AF231" s="82">
        <f t="shared" si="44"/>
        <v>0</v>
      </c>
      <c r="AG231" s="82">
        <v>0</v>
      </c>
      <c r="AH231" s="82">
        <v>0</v>
      </c>
      <c r="AI231" s="82">
        <v>0</v>
      </c>
      <c r="AJ231" s="82">
        <f t="shared" si="37"/>
        <v>0</v>
      </c>
      <c r="AK231" s="82">
        <v>100</v>
      </c>
      <c r="AL231" s="82">
        <f t="shared" si="38"/>
        <v>100</v>
      </c>
      <c r="AM231" s="82" t="s">
        <v>1380</v>
      </c>
      <c r="AN231" s="82" t="s">
        <v>1379</v>
      </c>
      <c r="AO231" s="74" t="s">
        <v>1583</v>
      </c>
      <c r="AP231" s="74" t="s">
        <v>1583</v>
      </c>
      <c r="AQ231" s="82">
        <v>-32.270000000000003</v>
      </c>
      <c r="AR231" s="82">
        <f t="shared" si="45"/>
        <v>32.270000000000003</v>
      </c>
      <c r="AS231" s="82">
        <v>19.98</v>
      </c>
      <c r="AT231" s="123">
        <v>17.044</v>
      </c>
      <c r="AU231" s="82">
        <v>274.58</v>
      </c>
      <c r="AV231" s="82">
        <v>1022.42</v>
      </c>
      <c r="AW231" s="82">
        <v>0</v>
      </c>
      <c r="AX231" s="82">
        <v>0</v>
      </c>
      <c r="AY231" s="82">
        <v>0</v>
      </c>
    </row>
    <row r="232" spans="1:51" s="69" customFormat="1" x14ac:dyDescent="0.15">
      <c r="A232" s="11" t="s">
        <v>42</v>
      </c>
      <c r="B232" s="12" t="s">
        <v>104</v>
      </c>
      <c r="C232" s="3" t="s">
        <v>138</v>
      </c>
      <c r="D232" s="3" t="s">
        <v>981</v>
      </c>
      <c r="E232" t="s">
        <v>1810</v>
      </c>
      <c r="F232" s="3" t="s">
        <v>1446</v>
      </c>
      <c r="G232" s="1" t="s">
        <v>1579</v>
      </c>
      <c r="H232" s="3">
        <v>3</v>
      </c>
      <c r="I232" s="87"/>
      <c r="J232" s="43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>
        <v>3</v>
      </c>
      <c r="V232" s="183">
        <v>1.2E-2</v>
      </c>
      <c r="W232" s="13">
        <v>10.713333333333333</v>
      </c>
      <c r="X232" s="3" t="s">
        <v>1216</v>
      </c>
      <c r="Y232" s="82">
        <v>100</v>
      </c>
      <c r="Z232" s="82">
        <v>0</v>
      </c>
      <c r="AA232" s="82">
        <v>0</v>
      </c>
      <c r="AB232" s="82">
        <v>0</v>
      </c>
      <c r="AC232" s="82">
        <v>0</v>
      </c>
      <c r="AD232" s="82">
        <f t="shared" si="43"/>
        <v>100</v>
      </c>
      <c r="AE232" s="82">
        <v>0</v>
      </c>
      <c r="AF232" s="82">
        <f t="shared" si="44"/>
        <v>100</v>
      </c>
      <c r="AG232" s="82">
        <v>0</v>
      </c>
      <c r="AH232" s="82">
        <v>0</v>
      </c>
      <c r="AI232" s="82">
        <v>0</v>
      </c>
      <c r="AJ232" s="82">
        <f t="shared" si="37"/>
        <v>0</v>
      </c>
      <c r="AK232" s="82">
        <v>0</v>
      </c>
      <c r="AL232" s="82">
        <f t="shared" si="38"/>
        <v>0</v>
      </c>
      <c r="AM232" s="82" t="s">
        <v>1380</v>
      </c>
      <c r="AN232" s="82" t="s">
        <v>1379</v>
      </c>
      <c r="AO232" s="74" t="s">
        <v>2131</v>
      </c>
      <c r="AP232" s="74" t="s">
        <v>2131</v>
      </c>
      <c r="AQ232" s="82">
        <v>36.39</v>
      </c>
      <c r="AR232" s="82">
        <f t="shared" si="45"/>
        <v>36.39</v>
      </c>
      <c r="AS232" s="82">
        <v>87.53</v>
      </c>
      <c r="AT232" s="123">
        <v>11.977</v>
      </c>
      <c r="AU232" s="82">
        <v>790.22</v>
      </c>
      <c r="AV232" s="82">
        <v>874.07</v>
      </c>
      <c r="AW232" s="82">
        <v>1</v>
      </c>
      <c r="AX232" s="82">
        <v>0</v>
      </c>
      <c r="AY232" s="90">
        <v>0</v>
      </c>
    </row>
    <row r="233" spans="1:51" s="69" customFormat="1" x14ac:dyDescent="0.15">
      <c r="A233" s="7" t="s">
        <v>42</v>
      </c>
      <c r="B233" s="8" t="s">
        <v>139</v>
      </c>
      <c r="C233" s="1" t="s">
        <v>1344</v>
      </c>
      <c r="D233" s="1" t="s">
        <v>1345</v>
      </c>
      <c r="E233" t="s">
        <v>1811</v>
      </c>
      <c r="F233" s="3" t="s">
        <v>1446</v>
      </c>
      <c r="G233" s="1" t="s">
        <v>1579</v>
      </c>
      <c r="H233" s="1">
        <v>1</v>
      </c>
      <c r="I233" s="114"/>
      <c r="J233" s="114"/>
      <c r="K233" s="9"/>
      <c r="L233" s="88"/>
      <c r="M233" s="9"/>
      <c r="N233" s="9"/>
      <c r="O233" s="9"/>
      <c r="P233" s="9"/>
      <c r="Q233" s="9"/>
      <c r="R233" s="9"/>
      <c r="S233" s="9"/>
      <c r="T233" s="9"/>
      <c r="U233" s="80">
        <v>1</v>
      </c>
      <c r="V233" s="175">
        <v>2.3399999999999997E-2</v>
      </c>
      <c r="W233" s="9">
        <v>16.100000000000001</v>
      </c>
      <c r="X233" s="1" t="s">
        <v>45</v>
      </c>
      <c r="Y233" s="82">
        <v>100</v>
      </c>
      <c r="Z233" s="82">
        <v>0</v>
      </c>
      <c r="AA233" s="82">
        <v>0</v>
      </c>
      <c r="AB233" s="82">
        <v>0</v>
      </c>
      <c r="AC233" s="82">
        <v>0</v>
      </c>
      <c r="AD233" s="82">
        <f t="shared" si="43"/>
        <v>100</v>
      </c>
      <c r="AE233" s="82">
        <v>0</v>
      </c>
      <c r="AF233" s="82">
        <f t="shared" si="44"/>
        <v>100</v>
      </c>
      <c r="AG233" s="82">
        <v>0</v>
      </c>
      <c r="AH233" s="82">
        <v>0</v>
      </c>
      <c r="AI233" s="82">
        <v>0</v>
      </c>
      <c r="AJ233" s="82">
        <f t="shared" si="37"/>
        <v>0</v>
      </c>
      <c r="AK233" s="82">
        <v>0</v>
      </c>
      <c r="AL233" s="82">
        <f t="shared" si="38"/>
        <v>0</v>
      </c>
      <c r="AM233" s="82" t="s">
        <v>1380</v>
      </c>
      <c r="AN233" s="82" t="s">
        <v>1379</v>
      </c>
      <c r="AO233" s="74" t="s">
        <v>2131</v>
      </c>
      <c r="AP233" s="74" t="s">
        <v>2131</v>
      </c>
      <c r="AQ233" s="82">
        <v>2.3199999999999998</v>
      </c>
      <c r="AR233" s="82">
        <f t="shared" si="45"/>
        <v>2.3199999999999998</v>
      </c>
      <c r="AS233" s="82">
        <v>78.97</v>
      </c>
      <c r="AT233" s="123">
        <v>24.988999999999997</v>
      </c>
      <c r="AU233" s="82">
        <v>818</v>
      </c>
      <c r="AV233" s="82">
        <v>1564.3</v>
      </c>
      <c r="AW233" s="82">
        <v>1</v>
      </c>
      <c r="AX233" s="82">
        <v>0</v>
      </c>
      <c r="AY233" s="90">
        <v>0</v>
      </c>
    </row>
    <row r="234" spans="1:51" s="69" customFormat="1" x14ac:dyDescent="0.15">
      <c r="A234" s="7" t="s">
        <v>10</v>
      </c>
      <c r="B234" s="8" t="s">
        <v>11</v>
      </c>
      <c r="C234" s="17" t="s">
        <v>140</v>
      </c>
      <c r="D234" s="17" t="s">
        <v>813</v>
      </c>
      <c r="E234" t="s">
        <v>1812</v>
      </c>
      <c r="F234" s="1" t="s">
        <v>1450</v>
      </c>
      <c r="G234" s="1" t="s">
        <v>9</v>
      </c>
      <c r="H234" s="1">
        <v>3</v>
      </c>
      <c r="I234" s="80">
        <v>3</v>
      </c>
      <c r="J234" s="40">
        <v>5.4899999999999997E-2</v>
      </c>
      <c r="K234" s="10">
        <v>24.380700000000001</v>
      </c>
      <c r="L234" s="86">
        <v>3</v>
      </c>
      <c r="M234" s="40">
        <v>5.4899999999999997E-2</v>
      </c>
      <c r="N234" s="10">
        <v>15.759900000000002</v>
      </c>
      <c r="O234" s="80">
        <v>3</v>
      </c>
      <c r="P234" s="40">
        <v>5.4899999999999997E-2</v>
      </c>
      <c r="Q234" s="10">
        <v>4.7593999999999994</v>
      </c>
      <c r="R234" s="80">
        <v>3</v>
      </c>
      <c r="S234" s="40">
        <v>5.4899999999999997E-2</v>
      </c>
      <c r="T234" s="10">
        <v>11.000500000000002</v>
      </c>
      <c r="U234" s="80">
        <v>3</v>
      </c>
      <c r="V234" s="175">
        <v>5.4899999999999997E-2</v>
      </c>
      <c r="W234" s="10">
        <v>40.140600000000006</v>
      </c>
      <c r="X234" s="1" t="s">
        <v>1024</v>
      </c>
      <c r="Y234" s="84">
        <v>10</v>
      </c>
      <c r="Z234" s="84">
        <v>0</v>
      </c>
      <c r="AA234" s="84">
        <v>0</v>
      </c>
      <c r="AB234" s="84">
        <v>0</v>
      </c>
      <c r="AC234" s="84">
        <v>0</v>
      </c>
      <c r="AD234" s="84">
        <v>10</v>
      </c>
      <c r="AE234" s="84">
        <v>0</v>
      </c>
      <c r="AF234" s="82">
        <f t="shared" si="44"/>
        <v>10</v>
      </c>
      <c r="AG234" s="84">
        <v>0</v>
      </c>
      <c r="AH234" s="84">
        <v>0</v>
      </c>
      <c r="AI234" s="84">
        <v>30</v>
      </c>
      <c r="AJ234" s="82">
        <f t="shared" si="37"/>
        <v>30</v>
      </c>
      <c r="AK234" s="84">
        <v>60</v>
      </c>
      <c r="AL234" s="82">
        <f t="shared" si="38"/>
        <v>90</v>
      </c>
      <c r="AM234" s="84" t="s">
        <v>1380</v>
      </c>
      <c r="AN234" s="84" t="s">
        <v>1379</v>
      </c>
      <c r="AO234" s="74" t="s">
        <v>1583</v>
      </c>
      <c r="AP234" s="74" t="s">
        <v>1583</v>
      </c>
      <c r="AQ234" s="82">
        <v>-12.14</v>
      </c>
      <c r="AR234" s="82">
        <f t="shared" si="45"/>
        <v>12.14</v>
      </c>
      <c r="AS234" s="82">
        <v>99.38</v>
      </c>
      <c r="AT234" s="123">
        <v>21.399000000000001</v>
      </c>
      <c r="AU234" s="82">
        <v>937.8</v>
      </c>
      <c r="AV234" s="82">
        <v>1390.4</v>
      </c>
      <c r="AW234" s="82">
        <v>0</v>
      </c>
      <c r="AX234" s="82">
        <v>0</v>
      </c>
      <c r="AY234" s="82">
        <v>1</v>
      </c>
    </row>
    <row r="235" spans="1:51" s="69" customFormat="1" x14ac:dyDescent="0.15">
      <c r="A235" s="7" t="s">
        <v>10</v>
      </c>
      <c r="B235" s="8" t="s">
        <v>11</v>
      </c>
      <c r="C235" s="3" t="s">
        <v>513</v>
      </c>
      <c r="D235" s="3" t="s">
        <v>514</v>
      </c>
      <c r="E235" t="s">
        <v>1813</v>
      </c>
      <c r="F235" s="1" t="s">
        <v>1450</v>
      </c>
      <c r="G235" s="3" t="s">
        <v>16</v>
      </c>
      <c r="H235" s="3">
        <v>5</v>
      </c>
      <c r="I235" s="114"/>
      <c r="J235" s="40"/>
      <c r="K235" s="10"/>
      <c r="L235" s="88"/>
      <c r="M235" s="40"/>
      <c r="N235" s="10"/>
      <c r="O235" s="114"/>
      <c r="P235" s="40"/>
      <c r="Q235" s="10"/>
      <c r="R235" s="114"/>
      <c r="S235" s="40"/>
      <c r="T235" s="10"/>
      <c r="U235" s="114">
        <v>5</v>
      </c>
      <c r="V235" s="175">
        <v>5.2399999999999995E-2</v>
      </c>
      <c r="W235" s="10">
        <v>43.89</v>
      </c>
      <c r="X235" s="3" t="s">
        <v>958</v>
      </c>
      <c r="Y235" s="82">
        <v>10</v>
      </c>
      <c r="Z235" s="82">
        <v>0</v>
      </c>
      <c r="AA235" s="82">
        <v>0</v>
      </c>
      <c r="AB235" s="82">
        <v>0</v>
      </c>
      <c r="AC235" s="82">
        <v>0</v>
      </c>
      <c r="AD235" s="82">
        <f t="shared" ref="AD235:AD274" si="46">SUM(Y235:AC235)</f>
        <v>10</v>
      </c>
      <c r="AE235" s="82">
        <v>0</v>
      </c>
      <c r="AF235" s="82">
        <f t="shared" si="44"/>
        <v>10</v>
      </c>
      <c r="AG235" s="82">
        <v>0</v>
      </c>
      <c r="AH235" s="82">
        <v>0</v>
      </c>
      <c r="AI235" s="82">
        <v>30</v>
      </c>
      <c r="AJ235" s="82">
        <f t="shared" si="37"/>
        <v>30</v>
      </c>
      <c r="AK235" s="82">
        <v>60</v>
      </c>
      <c r="AL235" s="82">
        <f t="shared" si="38"/>
        <v>90</v>
      </c>
      <c r="AM235" s="82" t="s">
        <v>1380</v>
      </c>
      <c r="AN235" s="82" t="s">
        <v>1379</v>
      </c>
      <c r="AO235" s="74" t="s">
        <v>1583</v>
      </c>
      <c r="AP235" s="74" t="s">
        <v>1583</v>
      </c>
      <c r="AQ235" s="82">
        <v>-15.23</v>
      </c>
      <c r="AR235" s="82">
        <f t="shared" si="45"/>
        <v>15.23</v>
      </c>
      <c r="AS235" s="82">
        <v>62.51</v>
      </c>
      <c r="AT235" s="123">
        <v>21.052</v>
      </c>
      <c r="AU235" s="82">
        <v>753.02</v>
      </c>
      <c r="AV235" s="82">
        <v>1443.15</v>
      </c>
      <c r="AW235" s="82">
        <v>0</v>
      </c>
      <c r="AX235" s="82">
        <v>0</v>
      </c>
      <c r="AY235" s="82">
        <v>1</v>
      </c>
    </row>
    <row r="236" spans="1:51" s="69" customFormat="1" x14ac:dyDescent="0.15">
      <c r="A236" s="11" t="s">
        <v>32</v>
      </c>
      <c r="B236" s="12" t="s">
        <v>110</v>
      </c>
      <c r="C236" s="3" t="s">
        <v>141</v>
      </c>
      <c r="D236" s="3" t="s">
        <v>603</v>
      </c>
      <c r="E236" t="s">
        <v>1814</v>
      </c>
      <c r="F236" s="3" t="s">
        <v>1450</v>
      </c>
      <c r="G236" s="1" t="s">
        <v>16</v>
      </c>
      <c r="H236" s="3">
        <v>9</v>
      </c>
      <c r="I236" s="87">
        <v>9</v>
      </c>
      <c r="J236" s="43">
        <v>2.2188888888888885</v>
      </c>
      <c r="K236" s="13">
        <v>156.15222222222221</v>
      </c>
      <c r="L236" s="87">
        <v>9</v>
      </c>
      <c r="M236" s="43">
        <v>2.2188888888888885</v>
      </c>
      <c r="N236" s="13">
        <v>110.15</v>
      </c>
      <c r="O236" s="87">
        <v>9</v>
      </c>
      <c r="P236" s="43">
        <v>2.2188888888888885</v>
      </c>
      <c r="Q236" s="13">
        <v>26.542222222222222</v>
      </c>
      <c r="R236" s="87">
        <v>9</v>
      </c>
      <c r="S236" s="43">
        <v>2.2188888888888885</v>
      </c>
      <c r="T236" s="13">
        <v>83.607777777777784</v>
      </c>
      <c r="U236" s="87">
        <v>9</v>
      </c>
      <c r="V236" s="183">
        <v>2.2188888888888885</v>
      </c>
      <c r="W236" s="13">
        <v>266.30222222222221</v>
      </c>
      <c r="X236" s="1" t="s">
        <v>1232</v>
      </c>
      <c r="Y236" s="82">
        <v>0</v>
      </c>
      <c r="Z236" s="82">
        <v>0</v>
      </c>
      <c r="AA236" s="82">
        <v>0</v>
      </c>
      <c r="AB236" s="82">
        <v>0</v>
      </c>
      <c r="AC236" s="82">
        <v>0</v>
      </c>
      <c r="AD236" s="82">
        <f t="shared" si="46"/>
        <v>0</v>
      </c>
      <c r="AE236" s="82">
        <v>0</v>
      </c>
      <c r="AF236" s="82">
        <f t="shared" si="44"/>
        <v>0</v>
      </c>
      <c r="AG236" s="82">
        <v>80</v>
      </c>
      <c r="AH236" s="82">
        <v>0</v>
      </c>
      <c r="AI236" s="82">
        <v>0</v>
      </c>
      <c r="AJ236" s="82">
        <f t="shared" si="37"/>
        <v>80</v>
      </c>
      <c r="AK236" s="82">
        <v>20</v>
      </c>
      <c r="AL236" s="82">
        <f t="shared" si="38"/>
        <v>100</v>
      </c>
      <c r="AM236" s="82" t="s">
        <v>1380</v>
      </c>
      <c r="AN236" s="82" t="s">
        <v>1379</v>
      </c>
      <c r="AO236" s="74" t="s">
        <v>1583</v>
      </c>
      <c r="AP236" s="74" t="s">
        <v>1583</v>
      </c>
      <c r="AQ236" s="82">
        <v>-23.05</v>
      </c>
      <c r="AR236" s="82">
        <f t="shared" si="45"/>
        <v>23.05</v>
      </c>
      <c r="AS236" s="82">
        <v>62.94</v>
      </c>
      <c r="AT236" s="123">
        <v>22.971</v>
      </c>
      <c r="AU236" s="82">
        <v>839.07</v>
      </c>
      <c r="AV236" s="82">
        <v>1636.61</v>
      </c>
      <c r="AW236" s="82">
        <v>0</v>
      </c>
      <c r="AX236" s="82">
        <v>0</v>
      </c>
      <c r="AY236" s="82">
        <v>0</v>
      </c>
    </row>
    <row r="237" spans="1:51" s="2" customFormat="1" x14ac:dyDescent="0.15">
      <c r="A237" s="11" t="s">
        <v>32</v>
      </c>
      <c r="B237" s="12" t="s">
        <v>58</v>
      </c>
      <c r="C237" s="3" t="s">
        <v>142</v>
      </c>
      <c r="D237" s="3" t="s">
        <v>1816</v>
      </c>
      <c r="E237" t="s">
        <v>1817</v>
      </c>
      <c r="F237" s="3" t="s">
        <v>1450</v>
      </c>
      <c r="G237" s="3" t="s">
        <v>16</v>
      </c>
      <c r="H237" s="3">
        <v>3</v>
      </c>
      <c r="I237" s="87">
        <v>3</v>
      </c>
      <c r="J237" s="43">
        <v>0.64166666666666672</v>
      </c>
      <c r="K237" s="13">
        <v>100.94</v>
      </c>
      <c r="L237" s="87">
        <v>3</v>
      </c>
      <c r="M237" s="43">
        <v>0.64166666666666672</v>
      </c>
      <c r="N237" s="13">
        <v>31.849999999999998</v>
      </c>
      <c r="O237" s="87">
        <v>3</v>
      </c>
      <c r="P237" s="43">
        <v>0.64166666666666672</v>
      </c>
      <c r="Q237" s="13">
        <v>4.8233333333333333</v>
      </c>
      <c r="R237" s="87">
        <v>3</v>
      </c>
      <c r="S237" s="43">
        <v>0.64166666666666672</v>
      </c>
      <c r="T237" s="13">
        <v>27.026666666666667</v>
      </c>
      <c r="U237" s="87">
        <v>3</v>
      </c>
      <c r="V237" s="183">
        <v>0.64166666666666672</v>
      </c>
      <c r="W237" s="13">
        <v>132.79</v>
      </c>
      <c r="X237" s="3" t="s">
        <v>940</v>
      </c>
      <c r="Y237" s="82">
        <v>50</v>
      </c>
      <c r="Z237" s="82">
        <v>0</v>
      </c>
      <c r="AA237" s="82">
        <v>0</v>
      </c>
      <c r="AB237" s="82">
        <v>0</v>
      </c>
      <c r="AC237" s="82">
        <v>0</v>
      </c>
      <c r="AD237" s="82">
        <f t="shared" si="46"/>
        <v>50</v>
      </c>
      <c r="AE237" s="82">
        <v>0</v>
      </c>
      <c r="AF237" s="82">
        <f t="shared" si="44"/>
        <v>50</v>
      </c>
      <c r="AG237" s="82">
        <v>50</v>
      </c>
      <c r="AH237" s="82">
        <v>0</v>
      </c>
      <c r="AI237" s="82">
        <v>0</v>
      </c>
      <c r="AJ237" s="82">
        <f t="shared" ref="AJ237:AJ300" si="47">AI237+AH237+AG237</f>
        <v>50</v>
      </c>
      <c r="AK237" s="82">
        <v>0</v>
      </c>
      <c r="AL237" s="82">
        <f t="shared" ref="AL237:AL300" si="48">AG237+AH237+AI237+AK237</f>
        <v>50</v>
      </c>
      <c r="AM237" s="82" t="s">
        <v>1380</v>
      </c>
      <c r="AN237" s="82" t="s">
        <v>1379</v>
      </c>
      <c r="AO237" s="74" t="s">
        <v>1461</v>
      </c>
      <c r="AP237" s="74" t="s">
        <v>1461</v>
      </c>
      <c r="AQ237" s="82">
        <v>-15.01</v>
      </c>
      <c r="AR237" s="82">
        <f t="shared" si="45"/>
        <v>15.01</v>
      </c>
      <c r="AS237" s="82">
        <v>153.12</v>
      </c>
      <c r="AT237" s="123">
        <v>22.399000000000001</v>
      </c>
      <c r="AU237" s="82">
        <v>1385.53</v>
      </c>
      <c r="AV237" s="82">
        <v>1596.66</v>
      </c>
      <c r="AW237" s="82">
        <v>0</v>
      </c>
      <c r="AX237" s="82">
        <v>0</v>
      </c>
      <c r="AY237" s="82">
        <v>0</v>
      </c>
    </row>
    <row r="238" spans="1:51" s="69" customFormat="1" x14ac:dyDescent="0.15">
      <c r="A238" s="11" t="s">
        <v>5</v>
      </c>
      <c r="B238" s="12" t="s">
        <v>6</v>
      </c>
      <c r="C238" s="3" t="s">
        <v>143</v>
      </c>
      <c r="D238" s="3" t="s">
        <v>742</v>
      </c>
      <c r="E238" t="s">
        <v>1818</v>
      </c>
      <c r="F238" s="3" t="s">
        <v>1446</v>
      </c>
      <c r="G238" s="3" t="s">
        <v>16</v>
      </c>
      <c r="H238" s="3">
        <v>1</v>
      </c>
      <c r="I238" s="86">
        <v>1</v>
      </c>
      <c r="J238" s="40">
        <v>3.1</v>
      </c>
      <c r="K238" s="13">
        <v>100.35</v>
      </c>
      <c r="L238" s="87">
        <v>1</v>
      </c>
      <c r="M238" s="40">
        <v>3.1</v>
      </c>
      <c r="N238" s="13">
        <v>19.5</v>
      </c>
      <c r="O238" s="87">
        <v>1</v>
      </c>
      <c r="P238" s="40">
        <v>3.1</v>
      </c>
      <c r="Q238" s="13">
        <v>1.94</v>
      </c>
      <c r="R238" s="87">
        <v>1</v>
      </c>
      <c r="S238" s="40">
        <v>3.1</v>
      </c>
      <c r="T238" s="9">
        <v>17.559999999999999</v>
      </c>
      <c r="U238" s="88">
        <v>1</v>
      </c>
      <c r="V238" s="175">
        <v>3.1</v>
      </c>
      <c r="W238" s="10">
        <v>119.85</v>
      </c>
      <c r="X238" s="1" t="s">
        <v>885</v>
      </c>
      <c r="Y238" s="82">
        <v>0</v>
      </c>
      <c r="Z238" s="82">
        <v>80</v>
      </c>
      <c r="AA238" s="82">
        <v>10</v>
      </c>
      <c r="AB238" s="82">
        <v>10</v>
      </c>
      <c r="AC238" s="82">
        <v>0</v>
      </c>
      <c r="AD238" s="82">
        <f t="shared" si="46"/>
        <v>100</v>
      </c>
      <c r="AE238" s="82">
        <v>0</v>
      </c>
      <c r="AF238" s="82">
        <f t="shared" si="44"/>
        <v>100</v>
      </c>
      <c r="AG238" s="82">
        <v>0</v>
      </c>
      <c r="AH238" s="82">
        <v>0</v>
      </c>
      <c r="AI238" s="82">
        <v>0</v>
      </c>
      <c r="AJ238" s="82">
        <f t="shared" si="47"/>
        <v>0</v>
      </c>
      <c r="AK238" s="82">
        <v>0</v>
      </c>
      <c r="AL238" s="82">
        <f t="shared" si="48"/>
        <v>0</v>
      </c>
      <c r="AM238" s="82" t="s">
        <v>1380</v>
      </c>
      <c r="AN238" s="82" t="s">
        <v>1379</v>
      </c>
      <c r="AO238" s="74" t="s">
        <v>2131</v>
      </c>
      <c r="AP238" s="74" t="s">
        <v>2131</v>
      </c>
      <c r="AQ238" s="84">
        <v>-33.21</v>
      </c>
      <c r="AR238" s="82">
        <f t="shared" si="45"/>
        <v>33.21</v>
      </c>
      <c r="AS238" s="82">
        <v>68.400000000000006</v>
      </c>
      <c r="AT238" s="123">
        <v>15.722999999999999</v>
      </c>
      <c r="AU238" s="82">
        <v>759.73</v>
      </c>
      <c r="AV238" s="82">
        <v>1056.8599999999999</v>
      </c>
      <c r="AW238" s="82">
        <v>0</v>
      </c>
      <c r="AX238" s="82">
        <v>0</v>
      </c>
      <c r="AY238" s="82">
        <v>0</v>
      </c>
    </row>
    <row r="239" spans="1:51" s="69" customFormat="1" x14ac:dyDescent="0.15">
      <c r="A239" s="7" t="s">
        <v>42</v>
      </c>
      <c r="B239" s="8" t="s">
        <v>43</v>
      </c>
      <c r="C239" s="3" t="s">
        <v>1283</v>
      </c>
      <c r="D239" s="3" t="s">
        <v>1284</v>
      </c>
      <c r="E239" t="s">
        <v>1819</v>
      </c>
      <c r="F239" s="3" t="s">
        <v>1446</v>
      </c>
      <c r="G239" s="1" t="s">
        <v>1579</v>
      </c>
      <c r="H239" s="1">
        <v>1</v>
      </c>
      <c r="I239" s="88"/>
      <c r="J239" s="42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6">
        <v>1</v>
      </c>
      <c r="V239" s="175">
        <v>2.4799999999999999E-2</v>
      </c>
      <c r="W239" s="10">
        <v>18</v>
      </c>
      <c r="X239" s="1" t="s">
        <v>1542</v>
      </c>
      <c r="Y239" s="82">
        <v>20</v>
      </c>
      <c r="Z239" s="82">
        <v>0</v>
      </c>
      <c r="AA239" s="82">
        <v>0</v>
      </c>
      <c r="AB239" s="82">
        <v>0</v>
      </c>
      <c r="AC239" s="82">
        <v>0</v>
      </c>
      <c r="AD239" s="82">
        <f t="shared" si="46"/>
        <v>20</v>
      </c>
      <c r="AE239" s="82">
        <v>0</v>
      </c>
      <c r="AF239" s="82">
        <f t="shared" si="44"/>
        <v>20</v>
      </c>
      <c r="AG239" s="82">
        <v>40</v>
      </c>
      <c r="AH239" s="82">
        <v>40</v>
      </c>
      <c r="AI239" s="82">
        <v>0</v>
      </c>
      <c r="AJ239" s="82">
        <f t="shared" si="47"/>
        <v>80</v>
      </c>
      <c r="AK239" s="82">
        <v>0</v>
      </c>
      <c r="AL239" s="82">
        <f t="shared" si="48"/>
        <v>80</v>
      </c>
      <c r="AM239" s="82" t="s">
        <v>1380</v>
      </c>
      <c r="AN239" s="82" t="s">
        <v>1379</v>
      </c>
      <c r="AO239" s="74" t="s">
        <v>1583</v>
      </c>
      <c r="AP239" s="74" t="s">
        <v>1461</v>
      </c>
      <c r="AQ239" s="82">
        <v>8.44</v>
      </c>
      <c r="AR239" s="82">
        <f t="shared" si="45"/>
        <v>8.44</v>
      </c>
      <c r="AS239" s="82">
        <v>94.09</v>
      </c>
      <c r="AT239" s="123">
        <v>23.396999999999998</v>
      </c>
      <c r="AU239" s="82">
        <v>1349.05</v>
      </c>
      <c r="AV239" s="82">
        <v>1696.03</v>
      </c>
      <c r="AW239" s="82">
        <v>1</v>
      </c>
      <c r="AX239" s="82">
        <v>0</v>
      </c>
      <c r="AY239" s="90">
        <v>0</v>
      </c>
    </row>
    <row r="240" spans="1:51" s="69" customFormat="1" x14ac:dyDescent="0.15">
      <c r="A240" s="7" t="s">
        <v>144</v>
      </c>
      <c r="B240" s="8" t="s">
        <v>145</v>
      </c>
      <c r="C240" s="3" t="s">
        <v>308</v>
      </c>
      <c r="D240" s="3" t="s">
        <v>587</v>
      </c>
      <c r="E240" t="s">
        <v>1820</v>
      </c>
      <c r="F240" s="3" t="s">
        <v>1450</v>
      </c>
      <c r="G240" s="3" t="s">
        <v>9</v>
      </c>
      <c r="H240" s="3">
        <v>3</v>
      </c>
      <c r="I240" s="88">
        <v>3</v>
      </c>
      <c r="J240" s="42">
        <v>1.141</v>
      </c>
      <c r="K240" s="9">
        <v>243.41333333333333</v>
      </c>
      <c r="L240" s="88">
        <v>3</v>
      </c>
      <c r="M240" s="9">
        <v>1.141</v>
      </c>
      <c r="N240" s="9">
        <v>160.78666666666666</v>
      </c>
      <c r="O240" s="88">
        <v>3</v>
      </c>
      <c r="P240" s="9">
        <v>1.141</v>
      </c>
      <c r="Q240" s="9">
        <v>41.233333333333334</v>
      </c>
      <c r="R240" s="88">
        <v>3</v>
      </c>
      <c r="S240" s="9">
        <v>1.141</v>
      </c>
      <c r="T240" s="9">
        <v>119.55333333333333</v>
      </c>
      <c r="U240" s="88">
        <v>3</v>
      </c>
      <c r="V240" s="178">
        <v>1.141</v>
      </c>
      <c r="W240" s="9">
        <v>404.2</v>
      </c>
      <c r="X240" s="3" t="s">
        <v>1255</v>
      </c>
      <c r="Y240" s="82">
        <v>0</v>
      </c>
      <c r="Z240" s="82">
        <v>0</v>
      </c>
      <c r="AA240" s="82">
        <v>0</v>
      </c>
      <c r="AB240" s="82">
        <v>0</v>
      </c>
      <c r="AC240" s="82">
        <v>0</v>
      </c>
      <c r="AD240" s="82">
        <f t="shared" si="46"/>
        <v>0</v>
      </c>
      <c r="AE240" s="82">
        <v>0</v>
      </c>
      <c r="AF240" s="82">
        <f t="shared" si="44"/>
        <v>0</v>
      </c>
      <c r="AG240" s="82">
        <v>0</v>
      </c>
      <c r="AH240" s="82">
        <v>0</v>
      </c>
      <c r="AI240" s="82">
        <v>0</v>
      </c>
      <c r="AJ240" s="82">
        <f t="shared" si="47"/>
        <v>0</v>
      </c>
      <c r="AK240" s="82">
        <v>100</v>
      </c>
      <c r="AL240" s="82">
        <f t="shared" si="48"/>
        <v>100</v>
      </c>
      <c r="AM240" s="82" t="s">
        <v>1380</v>
      </c>
      <c r="AN240" s="82" t="s">
        <v>1379</v>
      </c>
      <c r="AO240" s="74" t="s">
        <v>1583</v>
      </c>
      <c r="AP240" s="74" t="s">
        <v>1583</v>
      </c>
      <c r="AQ240" s="82">
        <v>52.03</v>
      </c>
      <c r="AR240" s="82">
        <f t="shared" si="45"/>
        <v>52.03</v>
      </c>
      <c r="AS240" s="82">
        <v>48.45</v>
      </c>
      <c r="AT240" s="123">
        <v>-1.264</v>
      </c>
      <c r="AU240" s="82">
        <v>358.45</v>
      </c>
      <c r="AV240" s="82">
        <v>444.39</v>
      </c>
      <c r="AW240" s="82">
        <v>0</v>
      </c>
      <c r="AX240" s="82">
        <v>0</v>
      </c>
      <c r="AY240" s="82">
        <v>0</v>
      </c>
    </row>
    <row r="241" spans="1:51" s="69" customFormat="1" x14ac:dyDescent="0.15">
      <c r="A241" s="7" t="s">
        <v>144</v>
      </c>
      <c r="B241" s="8" t="s">
        <v>145</v>
      </c>
      <c r="C241" s="1" t="s">
        <v>1130</v>
      </c>
      <c r="D241" s="1" t="s">
        <v>1131</v>
      </c>
      <c r="E241" t="s">
        <v>1821</v>
      </c>
      <c r="F241" s="3" t="s">
        <v>1450</v>
      </c>
      <c r="G241" s="1" t="s">
        <v>9</v>
      </c>
      <c r="H241" s="1">
        <v>3</v>
      </c>
      <c r="I241" s="86">
        <v>3</v>
      </c>
      <c r="J241" s="40">
        <v>3.242</v>
      </c>
      <c r="K241" s="10">
        <v>309.73200000000003</v>
      </c>
      <c r="L241" s="86">
        <v>3</v>
      </c>
      <c r="M241" s="40">
        <v>3.242</v>
      </c>
      <c r="N241" s="10">
        <v>223.27</v>
      </c>
      <c r="O241" s="86">
        <v>3</v>
      </c>
      <c r="P241" s="40">
        <v>3.242</v>
      </c>
      <c r="Q241" s="10">
        <v>46</v>
      </c>
      <c r="R241" s="86">
        <v>3</v>
      </c>
      <c r="S241" s="40">
        <v>3.242</v>
      </c>
      <c r="T241" s="10">
        <v>177.27</v>
      </c>
      <c r="U241" s="86">
        <v>3</v>
      </c>
      <c r="V241" s="175">
        <v>3.242</v>
      </c>
      <c r="W241" s="10">
        <v>533.00200000000007</v>
      </c>
      <c r="X241" s="1" t="s">
        <v>1125</v>
      </c>
      <c r="Y241" s="82">
        <v>0</v>
      </c>
      <c r="Z241" s="82">
        <v>0</v>
      </c>
      <c r="AA241" s="82">
        <v>0</v>
      </c>
      <c r="AB241" s="82">
        <v>0</v>
      </c>
      <c r="AC241" s="82">
        <v>0</v>
      </c>
      <c r="AD241" s="82">
        <f t="shared" si="46"/>
        <v>0</v>
      </c>
      <c r="AE241" s="82">
        <v>30</v>
      </c>
      <c r="AF241" s="82">
        <f t="shared" si="44"/>
        <v>30</v>
      </c>
      <c r="AG241" s="82">
        <v>0</v>
      </c>
      <c r="AH241" s="82">
        <v>0</v>
      </c>
      <c r="AI241" s="82">
        <v>0</v>
      </c>
      <c r="AJ241" s="82">
        <f t="shared" si="47"/>
        <v>0</v>
      </c>
      <c r="AK241" s="82">
        <v>70</v>
      </c>
      <c r="AL241" s="82">
        <f t="shared" si="48"/>
        <v>70</v>
      </c>
      <c r="AM241" s="82" t="s">
        <v>1380</v>
      </c>
      <c r="AN241" s="82" t="s">
        <v>1379</v>
      </c>
      <c r="AO241" s="74" t="s">
        <v>1583</v>
      </c>
      <c r="AP241" s="74" t="s">
        <v>1461</v>
      </c>
      <c r="AQ241" s="82">
        <v>65.569999999999993</v>
      </c>
      <c r="AR241" s="82">
        <f t="shared" si="45"/>
        <v>65.569999999999993</v>
      </c>
      <c r="AS241" s="82">
        <v>23.8</v>
      </c>
      <c r="AT241" s="123">
        <v>-13.152000000000001</v>
      </c>
      <c r="AU241" s="82">
        <v>130.13999999999999</v>
      </c>
      <c r="AV241" s="82">
        <v>144.94999999999999</v>
      </c>
      <c r="AW241" s="82">
        <v>0</v>
      </c>
      <c r="AX241" s="82">
        <v>0</v>
      </c>
      <c r="AY241" s="82">
        <v>0</v>
      </c>
    </row>
    <row r="242" spans="1:51" s="69" customFormat="1" x14ac:dyDescent="0.15">
      <c r="A242" s="11" t="s">
        <v>144</v>
      </c>
      <c r="B242" s="12" t="s">
        <v>145</v>
      </c>
      <c r="C242" s="3" t="s">
        <v>146</v>
      </c>
      <c r="D242" s="3" t="s">
        <v>588</v>
      </c>
      <c r="E242" t="s">
        <v>1822</v>
      </c>
      <c r="F242" s="3" t="s">
        <v>1450</v>
      </c>
      <c r="G242" s="3" t="s">
        <v>9</v>
      </c>
      <c r="H242" s="3">
        <v>3</v>
      </c>
      <c r="I242" s="87">
        <v>3</v>
      </c>
      <c r="J242" s="43">
        <v>1.9962333333333333</v>
      </c>
      <c r="K242" s="13">
        <v>274.73</v>
      </c>
      <c r="L242" s="87">
        <v>3</v>
      </c>
      <c r="M242" s="43">
        <v>1.9962333333333333</v>
      </c>
      <c r="N242" s="13">
        <v>127.95666666666666</v>
      </c>
      <c r="O242" s="87">
        <v>3</v>
      </c>
      <c r="P242" s="43">
        <v>1.9962333333333333</v>
      </c>
      <c r="Q242" s="13">
        <v>50.02</v>
      </c>
      <c r="R242" s="87">
        <v>3</v>
      </c>
      <c r="S242" s="43">
        <v>1.9962333333333333</v>
      </c>
      <c r="T242" s="13">
        <v>77.936666666666667</v>
      </c>
      <c r="U242" s="87">
        <v>3</v>
      </c>
      <c r="V242" s="183">
        <v>1.9962333333333333</v>
      </c>
      <c r="W242" s="13">
        <v>402.68666666666667</v>
      </c>
      <c r="X242" s="3" t="s">
        <v>1223</v>
      </c>
      <c r="Y242" s="82">
        <v>0</v>
      </c>
      <c r="Z242" s="82">
        <v>0</v>
      </c>
      <c r="AA242" s="82">
        <v>0</v>
      </c>
      <c r="AB242" s="82">
        <v>0</v>
      </c>
      <c r="AC242" s="82">
        <v>0</v>
      </c>
      <c r="AD242" s="82">
        <f t="shared" si="46"/>
        <v>0</v>
      </c>
      <c r="AE242" s="82">
        <v>0</v>
      </c>
      <c r="AF242" s="82">
        <f t="shared" si="44"/>
        <v>0</v>
      </c>
      <c r="AG242" s="82">
        <v>0</v>
      </c>
      <c r="AH242" s="82">
        <v>0</v>
      </c>
      <c r="AI242" s="82">
        <v>0</v>
      </c>
      <c r="AJ242" s="82">
        <f t="shared" si="47"/>
        <v>0</v>
      </c>
      <c r="AK242" s="82">
        <v>100</v>
      </c>
      <c r="AL242" s="82">
        <f t="shared" si="48"/>
        <v>100</v>
      </c>
      <c r="AM242" s="82" t="s">
        <v>1380</v>
      </c>
      <c r="AN242" s="82" t="s">
        <v>1379</v>
      </c>
      <c r="AO242" s="74" t="s">
        <v>1583</v>
      </c>
      <c r="AP242" s="74" t="s">
        <v>1583</v>
      </c>
      <c r="AQ242" s="82">
        <v>49.96</v>
      </c>
      <c r="AR242" s="82">
        <f t="shared" si="45"/>
        <v>49.96</v>
      </c>
      <c r="AS242" s="82">
        <v>43.95</v>
      </c>
      <c r="AT242" s="123">
        <v>5.5369999999999999</v>
      </c>
      <c r="AU242" s="82">
        <v>407.18</v>
      </c>
      <c r="AV242" s="82">
        <v>587.96</v>
      </c>
      <c r="AW242" s="82">
        <v>0</v>
      </c>
      <c r="AX242" s="82">
        <v>0</v>
      </c>
      <c r="AY242" s="82">
        <v>0</v>
      </c>
    </row>
    <row r="243" spans="1:51" s="69" customFormat="1" x14ac:dyDescent="0.15">
      <c r="A243" s="7" t="s">
        <v>144</v>
      </c>
      <c r="B243" s="8" t="s">
        <v>145</v>
      </c>
      <c r="C243" s="1" t="s">
        <v>1132</v>
      </c>
      <c r="D243" s="1" t="s">
        <v>1133</v>
      </c>
      <c r="E243" t="s">
        <v>1823</v>
      </c>
      <c r="F243" s="3" t="s">
        <v>1450</v>
      </c>
      <c r="G243" s="1" t="s">
        <v>9</v>
      </c>
      <c r="H243" s="1">
        <v>1</v>
      </c>
      <c r="I243" s="86">
        <v>1</v>
      </c>
      <c r="J243" s="40">
        <v>3.15</v>
      </c>
      <c r="K243" s="10">
        <v>319.85899999999998</v>
      </c>
      <c r="L243" s="86">
        <v>1</v>
      </c>
      <c r="M243" s="40">
        <v>3.15</v>
      </c>
      <c r="N243" s="10">
        <v>223.14</v>
      </c>
      <c r="O243" s="86">
        <v>1</v>
      </c>
      <c r="P243" s="40">
        <v>3.15</v>
      </c>
      <c r="Q243" s="10">
        <v>44</v>
      </c>
      <c r="R243" s="86">
        <v>1</v>
      </c>
      <c r="S243" s="40">
        <v>3.15</v>
      </c>
      <c r="T243" s="10">
        <v>179.14</v>
      </c>
      <c r="U243" s="86">
        <v>1</v>
      </c>
      <c r="V243" s="175">
        <v>3.15</v>
      </c>
      <c r="W243" s="10">
        <v>542.99900000000002</v>
      </c>
      <c r="X243" s="1" t="s">
        <v>1125</v>
      </c>
      <c r="Y243" s="82">
        <v>0</v>
      </c>
      <c r="Z243" s="82">
        <v>0</v>
      </c>
      <c r="AA243" s="82">
        <v>0</v>
      </c>
      <c r="AB243" s="82">
        <v>0</v>
      </c>
      <c r="AC243" s="82">
        <v>0</v>
      </c>
      <c r="AD243" s="82">
        <f t="shared" si="46"/>
        <v>0</v>
      </c>
      <c r="AE243" s="82">
        <v>0</v>
      </c>
      <c r="AF243" s="82">
        <f t="shared" si="44"/>
        <v>0</v>
      </c>
      <c r="AG243" s="82">
        <v>0</v>
      </c>
      <c r="AH243" s="82">
        <v>0</v>
      </c>
      <c r="AI243" s="82">
        <v>0</v>
      </c>
      <c r="AJ243" s="82">
        <f t="shared" si="47"/>
        <v>0</v>
      </c>
      <c r="AK243" s="82">
        <v>100</v>
      </c>
      <c r="AL243" s="82">
        <f t="shared" si="48"/>
        <v>100</v>
      </c>
      <c r="AM243" s="82" t="s">
        <v>1380</v>
      </c>
      <c r="AN243" s="82" t="s">
        <v>1379</v>
      </c>
      <c r="AO243" s="74" t="s">
        <v>1583</v>
      </c>
      <c r="AP243" s="74" t="s">
        <v>1583</v>
      </c>
      <c r="AQ243" s="82">
        <v>59.12</v>
      </c>
      <c r="AR243" s="82">
        <f t="shared" si="45"/>
        <v>59.12</v>
      </c>
      <c r="AS243" s="82">
        <v>32.6</v>
      </c>
      <c r="AT243" s="123">
        <v>-5.16</v>
      </c>
      <c r="AU243" s="82">
        <v>292.01</v>
      </c>
      <c r="AV243" s="82">
        <v>331.76</v>
      </c>
      <c r="AW243" s="82">
        <v>0</v>
      </c>
      <c r="AX243" s="82">
        <v>0</v>
      </c>
      <c r="AY243" s="82">
        <v>0</v>
      </c>
    </row>
    <row r="244" spans="1:51" s="69" customFormat="1" x14ac:dyDescent="0.15">
      <c r="A244" s="7" t="s">
        <v>42</v>
      </c>
      <c r="B244" s="8" t="s">
        <v>96</v>
      </c>
      <c r="C244" s="1" t="s">
        <v>700</v>
      </c>
      <c r="D244" s="1" t="s">
        <v>701</v>
      </c>
      <c r="E244" s="69" t="s">
        <v>2111</v>
      </c>
      <c r="F244" s="3" t="s">
        <v>1446</v>
      </c>
      <c r="G244" s="1" t="s">
        <v>9</v>
      </c>
      <c r="H244" s="1">
        <v>6</v>
      </c>
      <c r="I244" s="86"/>
      <c r="J244" s="40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0">
        <v>6</v>
      </c>
      <c r="V244" s="175">
        <v>7.674166666666668E-2</v>
      </c>
      <c r="W244" s="10">
        <v>71</v>
      </c>
      <c r="X244" s="3" t="s">
        <v>1212</v>
      </c>
      <c r="Y244" s="83">
        <v>0</v>
      </c>
      <c r="Z244" s="83">
        <v>0</v>
      </c>
      <c r="AA244" s="83">
        <v>0</v>
      </c>
      <c r="AB244" s="83">
        <v>0</v>
      </c>
      <c r="AC244" s="83">
        <v>0</v>
      </c>
      <c r="AD244" s="83">
        <f t="shared" si="46"/>
        <v>0</v>
      </c>
      <c r="AE244" s="83">
        <v>0</v>
      </c>
      <c r="AF244" s="83">
        <f t="shared" si="44"/>
        <v>0</v>
      </c>
      <c r="AG244" s="83">
        <v>60</v>
      </c>
      <c r="AH244" s="83">
        <v>40</v>
      </c>
      <c r="AI244" s="83">
        <v>0</v>
      </c>
      <c r="AJ244" s="83">
        <f t="shared" si="47"/>
        <v>100</v>
      </c>
      <c r="AK244" s="83">
        <v>0</v>
      </c>
      <c r="AL244" s="83">
        <f t="shared" si="48"/>
        <v>100</v>
      </c>
      <c r="AM244" s="83" t="s">
        <v>1380</v>
      </c>
      <c r="AN244" s="83" t="s">
        <v>1379</v>
      </c>
      <c r="AO244" s="122" t="s">
        <v>1583</v>
      </c>
      <c r="AP244" s="122" t="s">
        <v>1583</v>
      </c>
      <c r="AQ244" s="131">
        <v>-4.05</v>
      </c>
      <c r="AR244" s="83">
        <f t="shared" si="45"/>
        <v>4.05</v>
      </c>
      <c r="AS244" s="131">
        <v>124.24</v>
      </c>
      <c r="AT244" s="127">
        <v>24.03</v>
      </c>
      <c r="AU244" s="131">
        <v>1120.33</v>
      </c>
      <c r="AV244" s="131">
        <v>1546.07</v>
      </c>
      <c r="AW244" s="83">
        <v>1</v>
      </c>
      <c r="AX244" s="83">
        <v>0</v>
      </c>
      <c r="AY244" s="100">
        <v>0</v>
      </c>
    </row>
    <row r="245" spans="1:51" s="69" customFormat="1" x14ac:dyDescent="0.15">
      <c r="A245" s="7" t="s">
        <v>5</v>
      </c>
      <c r="B245" s="8" t="s">
        <v>107</v>
      </c>
      <c r="C245" s="1" t="s">
        <v>309</v>
      </c>
      <c r="D245" s="1" t="s">
        <v>415</v>
      </c>
      <c r="E245" t="s">
        <v>1824</v>
      </c>
      <c r="F245" s="3" t="s">
        <v>1446</v>
      </c>
      <c r="G245" s="1" t="s">
        <v>9</v>
      </c>
      <c r="H245" s="1">
        <v>4</v>
      </c>
      <c r="I245" s="87">
        <v>4</v>
      </c>
      <c r="J245" s="43">
        <v>193.5</v>
      </c>
      <c r="K245" s="13">
        <v>2600</v>
      </c>
      <c r="L245" s="87">
        <v>4</v>
      </c>
      <c r="M245" s="43">
        <v>193.5</v>
      </c>
      <c r="N245" s="13">
        <v>87.5</v>
      </c>
      <c r="O245" s="87"/>
      <c r="P245" s="43"/>
      <c r="Q245" s="13"/>
      <c r="R245" s="87"/>
      <c r="S245" s="43"/>
      <c r="T245" s="13"/>
      <c r="U245" s="87">
        <v>4</v>
      </c>
      <c r="V245" s="183">
        <v>193.5</v>
      </c>
      <c r="W245" s="13">
        <v>2687.5</v>
      </c>
      <c r="X245" s="3" t="s">
        <v>899</v>
      </c>
      <c r="Y245" s="82">
        <v>100</v>
      </c>
      <c r="Z245" s="82">
        <v>0</v>
      </c>
      <c r="AA245" s="82">
        <v>0</v>
      </c>
      <c r="AB245" s="82">
        <v>0</v>
      </c>
      <c r="AC245" s="82">
        <v>0</v>
      </c>
      <c r="AD245" s="82">
        <f t="shared" si="46"/>
        <v>100</v>
      </c>
      <c r="AE245" s="82">
        <v>0</v>
      </c>
      <c r="AF245" s="82">
        <f t="shared" si="44"/>
        <v>100</v>
      </c>
      <c r="AG245" s="82">
        <v>0</v>
      </c>
      <c r="AH245" s="82">
        <v>0</v>
      </c>
      <c r="AI245" s="82">
        <v>0</v>
      </c>
      <c r="AJ245" s="82">
        <f t="shared" si="47"/>
        <v>0</v>
      </c>
      <c r="AK245" s="82">
        <v>0</v>
      </c>
      <c r="AL245" s="82">
        <f t="shared" si="48"/>
        <v>0</v>
      </c>
      <c r="AM245" s="82" t="s">
        <v>1387</v>
      </c>
      <c r="AN245" s="82" t="s">
        <v>1379</v>
      </c>
      <c r="AO245" s="74" t="s">
        <v>2131</v>
      </c>
      <c r="AP245" s="74" t="s">
        <v>2131</v>
      </c>
      <c r="AQ245" s="13"/>
      <c r="AR245" s="82"/>
      <c r="AS245" s="13"/>
      <c r="AT245" s="123"/>
      <c r="AU245" s="13"/>
      <c r="AV245" s="13"/>
      <c r="AW245" s="82">
        <v>0</v>
      </c>
      <c r="AX245" s="82">
        <v>1</v>
      </c>
      <c r="AY245" s="82">
        <v>0</v>
      </c>
    </row>
    <row r="246" spans="1:51" s="69" customFormat="1" x14ac:dyDescent="0.15">
      <c r="A246" s="11" t="s">
        <v>5</v>
      </c>
      <c r="B246" s="12" t="s">
        <v>37</v>
      </c>
      <c r="C246" s="3" t="s">
        <v>1440</v>
      </c>
      <c r="D246" s="3" t="s">
        <v>737</v>
      </c>
      <c r="E246" t="s">
        <v>1825</v>
      </c>
      <c r="F246" s="3" t="s">
        <v>1446</v>
      </c>
      <c r="G246" s="3" t="s">
        <v>16</v>
      </c>
      <c r="H246" s="3">
        <v>1</v>
      </c>
      <c r="I246" s="86"/>
      <c r="J246" s="40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8">
        <v>1</v>
      </c>
      <c r="V246" s="185">
        <v>7.9</v>
      </c>
      <c r="W246" s="10">
        <v>297.55</v>
      </c>
      <c r="X246" s="1" t="s">
        <v>885</v>
      </c>
      <c r="Y246" s="82">
        <v>0</v>
      </c>
      <c r="Z246" s="82">
        <v>0</v>
      </c>
      <c r="AA246" s="82">
        <v>10</v>
      </c>
      <c r="AB246" s="82">
        <v>90</v>
      </c>
      <c r="AC246" s="82">
        <v>0</v>
      </c>
      <c r="AD246" s="82">
        <f t="shared" si="46"/>
        <v>100</v>
      </c>
      <c r="AE246" s="82">
        <v>0</v>
      </c>
      <c r="AF246" s="82">
        <f t="shared" si="44"/>
        <v>100</v>
      </c>
      <c r="AG246" s="82">
        <v>0</v>
      </c>
      <c r="AH246" s="82">
        <v>0</v>
      </c>
      <c r="AI246" s="82">
        <v>0</v>
      </c>
      <c r="AJ246" s="82">
        <f t="shared" si="47"/>
        <v>0</v>
      </c>
      <c r="AK246" s="82">
        <v>0</v>
      </c>
      <c r="AL246" s="82">
        <f t="shared" si="48"/>
        <v>0</v>
      </c>
      <c r="AM246" s="82" t="s">
        <v>1382</v>
      </c>
      <c r="AN246" s="82" t="s">
        <v>1379</v>
      </c>
      <c r="AO246" s="74" t="s">
        <v>2131</v>
      </c>
      <c r="AP246" s="74" t="s">
        <v>2131</v>
      </c>
      <c r="AQ246" s="84">
        <v>47.6</v>
      </c>
      <c r="AR246" s="82">
        <f t="shared" ref="AR246:AR273" si="49">ABS(AQ246)</f>
        <v>47.6</v>
      </c>
      <c r="AS246" s="82">
        <v>55.55</v>
      </c>
      <c r="AT246" s="123">
        <v>1.0630000000000002</v>
      </c>
      <c r="AU246" s="82">
        <v>431.41</v>
      </c>
      <c r="AV246" s="82">
        <v>524.75</v>
      </c>
      <c r="AW246" s="82">
        <v>0</v>
      </c>
      <c r="AX246" s="82">
        <v>1</v>
      </c>
      <c r="AY246" s="82">
        <v>0</v>
      </c>
    </row>
    <row r="247" spans="1:51" s="69" customFormat="1" x14ac:dyDescent="0.15">
      <c r="A247" s="7" t="s">
        <v>32</v>
      </c>
      <c r="B247" s="8" t="s">
        <v>73</v>
      </c>
      <c r="C247" s="3" t="s">
        <v>765</v>
      </c>
      <c r="D247" s="3" t="s">
        <v>766</v>
      </c>
      <c r="E247" t="s">
        <v>1826</v>
      </c>
      <c r="F247" s="3" t="s">
        <v>1450</v>
      </c>
      <c r="G247" s="1" t="s">
        <v>9</v>
      </c>
      <c r="H247" s="3">
        <v>2</v>
      </c>
      <c r="I247" s="88">
        <v>2</v>
      </c>
      <c r="J247" s="42">
        <v>7.48</v>
      </c>
      <c r="K247" s="9">
        <v>231</v>
      </c>
      <c r="L247" s="88">
        <v>2</v>
      </c>
      <c r="M247" s="9">
        <v>7.48</v>
      </c>
      <c r="N247" s="9">
        <v>147.5</v>
      </c>
      <c r="O247" s="88">
        <v>2</v>
      </c>
      <c r="P247" s="9">
        <v>7.48</v>
      </c>
      <c r="Q247" s="9">
        <v>11.75</v>
      </c>
      <c r="R247" s="88">
        <v>2</v>
      </c>
      <c r="S247" s="9">
        <v>7.48</v>
      </c>
      <c r="T247" s="9">
        <v>135.75</v>
      </c>
      <c r="U247" s="88">
        <v>2</v>
      </c>
      <c r="V247" s="178">
        <v>7.48</v>
      </c>
      <c r="W247" s="9">
        <v>378.5</v>
      </c>
      <c r="X247" s="1" t="s">
        <v>1479</v>
      </c>
      <c r="Y247" s="82">
        <v>0</v>
      </c>
      <c r="Z247" s="82">
        <v>0</v>
      </c>
      <c r="AA247" s="82">
        <v>0</v>
      </c>
      <c r="AB247" s="82">
        <v>0</v>
      </c>
      <c r="AC247" s="82">
        <v>0</v>
      </c>
      <c r="AD247" s="82">
        <f t="shared" si="46"/>
        <v>0</v>
      </c>
      <c r="AE247" s="82">
        <v>0</v>
      </c>
      <c r="AF247" s="82">
        <f t="shared" si="44"/>
        <v>0</v>
      </c>
      <c r="AG247" s="82">
        <v>50</v>
      </c>
      <c r="AH247" s="82">
        <v>0</v>
      </c>
      <c r="AI247" s="82">
        <v>0</v>
      </c>
      <c r="AJ247" s="82">
        <f t="shared" si="47"/>
        <v>50</v>
      </c>
      <c r="AK247" s="82">
        <v>50</v>
      </c>
      <c r="AL247" s="82">
        <f t="shared" si="48"/>
        <v>100</v>
      </c>
      <c r="AM247" s="82" t="s">
        <v>1380</v>
      </c>
      <c r="AN247" s="82" t="s">
        <v>1379</v>
      </c>
      <c r="AO247" s="74" t="s">
        <v>1583</v>
      </c>
      <c r="AP247" s="74" t="s">
        <v>1583</v>
      </c>
      <c r="AQ247" s="82">
        <v>0.22</v>
      </c>
      <c r="AR247" s="82">
        <f t="shared" si="49"/>
        <v>0.22</v>
      </c>
      <c r="AS247" s="82">
        <v>141.68</v>
      </c>
      <c r="AT247" s="123">
        <v>23.818999999999999</v>
      </c>
      <c r="AU247" s="82">
        <v>1349.5</v>
      </c>
      <c r="AV247" s="82">
        <v>1566.87</v>
      </c>
      <c r="AW247" s="82">
        <v>0</v>
      </c>
      <c r="AX247" s="82">
        <v>0</v>
      </c>
      <c r="AY247" s="82">
        <v>0</v>
      </c>
    </row>
    <row r="248" spans="1:51" s="69" customFormat="1" x14ac:dyDescent="0.15">
      <c r="A248" s="7" t="s">
        <v>32</v>
      </c>
      <c r="B248" s="8" t="s">
        <v>605</v>
      </c>
      <c r="C248" s="3" t="s">
        <v>606</v>
      </c>
      <c r="D248" s="3" t="s">
        <v>607</v>
      </c>
      <c r="E248" t="s">
        <v>1827</v>
      </c>
      <c r="F248" s="3" t="s">
        <v>1450</v>
      </c>
      <c r="G248" s="3" t="s">
        <v>16</v>
      </c>
      <c r="H248" s="3">
        <v>2</v>
      </c>
      <c r="I248" s="114">
        <v>2</v>
      </c>
      <c r="J248" s="42">
        <v>0.1585</v>
      </c>
      <c r="K248" s="9">
        <v>77</v>
      </c>
      <c r="L248" s="88">
        <v>2</v>
      </c>
      <c r="M248" s="42">
        <v>0.1585</v>
      </c>
      <c r="N248" s="9">
        <v>23.25</v>
      </c>
      <c r="O248" s="114">
        <v>2</v>
      </c>
      <c r="P248" s="42">
        <v>0.1585</v>
      </c>
      <c r="Q248" s="9">
        <v>3.75</v>
      </c>
      <c r="R248" s="114">
        <v>2</v>
      </c>
      <c r="S248" s="42">
        <v>0.1585</v>
      </c>
      <c r="T248" s="9">
        <v>19.5</v>
      </c>
      <c r="U248" s="114">
        <v>2</v>
      </c>
      <c r="V248" s="176">
        <v>0.1585</v>
      </c>
      <c r="W248" s="9">
        <v>100.25</v>
      </c>
      <c r="X248" s="3" t="s">
        <v>948</v>
      </c>
      <c r="Y248" s="82">
        <v>70</v>
      </c>
      <c r="Z248" s="82">
        <v>0</v>
      </c>
      <c r="AA248" s="82">
        <v>0</v>
      </c>
      <c r="AB248" s="82">
        <v>0</v>
      </c>
      <c r="AC248" s="82">
        <v>10</v>
      </c>
      <c r="AD248" s="82">
        <f t="shared" si="46"/>
        <v>80</v>
      </c>
      <c r="AE248" s="82">
        <v>0</v>
      </c>
      <c r="AF248" s="82">
        <f t="shared" si="44"/>
        <v>80</v>
      </c>
      <c r="AG248" s="82">
        <v>10</v>
      </c>
      <c r="AH248" s="82">
        <v>0</v>
      </c>
      <c r="AI248" s="82">
        <v>0</v>
      </c>
      <c r="AJ248" s="82">
        <f t="shared" si="47"/>
        <v>10</v>
      </c>
      <c r="AK248" s="82">
        <v>10</v>
      </c>
      <c r="AL248" s="82">
        <f t="shared" si="48"/>
        <v>20</v>
      </c>
      <c r="AM248" s="82" t="s">
        <v>1380</v>
      </c>
      <c r="AN248" s="82" t="s">
        <v>1379</v>
      </c>
      <c r="AO248" s="74" t="s">
        <v>2131</v>
      </c>
      <c r="AP248" s="74" t="s">
        <v>1461</v>
      </c>
      <c r="AQ248" s="82">
        <v>6.75</v>
      </c>
      <c r="AR248" s="82">
        <f t="shared" si="49"/>
        <v>6.75</v>
      </c>
      <c r="AS248" s="82">
        <v>147.27000000000001</v>
      </c>
      <c r="AT248" s="123">
        <v>25.228000000000002</v>
      </c>
      <c r="AU248" s="82">
        <v>1550.45</v>
      </c>
      <c r="AV248" s="82">
        <v>1554.95</v>
      </c>
      <c r="AW248" s="82">
        <v>0</v>
      </c>
      <c r="AX248" s="82">
        <v>0</v>
      </c>
      <c r="AY248" s="82">
        <v>0</v>
      </c>
    </row>
    <row r="249" spans="1:51" s="69" customFormat="1" x14ac:dyDescent="0.15">
      <c r="A249" s="7" t="s">
        <v>1119</v>
      </c>
      <c r="B249" s="8" t="s">
        <v>102</v>
      </c>
      <c r="C249" s="3" t="s">
        <v>310</v>
      </c>
      <c r="D249" s="1" t="s">
        <v>842</v>
      </c>
      <c r="E249" t="s">
        <v>1828</v>
      </c>
      <c r="F249" s="3" t="s">
        <v>1445</v>
      </c>
      <c r="G249" s="3" t="s">
        <v>16</v>
      </c>
      <c r="H249" s="3">
        <v>2</v>
      </c>
      <c r="I249" s="88">
        <v>1</v>
      </c>
      <c r="J249" s="42">
        <v>3140</v>
      </c>
      <c r="K249" s="9">
        <v>920</v>
      </c>
      <c r="L249" s="88">
        <v>1</v>
      </c>
      <c r="M249" s="42">
        <v>3140</v>
      </c>
      <c r="N249" s="9">
        <v>1040</v>
      </c>
      <c r="O249" s="88">
        <v>1</v>
      </c>
      <c r="P249" s="42">
        <v>3140</v>
      </c>
      <c r="Q249" s="9">
        <v>100</v>
      </c>
      <c r="R249" s="88">
        <v>1</v>
      </c>
      <c r="S249" s="42">
        <v>3140</v>
      </c>
      <c r="T249" s="9">
        <v>940</v>
      </c>
      <c r="U249" s="88">
        <v>2</v>
      </c>
      <c r="V249" s="176">
        <v>5198</v>
      </c>
      <c r="W249" s="9">
        <v>2387.5</v>
      </c>
      <c r="X249" s="3" t="s">
        <v>1554</v>
      </c>
      <c r="Y249" s="82">
        <v>0</v>
      </c>
      <c r="Z249" s="82">
        <v>0</v>
      </c>
      <c r="AA249" s="82">
        <v>0</v>
      </c>
      <c r="AB249" s="82">
        <v>0</v>
      </c>
      <c r="AC249" s="82">
        <v>0</v>
      </c>
      <c r="AD249" s="82">
        <f t="shared" si="46"/>
        <v>0</v>
      </c>
      <c r="AE249" s="82">
        <v>0</v>
      </c>
      <c r="AF249" s="82">
        <f t="shared" si="44"/>
        <v>0</v>
      </c>
      <c r="AG249" s="82">
        <v>0</v>
      </c>
      <c r="AH249" s="82">
        <v>0</v>
      </c>
      <c r="AI249" s="82">
        <v>0</v>
      </c>
      <c r="AJ249" s="82">
        <f t="shared" si="47"/>
        <v>0</v>
      </c>
      <c r="AK249" s="82">
        <v>100</v>
      </c>
      <c r="AL249" s="82">
        <f t="shared" si="48"/>
        <v>100</v>
      </c>
      <c r="AM249" s="82" t="s">
        <v>1380</v>
      </c>
      <c r="AN249" s="82" t="s">
        <v>1379</v>
      </c>
      <c r="AO249" s="74" t="s">
        <v>1583</v>
      </c>
      <c r="AP249" s="74" t="s">
        <v>1583</v>
      </c>
      <c r="AQ249" s="84">
        <v>-8.6</v>
      </c>
      <c r="AR249" s="82">
        <f t="shared" si="49"/>
        <v>8.6</v>
      </c>
      <c r="AS249" s="84">
        <v>83.39</v>
      </c>
      <c r="AT249" s="123">
        <v>23.148</v>
      </c>
      <c r="AU249" s="84">
        <v>910.08</v>
      </c>
      <c r="AV249" s="84">
        <v>1531.04</v>
      </c>
      <c r="AW249" s="82">
        <v>0</v>
      </c>
      <c r="AX249" s="82">
        <v>0</v>
      </c>
      <c r="AY249" s="82">
        <v>0</v>
      </c>
    </row>
    <row r="250" spans="1:51" s="69" customFormat="1" x14ac:dyDescent="0.15">
      <c r="A250" s="11" t="s">
        <v>5</v>
      </c>
      <c r="B250" s="12" t="s">
        <v>37</v>
      </c>
      <c r="C250" s="3" t="s">
        <v>147</v>
      </c>
      <c r="D250" s="3" t="s">
        <v>416</v>
      </c>
      <c r="E250" t="s">
        <v>1829</v>
      </c>
      <c r="F250" s="3" t="s">
        <v>1446</v>
      </c>
      <c r="G250" s="3" t="s">
        <v>9</v>
      </c>
      <c r="H250" s="3">
        <v>4</v>
      </c>
      <c r="I250" s="10"/>
      <c r="J250" s="40"/>
      <c r="K250" s="10"/>
      <c r="L250" s="86"/>
      <c r="M250" s="10"/>
      <c r="N250" s="10"/>
      <c r="O250" s="10"/>
      <c r="P250" s="10"/>
      <c r="Q250" s="10"/>
      <c r="R250" s="10"/>
      <c r="S250" s="10"/>
      <c r="T250" s="10"/>
      <c r="U250" s="86">
        <v>4</v>
      </c>
      <c r="V250" s="176">
        <v>4.84</v>
      </c>
      <c r="W250" s="9">
        <v>320.755</v>
      </c>
      <c r="X250" s="1" t="s">
        <v>885</v>
      </c>
      <c r="Y250" s="82">
        <v>30</v>
      </c>
      <c r="Z250" s="82">
        <v>10</v>
      </c>
      <c r="AA250" s="82">
        <v>30</v>
      </c>
      <c r="AB250" s="82">
        <v>30</v>
      </c>
      <c r="AC250" s="82">
        <v>0</v>
      </c>
      <c r="AD250" s="82">
        <f t="shared" si="46"/>
        <v>100</v>
      </c>
      <c r="AE250" s="82">
        <v>0</v>
      </c>
      <c r="AF250" s="82">
        <f t="shared" si="44"/>
        <v>100</v>
      </c>
      <c r="AG250" s="82">
        <v>0</v>
      </c>
      <c r="AH250" s="82">
        <v>0</v>
      </c>
      <c r="AI250" s="82">
        <v>0</v>
      </c>
      <c r="AJ250" s="82">
        <f t="shared" si="47"/>
        <v>0</v>
      </c>
      <c r="AK250" s="82">
        <v>0</v>
      </c>
      <c r="AL250" s="82">
        <f t="shared" si="48"/>
        <v>0</v>
      </c>
      <c r="AM250" s="82" t="s">
        <v>1380</v>
      </c>
      <c r="AN250" s="82" t="s">
        <v>1379</v>
      </c>
      <c r="AO250" s="74" t="s">
        <v>2131</v>
      </c>
      <c r="AP250" s="74" t="s">
        <v>2131</v>
      </c>
      <c r="AQ250" s="84">
        <v>27.69</v>
      </c>
      <c r="AR250" s="82">
        <f t="shared" si="49"/>
        <v>27.69</v>
      </c>
      <c r="AS250" s="82">
        <v>56.63</v>
      </c>
      <c r="AT250" s="123">
        <v>5.0259999999999998</v>
      </c>
      <c r="AU250" s="82">
        <v>507.32</v>
      </c>
      <c r="AV250" s="82">
        <v>696.82</v>
      </c>
      <c r="AW250" s="82">
        <v>0</v>
      </c>
      <c r="AX250" s="82">
        <v>1</v>
      </c>
      <c r="AY250" s="82">
        <v>0</v>
      </c>
    </row>
    <row r="251" spans="1:51" s="69" customFormat="1" x14ac:dyDescent="0.15">
      <c r="A251" s="7" t="s">
        <v>88</v>
      </c>
      <c r="B251" s="8" t="s">
        <v>89</v>
      </c>
      <c r="C251" s="15" t="s">
        <v>1083</v>
      </c>
      <c r="D251" s="15" t="s">
        <v>1084</v>
      </c>
      <c r="E251" t="s">
        <v>1830</v>
      </c>
      <c r="F251" s="15" t="s">
        <v>1449</v>
      </c>
      <c r="G251" s="1" t="s">
        <v>1579</v>
      </c>
      <c r="H251" s="1">
        <v>4</v>
      </c>
      <c r="I251" s="80">
        <v>4</v>
      </c>
      <c r="J251" s="40">
        <v>0.66499999999999992</v>
      </c>
      <c r="K251" s="22">
        <v>61.300000000000004</v>
      </c>
      <c r="L251" s="131">
        <v>4</v>
      </c>
      <c r="M251" s="77">
        <v>0.66500000000000004</v>
      </c>
      <c r="N251" s="10">
        <v>20</v>
      </c>
      <c r="O251" s="131">
        <v>4</v>
      </c>
      <c r="P251" s="77">
        <v>0.66500000000000004</v>
      </c>
      <c r="Q251" s="10">
        <v>2.8250000000000002</v>
      </c>
      <c r="R251" s="131">
        <v>4</v>
      </c>
      <c r="S251" s="77">
        <v>0.66500000000000004</v>
      </c>
      <c r="T251" s="10">
        <v>17.175000000000001</v>
      </c>
      <c r="U251" s="131">
        <v>4</v>
      </c>
      <c r="V251" s="185">
        <v>0.66500000000000004</v>
      </c>
      <c r="W251" s="10">
        <v>81.300000000000011</v>
      </c>
      <c r="X251" s="15" t="s">
        <v>1494</v>
      </c>
      <c r="Y251" s="83">
        <v>20</v>
      </c>
      <c r="Z251" s="83">
        <v>40</v>
      </c>
      <c r="AA251" s="83">
        <v>20</v>
      </c>
      <c r="AB251" s="83">
        <v>20</v>
      </c>
      <c r="AC251" s="83">
        <v>0</v>
      </c>
      <c r="AD251" s="83">
        <f t="shared" si="46"/>
        <v>100</v>
      </c>
      <c r="AE251" s="83">
        <v>0</v>
      </c>
      <c r="AF251" s="83">
        <f t="shared" si="44"/>
        <v>100</v>
      </c>
      <c r="AG251" s="83">
        <v>0</v>
      </c>
      <c r="AH251" s="83">
        <v>0</v>
      </c>
      <c r="AI251" s="83">
        <v>0</v>
      </c>
      <c r="AJ251" s="83">
        <f t="shared" si="47"/>
        <v>0</v>
      </c>
      <c r="AK251" s="83">
        <v>0</v>
      </c>
      <c r="AL251" s="83">
        <f t="shared" si="48"/>
        <v>0</v>
      </c>
      <c r="AM251" s="83" t="s">
        <v>1380</v>
      </c>
      <c r="AN251" s="83" t="s">
        <v>1379</v>
      </c>
      <c r="AO251" s="122" t="s">
        <v>2131</v>
      </c>
      <c r="AP251" s="122" t="s">
        <v>2131</v>
      </c>
      <c r="AQ251" s="83">
        <v>-14.37</v>
      </c>
      <c r="AR251" s="83">
        <f t="shared" si="49"/>
        <v>14.37</v>
      </c>
      <c r="AS251" s="83">
        <v>105.01</v>
      </c>
      <c r="AT251" s="127">
        <v>19.648</v>
      </c>
      <c r="AU251" s="83">
        <v>1143.42</v>
      </c>
      <c r="AV251" s="83">
        <v>1307</v>
      </c>
      <c r="AW251" s="83">
        <v>0</v>
      </c>
      <c r="AX251" s="83">
        <v>0</v>
      </c>
      <c r="AY251" s="100">
        <v>0</v>
      </c>
    </row>
    <row r="252" spans="1:51" s="69" customFormat="1" x14ac:dyDescent="0.15">
      <c r="A252" s="11" t="s">
        <v>5</v>
      </c>
      <c r="B252" s="12" t="s">
        <v>37</v>
      </c>
      <c r="C252" s="3" t="s">
        <v>148</v>
      </c>
      <c r="D252" s="3" t="s">
        <v>417</v>
      </c>
      <c r="E252" t="s">
        <v>1831</v>
      </c>
      <c r="F252" s="15" t="s">
        <v>1446</v>
      </c>
      <c r="G252" s="3" t="s">
        <v>16</v>
      </c>
      <c r="H252" s="3">
        <v>1</v>
      </c>
      <c r="I252" s="86"/>
      <c r="J252" s="40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8">
        <v>1</v>
      </c>
      <c r="V252" s="175">
        <v>5.0999999999999996</v>
      </c>
      <c r="W252" s="10">
        <v>261.73</v>
      </c>
      <c r="X252" s="1" t="s">
        <v>885</v>
      </c>
      <c r="Y252" s="82">
        <v>30</v>
      </c>
      <c r="Z252" s="82">
        <v>10</v>
      </c>
      <c r="AA252" s="82">
        <v>30</v>
      </c>
      <c r="AB252" s="82">
        <v>30</v>
      </c>
      <c r="AC252" s="82">
        <v>0</v>
      </c>
      <c r="AD252" s="82">
        <f t="shared" si="46"/>
        <v>100</v>
      </c>
      <c r="AE252" s="82">
        <v>0</v>
      </c>
      <c r="AF252" s="82">
        <f t="shared" si="44"/>
        <v>100</v>
      </c>
      <c r="AG252" s="82">
        <v>0</v>
      </c>
      <c r="AH252" s="82">
        <v>0</v>
      </c>
      <c r="AI252" s="82">
        <v>0</v>
      </c>
      <c r="AJ252" s="82">
        <f t="shared" si="47"/>
        <v>0</v>
      </c>
      <c r="AK252" s="82">
        <v>0</v>
      </c>
      <c r="AL252" s="82">
        <f t="shared" si="48"/>
        <v>0</v>
      </c>
      <c r="AM252" s="82" t="s">
        <v>1380</v>
      </c>
      <c r="AN252" s="82" t="s">
        <v>1379</v>
      </c>
      <c r="AO252" s="74" t="s">
        <v>2131</v>
      </c>
      <c r="AP252" s="74" t="s">
        <v>2131</v>
      </c>
      <c r="AQ252" s="84">
        <v>11.88</v>
      </c>
      <c r="AR252" s="82">
        <f t="shared" si="49"/>
        <v>11.88</v>
      </c>
      <c r="AS252" s="82">
        <v>154.44</v>
      </c>
      <c r="AT252" s="123">
        <v>24.708000000000002</v>
      </c>
      <c r="AU252" s="82">
        <v>1084.9100000000001</v>
      </c>
      <c r="AV252" s="82">
        <v>1534.95</v>
      </c>
      <c r="AW252" s="82">
        <v>0</v>
      </c>
      <c r="AX252" s="82">
        <v>1</v>
      </c>
      <c r="AY252" s="82">
        <v>0</v>
      </c>
    </row>
    <row r="253" spans="1:51" s="69" customFormat="1" x14ac:dyDescent="0.15">
      <c r="A253" s="11" t="s">
        <v>5</v>
      </c>
      <c r="B253" s="12" t="s">
        <v>6</v>
      </c>
      <c r="C253" s="3" t="s">
        <v>1405</v>
      </c>
      <c r="D253" s="3" t="s">
        <v>311</v>
      </c>
      <c r="E253" t="s">
        <v>1832</v>
      </c>
      <c r="F253" s="15" t="s">
        <v>1446</v>
      </c>
      <c r="G253" s="3" t="s">
        <v>16</v>
      </c>
      <c r="H253" s="3">
        <v>1</v>
      </c>
      <c r="I253" s="86">
        <v>1</v>
      </c>
      <c r="J253" s="40">
        <v>10</v>
      </c>
      <c r="K253" s="13">
        <v>151.46</v>
      </c>
      <c r="L253" s="87">
        <v>1</v>
      </c>
      <c r="M253" s="40">
        <v>10</v>
      </c>
      <c r="N253" s="13">
        <v>27.14</v>
      </c>
      <c r="O253" s="87">
        <v>1</v>
      </c>
      <c r="P253" s="40">
        <v>10</v>
      </c>
      <c r="Q253" s="13">
        <v>3.66</v>
      </c>
      <c r="R253" s="87">
        <v>1</v>
      </c>
      <c r="S253" s="40">
        <v>10</v>
      </c>
      <c r="T253" s="9">
        <v>27</v>
      </c>
      <c r="U253" s="88">
        <v>1</v>
      </c>
      <c r="V253" s="175">
        <v>10</v>
      </c>
      <c r="W253" s="10">
        <v>178.60000000000002</v>
      </c>
      <c r="X253" s="1" t="s">
        <v>885</v>
      </c>
      <c r="Y253" s="82">
        <v>0</v>
      </c>
      <c r="Z253" s="82">
        <v>80</v>
      </c>
      <c r="AA253" s="82">
        <v>0</v>
      </c>
      <c r="AB253" s="82">
        <v>20</v>
      </c>
      <c r="AC253" s="82">
        <v>0</v>
      </c>
      <c r="AD253" s="82">
        <f t="shared" si="46"/>
        <v>100</v>
      </c>
      <c r="AE253" s="82">
        <v>0</v>
      </c>
      <c r="AF253" s="82">
        <f t="shared" si="44"/>
        <v>100</v>
      </c>
      <c r="AG253" s="82">
        <v>0</v>
      </c>
      <c r="AH253" s="82">
        <v>0</v>
      </c>
      <c r="AI253" s="82">
        <v>0</v>
      </c>
      <c r="AJ253" s="82">
        <f t="shared" si="47"/>
        <v>0</v>
      </c>
      <c r="AK253" s="82">
        <v>0</v>
      </c>
      <c r="AL253" s="82">
        <f t="shared" si="48"/>
        <v>0</v>
      </c>
      <c r="AM253" s="82" t="s">
        <v>1380</v>
      </c>
      <c r="AN253" s="82" t="s">
        <v>1379</v>
      </c>
      <c r="AO253" s="74" t="s">
        <v>2131</v>
      </c>
      <c r="AP253" s="74" t="s">
        <v>2131</v>
      </c>
      <c r="AQ253" s="82">
        <v>53.82</v>
      </c>
      <c r="AR253" s="82">
        <f t="shared" si="49"/>
        <v>53.82</v>
      </c>
      <c r="AS253" s="82">
        <v>43.45</v>
      </c>
      <c r="AT253" s="123">
        <v>-3.1760000000000002</v>
      </c>
      <c r="AU253" s="82">
        <v>322.76</v>
      </c>
      <c r="AV253" s="82">
        <v>386.88</v>
      </c>
      <c r="AW253" s="82">
        <v>0</v>
      </c>
      <c r="AX253" s="82">
        <v>0</v>
      </c>
      <c r="AY253" s="82">
        <v>0</v>
      </c>
    </row>
    <row r="254" spans="1:51" s="69" customFormat="1" x14ac:dyDescent="0.15">
      <c r="A254" s="11" t="s">
        <v>5</v>
      </c>
      <c r="B254" s="12" t="s">
        <v>6</v>
      </c>
      <c r="C254" s="3" t="s">
        <v>149</v>
      </c>
      <c r="D254" s="3" t="s">
        <v>312</v>
      </c>
      <c r="E254" t="s">
        <v>1833</v>
      </c>
      <c r="F254" s="15" t="s">
        <v>1446</v>
      </c>
      <c r="G254" s="3" t="s">
        <v>16</v>
      </c>
      <c r="H254" s="3">
        <v>1</v>
      </c>
      <c r="I254" s="86">
        <v>1</v>
      </c>
      <c r="J254" s="42">
        <v>17.5</v>
      </c>
      <c r="K254" s="13">
        <v>251.49</v>
      </c>
      <c r="L254" s="87">
        <v>1</v>
      </c>
      <c r="M254" s="42">
        <v>17.5</v>
      </c>
      <c r="N254" s="13">
        <v>48.14</v>
      </c>
      <c r="O254" s="87">
        <v>1</v>
      </c>
      <c r="P254" s="42">
        <v>17.5</v>
      </c>
      <c r="Q254" s="13">
        <v>5.9</v>
      </c>
      <c r="R254" s="87">
        <v>1</v>
      </c>
      <c r="S254" s="42">
        <v>17.5</v>
      </c>
      <c r="T254" s="9">
        <v>42.24</v>
      </c>
      <c r="U254" s="88">
        <v>1</v>
      </c>
      <c r="V254" s="176">
        <v>17.5</v>
      </c>
      <c r="W254" s="10">
        <v>299.63</v>
      </c>
      <c r="X254" s="1" t="s">
        <v>885</v>
      </c>
      <c r="Y254" s="82">
        <v>0</v>
      </c>
      <c r="Z254" s="82">
        <v>100</v>
      </c>
      <c r="AA254" s="82">
        <v>0</v>
      </c>
      <c r="AB254" s="82">
        <v>0</v>
      </c>
      <c r="AC254" s="82">
        <v>0</v>
      </c>
      <c r="AD254" s="82">
        <f t="shared" si="46"/>
        <v>100</v>
      </c>
      <c r="AE254" s="82">
        <v>0</v>
      </c>
      <c r="AF254" s="82">
        <f t="shared" si="44"/>
        <v>100</v>
      </c>
      <c r="AG254" s="82">
        <v>0</v>
      </c>
      <c r="AH254" s="82">
        <v>0</v>
      </c>
      <c r="AI254" s="82">
        <v>0</v>
      </c>
      <c r="AJ254" s="82">
        <f t="shared" si="47"/>
        <v>0</v>
      </c>
      <c r="AK254" s="82">
        <v>0</v>
      </c>
      <c r="AL254" s="82">
        <f t="shared" si="48"/>
        <v>0</v>
      </c>
      <c r="AM254" s="82" t="s">
        <v>1380</v>
      </c>
      <c r="AN254" s="82" t="s">
        <v>1379</v>
      </c>
      <c r="AO254" s="74" t="s">
        <v>2131</v>
      </c>
      <c r="AP254" s="74" t="s">
        <v>2131</v>
      </c>
      <c r="AQ254" s="84">
        <v>48.95</v>
      </c>
      <c r="AR254" s="82">
        <f t="shared" si="49"/>
        <v>48.95</v>
      </c>
      <c r="AS254" s="82">
        <v>38.380000000000003</v>
      </c>
      <c r="AT254" s="123">
        <v>-1.7239999999999998</v>
      </c>
      <c r="AU254" s="82">
        <v>346.68</v>
      </c>
      <c r="AV254" s="82">
        <v>538.37</v>
      </c>
      <c r="AW254" s="82">
        <v>0</v>
      </c>
      <c r="AX254" s="82">
        <v>0</v>
      </c>
      <c r="AY254" s="82">
        <v>0</v>
      </c>
    </row>
    <row r="255" spans="1:51" s="69" customFormat="1" ht="14" customHeight="1" x14ac:dyDescent="0.15">
      <c r="A255" s="11" t="s">
        <v>5</v>
      </c>
      <c r="B255" s="12" t="s">
        <v>6</v>
      </c>
      <c r="C255" s="3" t="s">
        <v>1505</v>
      </c>
      <c r="D255" s="3" t="s">
        <v>1506</v>
      </c>
      <c r="E255" t="s">
        <v>1834</v>
      </c>
      <c r="F255" s="15" t="s">
        <v>1446</v>
      </c>
      <c r="G255" s="3" t="s">
        <v>16</v>
      </c>
      <c r="H255" s="3">
        <v>1</v>
      </c>
      <c r="I255" s="86">
        <v>1</v>
      </c>
      <c r="J255" s="42">
        <v>2.99</v>
      </c>
      <c r="K255" s="13">
        <v>83.5</v>
      </c>
      <c r="L255" s="87">
        <v>1</v>
      </c>
      <c r="M255" s="42">
        <v>2.99</v>
      </c>
      <c r="N255" s="13">
        <v>29.9</v>
      </c>
      <c r="O255" s="87">
        <v>1</v>
      </c>
      <c r="P255" s="42">
        <v>2.99</v>
      </c>
      <c r="Q255" s="13">
        <v>2.5</v>
      </c>
      <c r="R255" s="87">
        <v>1</v>
      </c>
      <c r="S255" s="42">
        <v>2.99</v>
      </c>
      <c r="T255" s="9">
        <v>27.4</v>
      </c>
      <c r="U255" s="88">
        <v>1</v>
      </c>
      <c r="V255" s="176">
        <v>2.99</v>
      </c>
      <c r="W255" s="10">
        <v>113.4</v>
      </c>
      <c r="X255" s="1" t="s">
        <v>8</v>
      </c>
      <c r="Y255" s="69">
        <v>0</v>
      </c>
      <c r="Z255" s="69">
        <v>100</v>
      </c>
      <c r="AA255" s="69">
        <v>0</v>
      </c>
      <c r="AB255" s="69">
        <v>0</v>
      </c>
      <c r="AC255" s="69">
        <v>0</v>
      </c>
      <c r="AD255" s="69">
        <f t="shared" si="46"/>
        <v>100</v>
      </c>
      <c r="AE255" s="69">
        <v>0</v>
      </c>
      <c r="AF255" s="83">
        <f t="shared" si="44"/>
        <v>100</v>
      </c>
      <c r="AG255" s="69">
        <v>0</v>
      </c>
      <c r="AH255" s="69">
        <v>0</v>
      </c>
      <c r="AI255" s="69">
        <v>0</v>
      </c>
      <c r="AJ255" s="83">
        <f t="shared" si="47"/>
        <v>0</v>
      </c>
      <c r="AK255" s="83">
        <v>0</v>
      </c>
      <c r="AL255" s="83">
        <f t="shared" si="48"/>
        <v>0</v>
      </c>
      <c r="AM255" s="83" t="s">
        <v>1380</v>
      </c>
      <c r="AN255" s="83" t="s">
        <v>1379</v>
      </c>
      <c r="AO255" s="122" t="s">
        <v>2131</v>
      </c>
      <c r="AP255" s="122" t="s">
        <v>2131</v>
      </c>
      <c r="AQ255" s="69">
        <v>37.75</v>
      </c>
      <c r="AR255" s="83">
        <f t="shared" si="49"/>
        <v>37.75</v>
      </c>
      <c r="AS255" s="69">
        <v>53.72</v>
      </c>
      <c r="AT255" s="127">
        <v>10.831</v>
      </c>
      <c r="AU255" s="69">
        <v>579.21</v>
      </c>
      <c r="AV255" s="69">
        <v>906.09</v>
      </c>
      <c r="AW255" s="83">
        <v>0</v>
      </c>
      <c r="AX255" s="83">
        <v>0</v>
      </c>
      <c r="AY255" s="83">
        <v>0</v>
      </c>
    </row>
    <row r="256" spans="1:51" s="69" customFormat="1" x14ac:dyDescent="0.15">
      <c r="A256" s="11" t="s">
        <v>32</v>
      </c>
      <c r="B256" s="12" t="s">
        <v>73</v>
      </c>
      <c r="C256" s="3" t="s">
        <v>150</v>
      </c>
      <c r="D256" s="3" t="s">
        <v>482</v>
      </c>
      <c r="E256" t="s">
        <v>1835</v>
      </c>
      <c r="F256" s="15" t="s">
        <v>1450</v>
      </c>
      <c r="G256" s="3" t="s">
        <v>16</v>
      </c>
      <c r="H256" s="3">
        <v>4</v>
      </c>
      <c r="I256" s="87">
        <v>4</v>
      </c>
      <c r="J256" s="43">
        <v>14.53</v>
      </c>
      <c r="K256" s="13">
        <v>297.13</v>
      </c>
      <c r="L256" s="87">
        <v>4</v>
      </c>
      <c r="M256" s="13">
        <v>14.53</v>
      </c>
      <c r="N256" s="13">
        <v>131.99250000000001</v>
      </c>
      <c r="O256" s="87">
        <v>4</v>
      </c>
      <c r="P256" s="13">
        <v>14.53</v>
      </c>
      <c r="Q256" s="13">
        <v>7.4675000000000002</v>
      </c>
      <c r="R256" s="87">
        <v>4</v>
      </c>
      <c r="S256" s="13">
        <v>14.53</v>
      </c>
      <c r="T256" s="13">
        <v>124.52499999999998</v>
      </c>
      <c r="U256" s="87">
        <v>4</v>
      </c>
      <c r="V256" s="181">
        <v>14.53</v>
      </c>
      <c r="W256" s="13">
        <v>429.12249999999995</v>
      </c>
      <c r="X256" s="3" t="s">
        <v>940</v>
      </c>
      <c r="Y256" s="82">
        <v>10</v>
      </c>
      <c r="Z256" s="82">
        <v>0</v>
      </c>
      <c r="AA256" s="82">
        <v>0</v>
      </c>
      <c r="AB256" s="82">
        <v>0</v>
      </c>
      <c r="AC256" s="82">
        <v>0</v>
      </c>
      <c r="AD256" s="82">
        <f t="shared" si="46"/>
        <v>10</v>
      </c>
      <c r="AE256" s="82">
        <v>0</v>
      </c>
      <c r="AF256" s="82">
        <f t="shared" si="44"/>
        <v>10</v>
      </c>
      <c r="AG256" s="82">
        <v>30</v>
      </c>
      <c r="AH256" s="82">
        <v>0</v>
      </c>
      <c r="AI256" s="82">
        <v>20</v>
      </c>
      <c r="AJ256" s="82">
        <f t="shared" si="47"/>
        <v>50</v>
      </c>
      <c r="AK256" s="82">
        <v>40</v>
      </c>
      <c r="AL256" s="82">
        <f t="shared" si="48"/>
        <v>90</v>
      </c>
      <c r="AM256" s="82" t="s">
        <v>1380</v>
      </c>
      <c r="AN256" s="82" t="s">
        <v>1379</v>
      </c>
      <c r="AO256" s="74" t="s">
        <v>1583</v>
      </c>
      <c r="AP256" s="74" t="s">
        <v>1583</v>
      </c>
      <c r="AQ256" s="82">
        <v>17.16</v>
      </c>
      <c r="AR256" s="82">
        <f t="shared" si="49"/>
        <v>17.16</v>
      </c>
      <c r="AS256" s="82">
        <v>164.32</v>
      </c>
      <c r="AT256" s="123">
        <v>19.631</v>
      </c>
      <c r="AU256" s="82">
        <v>1129.58</v>
      </c>
      <c r="AV256" s="82">
        <v>1353.94</v>
      </c>
      <c r="AW256" s="82">
        <v>0</v>
      </c>
      <c r="AX256" s="82">
        <v>0</v>
      </c>
      <c r="AY256" s="82">
        <v>0</v>
      </c>
    </row>
    <row r="257" spans="1:51" s="69" customFormat="1" x14ac:dyDescent="0.15">
      <c r="A257" s="7" t="s">
        <v>32</v>
      </c>
      <c r="B257" s="8" t="s">
        <v>73</v>
      </c>
      <c r="C257" s="3" t="s">
        <v>313</v>
      </c>
      <c r="D257" s="3" t="s">
        <v>780</v>
      </c>
      <c r="E257" t="s">
        <v>1836</v>
      </c>
      <c r="F257" s="15" t="s">
        <v>1450</v>
      </c>
      <c r="G257" s="1" t="s">
        <v>16</v>
      </c>
      <c r="H257" s="1">
        <v>6</v>
      </c>
      <c r="I257" s="86">
        <v>4</v>
      </c>
      <c r="J257" s="40">
        <v>11.966666666666667</v>
      </c>
      <c r="K257" s="10">
        <v>229.66666666666666</v>
      </c>
      <c r="L257" s="86">
        <v>4</v>
      </c>
      <c r="M257" s="40">
        <v>11.966666666666667</v>
      </c>
      <c r="N257" s="10">
        <v>85.166666666666671</v>
      </c>
      <c r="O257" s="86">
        <v>4</v>
      </c>
      <c r="P257" s="40">
        <v>11.966666666666667</v>
      </c>
      <c r="Q257" s="10">
        <v>5.833333333333333</v>
      </c>
      <c r="R257" s="86">
        <v>4</v>
      </c>
      <c r="S257" s="40">
        <v>11.966666666666667</v>
      </c>
      <c r="T257" s="10">
        <v>79.333333333333329</v>
      </c>
      <c r="U257" s="86">
        <v>4</v>
      </c>
      <c r="V257" s="175">
        <v>11.966666666666667</v>
      </c>
      <c r="W257" s="10">
        <v>314.83333333333331</v>
      </c>
      <c r="X257" s="3" t="s">
        <v>944</v>
      </c>
      <c r="Y257" s="82">
        <v>10</v>
      </c>
      <c r="Z257" s="82">
        <v>0</v>
      </c>
      <c r="AA257" s="82">
        <v>0</v>
      </c>
      <c r="AB257" s="82">
        <v>0</v>
      </c>
      <c r="AC257" s="82">
        <v>0</v>
      </c>
      <c r="AD257" s="82">
        <f t="shared" si="46"/>
        <v>10</v>
      </c>
      <c r="AE257" s="82">
        <v>0</v>
      </c>
      <c r="AF257" s="82">
        <f t="shared" si="44"/>
        <v>10</v>
      </c>
      <c r="AG257" s="82">
        <v>30</v>
      </c>
      <c r="AH257" s="82">
        <v>0</v>
      </c>
      <c r="AI257" s="82">
        <v>20</v>
      </c>
      <c r="AJ257" s="82">
        <f t="shared" si="47"/>
        <v>50</v>
      </c>
      <c r="AK257" s="82">
        <v>40</v>
      </c>
      <c r="AL257" s="82">
        <f t="shared" si="48"/>
        <v>90</v>
      </c>
      <c r="AM257" s="82" t="s">
        <v>1380</v>
      </c>
      <c r="AN257" s="82" t="s">
        <v>1379</v>
      </c>
      <c r="AO257" s="74" t="s">
        <v>1583</v>
      </c>
      <c r="AP257" s="74" t="s">
        <v>1583</v>
      </c>
      <c r="AQ257" s="82">
        <v>23.91</v>
      </c>
      <c r="AR257" s="82">
        <f t="shared" si="49"/>
        <v>23.91</v>
      </c>
      <c r="AS257" s="82">
        <v>161.86000000000001</v>
      </c>
      <c r="AT257" s="123">
        <v>12.952000000000002</v>
      </c>
      <c r="AU257" s="66"/>
      <c r="AV257" s="66"/>
      <c r="AW257" s="82">
        <v>0</v>
      </c>
      <c r="AX257" s="82">
        <v>0</v>
      </c>
      <c r="AY257" s="82">
        <v>0</v>
      </c>
    </row>
    <row r="258" spans="1:51" s="69" customFormat="1" x14ac:dyDescent="0.15">
      <c r="A258" s="11" t="s">
        <v>32</v>
      </c>
      <c r="B258" s="12" t="s">
        <v>73</v>
      </c>
      <c r="C258" s="3" t="s">
        <v>151</v>
      </c>
      <c r="D258" s="3" t="s">
        <v>483</v>
      </c>
      <c r="E258" t="s">
        <v>1837</v>
      </c>
      <c r="F258" s="15" t="s">
        <v>1450</v>
      </c>
      <c r="G258" s="3" t="s">
        <v>1580</v>
      </c>
      <c r="H258" s="3">
        <v>16</v>
      </c>
      <c r="I258" s="87">
        <v>16</v>
      </c>
      <c r="J258" s="43">
        <v>12.533541666666666</v>
      </c>
      <c r="K258" s="13">
        <v>413.27875</v>
      </c>
      <c r="L258" s="87">
        <v>16</v>
      </c>
      <c r="M258" s="43">
        <v>12.533541666666666</v>
      </c>
      <c r="N258" s="13">
        <v>109.26499999999999</v>
      </c>
      <c r="O258" s="87">
        <v>16</v>
      </c>
      <c r="P258" s="43">
        <v>12.533541666666666</v>
      </c>
      <c r="Q258" s="13">
        <v>6.0837500000000002</v>
      </c>
      <c r="R258" s="87">
        <v>16</v>
      </c>
      <c r="S258" s="43">
        <v>12.533541666666666</v>
      </c>
      <c r="T258" s="13">
        <v>118.4075</v>
      </c>
      <c r="U258" s="87">
        <v>16</v>
      </c>
      <c r="V258" s="183">
        <v>12.533541666666666</v>
      </c>
      <c r="W258" s="13">
        <v>537.7700000000001</v>
      </c>
      <c r="X258" s="1" t="s">
        <v>1231</v>
      </c>
      <c r="Y258" s="82">
        <v>10</v>
      </c>
      <c r="Z258" s="82">
        <v>0</v>
      </c>
      <c r="AA258" s="82">
        <v>0</v>
      </c>
      <c r="AB258" s="82">
        <v>0</v>
      </c>
      <c r="AC258" s="82">
        <v>0</v>
      </c>
      <c r="AD258" s="82">
        <f t="shared" si="46"/>
        <v>10</v>
      </c>
      <c r="AE258" s="82">
        <v>0</v>
      </c>
      <c r="AF258" s="82">
        <f t="shared" si="44"/>
        <v>10</v>
      </c>
      <c r="AG258" s="82">
        <v>30</v>
      </c>
      <c r="AH258" s="82">
        <v>0</v>
      </c>
      <c r="AI258" s="82">
        <v>20</v>
      </c>
      <c r="AJ258" s="82">
        <f t="shared" si="47"/>
        <v>50</v>
      </c>
      <c r="AK258" s="82">
        <v>40</v>
      </c>
      <c r="AL258" s="82">
        <f t="shared" si="48"/>
        <v>90</v>
      </c>
      <c r="AM258" s="82" t="s">
        <v>1380</v>
      </c>
      <c r="AN258" s="82" t="s">
        <v>1379</v>
      </c>
      <c r="AO258" s="74" t="s">
        <v>1583</v>
      </c>
      <c r="AP258" s="74" t="s">
        <v>1583</v>
      </c>
      <c r="AQ258" s="82">
        <v>35.880000000000003</v>
      </c>
      <c r="AR258" s="82">
        <f t="shared" si="49"/>
        <v>35.880000000000003</v>
      </c>
      <c r="AS258" s="82">
        <v>147.66</v>
      </c>
      <c r="AT258" s="123">
        <v>10.222</v>
      </c>
      <c r="AU258" s="82">
        <v>792.57</v>
      </c>
      <c r="AV258" s="82">
        <v>842.46</v>
      </c>
      <c r="AW258" s="82">
        <v>0</v>
      </c>
      <c r="AX258" s="82">
        <v>0</v>
      </c>
      <c r="AY258" s="82">
        <v>0</v>
      </c>
    </row>
    <row r="259" spans="1:51" s="69" customFormat="1" x14ac:dyDescent="0.15">
      <c r="A259" s="11" t="s">
        <v>32</v>
      </c>
      <c r="B259" s="12" t="s">
        <v>73</v>
      </c>
      <c r="C259" s="3" t="s">
        <v>152</v>
      </c>
      <c r="D259" s="3" t="s">
        <v>753</v>
      </c>
      <c r="E259" t="s">
        <v>1838</v>
      </c>
      <c r="F259" s="15" t="s">
        <v>1450</v>
      </c>
      <c r="G259" s="3" t="s">
        <v>16</v>
      </c>
      <c r="H259" s="3">
        <v>1</v>
      </c>
      <c r="I259" s="86">
        <v>1</v>
      </c>
      <c r="J259" s="40">
        <v>5.6</v>
      </c>
      <c r="K259" s="13">
        <v>294.56</v>
      </c>
      <c r="L259" s="86">
        <v>1</v>
      </c>
      <c r="M259" s="40">
        <v>5.6</v>
      </c>
      <c r="N259" s="13">
        <v>120.57</v>
      </c>
      <c r="O259" s="86">
        <v>1</v>
      </c>
      <c r="P259" s="40">
        <v>5.6</v>
      </c>
      <c r="Q259" s="13">
        <v>7.93</v>
      </c>
      <c r="R259" s="86">
        <v>1</v>
      </c>
      <c r="S259" s="40">
        <v>5.6</v>
      </c>
      <c r="T259" s="9">
        <v>112.64</v>
      </c>
      <c r="U259" s="86">
        <v>1</v>
      </c>
      <c r="V259" s="175">
        <v>5.6</v>
      </c>
      <c r="W259" s="10">
        <v>415.13</v>
      </c>
      <c r="X259" s="3" t="s">
        <v>940</v>
      </c>
      <c r="Y259" s="82">
        <v>10</v>
      </c>
      <c r="Z259" s="82">
        <v>0</v>
      </c>
      <c r="AA259" s="82">
        <v>0</v>
      </c>
      <c r="AB259" s="82">
        <v>0</v>
      </c>
      <c r="AC259" s="82">
        <v>0</v>
      </c>
      <c r="AD259" s="82">
        <f t="shared" si="46"/>
        <v>10</v>
      </c>
      <c r="AE259" s="82">
        <v>0</v>
      </c>
      <c r="AF259" s="82">
        <f t="shared" si="44"/>
        <v>10</v>
      </c>
      <c r="AG259" s="82">
        <v>70</v>
      </c>
      <c r="AH259" s="82">
        <v>0</v>
      </c>
      <c r="AI259" s="82">
        <v>10</v>
      </c>
      <c r="AJ259" s="82">
        <f t="shared" si="47"/>
        <v>80</v>
      </c>
      <c r="AK259" s="82">
        <v>10</v>
      </c>
      <c r="AL259" s="82">
        <f t="shared" si="48"/>
        <v>90</v>
      </c>
      <c r="AM259" s="82" t="s">
        <v>1401</v>
      </c>
      <c r="AN259" s="82" t="s">
        <v>1379</v>
      </c>
      <c r="AO259" s="74" t="s">
        <v>1583</v>
      </c>
      <c r="AP259" s="74" t="s">
        <v>1583</v>
      </c>
      <c r="AQ259" s="82">
        <v>1.01</v>
      </c>
      <c r="AR259" s="82">
        <f t="shared" si="49"/>
        <v>1.01</v>
      </c>
      <c r="AS259" s="82">
        <v>230.8</v>
      </c>
      <c r="AT259" s="123">
        <v>22.538999999999998</v>
      </c>
      <c r="AU259" s="66"/>
      <c r="AV259" s="66"/>
      <c r="AW259" s="82">
        <v>0</v>
      </c>
      <c r="AX259" s="82">
        <v>0</v>
      </c>
      <c r="AY259" s="82">
        <v>0</v>
      </c>
    </row>
    <row r="260" spans="1:51" s="69" customFormat="1" x14ac:dyDescent="0.15">
      <c r="A260" s="11" t="s">
        <v>32</v>
      </c>
      <c r="B260" s="12" t="s">
        <v>73</v>
      </c>
      <c r="C260" s="3" t="s">
        <v>153</v>
      </c>
      <c r="D260" s="3" t="s">
        <v>484</v>
      </c>
      <c r="E260" t="s">
        <v>1839</v>
      </c>
      <c r="F260" s="15" t="s">
        <v>1450</v>
      </c>
      <c r="G260" s="3" t="s">
        <v>16</v>
      </c>
      <c r="H260" s="3">
        <v>1</v>
      </c>
      <c r="I260" s="86">
        <v>1</v>
      </c>
      <c r="J260" s="40">
        <v>9.625</v>
      </c>
      <c r="K260" s="13">
        <v>334.07</v>
      </c>
      <c r="L260" s="86">
        <v>1</v>
      </c>
      <c r="M260" s="40">
        <v>9.625</v>
      </c>
      <c r="N260" s="13">
        <v>170.17000000000002</v>
      </c>
      <c r="O260" s="86">
        <v>1</v>
      </c>
      <c r="P260" s="40">
        <v>9.625</v>
      </c>
      <c r="Q260" s="13">
        <v>7.37</v>
      </c>
      <c r="R260" s="86">
        <v>1</v>
      </c>
      <c r="S260" s="40">
        <v>9.625</v>
      </c>
      <c r="T260" s="9">
        <v>162.80000000000001</v>
      </c>
      <c r="U260" s="86">
        <v>1</v>
      </c>
      <c r="V260" s="175">
        <v>9.625</v>
      </c>
      <c r="W260" s="10">
        <v>504.24</v>
      </c>
      <c r="X260" s="1" t="s">
        <v>940</v>
      </c>
      <c r="Y260" s="82">
        <v>10</v>
      </c>
      <c r="Z260" s="82">
        <v>0</v>
      </c>
      <c r="AA260" s="82">
        <v>0</v>
      </c>
      <c r="AB260" s="82">
        <v>0</v>
      </c>
      <c r="AC260" s="82">
        <v>0</v>
      </c>
      <c r="AD260" s="82">
        <f t="shared" si="46"/>
        <v>10</v>
      </c>
      <c r="AE260" s="82">
        <v>0</v>
      </c>
      <c r="AF260" s="82">
        <f t="shared" si="44"/>
        <v>10</v>
      </c>
      <c r="AG260" s="82">
        <v>30</v>
      </c>
      <c r="AH260" s="82">
        <v>0</v>
      </c>
      <c r="AI260" s="82">
        <v>20</v>
      </c>
      <c r="AJ260" s="82">
        <f t="shared" si="47"/>
        <v>50</v>
      </c>
      <c r="AK260" s="82">
        <v>40</v>
      </c>
      <c r="AL260" s="82">
        <f t="shared" si="48"/>
        <v>90</v>
      </c>
      <c r="AM260" s="82" t="s">
        <v>1380</v>
      </c>
      <c r="AN260" s="82" t="s">
        <v>1379</v>
      </c>
      <c r="AO260" s="74" t="s">
        <v>1583</v>
      </c>
      <c r="AP260" s="74" t="s">
        <v>1583</v>
      </c>
      <c r="AQ260" s="82">
        <v>34.21</v>
      </c>
      <c r="AR260" s="82">
        <f t="shared" si="49"/>
        <v>34.21</v>
      </c>
      <c r="AS260" s="82">
        <v>45.93</v>
      </c>
      <c r="AT260" s="123">
        <v>14.784000000000001</v>
      </c>
      <c r="AU260" s="82">
        <v>453.11</v>
      </c>
      <c r="AV260" s="82">
        <v>1163.53</v>
      </c>
      <c r="AW260" s="82">
        <v>0</v>
      </c>
      <c r="AX260" s="82">
        <v>0</v>
      </c>
      <c r="AY260" s="82">
        <v>0</v>
      </c>
    </row>
    <row r="261" spans="1:51" s="69" customFormat="1" x14ac:dyDescent="0.15">
      <c r="A261" s="11" t="s">
        <v>154</v>
      </c>
      <c r="B261" s="12" t="s">
        <v>155</v>
      </c>
      <c r="C261" s="3" t="s">
        <v>156</v>
      </c>
      <c r="D261" s="3" t="s">
        <v>983</v>
      </c>
      <c r="E261" t="s">
        <v>1840</v>
      </c>
      <c r="F261" s="15" t="s">
        <v>1448</v>
      </c>
      <c r="G261" s="3" t="s">
        <v>1580</v>
      </c>
      <c r="H261" s="3">
        <v>9</v>
      </c>
      <c r="I261" s="87">
        <v>9</v>
      </c>
      <c r="J261" s="43">
        <v>9.2899999999999991</v>
      </c>
      <c r="K261" s="13">
        <v>312.77777777777777</v>
      </c>
      <c r="L261" s="87">
        <v>9</v>
      </c>
      <c r="M261" s="13">
        <v>9.2899999999999991</v>
      </c>
      <c r="N261" s="13">
        <v>86.666666666666671</v>
      </c>
      <c r="O261" s="87">
        <v>9</v>
      </c>
      <c r="P261" s="13">
        <v>9.2899999999999991</v>
      </c>
      <c r="Q261" s="13">
        <v>16.727777777777778</v>
      </c>
      <c r="R261" s="87">
        <v>9</v>
      </c>
      <c r="S261" s="13">
        <v>9.2899999999999991</v>
      </c>
      <c r="T261" s="13">
        <v>70.800000000000011</v>
      </c>
      <c r="U261" s="87">
        <v>9</v>
      </c>
      <c r="V261" s="181">
        <v>9.2899999999999991</v>
      </c>
      <c r="W261" s="13">
        <v>399.44444444444446</v>
      </c>
      <c r="X261" s="3" t="s">
        <v>1220</v>
      </c>
      <c r="Y261" s="82">
        <v>0</v>
      </c>
      <c r="Z261" s="82">
        <v>0</v>
      </c>
      <c r="AA261" s="82">
        <v>0</v>
      </c>
      <c r="AB261" s="82">
        <v>0</v>
      </c>
      <c r="AC261" s="82">
        <v>0</v>
      </c>
      <c r="AD261" s="82">
        <f t="shared" si="46"/>
        <v>0</v>
      </c>
      <c r="AE261" s="82">
        <v>0</v>
      </c>
      <c r="AF261" s="82">
        <f t="shared" si="44"/>
        <v>0</v>
      </c>
      <c r="AG261" s="82">
        <v>0</v>
      </c>
      <c r="AH261" s="82">
        <v>0</v>
      </c>
      <c r="AI261" s="82">
        <v>0</v>
      </c>
      <c r="AJ261" s="82">
        <f t="shared" si="47"/>
        <v>0</v>
      </c>
      <c r="AK261" s="82">
        <v>100</v>
      </c>
      <c r="AL261" s="82">
        <f t="shared" si="48"/>
        <v>100</v>
      </c>
      <c r="AM261" s="82" t="s">
        <v>1380</v>
      </c>
      <c r="AN261" s="82" t="s">
        <v>1379</v>
      </c>
      <c r="AO261" s="74" t="s">
        <v>1583</v>
      </c>
      <c r="AP261" s="74" t="s">
        <v>1583</v>
      </c>
      <c r="AQ261" s="82">
        <v>-15.14</v>
      </c>
      <c r="AR261" s="82">
        <f t="shared" si="49"/>
        <v>15.14</v>
      </c>
      <c r="AS261" s="82">
        <v>86.21</v>
      </c>
      <c r="AT261" s="123">
        <v>25.577999999999999</v>
      </c>
      <c r="AU261" s="82">
        <v>855.79</v>
      </c>
      <c r="AV261" s="82">
        <v>1708.73</v>
      </c>
      <c r="AW261" s="82">
        <v>0</v>
      </c>
      <c r="AX261" s="82">
        <v>0</v>
      </c>
      <c r="AY261" s="82">
        <v>1</v>
      </c>
    </row>
    <row r="262" spans="1:51" s="69" customFormat="1" x14ac:dyDescent="0.15">
      <c r="A262" s="7" t="s">
        <v>154</v>
      </c>
      <c r="B262" s="8" t="s">
        <v>155</v>
      </c>
      <c r="C262" s="3" t="s">
        <v>638</v>
      </c>
      <c r="D262" s="3" t="s">
        <v>639</v>
      </c>
      <c r="E262" t="s">
        <v>1841</v>
      </c>
      <c r="F262" s="15" t="s">
        <v>1448</v>
      </c>
      <c r="G262" s="1" t="s">
        <v>1580</v>
      </c>
      <c r="H262" s="1">
        <v>126</v>
      </c>
      <c r="I262" s="88">
        <v>126</v>
      </c>
      <c r="J262" s="42">
        <v>4.09</v>
      </c>
      <c r="K262" s="9">
        <v>251.57142857142858</v>
      </c>
      <c r="L262" s="88">
        <v>126</v>
      </c>
      <c r="M262" s="9">
        <v>4.09</v>
      </c>
      <c r="N262" s="9">
        <v>110.14404761904763</v>
      </c>
      <c r="O262" s="88">
        <v>126</v>
      </c>
      <c r="P262" s="9">
        <v>4.09</v>
      </c>
      <c r="Q262" s="9">
        <v>11.590793650793652</v>
      </c>
      <c r="R262" s="88">
        <v>126</v>
      </c>
      <c r="S262" s="9">
        <v>4.09</v>
      </c>
      <c r="T262" s="9">
        <v>97.943730158730162</v>
      </c>
      <c r="U262" s="88">
        <v>126</v>
      </c>
      <c r="V262" s="178">
        <v>4.09</v>
      </c>
      <c r="W262" s="9">
        <v>361.71547619047618</v>
      </c>
      <c r="X262" s="3" t="s">
        <v>1470</v>
      </c>
      <c r="Y262" s="82">
        <v>0</v>
      </c>
      <c r="Z262" s="82">
        <v>0</v>
      </c>
      <c r="AA262" s="82">
        <v>0</v>
      </c>
      <c r="AB262" s="82">
        <v>0</v>
      </c>
      <c r="AC262" s="82">
        <v>0</v>
      </c>
      <c r="AD262" s="82">
        <f t="shared" si="46"/>
        <v>0</v>
      </c>
      <c r="AE262" s="82">
        <v>0</v>
      </c>
      <c r="AF262" s="82">
        <f t="shared" si="44"/>
        <v>0</v>
      </c>
      <c r="AG262" s="82">
        <v>0</v>
      </c>
      <c r="AH262" s="82">
        <v>0</v>
      </c>
      <c r="AI262" s="82">
        <v>0</v>
      </c>
      <c r="AJ262" s="82">
        <f t="shared" si="47"/>
        <v>0</v>
      </c>
      <c r="AK262" s="82">
        <v>100</v>
      </c>
      <c r="AL262" s="82">
        <f t="shared" si="48"/>
        <v>100</v>
      </c>
      <c r="AM262" s="82" t="s">
        <v>1380</v>
      </c>
      <c r="AN262" s="82" t="s">
        <v>1379</v>
      </c>
      <c r="AO262" s="74" t="s">
        <v>1583</v>
      </c>
      <c r="AP262" s="74" t="s">
        <v>1583</v>
      </c>
      <c r="AQ262" s="82">
        <v>-32.25</v>
      </c>
      <c r="AR262" s="82">
        <f t="shared" si="49"/>
        <v>32.25</v>
      </c>
      <c r="AS262" s="82">
        <v>41.77</v>
      </c>
      <c r="AT262" s="123">
        <v>15.409000000000001</v>
      </c>
      <c r="AU262" s="82">
        <v>404.73</v>
      </c>
      <c r="AV262" s="82">
        <v>1081.21</v>
      </c>
      <c r="AW262" s="82">
        <v>0</v>
      </c>
      <c r="AX262" s="82">
        <v>0</v>
      </c>
      <c r="AY262" s="82">
        <v>1</v>
      </c>
    </row>
    <row r="263" spans="1:51" s="69" customFormat="1" x14ac:dyDescent="0.15">
      <c r="A263" s="7" t="s">
        <v>154</v>
      </c>
      <c r="B263" s="8" t="s">
        <v>155</v>
      </c>
      <c r="C263" s="3" t="s">
        <v>314</v>
      </c>
      <c r="D263" s="3" t="s">
        <v>640</v>
      </c>
      <c r="E263" t="s">
        <v>1842</v>
      </c>
      <c r="F263" s="15" t="s">
        <v>1448</v>
      </c>
      <c r="G263" s="3" t="s">
        <v>1580</v>
      </c>
      <c r="H263" s="3">
        <v>12</v>
      </c>
      <c r="I263" s="88">
        <v>12</v>
      </c>
      <c r="J263" s="42">
        <v>22.883333333333333</v>
      </c>
      <c r="K263" s="9">
        <v>553</v>
      </c>
      <c r="L263" s="88">
        <v>12</v>
      </c>
      <c r="M263" s="9">
        <v>22.883333333333333</v>
      </c>
      <c r="N263" s="9">
        <v>203.66666666666666</v>
      </c>
      <c r="O263" s="88">
        <v>12</v>
      </c>
      <c r="P263" s="9">
        <v>22.883333333333333</v>
      </c>
      <c r="Q263" s="9">
        <v>30.333333333333332</v>
      </c>
      <c r="R263" s="88">
        <v>12</v>
      </c>
      <c r="S263" s="9">
        <v>22.883333333333333</v>
      </c>
      <c r="T263" s="9">
        <v>173.33333333333334</v>
      </c>
      <c r="U263" s="88">
        <v>12</v>
      </c>
      <c r="V263" s="178">
        <v>22.883333333333333</v>
      </c>
      <c r="W263" s="9">
        <v>756.66666666666663</v>
      </c>
      <c r="X263" s="1" t="s">
        <v>1221</v>
      </c>
      <c r="Y263" s="82">
        <v>0</v>
      </c>
      <c r="Z263" s="82">
        <v>0</v>
      </c>
      <c r="AA263" s="82">
        <v>0</v>
      </c>
      <c r="AB263" s="82">
        <v>0</v>
      </c>
      <c r="AC263" s="82">
        <v>0</v>
      </c>
      <c r="AD263" s="82">
        <f t="shared" si="46"/>
        <v>0</v>
      </c>
      <c r="AE263" s="82">
        <v>0</v>
      </c>
      <c r="AF263" s="82">
        <f t="shared" si="44"/>
        <v>0</v>
      </c>
      <c r="AG263" s="82">
        <v>0</v>
      </c>
      <c r="AH263" s="82">
        <v>0</v>
      </c>
      <c r="AI263" s="82">
        <v>0</v>
      </c>
      <c r="AJ263" s="82">
        <f t="shared" si="47"/>
        <v>0</v>
      </c>
      <c r="AK263" s="82">
        <v>100</v>
      </c>
      <c r="AL263" s="82">
        <f t="shared" si="48"/>
        <v>100</v>
      </c>
      <c r="AM263" s="82" t="s">
        <v>1380</v>
      </c>
      <c r="AN263" s="82" t="s">
        <v>1379</v>
      </c>
      <c r="AO263" s="74" t="s">
        <v>1583</v>
      </c>
      <c r="AP263" s="74" t="s">
        <v>1583</v>
      </c>
      <c r="AQ263" s="82">
        <v>-28.22</v>
      </c>
      <c r="AR263" s="82">
        <f t="shared" si="49"/>
        <v>28.22</v>
      </c>
      <c r="AS263" s="82">
        <v>51.16</v>
      </c>
      <c r="AT263" s="123">
        <v>18.875</v>
      </c>
      <c r="AU263" s="82">
        <v>581.66999999999996</v>
      </c>
      <c r="AV263" s="82">
        <v>1273.9100000000001</v>
      </c>
      <c r="AW263" s="82">
        <v>0</v>
      </c>
      <c r="AX263" s="82">
        <v>0</v>
      </c>
      <c r="AY263" s="82">
        <v>1</v>
      </c>
    </row>
    <row r="264" spans="1:51" s="69" customFormat="1" x14ac:dyDescent="0.15">
      <c r="A264" s="7" t="s">
        <v>154</v>
      </c>
      <c r="B264" s="8" t="s">
        <v>155</v>
      </c>
      <c r="C264" s="1" t="s">
        <v>1509</v>
      </c>
      <c r="D264" s="1" t="s">
        <v>1510</v>
      </c>
      <c r="E264" t="s">
        <v>1843</v>
      </c>
      <c r="F264" s="15" t="s">
        <v>1448</v>
      </c>
      <c r="G264" s="1" t="s">
        <v>16</v>
      </c>
      <c r="H264" s="1">
        <v>1</v>
      </c>
      <c r="I264" s="86">
        <v>1</v>
      </c>
      <c r="J264" s="86">
        <v>17</v>
      </c>
      <c r="K264" s="40">
        <v>433.8</v>
      </c>
      <c r="L264" s="86">
        <v>1</v>
      </c>
      <c r="M264" s="86">
        <v>17</v>
      </c>
      <c r="N264" s="10">
        <v>158.1</v>
      </c>
      <c r="O264" s="86">
        <v>1</v>
      </c>
      <c r="P264" s="86">
        <v>17</v>
      </c>
      <c r="Q264" s="10">
        <v>21.1</v>
      </c>
      <c r="R264" s="86">
        <v>1</v>
      </c>
      <c r="S264" s="86">
        <v>17</v>
      </c>
      <c r="T264" s="10">
        <v>137</v>
      </c>
      <c r="U264" s="86">
        <v>1</v>
      </c>
      <c r="V264" s="179">
        <v>17</v>
      </c>
      <c r="W264" s="10">
        <v>591.9</v>
      </c>
      <c r="X264" s="1" t="s">
        <v>8</v>
      </c>
      <c r="Y264" s="69">
        <v>0</v>
      </c>
      <c r="Z264" s="69">
        <v>0</v>
      </c>
      <c r="AA264" s="69">
        <v>0</v>
      </c>
      <c r="AB264" s="69">
        <v>0</v>
      </c>
      <c r="AC264" s="69">
        <v>0</v>
      </c>
      <c r="AD264" s="69">
        <f t="shared" si="46"/>
        <v>0</v>
      </c>
      <c r="AE264" s="69">
        <v>0</v>
      </c>
      <c r="AF264" s="83">
        <f t="shared" si="44"/>
        <v>0</v>
      </c>
      <c r="AG264" s="69">
        <v>0</v>
      </c>
      <c r="AH264" s="69">
        <v>0</v>
      </c>
      <c r="AI264" s="69">
        <v>0</v>
      </c>
      <c r="AJ264" s="83">
        <f t="shared" si="47"/>
        <v>0</v>
      </c>
      <c r="AK264" s="83">
        <v>100</v>
      </c>
      <c r="AL264" s="83">
        <f t="shared" si="48"/>
        <v>100</v>
      </c>
      <c r="AM264" s="83" t="s">
        <v>1380</v>
      </c>
      <c r="AN264" s="83" t="s">
        <v>1379</v>
      </c>
      <c r="AO264" s="122" t="s">
        <v>1583</v>
      </c>
      <c r="AP264" s="122" t="s">
        <v>1583</v>
      </c>
      <c r="AQ264" s="69">
        <v>-32.51</v>
      </c>
      <c r="AR264" s="83">
        <f t="shared" si="49"/>
        <v>32.51</v>
      </c>
      <c r="AS264" s="69">
        <v>67</v>
      </c>
      <c r="AT264" s="127">
        <v>15.783000000000001</v>
      </c>
      <c r="AU264" s="69">
        <v>722.82</v>
      </c>
      <c r="AV264" s="69">
        <v>1183.05</v>
      </c>
      <c r="AW264" s="83">
        <v>0</v>
      </c>
      <c r="AX264" s="83">
        <v>0</v>
      </c>
      <c r="AY264" s="83">
        <v>1</v>
      </c>
    </row>
    <row r="265" spans="1:51" s="69" customFormat="1" x14ac:dyDescent="0.15">
      <c r="A265" s="7" t="s">
        <v>154</v>
      </c>
      <c r="B265" s="8" t="s">
        <v>155</v>
      </c>
      <c r="C265" s="1" t="s">
        <v>157</v>
      </c>
      <c r="D265" s="1" t="s">
        <v>685</v>
      </c>
      <c r="E265" t="s">
        <v>1844</v>
      </c>
      <c r="F265" s="15" t="s">
        <v>1448</v>
      </c>
      <c r="G265" s="1" t="s">
        <v>1580</v>
      </c>
      <c r="H265" s="1">
        <v>19</v>
      </c>
      <c r="I265" s="86">
        <v>19</v>
      </c>
      <c r="J265" s="40">
        <v>35.869999999999997</v>
      </c>
      <c r="K265" s="10">
        <v>593.59263157894736</v>
      </c>
      <c r="L265" s="86">
        <v>19</v>
      </c>
      <c r="M265" s="10">
        <v>35.869999999999997</v>
      </c>
      <c r="N265" s="10">
        <v>374.95894736842109</v>
      </c>
      <c r="O265" s="86">
        <v>19</v>
      </c>
      <c r="P265" s="10">
        <v>35.869999999999997</v>
      </c>
      <c r="Q265" s="10">
        <v>29.662631578947366</v>
      </c>
      <c r="R265" s="86">
        <v>19</v>
      </c>
      <c r="S265" s="10">
        <v>35.869999999999997</v>
      </c>
      <c r="T265" s="10">
        <v>345.29631578947362</v>
      </c>
      <c r="U265" s="86">
        <v>19</v>
      </c>
      <c r="V265" s="169">
        <v>35.869999999999997</v>
      </c>
      <c r="W265" s="10">
        <v>968.5515789473684</v>
      </c>
      <c r="X265" s="1" t="s">
        <v>1254</v>
      </c>
      <c r="Y265" s="82">
        <v>0</v>
      </c>
      <c r="Z265" s="82">
        <v>0</v>
      </c>
      <c r="AA265" s="82">
        <v>0</v>
      </c>
      <c r="AB265" s="82">
        <v>0</v>
      </c>
      <c r="AC265" s="82">
        <v>0</v>
      </c>
      <c r="AD265" s="82">
        <f t="shared" si="46"/>
        <v>0</v>
      </c>
      <c r="AE265" s="82">
        <v>0</v>
      </c>
      <c r="AF265" s="82">
        <f t="shared" si="44"/>
        <v>0</v>
      </c>
      <c r="AG265" s="82">
        <v>0</v>
      </c>
      <c r="AH265" s="82">
        <v>0</v>
      </c>
      <c r="AI265" s="82">
        <v>0</v>
      </c>
      <c r="AJ265" s="82">
        <f t="shared" si="47"/>
        <v>0</v>
      </c>
      <c r="AK265" s="82">
        <v>100</v>
      </c>
      <c r="AL265" s="82">
        <f t="shared" si="48"/>
        <v>100</v>
      </c>
      <c r="AM265" s="82" t="s">
        <v>1380</v>
      </c>
      <c r="AN265" s="82" t="s">
        <v>1379</v>
      </c>
      <c r="AO265" s="74" t="s">
        <v>1583</v>
      </c>
      <c r="AP265" s="74" t="s">
        <v>1583</v>
      </c>
      <c r="AQ265" s="82">
        <v>-26.58</v>
      </c>
      <c r="AR265" s="82">
        <f t="shared" si="49"/>
        <v>26.58</v>
      </c>
      <c r="AS265" s="82">
        <v>26.18</v>
      </c>
      <c r="AT265" s="123">
        <v>21.303000000000001</v>
      </c>
      <c r="AU265" s="82">
        <v>350.95</v>
      </c>
      <c r="AV265" s="82">
        <v>1320.08</v>
      </c>
      <c r="AW265" s="82">
        <v>0</v>
      </c>
      <c r="AX265" s="82">
        <v>0</v>
      </c>
      <c r="AY265" s="82">
        <v>1</v>
      </c>
    </row>
    <row r="266" spans="1:51" s="69" customFormat="1" x14ac:dyDescent="0.15">
      <c r="A266" s="7" t="s">
        <v>281</v>
      </c>
      <c r="B266" s="8" t="s">
        <v>282</v>
      </c>
      <c r="C266" s="17" t="s">
        <v>315</v>
      </c>
      <c r="D266" s="1" t="s">
        <v>556</v>
      </c>
      <c r="E266" t="s">
        <v>1845</v>
      </c>
      <c r="F266" s="17" t="s">
        <v>1445</v>
      </c>
      <c r="G266" s="1" t="s">
        <v>9</v>
      </c>
      <c r="H266" s="1">
        <v>32</v>
      </c>
      <c r="I266" s="80">
        <v>0</v>
      </c>
      <c r="J266" s="40">
        <v>3.5674999999999998E-2</v>
      </c>
      <c r="K266" s="9">
        <v>22.283099999999997</v>
      </c>
      <c r="L266" s="86">
        <v>0</v>
      </c>
      <c r="M266" s="40">
        <v>3.5674999999999998E-2</v>
      </c>
      <c r="N266" s="9">
        <v>11.881</v>
      </c>
      <c r="O266" s="80">
        <v>0</v>
      </c>
      <c r="P266" s="40">
        <v>3.5674999999999998E-2</v>
      </c>
      <c r="Q266" s="9">
        <v>4.6952999999999996</v>
      </c>
      <c r="R266" s="80">
        <v>0</v>
      </c>
      <c r="S266" s="40">
        <v>3.5674999999999998E-2</v>
      </c>
      <c r="T266" s="9">
        <v>7.1856999999999989</v>
      </c>
      <c r="U266" s="80">
        <v>0</v>
      </c>
      <c r="V266" s="175">
        <v>3.5674999999999998E-2</v>
      </c>
      <c r="W266" s="9">
        <v>34.164100000000005</v>
      </c>
      <c r="X266" s="3" t="s">
        <v>1468</v>
      </c>
      <c r="Y266" s="82">
        <v>80</v>
      </c>
      <c r="Z266" s="82">
        <v>0</v>
      </c>
      <c r="AA266" s="82">
        <v>0</v>
      </c>
      <c r="AB266" s="82">
        <v>0</v>
      </c>
      <c r="AC266" s="82">
        <v>0</v>
      </c>
      <c r="AD266" s="82">
        <f t="shared" si="46"/>
        <v>80</v>
      </c>
      <c r="AE266" s="82">
        <v>0</v>
      </c>
      <c r="AF266" s="82">
        <f t="shared" si="44"/>
        <v>80</v>
      </c>
      <c r="AG266" s="82">
        <v>10</v>
      </c>
      <c r="AH266" s="82">
        <v>0</v>
      </c>
      <c r="AI266" s="82">
        <v>0</v>
      </c>
      <c r="AJ266" s="82">
        <f t="shared" si="47"/>
        <v>10</v>
      </c>
      <c r="AK266" s="82">
        <v>10</v>
      </c>
      <c r="AL266" s="82">
        <f t="shared" si="48"/>
        <v>20</v>
      </c>
      <c r="AM266" s="82" t="s">
        <v>1380</v>
      </c>
      <c r="AN266" s="82" t="s">
        <v>1379</v>
      </c>
      <c r="AO266" s="74" t="s">
        <v>2131</v>
      </c>
      <c r="AP266" s="74" t="s">
        <v>1461</v>
      </c>
      <c r="AQ266" s="82">
        <v>-26.24</v>
      </c>
      <c r="AR266" s="82">
        <f t="shared" si="49"/>
        <v>26.24</v>
      </c>
      <c r="AS266" s="82">
        <v>18.809999999999999</v>
      </c>
      <c r="AT266" s="123">
        <v>16.487000000000002</v>
      </c>
      <c r="AU266" s="82">
        <v>306.01</v>
      </c>
      <c r="AV266" s="82">
        <v>1131.07</v>
      </c>
      <c r="AW266" s="82">
        <v>0</v>
      </c>
      <c r="AX266" s="82">
        <v>0</v>
      </c>
      <c r="AY266" s="82">
        <v>0</v>
      </c>
    </row>
    <row r="267" spans="1:51" s="69" customFormat="1" x14ac:dyDescent="0.15">
      <c r="A267" s="7" t="s">
        <v>131</v>
      </c>
      <c r="B267" s="8" t="s">
        <v>1092</v>
      </c>
      <c r="C267" s="17" t="s">
        <v>158</v>
      </c>
      <c r="D267" s="17" t="s">
        <v>1093</v>
      </c>
      <c r="E267" t="s">
        <v>1846</v>
      </c>
      <c r="F267" s="17" t="s">
        <v>1448</v>
      </c>
      <c r="G267" s="35" t="s">
        <v>9</v>
      </c>
      <c r="H267" s="36">
        <v>2</v>
      </c>
      <c r="I267" s="93">
        <v>2</v>
      </c>
      <c r="J267" s="48">
        <v>0.51100000000000001</v>
      </c>
      <c r="K267" s="18">
        <v>84</v>
      </c>
      <c r="L267" s="93">
        <v>2</v>
      </c>
      <c r="M267" s="18">
        <v>0.51</v>
      </c>
      <c r="N267" s="18">
        <v>34.65</v>
      </c>
      <c r="O267" s="93">
        <v>2</v>
      </c>
      <c r="P267" s="18">
        <v>0.51</v>
      </c>
      <c r="Q267" s="18">
        <v>2.5499999999999998</v>
      </c>
      <c r="R267" s="93">
        <v>2</v>
      </c>
      <c r="S267" s="18">
        <v>0.51</v>
      </c>
      <c r="T267" s="18">
        <v>32.1</v>
      </c>
      <c r="U267" s="93">
        <v>2</v>
      </c>
      <c r="V267" s="191">
        <v>0.51</v>
      </c>
      <c r="W267" s="18">
        <v>118.65</v>
      </c>
      <c r="X267" s="36" t="s">
        <v>1094</v>
      </c>
      <c r="Y267" s="82">
        <v>70</v>
      </c>
      <c r="Z267" s="82">
        <v>0</v>
      </c>
      <c r="AA267" s="82">
        <v>0</v>
      </c>
      <c r="AB267" s="82">
        <v>0</v>
      </c>
      <c r="AC267" s="82">
        <v>20</v>
      </c>
      <c r="AD267" s="82">
        <f t="shared" si="46"/>
        <v>90</v>
      </c>
      <c r="AE267" s="82">
        <v>0</v>
      </c>
      <c r="AF267" s="82">
        <f t="shared" si="44"/>
        <v>90</v>
      </c>
      <c r="AG267" s="82">
        <v>0</v>
      </c>
      <c r="AH267" s="82">
        <v>0</v>
      </c>
      <c r="AI267" s="82">
        <v>0</v>
      </c>
      <c r="AJ267" s="82">
        <f t="shared" si="47"/>
        <v>0</v>
      </c>
      <c r="AK267" s="82">
        <v>10</v>
      </c>
      <c r="AL267" s="82">
        <f t="shared" si="48"/>
        <v>10</v>
      </c>
      <c r="AM267" s="82" t="s">
        <v>1380</v>
      </c>
      <c r="AN267" s="82" t="s">
        <v>1379</v>
      </c>
      <c r="AO267" s="74" t="s">
        <v>2131</v>
      </c>
      <c r="AP267" s="74" t="s">
        <v>2131</v>
      </c>
      <c r="AQ267" s="82">
        <v>-22.16</v>
      </c>
      <c r="AR267" s="82">
        <f t="shared" si="49"/>
        <v>22.16</v>
      </c>
      <c r="AS267" s="82">
        <v>24.38</v>
      </c>
      <c r="AT267" s="123">
        <v>23.487000000000002</v>
      </c>
      <c r="AU267" s="82">
        <v>348.56</v>
      </c>
      <c r="AV267" s="82">
        <v>1380.47</v>
      </c>
      <c r="AW267" s="82">
        <v>0</v>
      </c>
      <c r="AX267" s="82">
        <v>0</v>
      </c>
      <c r="AY267" s="82">
        <v>0</v>
      </c>
    </row>
    <row r="268" spans="1:51" s="69" customFormat="1" x14ac:dyDescent="0.15">
      <c r="A268" s="7" t="s">
        <v>630</v>
      </c>
      <c r="B268" s="8" t="s">
        <v>17</v>
      </c>
      <c r="C268" s="28" t="s">
        <v>159</v>
      </c>
      <c r="D268" s="28" t="s">
        <v>460</v>
      </c>
      <c r="E268" t="s">
        <v>1848</v>
      </c>
      <c r="F268" s="3" t="s">
        <v>1446</v>
      </c>
      <c r="G268" s="28" t="s">
        <v>16</v>
      </c>
      <c r="H268" s="28">
        <v>1</v>
      </c>
      <c r="I268" s="112">
        <v>1</v>
      </c>
      <c r="J268" s="40">
        <v>2.754</v>
      </c>
      <c r="K268" s="9">
        <v>306</v>
      </c>
      <c r="L268" s="98">
        <v>1</v>
      </c>
      <c r="M268" s="40">
        <v>2.754</v>
      </c>
      <c r="N268" s="10">
        <v>105</v>
      </c>
      <c r="O268" s="112">
        <v>1</v>
      </c>
      <c r="P268" s="40">
        <v>2.754</v>
      </c>
      <c r="Q268" s="9">
        <v>8</v>
      </c>
      <c r="R268" s="112">
        <v>1</v>
      </c>
      <c r="S268" s="40">
        <v>2.754</v>
      </c>
      <c r="T268" s="9">
        <v>98</v>
      </c>
      <c r="U268" s="112">
        <v>1</v>
      </c>
      <c r="V268" s="175">
        <v>2.754</v>
      </c>
      <c r="W268" s="9">
        <v>412</v>
      </c>
      <c r="X268" s="28" t="s">
        <v>896</v>
      </c>
      <c r="Y268" s="82">
        <v>0</v>
      </c>
      <c r="Z268" s="82">
        <v>0</v>
      </c>
      <c r="AA268" s="82">
        <v>0</v>
      </c>
      <c r="AB268" s="82">
        <v>0</v>
      </c>
      <c r="AC268" s="82">
        <v>0</v>
      </c>
      <c r="AD268" s="82">
        <f t="shared" si="46"/>
        <v>0</v>
      </c>
      <c r="AE268" s="82">
        <v>0</v>
      </c>
      <c r="AF268" s="82">
        <f t="shared" si="44"/>
        <v>0</v>
      </c>
      <c r="AG268" s="82">
        <v>0</v>
      </c>
      <c r="AH268" s="82">
        <v>0</v>
      </c>
      <c r="AI268" s="82">
        <v>0</v>
      </c>
      <c r="AJ268" s="82">
        <f t="shared" si="47"/>
        <v>0</v>
      </c>
      <c r="AK268" s="82">
        <v>100</v>
      </c>
      <c r="AL268" s="82">
        <f t="shared" si="48"/>
        <v>100</v>
      </c>
      <c r="AM268" s="82" t="s">
        <v>1380</v>
      </c>
      <c r="AN268" s="82" t="s">
        <v>1379</v>
      </c>
      <c r="AO268" s="74" t="s">
        <v>1583</v>
      </c>
      <c r="AP268" s="74" t="s">
        <v>1583</v>
      </c>
      <c r="AQ268" s="82">
        <v>9.77</v>
      </c>
      <c r="AR268" s="82">
        <f t="shared" si="49"/>
        <v>9.77</v>
      </c>
      <c r="AS268" s="82">
        <v>31.6</v>
      </c>
      <c r="AT268" s="123">
        <v>24.474</v>
      </c>
      <c r="AU268" s="82">
        <v>453.34</v>
      </c>
      <c r="AV268" s="82">
        <v>1717.71</v>
      </c>
      <c r="AW268" s="82">
        <v>0</v>
      </c>
      <c r="AX268" s="82">
        <v>0</v>
      </c>
      <c r="AY268" s="82">
        <v>1</v>
      </c>
    </row>
    <row r="269" spans="1:51" s="69" customFormat="1" x14ac:dyDescent="0.15">
      <c r="A269" s="7" t="s">
        <v>630</v>
      </c>
      <c r="B269" s="8" t="s">
        <v>17</v>
      </c>
      <c r="C269" s="28" t="s">
        <v>316</v>
      </c>
      <c r="D269" s="28" t="s">
        <v>718</v>
      </c>
      <c r="E269" t="s">
        <v>1847</v>
      </c>
      <c r="F269" s="3" t="s">
        <v>1446</v>
      </c>
      <c r="G269" s="29" t="s">
        <v>16</v>
      </c>
      <c r="H269" s="29">
        <v>2</v>
      </c>
      <c r="I269" s="113">
        <v>2</v>
      </c>
      <c r="J269" s="40">
        <v>4.5</v>
      </c>
      <c r="K269" s="31">
        <v>288.25</v>
      </c>
      <c r="L269" s="99">
        <v>2</v>
      </c>
      <c r="M269" s="40">
        <v>4.5</v>
      </c>
      <c r="N269" s="10">
        <v>118.75</v>
      </c>
      <c r="O269" s="113">
        <v>2</v>
      </c>
      <c r="P269" s="40">
        <v>4.5</v>
      </c>
      <c r="Q269" s="10">
        <v>13.25</v>
      </c>
      <c r="R269" s="113">
        <v>2</v>
      </c>
      <c r="S269" s="40">
        <v>4.5</v>
      </c>
      <c r="T269" s="10">
        <v>105.5</v>
      </c>
      <c r="U269" s="113">
        <v>2</v>
      </c>
      <c r="V269" s="175">
        <v>4.5</v>
      </c>
      <c r="W269" s="10">
        <v>407</v>
      </c>
      <c r="X269" s="28" t="s">
        <v>896</v>
      </c>
      <c r="Y269" s="82">
        <v>0</v>
      </c>
      <c r="Z269" s="82">
        <v>0</v>
      </c>
      <c r="AA269" s="82">
        <v>0</v>
      </c>
      <c r="AB269" s="82">
        <v>0</v>
      </c>
      <c r="AC269" s="82">
        <v>0</v>
      </c>
      <c r="AD269" s="82">
        <f t="shared" si="46"/>
        <v>0</v>
      </c>
      <c r="AE269" s="82">
        <v>0</v>
      </c>
      <c r="AF269" s="82">
        <f t="shared" si="44"/>
        <v>0</v>
      </c>
      <c r="AG269" s="82">
        <v>0</v>
      </c>
      <c r="AH269" s="82">
        <v>0</v>
      </c>
      <c r="AI269" s="82">
        <v>0</v>
      </c>
      <c r="AJ269" s="82">
        <f t="shared" si="47"/>
        <v>0</v>
      </c>
      <c r="AK269" s="82">
        <v>100</v>
      </c>
      <c r="AL269" s="82">
        <f t="shared" si="48"/>
        <v>100</v>
      </c>
      <c r="AM269" s="82" t="s">
        <v>1380</v>
      </c>
      <c r="AN269" s="82" t="s">
        <v>1379</v>
      </c>
      <c r="AO269" s="74" t="s">
        <v>1583</v>
      </c>
      <c r="AP269" s="74" t="s">
        <v>1583</v>
      </c>
      <c r="AQ269" s="82">
        <v>-6.58</v>
      </c>
      <c r="AR269" s="82">
        <f t="shared" si="49"/>
        <v>6.58</v>
      </c>
      <c r="AS269" s="82">
        <v>45.69</v>
      </c>
      <c r="AT269" s="123">
        <v>22.241999999999997</v>
      </c>
      <c r="AU269" s="82">
        <v>617.04</v>
      </c>
      <c r="AV269" s="82">
        <v>1577.87</v>
      </c>
      <c r="AW269" s="82">
        <v>0</v>
      </c>
      <c r="AX269" s="82">
        <v>0</v>
      </c>
      <c r="AY269" s="82">
        <v>1</v>
      </c>
    </row>
    <row r="270" spans="1:51" s="69" customFormat="1" x14ac:dyDescent="0.15">
      <c r="A270" s="11" t="s">
        <v>32</v>
      </c>
      <c r="B270" s="12" t="s">
        <v>73</v>
      </c>
      <c r="C270" s="3" t="s">
        <v>160</v>
      </c>
      <c r="D270" s="3" t="s">
        <v>485</v>
      </c>
      <c r="E270" t="s">
        <v>1849</v>
      </c>
      <c r="F270" s="3" t="s">
        <v>1450</v>
      </c>
      <c r="G270" s="3" t="s">
        <v>16</v>
      </c>
      <c r="H270" s="3">
        <v>1</v>
      </c>
      <c r="I270" s="86">
        <v>1</v>
      </c>
      <c r="J270" s="40">
        <v>23</v>
      </c>
      <c r="K270" s="13">
        <v>515.30999999999995</v>
      </c>
      <c r="L270" s="88">
        <v>1</v>
      </c>
      <c r="M270" s="42">
        <v>23</v>
      </c>
      <c r="N270" s="13">
        <v>197.34</v>
      </c>
      <c r="O270" s="88">
        <v>1</v>
      </c>
      <c r="P270" s="42">
        <v>23</v>
      </c>
      <c r="Q270" s="13">
        <v>8.25</v>
      </c>
      <c r="R270" s="86">
        <v>1</v>
      </c>
      <c r="S270" s="40">
        <v>23</v>
      </c>
      <c r="T270" s="9">
        <v>189.09</v>
      </c>
      <c r="U270" s="86">
        <v>1</v>
      </c>
      <c r="V270" s="175">
        <v>23</v>
      </c>
      <c r="W270" s="10">
        <v>712.65</v>
      </c>
      <c r="X270" s="3" t="s">
        <v>940</v>
      </c>
      <c r="Y270" s="82">
        <v>10</v>
      </c>
      <c r="Z270" s="82">
        <v>0</v>
      </c>
      <c r="AA270" s="82">
        <v>0</v>
      </c>
      <c r="AB270" s="82">
        <v>0</v>
      </c>
      <c r="AC270" s="82">
        <v>10</v>
      </c>
      <c r="AD270" s="82">
        <f t="shared" si="46"/>
        <v>20</v>
      </c>
      <c r="AE270" s="82">
        <v>0</v>
      </c>
      <c r="AF270" s="82">
        <f t="shared" si="44"/>
        <v>20</v>
      </c>
      <c r="AG270" s="82">
        <v>40</v>
      </c>
      <c r="AH270" s="82">
        <v>0</v>
      </c>
      <c r="AI270" s="82">
        <v>30</v>
      </c>
      <c r="AJ270" s="82">
        <f t="shared" si="47"/>
        <v>70</v>
      </c>
      <c r="AK270" s="82">
        <v>10</v>
      </c>
      <c r="AL270" s="82">
        <f t="shared" si="48"/>
        <v>80</v>
      </c>
      <c r="AM270" s="82" t="s">
        <v>1380</v>
      </c>
      <c r="AN270" s="82" t="s">
        <v>1379</v>
      </c>
      <c r="AO270" s="74" t="s">
        <v>1583</v>
      </c>
      <c r="AP270" s="74" t="s">
        <v>1461</v>
      </c>
      <c r="AQ270" s="82">
        <v>-0.76</v>
      </c>
      <c r="AR270" s="82">
        <f t="shared" si="49"/>
        <v>0.76</v>
      </c>
      <c r="AS270" s="82">
        <v>161.18</v>
      </c>
      <c r="AT270" s="123">
        <v>24.383000000000003</v>
      </c>
      <c r="AU270" s="82">
        <v>1259</v>
      </c>
      <c r="AV270" s="82">
        <v>1505.11</v>
      </c>
      <c r="AW270" s="82">
        <v>0</v>
      </c>
      <c r="AX270" s="82">
        <v>0</v>
      </c>
      <c r="AY270" s="82">
        <v>0</v>
      </c>
    </row>
    <row r="271" spans="1:51" s="69" customFormat="1" x14ac:dyDescent="0.15">
      <c r="A271" s="7" t="s">
        <v>592</v>
      </c>
      <c r="B271" s="8" t="s">
        <v>593</v>
      </c>
      <c r="C271" s="1" t="s">
        <v>1364</v>
      </c>
      <c r="D271" s="1" t="s">
        <v>1365</v>
      </c>
      <c r="E271" t="s">
        <v>1850</v>
      </c>
      <c r="F271" s="3" t="s">
        <v>1446</v>
      </c>
      <c r="G271" s="1" t="s">
        <v>9</v>
      </c>
      <c r="H271" s="1">
        <v>2</v>
      </c>
      <c r="I271" s="86">
        <v>2</v>
      </c>
      <c r="J271" s="40">
        <v>6</v>
      </c>
      <c r="K271" s="10">
        <v>285</v>
      </c>
      <c r="L271" s="86">
        <v>2</v>
      </c>
      <c r="M271" s="10">
        <v>6</v>
      </c>
      <c r="N271" s="10">
        <v>23.5</v>
      </c>
      <c r="O271" s="86"/>
      <c r="P271" s="10"/>
      <c r="Q271" s="10"/>
      <c r="R271" s="86"/>
      <c r="S271" s="10"/>
      <c r="T271" s="10"/>
      <c r="U271" s="100">
        <v>2</v>
      </c>
      <c r="V271" s="190">
        <v>6</v>
      </c>
      <c r="W271" s="10">
        <v>308.5</v>
      </c>
      <c r="X271" s="3" t="s">
        <v>1560</v>
      </c>
      <c r="Y271" s="82">
        <v>100</v>
      </c>
      <c r="Z271" s="82">
        <v>0</v>
      </c>
      <c r="AA271" s="82">
        <v>0</v>
      </c>
      <c r="AB271" s="82">
        <v>0</v>
      </c>
      <c r="AC271" s="82">
        <v>0</v>
      </c>
      <c r="AD271" s="82">
        <f t="shared" si="46"/>
        <v>100</v>
      </c>
      <c r="AE271" s="82">
        <v>0</v>
      </c>
      <c r="AF271" s="82">
        <f t="shared" si="44"/>
        <v>100</v>
      </c>
      <c r="AG271" s="82">
        <v>0</v>
      </c>
      <c r="AH271" s="82">
        <v>0</v>
      </c>
      <c r="AI271" s="82">
        <v>0</v>
      </c>
      <c r="AJ271" s="82">
        <f t="shared" si="47"/>
        <v>0</v>
      </c>
      <c r="AK271" s="82">
        <v>0</v>
      </c>
      <c r="AL271" s="82">
        <f t="shared" si="48"/>
        <v>0</v>
      </c>
      <c r="AM271" s="82" t="s">
        <v>1380</v>
      </c>
      <c r="AN271" s="82" t="s">
        <v>1379</v>
      </c>
      <c r="AO271" s="74" t="s">
        <v>2131</v>
      </c>
      <c r="AP271" s="74" t="s">
        <v>2131</v>
      </c>
      <c r="AQ271" s="82">
        <v>19.57</v>
      </c>
      <c r="AR271" s="82">
        <f t="shared" si="49"/>
        <v>19.57</v>
      </c>
      <c r="AS271" s="82">
        <v>91.59</v>
      </c>
      <c r="AT271" s="123">
        <v>25.417999999999999</v>
      </c>
      <c r="AU271" s="82">
        <v>752.28</v>
      </c>
      <c r="AV271" s="82">
        <v>1445.98</v>
      </c>
      <c r="AW271" s="82">
        <v>0</v>
      </c>
      <c r="AX271" s="82">
        <v>0</v>
      </c>
      <c r="AY271" s="82">
        <v>0</v>
      </c>
    </row>
    <row r="272" spans="1:51" s="69" customFormat="1" x14ac:dyDescent="0.15">
      <c r="A272" s="7" t="s">
        <v>592</v>
      </c>
      <c r="B272" s="8" t="s">
        <v>593</v>
      </c>
      <c r="C272" s="15" t="s">
        <v>594</v>
      </c>
      <c r="D272" s="15" t="s">
        <v>591</v>
      </c>
      <c r="E272" t="s">
        <v>1851</v>
      </c>
      <c r="F272" s="3" t="s">
        <v>1446</v>
      </c>
      <c r="G272" s="15" t="s">
        <v>16</v>
      </c>
      <c r="H272" s="15">
        <v>7</v>
      </c>
      <c r="I272" s="86"/>
      <c r="J272" s="40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>
        <v>7</v>
      </c>
      <c r="V272" s="169">
        <v>5.42</v>
      </c>
      <c r="W272" s="9">
        <v>871.42857142857144</v>
      </c>
      <c r="X272" s="15" t="s">
        <v>935</v>
      </c>
      <c r="Y272" s="82">
        <v>100</v>
      </c>
      <c r="Z272" s="82">
        <v>0</v>
      </c>
      <c r="AA272" s="82">
        <v>0</v>
      </c>
      <c r="AB272" s="82">
        <v>0</v>
      </c>
      <c r="AC272" s="82">
        <v>0</v>
      </c>
      <c r="AD272" s="82">
        <f t="shared" si="46"/>
        <v>100</v>
      </c>
      <c r="AE272" s="82">
        <v>0</v>
      </c>
      <c r="AF272" s="82">
        <f t="shared" si="44"/>
        <v>100</v>
      </c>
      <c r="AG272" s="82">
        <v>0</v>
      </c>
      <c r="AH272" s="82">
        <v>0</v>
      </c>
      <c r="AI272" s="82">
        <v>0</v>
      </c>
      <c r="AJ272" s="82">
        <f t="shared" si="47"/>
        <v>0</v>
      </c>
      <c r="AK272" s="82">
        <v>0</v>
      </c>
      <c r="AL272" s="82">
        <f t="shared" si="48"/>
        <v>0</v>
      </c>
      <c r="AM272" s="82" t="s">
        <v>1380</v>
      </c>
      <c r="AN272" s="82" t="s">
        <v>1379</v>
      </c>
      <c r="AO272" s="74" t="s">
        <v>2131</v>
      </c>
      <c r="AP272" s="74" t="s">
        <v>2131</v>
      </c>
      <c r="AQ272" s="82">
        <v>24.57</v>
      </c>
      <c r="AR272" s="82">
        <f t="shared" si="49"/>
        <v>24.57</v>
      </c>
      <c r="AS272" s="82">
        <v>137.03</v>
      </c>
      <c r="AT272" s="123">
        <v>17.526</v>
      </c>
      <c r="AU272" s="82">
        <v>1049.54</v>
      </c>
      <c r="AV272" s="82">
        <v>1228.28</v>
      </c>
      <c r="AW272" s="82">
        <v>0</v>
      </c>
      <c r="AX272" s="82">
        <v>0</v>
      </c>
      <c r="AY272" s="82">
        <v>0</v>
      </c>
    </row>
    <row r="273" spans="1:51" s="69" customFormat="1" x14ac:dyDescent="0.15">
      <c r="A273" s="7" t="s">
        <v>88</v>
      </c>
      <c r="B273" s="8" t="s">
        <v>89</v>
      </c>
      <c r="C273" s="1" t="s">
        <v>1501</v>
      </c>
      <c r="D273" s="1" t="s">
        <v>1502</v>
      </c>
      <c r="E273" t="s">
        <v>1852</v>
      </c>
      <c r="F273" s="1" t="s">
        <v>1449</v>
      </c>
      <c r="G273" s="3" t="s">
        <v>1579</v>
      </c>
      <c r="H273" s="1">
        <v>13</v>
      </c>
      <c r="I273" s="86">
        <v>13</v>
      </c>
      <c r="J273" s="1">
        <v>0.124</v>
      </c>
      <c r="K273" s="40">
        <v>34.479999999999997</v>
      </c>
      <c r="L273" s="86">
        <v>13</v>
      </c>
      <c r="M273" s="132">
        <v>0.124</v>
      </c>
      <c r="N273" s="77">
        <v>7.43</v>
      </c>
      <c r="O273" s="86">
        <v>13</v>
      </c>
      <c r="P273" s="132">
        <v>0.124</v>
      </c>
      <c r="Q273" s="77">
        <v>3.48</v>
      </c>
      <c r="R273" s="86">
        <v>13</v>
      </c>
      <c r="S273" s="132">
        <v>0.124</v>
      </c>
      <c r="T273" s="77">
        <v>3.9499999999999997</v>
      </c>
      <c r="U273" s="86">
        <v>13</v>
      </c>
      <c r="V273" s="193">
        <v>0.124</v>
      </c>
      <c r="W273" s="77">
        <v>41.91</v>
      </c>
      <c r="X273" s="15" t="s">
        <v>1493</v>
      </c>
      <c r="Y273" s="69">
        <v>90</v>
      </c>
      <c r="Z273" s="69">
        <v>0</v>
      </c>
      <c r="AA273" s="69">
        <v>0</v>
      </c>
      <c r="AB273" s="69">
        <v>0</v>
      </c>
      <c r="AC273" s="69">
        <v>0</v>
      </c>
      <c r="AD273" s="69">
        <f t="shared" si="46"/>
        <v>90</v>
      </c>
      <c r="AE273" s="69">
        <v>0</v>
      </c>
      <c r="AF273" s="83">
        <f t="shared" si="44"/>
        <v>90</v>
      </c>
      <c r="AG273" s="69">
        <v>10</v>
      </c>
      <c r="AH273" s="69">
        <v>0</v>
      </c>
      <c r="AI273" s="69">
        <v>0</v>
      </c>
      <c r="AJ273" s="83">
        <f t="shared" si="47"/>
        <v>10</v>
      </c>
      <c r="AK273" s="83">
        <v>0</v>
      </c>
      <c r="AL273" s="83">
        <f t="shared" si="48"/>
        <v>10</v>
      </c>
      <c r="AM273" s="83" t="s">
        <v>1380</v>
      </c>
      <c r="AN273" s="83" t="s">
        <v>1379</v>
      </c>
      <c r="AO273" s="122" t="s">
        <v>2131</v>
      </c>
      <c r="AP273" s="122" t="s">
        <v>2131</v>
      </c>
      <c r="AQ273" s="69">
        <v>-8.52</v>
      </c>
      <c r="AR273" s="83">
        <f t="shared" si="49"/>
        <v>8.52</v>
      </c>
      <c r="AS273" s="69">
        <v>153.66999999999999</v>
      </c>
      <c r="AT273" s="127">
        <v>24.273</v>
      </c>
      <c r="AU273" s="69">
        <v>1302.74</v>
      </c>
      <c r="AV273" s="69">
        <v>1531.63</v>
      </c>
      <c r="AW273" s="83">
        <v>0</v>
      </c>
      <c r="AX273" s="83">
        <v>0</v>
      </c>
      <c r="AY273" s="100">
        <v>0</v>
      </c>
    </row>
    <row r="274" spans="1:51" s="69" customFormat="1" x14ac:dyDescent="0.15">
      <c r="A274" s="7" t="s">
        <v>88</v>
      </c>
      <c r="B274" s="8" t="s">
        <v>89</v>
      </c>
      <c r="C274" s="1" t="s">
        <v>1497</v>
      </c>
      <c r="D274" s="1" t="s">
        <v>1498</v>
      </c>
      <c r="E274" t="s">
        <v>1853</v>
      </c>
      <c r="F274" s="1" t="s">
        <v>1449</v>
      </c>
      <c r="G274" s="3" t="s">
        <v>1579</v>
      </c>
      <c r="H274" s="1">
        <v>4</v>
      </c>
      <c r="I274" s="86">
        <v>4</v>
      </c>
      <c r="J274" s="1">
        <v>0.05</v>
      </c>
      <c r="K274" s="40">
        <v>21.75</v>
      </c>
      <c r="L274" s="86">
        <v>4</v>
      </c>
      <c r="M274" s="132">
        <v>0.05</v>
      </c>
      <c r="N274" s="77">
        <v>5.3</v>
      </c>
      <c r="O274" s="86">
        <v>4</v>
      </c>
      <c r="P274" s="132">
        <v>0.05</v>
      </c>
      <c r="Q274" s="77">
        <v>1.08</v>
      </c>
      <c r="R274" s="86">
        <v>4</v>
      </c>
      <c r="S274" s="132">
        <v>0.05</v>
      </c>
      <c r="T274" s="77">
        <v>4.22</v>
      </c>
      <c r="U274" s="86">
        <v>4</v>
      </c>
      <c r="V274" s="193">
        <v>0.05</v>
      </c>
      <c r="W274" s="77">
        <v>27.05</v>
      </c>
      <c r="X274" s="140" t="s">
        <v>1493</v>
      </c>
      <c r="Y274" s="69">
        <v>50</v>
      </c>
      <c r="Z274" s="69">
        <v>0</v>
      </c>
      <c r="AA274" s="69">
        <v>0</v>
      </c>
      <c r="AB274" s="69">
        <v>0</v>
      </c>
      <c r="AC274" s="69">
        <v>0</v>
      </c>
      <c r="AD274" s="69">
        <f t="shared" si="46"/>
        <v>50</v>
      </c>
      <c r="AE274" s="69">
        <v>0</v>
      </c>
      <c r="AF274" s="83">
        <f t="shared" si="44"/>
        <v>50</v>
      </c>
      <c r="AG274" s="69">
        <v>50</v>
      </c>
      <c r="AH274" s="69">
        <v>0</v>
      </c>
      <c r="AI274" s="69">
        <v>0</v>
      </c>
      <c r="AJ274" s="83">
        <f t="shared" si="47"/>
        <v>50</v>
      </c>
      <c r="AK274" s="83">
        <v>0</v>
      </c>
      <c r="AL274" s="83">
        <f t="shared" si="48"/>
        <v>50</v>
      </c>
      <c r="AM274" s="83" t="s">
        <v>1380</v>
      </c>
      <c r="AN274" s="83" t="s">
        <v>1379</v>
      </c>
      <c r="AO274" s="122" t="s">
        <v>1461</v>
      </c>
      <c r="AP274" s="122" t="s">
        <v>1461</v>
      </c>
      <c r="AQ274" s="83"/>
      <c r="AR274" s="83"/>
      <c r="AS274" s="83"/>
      <c r="AT274" s="127"/>
      <c r="AU274" s="83"/>
      <c r="AV274" s="83"/>
      <c r="AW274" s="83">
        <v>0</v>
      </c>
      <c r="AX274" s="83">
        <v>0</v>
      </c>
      <c r="AY274" s="100">
        <v>0</v>
      </c>
    </row>
    <row r="275" spans="1:51" s="69" customFormat="1" x14ac:dyDescent="0.15">
      <c r="A275" s="7" t="s">
        <v>10</v>
      </c>
      <c r="B275" s="8" t="s">
        <v>75</v>
      </c>
      <c r="C275" s="1" t="s">
        <v>1128</v>
      </c>
      <c r="D275" s="1" t="s">
        <v>1129</v>
      </c>
      <c r="E275" t="s">
        <v>1854</v>
      </c>
      <c r="F275" s="1" t="s">
        <v>1450</v>
      </c>
      <c r="G275" s="1" t="s">
        <v>9</v>
      </c>
      <c r="H275" s="1">
        <v>2</v>
      </c>
      <c r="I275" s="86">
        <v>2</v>
      </c>
      <c r="J275" s="40">
        <v>2.9220000000000002</v>
      </c>
      <c r="K275" s="10">
        <v>156.23600000000002</v>
      </c>
      <c r="L275" s="86">
        <v>2</v>
      </c>
      <c r="M275" s="40">
        <v>2.9220000000000002</v>
      </c>
      <c r="N275" s="10">
        <v>131.76</v>
      </c>
      <c r="O275" s="86">
        <v>2</v>
      </c>
      <c r="P275" s="40">
        <v>2.9220000000000002</v>
      </c>
      <c r="Q275" s="10">
        <v>10</v>
      </c>
      <c r="R275" s="86">
        <v>2</v>
      </c>
      <c r="S275" s="40">
        <v>2.9220000000000002</v>
      </c>
      <c r="T275" s="10">
        <v>121.76</v>
      </c>
      <c r="U275" s="86">
        <v>2</v>
      </c>
      <c r="V275" s="175">
        <v>2.9220000000000002</v>
      </c>
      <c r="W275" s="10">
        <v>287.99599999999998</v>
      </c>
      <c r="X275" s="15" t="s">
        <v>1125</v>
      </c>
      <c r="Y275" s="84">
        <v>0</v>
      </c>
      <c r="Z275" s="84">
        <v>0</v>
      </c>
      <c r="AA275" s="84">
        <v>0</v>
      </c>
      <c r="AB275" s="84">
        <v>0</v>
      </c>
      <c r="AC275" s="84">
        <v>0</v>
      </c>
      <c r="AD275" s="84">
        <v>0</v>
      </c>
      <c r="AE275" s="84">
        <v>0</v>
      </c>
      <c r="AF275" s="82">
        <f t="shared" si="44"/>
        <v>0</v>
      </c>
      <c r="AG275" s="84">
        <v>30</v>
      </c>
      <c r="AH275" s="84">
        <v>0</v>
      </c>
      <c r="AI275" s="84">
        <v>30</v>
      </c>
      <c r="AJ275" s="82">
        <f t="shared" si="47"/>
        <v>60</v>
      </c>
      <c r="AK275" s="84">
        <v>40</v>
      </c>
      <c r="AL275" s="82">
        <f t="shared" si="48"/>
        <v>100</v>
      </c>
      <c r="AM275" s="84" t="s">
        <v>1380</v>
      </c>
      <c r="AN275" s="84" t="s">
        <v>1379</v>
      </c>
      <c r="AO275" s="74" t="s">
        <v>1583</v>
      </c>
      <c r="AP275" s="74" t="s">
        <v>1583</v>
      </c>
      <c r="AQ275" s="82">
        <v>46.15</v>
      </c>
      <c r="AR275" s="82">
        <f t="shared" ref="AR275:AR284" si="50">ABS(AQ275)</f>
        <v>46.15</v>
      </c>
      <c r="AS275" s="82">
        <v>83.37</v>
      </c>
      <c r="AT275" s="123">
        <v>4.6669999999999998</v>
      </c>
      <c r="AU275" s="82">
        <v>580</v>
      </c>
      <c r="AV275" s="82">
        <v>628.20000000000005</v>
      </c>
      <c r="AW275" s="82">
        <v>0</v>
      </c>
      <c r="AX275" s="82">
        <v>0</v>
      </c>
      <c r="AY275" s="82">
        <v>0</v>
      </c>
    </row>
    <row r="276" spans="1:51" s="69" customFormat="1" x14ac:dyDescent="0.15">
      <c r="A276" s="7" t="s">
        <v>5</v>
      </c>
      <c r="B276" s="8" t="s">
        <v>37</v>
      </c>
      <c r="C276" s="3" t="s">
        <v>317</v>
      </c>
      <c r="D276" s="3" t="s">
        <v>418</v>
      </c>
      <c r="E276" t="s">
        <v>1855</v>
      </c>
      <c r="F276" s="3" t="s">
        <v>1446</v>
      </c>
      <c r="G276" s="3" t="s">
        <v>9</v>
      </c>
      <c r="H276" s="3">
        <v>5</v>
      </c>
      <c r="I276" s="9"/>
      <c r="J276" s="42"/>
      <c r="K276" s="9"/>
      <c r="L276" s="88"/>
      <c r="M276" s="9"/>
      <c r="N276" s="9"/>
      <c r="O276" s="9"/>
      <c r="P276" s="9"/>
      <c r="Q276" s="9"/>
      <c r="R276" s="9"/>
      <c r="S276" s="9"/>
      <c r="T276" s="9"/>
      <c r="U276" s="88">
        <v>5</v>
      </c>
      <c r="V276" s="176">
        <v>0.76200000000000001</v>
      </c>
      <c r="W276" s="10">
        <v>158</v>
      </c>
      <c r="X276" s="15" t="s">
        <v>898</v>
      </c>
      <c r="Y276" s="82">
        <v>10</v>
      </c>
      <c r="Z276" s="82">
        <v>60</v>
      </c>
      <c r="AA276" s="82">
        <v>0</v>
      </c>
      <c r="AB276" s="82">
        <v>0</v>
      </c>
      <c r="AC276" s="82">
        <v>0</v>
      </c>
      <c r="AD276" s="82">
        <f t="shared" ref="AD276:AD293" si="51">SUM(Y276:AC276)</f>
        <v>70</v>
      </c>
      <c r="AE276" s="82">
        <v>10</v>
      </c>
      <c r="AF276" s="82">
        <f t="shared" si="44"/>
        <v>80</v>
      </c>
      <c r="AG276" s="82">
        <v>20</v>
      </c>
      <c r="AH276" s="82">
        <v>0</v>
      </c>
      <c r="AI276" s="82">
        <v>0</v>
      </c>
      <c r="AJ276" s="82">
        <f t="shared" si="47"/>
        <v>20</v>
      </c>
      <c r="AK276" s="82">
        <v>0</v>
      </c>
      <c r="AL276" s="82">
        <f t="shared" si="48"/>
        <v>20</v>
      </c>
      <c r="AM276" s="82" t="s">
        <v>1380</v>
      </c>
      <c r="AN276" s="82" t="s">
        <v>1379</v>
      </c>
      <c r="AO276" s="74" t="s">
        <v>2131</v>
      </c>
      <c r="AP276" s="74" t="s">
        <v>1461</v>
      </c>
      <c r="AQ276" s="84">
        <v>52.85</v>
      </c>
      <c r="AR276" s="82">
        <f t="shared" si="50"/>
        <v>52.85</v>
      </c>
      <c r="AS276" s="82">
        <v>48.46</v>
      </c>
      <c r="AT276" s="123">
        <v>-2.6120000000000001</v>
      </c>
      <c r="AU276" s="82">
        <v>328.07</v>
      </c>
      <c r="AV276" s="82">
        <v>407.62</v>
      </c>
      <c r="AW276" s="82">
        <v>0</v>
      </c>
      <c r="AX276" s="82">
        <v>0</v>
      </c>
      <c r="AY276" s="82">
        <v>0</v>
      </c>
    </row>
    <row r="277" spans="1:51" s="69" customFormat="1" x14ac:dyDescent="0.15">
      <c r="A277" s="11" t="s">
        <v>5</v>
      </c>
      <c r="B277" s="12" t="s">
        <v>37</v>
      </c>
      <c r="C277" s="3" t="s">
        <v>161</v>
      </c>
      <c r="D277" s="3" t="s">
        <v>419</v>
      </c>
      <c r="E277" t="s">
        <v>1856</v>
      </c>
      <c r="F277" s="3" t="s">
        <v>1446</v>
      </c>
      <c r="G277" s="3" t="s">
        <v>9</v>
      </c>
      <c r="H277" s="3">
        <v>11</v>
      </c>
      <c r="I277" s="87"/>
      <c r="J277" s="43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6">
        <v>11</v>
      </c>
      <c r="V277" s="176">
        <v>1.3</v>
      </c>
      <c r="W277" s="10">
        <v>185.45454545454547</v>
      </c>
      <c r="X277" s="15" t="s">
        <v>885</v>
      </c>
      <c r="Y277" s="82">
        <v>0</v>
      </c>
      <c r="Z277" s="82">
        <v>50</v>
      </c>
      <c r="AA277" s="82">
        <v>0</v>
      </c>
      <c r="AB277" s="82">
        <v>0</v>
      </c>
      <c r="AC277" s="82">
        <v>20</v>
      </c>
      <c r="AD277" s="82">
        <f t="shared" si="51"/>
        <v>70</v>
      </c>
      <c r="AE277" s="82">
        <v>0</v>
      </c>
      <c r="AF277" s="82">
        <f t="shared" si="44"/>
        <v>70</v>
      </c>
      <c r="AG277" s="82">
        <v>20</v>
      </c>
      <c r="AH277" s="82">
        <v>0</v>
      </c>
      <c r="AI277" s="82">
        <v>0</v>
      </c>
      <c r="AJ277" s="82">
        <f t="shared" si="47"/>
        <v>20</v>
      </c>
      <c r="AK277" s="82">
        <v>10</v>
      </c>
      <c r="AL277" s="82">
        <f t="shared" si="48"/>
        <v>30</v>
      </c>
      <c r="AM277" s="82" t="s">
        <v>1380</v>
      </c>
      <c r="AN277" s="82" t="s">
        <v>1379</v>
      </c>
      <c r="AO277" s="74" t="s">
        <v>2131</v>
      </c>
      <c r="AP277" s="74" t="s">
        <v>1461</v>
      </c>
      <c r="AQ277" s="84">
        <v>40.18</v>
      </c>
      <c r="AR277" s="82">
        <f t="shared" si="50"/>
        <v>40.18</v>
      </c>
      <c r="AS277" s="82">
        <v>50.11</v>
      </c>
      <c r="AT277" s="123">
        <v>6.8780000000000001</v>
      </c>
      <c r="AU277" s="82">
        <v>443.88</v>
      </c>
      <c r="AV277" s="82">
        <v>805.81</v>
      </c>
      <c r="AW277" s="82">
        <v>0</v>
      </c>
      <c r="AX277" s="82">
        <v>0</v>
      </c>
      <c r="AY277" s="82">
        <v>0</v>
      </c>
    </row>
    <row r="278" spans="1:51" s="69" customFormat="1" x14ac:dyDescent="0.15">
      <c r="A278" s="11" t="s">
        <v>5</v>
      </c>
      <c r="B278" s="12" t="s">
        <v>37</v>
      </c>
      <c r="C278" s="3" t="s">
        <v>162</v>
      </c>
      <c r="D278" s="3" t="s">
        <v>738</v>
      </c>
      <c r="E278" t="s">
        <v>1857</v>
      </c>
      <c r="F278" s="3" t="s">
        <v>1446</v>
      </c>
      <c r="G278" s="3" t="s">
        <v>9</v>
      </c>
      <c r="H278" s="3">
        <v>13</v>
      </c>
      <c r="I278" s="87"/>
      <c r="J278" s="43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6">
        <v>13</v>
      </c>
      <c r="V278" s="176">
        <v>1.54</v>
      </c>
      <c r="W278" s="10">
        <v>212.78076923076924</v>
      </c>
      <c r="X278" s="15" t="s">
        <v>885</v>
      </c>
      <c r="Y278" s="82">
        <v>0</v>
      </c>
      <c r="Z278" s="82">
        <v>60</v>
      </c>
      <c r="AA278" s="82">
        <v>0</v>
      </c>
      <c r="AB278" s="82">
        <v>0</v>
      </c>
      <c r="AC278" s="82">
        <v>0</v>
      </c>
      <c r="AD278" s="82">
        <f t="shared" si="51"/>
        <v>60</v>
      </c>
      <c r="AE278" s="82">
        <v>0</v>
      </c>
      <c r="AF278" s="82">
        <f t="shared" si="44"/>
        <v>60</v>
      </c>
      <c r="AG278" s="82">
        <v>40</v>
      </c>
      <c r="AH278" s="82">
        <v>0</v>
      </c>
      <c r="AI278" s="82">
        <v>0</v>
      </c>
      <c r="AJ278" s="82">
        <f t="shared" si="47"/>
        <v>40</v>
      </c>
      <c r="AK278" s="82">
        <v>0</v>
      </c>
      <c r="AL278" s="82">
        <f t="shared" si="48"/>
        <v>40</v>
      </c>
      <c r="AM278" s="82" t="s">
        <v>1380</v>
      </c>
      <c r="AN278" s="82" t="s">
        <v>1379</v>
      </c>
      <c r="AO278" s="74" t="s">
        <v>1461</v>
      </c>
      <c r="AP278" s="74" t="s">
        <v>1461</v>
      </c>
      <c r="AQ278" s="82">
        <v>53.35</v>
      </c>
      <c r="AR278" s="82">
        <f t="shared" si="50"/>
        <v>53.35</v>
      </c>
      <c r="AS278" s="82">
        <v>51.92</v>
      </c>
      <c r="AT278" s="123">
        <v>4.2549999999999999</v>
      </c>
      <c r="AU278" s="82">
        <v>399.41</v>
      </c>
      <c r="AV278" s="82">
        <v>439.22</v>
      </c>
      <c r="AW278" s="82">
        <v>0</v>
      </c>
      <c r="AX278" s="82">
        <v>0</v>
      </c>
      <c r="AY278" s="82">
        <v>0</v>
      </c>
    </row>
    <row r="279" spans="1:51" s="69" customFormat="1" x14ac:dyDescent="0.15">
      <c r="A279" s="11" t="s">
        <v>5</v>
      </c>
      <c r="B279" s="12" t="s">
        <v>37</v>
      </c>
      <c r="C279" s="3" t="s">
        <v>163</v>
      </c>
      <c r="D279" s="3" t="s">
        <v>420</v>
      </c>
      <c r="E279" t="s">
        <v>1858</v>
      </c>
      <c r="F279" s="3" t="s">
        <v>1446</v>
      </c>
      <c r="G279" s="3" t="s">
        <v>9</v>
      </c>
      <c r="H279" s="3">
        <v>1</v>
      </c>
      <c r="I279" s="9"/>
      <c r="J279" s="42"/>
      <c r="K279" s="9"/>
      <c r="L279" s="88"/>
      <c r="M279" s="9"/>
      <c r="N279" s="9"/>
      <c r="O279" s="9"/>
      <c r="P279" s="9"/>
      <c r="Q279" s="9"/>
      <c r="R279" s="9"/>
      <c r="S279" s="9"/>
      <c r="T279" s="9"/>
      <c r="U279" s="88">
        <v>1</v>
      </c>
      <c r="V279" s="176">
        <v>4.79</v>
      </c>
      <c r="W279" s="10">
        <v>355.58000000000004</v>
      </c>
      <c r="X279" s="15" t="s">
        <v>885</v>
      </c>
      <c r="Y279" s="82">
        <v>0</v>
      </c>
      <c r="Z279" s="82">
        <v>70</v>
      </c>
      <c r="AA279" s="82">
        <v>0</v>
      </c>
      <c r="AB279" s="82">
        <v>0</v>
      </c>
      <c r="AC279" s="82">
        <v>0</v>
      </c>
      <c r="AD279" s="82">
        <f t="shared" si="51"/>
        <v>70</v>
      </c>
      <c r="AE279" s="82">
        <v>30</v>
      </c>
      <c r="AF279" s="82">
        <f t="shared" si="44"/>
        <v>100</v>
      </c>
      <c r="AG279" s="82">
        <v>0</v>
      </c>
      <c r="AH279" s="82">
        <v>0</v>
      </c>
      <c r="AI279" s="82">
        <v>0</v>
      </c>
      <c r="AJ279" s="82">
        <f t="shared" si="47"/>
        <v>0</v>
      </c>
      <c r="AK279" s="82">
        <v>0</v>
      </c>
      <c r="AL279" s="82">
        <f t="shared" si="48"/>
        <v>0</v>
      </c>
      <c r="AM279" s="82" t="s">
        <v>1380</v>
      </c>
      <c r="AN279" s="82" t="s">
        <v>1379</v>
      </c>
      <c r="AO279" s="74" t="s">
        <v>2131</v>
      </c>
      <c r="AP279" s="74" t="s">
        <v>2131</v>
      </c>
      <c r="AQ279" s="82">
        <v>48.74</v>
      </c>
      <c r="AR279" s="82">
        <f t="shared" si="50"/>
        <v>48.74</v>
      </c>
      <c r="AS279" s="82">
        <v>54.09</v>
      </c>
      <c r="AT279" s="123">
        <v>0.92500000000000004</v>
      </c>
      <c r="AU279" s="82">
        <v>400.43</v>
      </c>
      <c r="AV279" s="82">
        <v>505.86</v>
      </c>
      <c r="AW279" s="82">
        <v>0</v>
      </c>
      <c r="AX279" s="82">
        <v>0</v>
      </c>
      <c r="AY279" s="82">
        <v>0</v>
      </c>
    </row>
    <row r="280" spans="1:51" s="69" customFormat="1" x14ac:dyDescent="0.15">
      <c r="A280" s="7" t="s">
        <v>10</v>
      </c>
      <c r="B280" s="8" t="s">
        <v>11</v>
      </c>
      <c r="C280" s="1" t="s">
        <v>318</v>
      </c>
      <c r="D280" s="1" t="s">
        <v>816</v>
      </c>
      <c r="E280" t="s">
        <v>1859</v>
      </c>
      <c r="F280" s="1" t="s">
        <v>1450</v>
      </c>
      <c r="G280" s="1" t="s">
        <v>9</v>
      </c>
      <c r="H280" s="1">
        <v>5</v>
      </c>
      <c r="I280" s="80">
        <v>5</v>
      </c>
      <c r="J280" s="40">
        <v>3.6899999999999995E-2</v>
      </c>
      <c r="K280" s="10">
        <v>41.9848</v>
      </c>
      <c r="L280" s="86">
        <v>5</v>
      </c>
      <c r="M280" s="40">
        <v>3.6899999999999995E-2</v>
      </c>
      <c r="N280" s="10">
        <v>11.783200000000001</v>
      </c>
      <c r="O280" s="80">
        <v>5</v>
      </c>
      <c r="P280" s="40">
        <v>3.6899999999999995E-2</v>
      </c>
      <c r="Q280" s="10">
        <v>3.4319999999999999</v>
      </c>
      <c r="R280" s="80">
        <v>5</v>
      </c>
      <c r="S280" s="40">
        <v>3.6899999999999995E-2</v>
      </c>
      <c r="T280" s="10">
        <v>8.3512000000000004</v>
      </c>
      <c r="U280" s="80">
        <v>5</v>
      </c>
      <c r="V280" s="175">
        <v>3.6899999999999995E-2</v>
      </c>
      <c r="W280" s="10">
        <v>53.768000000000001</v>
      </c>
      <c r="X280" s="1" t="s">
        <v>1024</v>
      </c>
      <c r="Y280" s="82">
        <v>80</v>
      </c>
      <c r="Z280" s="82">
        <v>0</v>
      </c>
      <c r="AA280" s="82">
        <v>0</v>
      </c>
      <c r="AB280" s="82">
        <v>0</v>
      </c>
      <c r="AC280" s="82">
        <v>0</v>
      </c>
      <c r="AD280" s="82">
        <f t="shared" si="51"/>
        <v>80</v>
      </c>
      <c r="AE280" s="82">
        <v>0</v>
      </c>
      <c r="AF280" s="82">
        <f t="shared" si="44"/>
        <v>80</v>
      </c>
      <c r="AG280" s="82">
        <v>0</v>
      </c>
      <c r="AH280" s="82">
        <v>0</v>
      </c>
      <c r="AI280" s="82">
        <v>0</v>
      </c>
      <c r="AJ280" s="82">
        <f t="shared" si="47"/>
        <v>0</v>
      </c>
      <c r="AK280" s="82">
        <v>20</v>
      </c>
      <c r="AL280" s="82">
        <f t="shared" si="48"/>
        <v>20</v>
      </c>
      <c r="AM280" s="82" t="s">
        <v>1380</v>
      </c>
      <c r="AN280" s="82" t="s">
        <v>1379</v>
      </c>
      <c r="AO280" s="74" t="s">
        <v>2131</v>
      </c>
      <c r="AP280" s="74" t="s">
        <v>1461</v>
      </c>
      <c r="AQ280" s="82">
        <v>-9.7200000000000006</v>
      </c>
      <c r="AR280" s="82">
        <f t="shared" si="50"/>
        <v>9.7200000000000006</v>
      </c>
      <c r="AS280" s="82">
        <v>65.349999999999994</v>
      </c>
      <c r="AT280" s="123">
        <v>20.68</v>
      </c>
      <c r="AU280" s="82">
        <v>784.37</v>
      </c>
      <c r="AV280" s="82">
        <v>1393.98</v>
      </c>
      <c r="AW280" s="82">
        <v>0</v>
      </c>
      <c r="AX280" s="82">
        <v>0</v>
      </c>
      <c r="AY280" s="82">
        <v>1</v>
      </c>
    </row>
    <row r="281" spans="1:51" s="69" customFormat="1" x14ac:dyDescent="0.15">
      <c r="A281" s="7" t="s">
        <v>630</v>
      </c>
      <c r="B281" s="8" t="s">
        <v>31</v>
      </c>
      <c r="C281" s="28" t="s">
        <v>319</v>
      </c>
      <c r="D281" s="28" t="s">
        <v>461</v>
      </c>
      <c r="E281" t="s">
        <v>1860</v>
      </c>
      <c r="F281" s="3" t="s">
        <v>1446</v>
      </c>
      <c r="G281" s="29" t="s">
        <v>25</v>
      </c>
      <c r="H281" s="29">
        <v>4</v>
      </c>
      <c r="I281" s="113">
        <v>4</v>
      </c>
      <c r="J281" s="40">
        <v>17.350000000000001</v>
      </c>
      <c r="K281" s="31">
        <v>879.625</v>
      </c>
      <c r="L281" s="99">
        <v>4</v>
      </c>
      <c r="M281" s="40">
        <v>17.350000000000001</v>
      </c>
      <c r="N281" s="10">
        <v>353.25</v>
      </c>
      <c r="O281" s="113">
        <v>4</v>
      </c>
      <c r="P281" s="40">
        <v>17.350000000000001</v>
      </c>
      <c r="Q281" s="9">
        <v>19.5</v>
      </c>
      <c r="R281" s="113">
        <v>4</v>
      </c>
      <c r="S281" s="40">
        <v>17.350000000000001</v>
      </c>
      <c r="T281" s="9">
        <v>333.75</v>
      </c>
      <c r="U281" s="113">
        <v>4</v>
      </c>
      <c r="V281" s="175">
        <v>17.350000000000001</v>
      </c>
      <c r="W281" s="10">
        <v>1232.875</v>
      </c>
      <c r="X281" s="3" t="s">
        <v>896</v>
      </c>
      <c r="Y281" s="82">
        <v>0</v>
      </c>
      <c r="Z281" s="82">
        <v>0</v>
      </c>
      <c r="AA281" s="82">
        <v>0</v>
      </c>
      <c r="AB281" s="82">
        <v>0</v>
      </c>
      <c r="AC281" s="82">
        <v>0</v>
      </c>
      <c r="AD281" s="82">
        <f t="shared" si="51"/>
        <v>0</v>
      </c>
      <c r="AE281" s="82">
        <v>0</v>
      </c>
      <c r="AF281" s="82">
        <f t="shared" si="44"/>
        <v>0</v>
      </c>
      <c r="AG281" s="82">
        <v>0</v>
      </c>
      <c r="AH281" s="82">
        <v>0</v>
      </c>
      <c r="AI281" s="82">
        <v>20</v>
      </c>
      <c r="AJ281" s="82">
        <f t="shared" si="47"/>
        <v>20</v>
      </c>
      <c r="AK281" s="82">
        <v>80</v>
      </c>
      <c r="AL281" s="82">
        <f t="shared" si="48"/>
        <v>100</v>
      </c>
      <c r="AM281" s="82" t="s">
        <v>1380</v>
      </c>
      <c r="AN281" s="82" t="s">
        <v>1379</v>
      </c>
      <c r="AO281" s="74" t="s">
        <v>1583</v>
      </c>
      <c r="AP281" s="74" t="s">
        <v>1583</v>
      </c>
      <c r="AQ281" s="82">
        <v>-9.86</v>
      </c>
      <c r="AR281" s="82">
        <f t="shared" si="50"/>
        <v>9.86</v>
      </c>
      <c r="AS281" s="82">
        <v>149.07</v>
      </c>
      <c r="AT281" s="123">
        <v>24.036999999999999</v>
      </c>
      <c r="AU281" s="82">
        <v>1294.79</v>
      </c>
      <c r="AV281" s="82">
        <v>1520.03</v>
      </c>
      <c r="AW281" s="82">
        <v>0</v>
      </c>
      <c r="AX281" s="82">
        <v>0</v>
      </c>
      <c r="AY281" s="82">
        <v>1</v>
      </c>
    </row>
    <row r="282" spans="1:51" s="69" customFormat="1" x14ac:dyDescent="0.15">
      <c r="A282" s="7" t="s">
        <v>630</v>
      </c>
      <c r="B282" s="8" t="s">
        <v>31</v>
      </c>
      <c r="C282" s="3" t="s">
        <v>320</v>
      </c>
      <c r="D282" s="3" t="s">
        <v>782</v>
      </c>
      <c r="E282" t="s">
        <v>1861</v>
      </c>
      <c r="F282" s="3" t="s">
        <v>1446</v>
      </c>
      <c r="G282" s="3" t="s">
        <v>9</v>
      </c>
      <c r="H282" s="3">
        <v>5</v>
      </c>
      <c r="I282" s="114">
        <v>5</v>
      </c>
      <c r="J282" s="40">
        <v>18.7</v>
      </c>
      <c r="K282" s="9">
        <v>636.25</v>
      </c>
      <c r="L282" s="88">
        <v>5</v>
      </c>
      <c r="M282" s="40">
        <v>18.7</v>
      </c>
      <c r="N282" s="9">
        <v>307.5</v>
      </c>
      <c r="O282" s="114">
        <v>5</v>
      </c>
      <c r="P282" s="40">
        <v>18.7</v>
      </c>
      <c r="Q282" s="9">
        <v>13.8</v>
      </c>
      <c r="R282" s="114">
        <v>5</v>
      </c>
      <c r="S282" s="40">
        <v>18.7</v>
      </c>
      <c r="T282" s="9">
        <v>293.7</v>
      </c>
      <c r="U282" s="114">
        <v>5</v>
      </c>
      <c r="V282" s="175">
        <v>18.7</v>
      </c>
      <c r="W282" s="9">
        <v>943.75</v>
      </c>
      <c r="X282" s="1" t="s">
        <v>902</v>
      </c>
      <c r="Y282" s="82">
        <v>0</v>
      </c>
      <c r="Z282" s="82">
        <v>0</v>
      </c>
      <c r="AA282" s="82">
        <v>0</v>
      </c>
      <c r="AB282" s="82">
        <v>0</v>
      </c>
      <c r="AC282" s="82">
        <v>0</v>
      </c>
      <c r="AD282" s="82">
        <f t="shared" si="51"/>
        <v>0</v>
      </c>
      <c r="AE282" s="82">
        <v>0</v>
      </c>
      <c r="AF282" s="82">
        <f t="shared" si="44"/>
        <v>0</v>
      </c>
      <c r="AG282" s="82">
        <v>30</v>
      </c>
      <c r="AH282" s="82">
        <v>0</v>
      </c>
      <c r="AI282" s="82">
        <v>20</v>
      </c>
      <c r="AJ282" s="82">
        <f t="shared" si="47"/>
        <v>50</v>
      </c>
      <c r="AK282" s="82">
        <v>50</v>
      </c>
      <c r="AL282" s="82">
        <f t="shared" si="48"/>
        <v>100</v>
      </c>
      <c r="AM282" s="82" t="s">
        <v>1380</v>
      </c>
      <c r="AN282" s="82" t="s">
        <v>1379</v>
      </c>
      <c r="AO282" s="74" t="s">
        <v>1583</v>
      </c>
      <c r="AP282" s="74" t="s">
        <v>1583</v>
      </c>
      <c r="AQ282" s="82">
        <v>-10.9</v>
      </c>
      <c r="AR282" s="82">
        <f t="shared" si="50"/>
        <v>10.9</v>
      </c>
      <c r="AS282" s="82">
        <v>147.65</v>
      </c>
      <c r="AT282" s="123">
        <v>23.856999999999999</v>
      </c>
      <c r="AU282" s="82">
        <v>1281.02</v>
      </c>
      <c r="AV282" s="82">
        <v>1512.17</v>
      </c>
      <c r="AW282" s="82">
        <v>0</v>
      </c>
      <c r="AX282" s="82">
        <v>0</v>
      </c>
      <c r="AY282" s="82">
        <v>1</v>
      </c>
    </row>
    <row r="283" spans="1:51" s="69" customFormat="1" x14ac:dyDescent="0.15">
      <c r="A283" s="7" t="s">
        <v>42</v>
      </c>
      <c r="B283" s="8" t="s">
        <v>139</v>
      </c>
      <c r="C283" s="3" t="s">
        <v>1346</v>
      </c>
      <c r="D283" s="3" t="s">
        <v>1347</v>
      </c>
      <c r="E283" t="s">
        <v>1862</v>
      </c>
      <c r="F283" s="3" t="s">
        <v>1446</v>
      </c>
      <c r="G283" s="3" t="s">
        <v>1579</v>
      </c>
      <c r="H283" s="3">
        <v>1</v>
      </c>
      <c r="I283" s="114"/>
      <c r="J283" s="114"/>
      <c r="K283" s="9"/>
      <c r="L283" s="88"/>
      <c r="M283" s="9"/>
      <c r="N283" s="9"/>
      <c r="O283" s="9"/>
      <c r="P283" s="9"/>
      <c r="Q283" s="9"/>
      <c r="R283" s="9"/>
      <c r="S283" s="9"/>
      <c r="T283" s="9"/>
      <c r="U283" s="114">
        <v>1</v>
      </c>
      <c r="V283" s="175">
        <v>3.5299999999999998E-2</v>
      </c>
      <c r="W283" s="9">
        <v>15.7</v>
      </c>
      <c r="X283" s="1" t="s">
        <v>45</v>
      </c>
      <c r="Y283" s="82">
        <v>40</v>
      </c>
      <c r="Z283" s="82">
        <v>30</v>
      </c>
      <c r="AA283" s="82">
        <v>20</v>
      </c>
      <c r="AB283" s="82">
        <v>10</v>
      </c>
      <c r="AC283" s="82">
        <v>0</v>
      </c>
      <c r="AD283" s="82">
        <f t="shared" si="51"/>
        <v>100</v>
      </c>
      <c r="AE283" s="82">
        <v>0</v>
      </c>
      <c r="AF283" s="82">
        <f t="shared" si="44"/>
        <v>100</v>
      </c>
      <c r="AG283" s="82">
        <v>0</v>
      </c>
      <c r="AH283" s="82">
        <v>0</v>
      </c>
      <c r="AI283" s="82">
        <v>0</v>
      </c>
      <c r="AJ283" s="82">
        <f t="shared" si="47"/>
        <v>0</v>
      </c>
      <c r="AK283" s="82">
        <v>0</v>
      </c>
      <c r="AL283" s="82">
        <f t="shared" si="48"/>
        <v>0</v>
      </c>
      <c r="AM283" s="82" t="s">
        <v>1380</v>
      </c>
      <c r="AN283" s="82" t="s">
        <v>1379</v>
      </c>
      <c r="AO283" s="74" t="s">
        <v>2131</v>
      </c>
      <c r="AP283" s="74" t="s">
        <v>2131</v>
      </c>
      <c r="AQ283" s="82">
        <v>18.010000000000002</v>
      </c>
      <c r="AR283" s="82">
        <f t="shared" si="50"/>
        <v>18.010000000000002</v>
      </c>
      <c r="AS283" s="82">
        <v>112.7</v>
      </c>
      <c r="AT283" s="123">
        <v>20.52</v>
      </c>
      <c r="AU283" s="82">
        <v>872.75</v>
      </c>
      <c r="AV283" s="82">
        <v>1351.18</v>
      </c>
      <c r="AW283" s="82">
        <v>1</v>
      </c>
      <c r="AX283" s="82">
        <v>0</v>
      </c>
      <c r="AY283" s="90">
        <v>0</v>
      </c>
    </row>
    <row r="284" spans="1:51" s="69" customFormat="1" x14ac:dyDescent="0.15">
      <c r="A284" s="7" t="s">
        <v>42</v>
      </c>
      <c r="B284" s="8" t="s">
        <v>139</v>
      </c>
      <c r="C284" s="3" t="s">
        <v>1348</v>
      </c>
      <c r="D284" s="3" t="s">
        <v>1349</v>
      </c>
      <c r="E284" t="s">
        <v>1863</v>
      </c>
      <c r="F284" s="3" t="s">
        <v>1446</v>
      </c>
      <c r="G284" s="1" t="s">
        <v>1579</v>
      </c>
      <c r="H284" s="1">
        <v>1</v>
      </c>
      <c r="I284" s="114"/>
      <c r="J284" s="114"/>
      <c r="K284" s="9"/>
      <c r="L284" s="88"/>
      <c r="M284" s="9"/>
      <c r="N284" s="9"/>
      <c r="O284" s="9"/>
      <c r="P284" s="9"/>
      <c r="Q284" s="9"/>
      <c r="R284" s="9"/>
      <c r="S284" s="9"/>
      <c r="T284" s="9"/>
      <c r="U284" s="80">
        <v>1</v>
      </c>
      <c r="V284" s="175">
        <v>2.3800000000000002E-2</v>
      </c>
      <c r="W284" s="10">
        <v>11.5</v>
      </c>
      <c r="X284" s="1" t="s">
        <v>45</v>
      </c>
      <c r="Y284" s="82">
        <v>40</v>
      </c>
      <c r="Z284" s="82">
        <v>30</v>
      </c>
      <c r="AA284" s="82">
        <v>20</v>
      </c>
      <c r="AB284" s="82">
        <v>10</v>
      </c>
      <c r="AC284" s="82">
        <v>0</v>
      </c>
      <c r="AD284" s="82">
        <f t="shared" si="51"/>
        <v>100</v>
      </c>
      <c r="AE284" s="82">
        <v>0</v>
      </c>
      <c r="AF284" s="82">
        <f t="shared" si="44"/>
        <v>100</v>
      </c>
      <c r="AG284" s="82">
        <v>0</v>
      </c>
      <c r="AH284" s="82">
        <v>0</v>
      </c>
      <c r="AI284" s="82">
        <v>0</v>
      </c>
      <c r="AJ284" s="82">
        <f t="shared" si="47"/>
        <v>0</v>
      </c>
      <c r="AK284" s="82">
        <v>0</v>
      </c>
      <c r="AL284" s="82">
        <f t="shared" si="48"/>
        <v>0</v>
      </c>
      <c r="AM284" s="82" t="s">
        <v>1380</v>
      </c>
      <c r="AN284" s="82" t="s">
        <v>1379</v>
      </c>
      <c r="AO284" s="74" t="s">
        <v>2131</v>
      </c>
      <c r="AP284" s="74" t="s">
        <v>2131</v>
      </c>
      <c r="AQ284" s="82">
        <v>9.75</v>
      </c>
      <c r="AR284" s="82">
        <f t="shared" si="50"/>
        <v>9.75</v>
      </c>
      <c r="AS284" s="82">
        <v>157</v>
      </c>
      <c r="AT284" s="123">
        <v>24.559000000000001</v>
      </c>
      <c r="AU284" s="82">
        <v>1107.31</v>
      </c>
      <c r="AV284" s="82">
        <v>1546.31</v>
      </c>
      <c r="AW284" s="82">
        <v>1</v>
      </c>
      <c r="AX284" s="82">
        <v>0</v>
      </c>
      <c r="AY284" s="90">
        <v>0</v>
      </c>
    </row>
    <row r="285" spans="1:51" s="69" customFormat="1" x14ac:dyDescent="0.15">
      <c r="A285" s="7" t="s">
        <v>5</v>
      </c>
      <c r="B285" s="8" t="s">
        <v>37</v>
      </c>
      <c r="C285" s="3" t="s">
        <v>164</v>
      </c>
      <c r="D285" s="3" t="s">
        <v>739</v>
      </c>
      <c r="E285" t="s">
        <v>1864</v>
      </c>
      <c r="F285" s="3" t="s">
        <v>1446</v>
      </c>
      <c r="G285" s="3" t="s">
        <v>18</v>
      </c>
      <c r="H285" s="3">
        <v>10</v>
      </c>
      <c r="I285" s="88">
        <v>10</v>
      </c>
      <c r="J285" s="42">
        <v>9.23</v>
      </c>
      <c r="K285" s="9">
        <v>536.4</v>
      </c>
      <c r="L285" s="88">
        <v>10</v>
      </c>
      <c r="M285" s="9">
        <v>9.23</v>
      </c>
      <c r="N285" s="9">
        <v>28.8</v>
      </c>
      <c r="O285" s="88"/>
      <c r="P285" s="9"/>
      <c r="Q285" s="9"/>
      <c r="R285" s="88">
        <v>10</v>
      </c>
      <c r="S285" s="70">
        <v>9.23</v>
      </c>
      <c r="T285" s="9">
        <v>28.8</v>
      </c>
      <c r="U285" s="88">
        <v>10</v>
      </c>
      <c r="V285" s="190">
        <v>9.23</v>
      </c>
      <c r="W285" s="9">
        <v>565.20000000000005</v>
      </c>
      <c r="X285" s="3" t="s">
        <v>862</v>
      </c>
      <c r="Y285" s="82">
        <v>20</v>
      </c>
      <c r="Z285" s="82">
        <v>20</v>
      </c>
      <c r="AA285" s="82">
        <v>20</v>
      </c>
      <c r="AB285" s="82">
        <v>0</v>
      </c>
      <c r="AC285" s="82">
        <v>0</v>
      </c>
      <c r="AD285" s="82">
        <f t="shared" si="51"/>
        <v>60</v>
      </c>
      <c r="AE285" s="82">
        <v>0</v>
      </c>
      <c r="AF285" s="82">
        <f t="shared" si="44"/>
        <v>60</v>
      </c>
      <c r="AG285" s="82">
        <v>20</v>
      </c>
      <c r="AH285" s="82">
        <v>0</v>
      </c>
      <c r="AI285" s="82">
        <v>10</v>
      </c>
      <c r="AJ285" s="82">
        <f t="shared" si="47"/>
        <v>30</v>
      </c>
      <c r="AK285" s="82">
        <v>10</v>
      </c>
      <c r="AL285" s="82">
        <f t="shared" si="48"/>
        <v>40</v>
      </c>
      <c r="AM285" s="82" t="s">
        <v>1380</v>
      </c>
      <c r="AN285" s="82" t="s">
        <v>1379</v>
      </c>
      <c r="AO285" s="74" t="s">
        <v>1461</v>
      </c>
      <c r="AP285" s="74" t="s">
        <v>1461</v>
      </c>
      <c r="AQ285" s="71"/>
      <c r="AR285" s="82"/>
      <c r="AS285" s="71"/>
      <c r="AT285" s="123"/>
      <c r="AU285" s="71"/>
      <c r="AV285" s="66"/>
      <c r="AW285" s="82">
        <v>0</v>
      </c>
      <c r="AX285" s="82">
        <v>0</v>
      </c>
      <c r="AY285" s="82">
        <v>0</v>
      </c>
    </row>
    <row r="286" spans="1:51" s="69" customFormat="1" x14ac:dyDescent="0.15">
      <c r="A286" s="7" t="s">
        <v>5</v>
      </c>
      <c r="B286" s="8" t="s">
        <v>165</v>
      </c>
      <c r="C286" s="1" t="s">
        <v>166</v>
      </c>
      <c r="D286" s="1" t="s">
        <v>421</v>
      </c>
      <c r="E286" t="s">
        <v>1865</v>
      </c>
      <c r="F286" s="3" t="s">
        <v>1446</v>
      </c>
      <c r="G286" s="1" t="s">
        <v>1580</v>
      </c>
      <c r="H286" s="1">
        <v>5</v>
      </c>
      <c r="I286" s="86"/>
      <c r="J286" s="40"/>
      <c r="K286" s="10"/>
      <c r="L286" s="86"/>
      <c r="M286" s="40"/>
      <c r="N286" s="10"/>
      <c r="O286" s="86"/>
      <c r="P286" s="40"/>
      <c r="Q286" s="10"/>
      <c r="R286" s="86"/>
      <c r="S286" s="40"/>
      <c r="T286" s="10"/>
      <c r="U286" s="86">
        <v>5</v>
      </c>
      <c r="V286" s="175">
        <v>1.9952400000000001</v>
      </c>
      <c r="W286" s="10">
        <v>170.124</v>
      </c>
      <c r="X286" s="3" t="s">
        <v>1195</v>
      </c>
      <c r="Y286" s="82">
        <v>20</v>
      </c>
      <c r="Z286" s="82">
        <v>30</v>
      </c>
      <c r="AA286" s="82">
        <v>0</v>
      </c>
      <c r="AB286" s="82">
        <v>0</v>
      </c>
      <c r="AC286" s="82">
        <v>0</v>
      </c>
      <c r="AD286" s="82">
        <f t="shared" si="51"/>
        <v>50</v>
      </c>
      <c r="AE286" s="82">
        <v>0</v>
      </c>
      <c r="AF286" s="82">
        <f t="shared" si="44"/>
        <v>50</v>
      </c>
      <c r="AG286" s="82">
        <v>20</v>
      </c>
      <c r="AH286" s="82">
        <v>0</v>
      </c>
      <c r="AI286" s="82">
        <v>10</v>
      </c>
      <c r="AJ286" s="82">
        <f t="shared" si="47"/>
        <v>30</v>
      </c>
      <c r="AK286" s="82">
        <v>20</v>
      </c>
      <c r="AL286" s="82">
        <f t="shared" si="48"/>
        <v>50</v>
      </c>
      <c r="AM286" s="82" t="s">
        <v>1380</v>
      </c>
      <c r="AN286" s="82" t="s">
        <v>1379</v>
      </c>
      <c r="AO286" s="74" t="s">
        <v>1461</v>
      </c>
      <c r="AP286" s="74" t="s">
        <v>1461</v>
      </c>
      <c r="AQ286" s="84">
        <v>43.15</v>
      </c>
      <c r="AR286" s="82">
        <f t="shared" ref="AR286:AR305" si="52">ABS(AQ286)</f>
        <v>43.15</v>
      </c>
      <c r="AS286" s="82">
        <v>52.67</v>
      </c>
      <c r="AT286" s="123">
        <v>7.5969999999999995</v>
      </c>
      <c r="AU286" s="82">
        <v>531.54</v>
      </c>
      <c r="AV286" s="82">
        <v>768.85</v>
      </c>
      <c r="AW286" s="82">
        <v>0</v>
      </c>
      <c r="AX286" s="82">
        <v>0</v>
      </c>
      <c r="AY286" s="82">
        <v>0</v>
      </c>
    </row>
    <row r="287" spans="1:51" s="69" customFormat="1" x14ac:dyDescent="0.15">
      <c r="A287" s="7" t="s">
        <v>10</v>
      </c>
      <c r="B287" s="8" t="s">
        <v>11</v>
      </c>
      <c r="C287" s="3" t="s">
        <v>549</v>
      </c>
      <c r="D287" s="1" t="s">
        <v>550</v>
      </c>
      <c r="E287" t="s">
        <v>1866</v>
      </c>
      <c r="F287" s="1" t="s">
        <v>1450</v>
      </c>
      <c r="G287" s="1" t="s">
        <v>9</v>
      </c>
      <c r="H287" s="1">
        <v>4</v>
      </c>
      <c r="I287" s="80">
        <v>4</v>
      </c>
      <c r="J287" s="40">
        <v>0.112</v>
      </c>
      <c r="K287" s="10">
        <v>22.5</v>
      </c>
      <c r="L287" s="86">
        <v>4</v>
      </c>
      <c r="M287" s="40">
        <v>0.112</v>
      </c>
      <c r="N287" s="10">
        <v>14.9</v>
      </c>
      <c r="O287" s="80">
        <v>4</v>
      </c>
      <c r="P287" s="40">
        <v>0.112</v>
      </c>
      <c r="Q287" s="10">
        <v>4</v>
      </c>
      <c r="R287" s="80">
        <v>4</v>
      </c>
      <c r="S287" s="40">
        <v>0.112</v>
      </c>
      <c r="T287" s="10">
        <v>10.9</v>
      </c>
      <c r="U287" s="80">
        <v>4</v>
      </c>
      <c r="V287" s="175">
        <v>0.112</v>
      </c>
      <c r="W287" s="10">
        <v>37.5</v>
      </c>
      <c r="X287" s="1" t="s">
        <v>960</v>
      </c>
      <c r="Y287" s="82">
        <v>20</v>
      </c>
      <c r="Z287" s="82">
        <v>0</v>
      </c>
      <c r="AA287" s="82">
        <v>0</v>
      </c>
      <c r="AB287" s="82">
        <v>0</v>
      </c>
      <c r="AC287" s="82">
        <v>0</v>
      </c>
      <c r="AD287" s="82">
        <f t="shared" si="51"/>
        <v>20</v>
      </c>
      <c r="AE287" s="82">
        <v>0</v>
      </c>
      <c r="AF287" s="82">
        <f t="shared" si="44"/>
        <v>20</v>
      </c>
      <c r="AG287" s="82">
        <v>10</v>
      </c>
      <c r="AH287" s="82">
        <v>0</v>
      </c>
      <c r="AI287" s="82">
        <v>20</v>
      </c>
      <c r="AJ287" s="82">
        <f t="shared" si="47"/>
        <v>30</v>
      </c>
      <c r="AK287" s="82">
        <v>50</v>
      </c>
      <c r="AL287" s="82">
        <f t="shared" si="48"/>
        <v>80</v>
      </c>
      <c r="AM287" s="82" t="s">
        <v>1380</v>
      </c>
      <c r="AN287" s="82" t="s">
        <v>1379</v>
      </c>
      <c r="AO287" s="74" t="s">
        <v>1583</v>
      </c>
      <c r="AP287" s="74" t="s">
        <v>1461</v>
      </c>
      <c r="AQ287" s="82">
        <v>26.76</v>
      </c>
      <c r="AR287" s="82">
        <f t="shared" si="52"/>
        <v>26.76</v>
      </c>
      <c r="AS287" s="82">
        <v>7.01</v>
      </c>
      <c r="AT287" s="123">
        <v>21.93</v>
      </c>
      <c r="AU287" s="82">
        <v>108.69</v>
      </c>
      <c r="AV287" s="82">
        <v>1226.55</v>
      </c>
      <c r="AW287" s="82">
        <v>0</v>
      </c>
      <c r="AX287" s="82">
        <v>0</v>
      </c>
      <c r="AY287" s="82">
        <v>1</v>
      </c>
    </row>
    <row r="288" spans="1:51" s="69" customFormat="1" x14ac:dyDescent="0.15">
      <c r="A288" s="7" t="s">
        <v>10</v>
      </c>
      <c r="B288" s="8" t="s">
        <v>11</v>
      </c>
      <c r="C288" s="15" t="s">
        <v>1424</v>
      </c>
      <c r="D288" s="15" t="s">
        <v>873</v>
      </c>
      <c r="E288" t="s">
        <v>1867</v>
      </c>
      <c r="F288" s="1" t="s">
        <v>1450</v>
      </c>
      <c r="G288" s="15" t="s">
        <v>9</v>
      </c>
      <c r="H288" s="15">
        <v>5</v>
      </c>
      <c r="I288" s="80">
        <v>5</v>
      </c>
      <c r="J288" s="40">
        <v>8.0799999999999997E-2</v>
      </c>
      <c r="K288" s="22">
        <v>31.285276</v>
      </c>
      <c r="L288" s="94">
        <v>5</v>
      </c>
      <c r="M288" s="46">
        <v>8.0799999999999997E-2</v>
      </c>
      <c r="N288" s="22">
        <v>31.16648</v>
      </c>
      <c r="O288" s="115">
        <v>5</v>
      </c>
      <c r="P288" s="46">
        <v>8.0799999999999997E-2</v>
      </c>
      <c r="Q288" s="22">
        <v>10.628748</v>
      </c>
      <c r="R288" s="80">
        <v>5</v>
      </c>
      <c r="S288" s="40">
        <v>8.0799999999999997E-2</v>
      </c>
      <c r="T288" s="10">
        <v>20.537731999999998</v>
      </c>
      <c r="U288" s="80">
        <v>5</v>
      </c>
      <c r="V288" s="175">
        <v>8.0799999999999997E-2</v>
      </c>
      <c r="W288" s="10">
        <v>62.451756000000003</v>
      </c>
      <c r="X288" s="15" t="s">
        <v>875</v>
      </c>
      <c r="Y288" s="82">
        <v>20</v>
      </c>
      <c r="Z288" s="82">
        <v>0</v>
      </c>
      <c r="AA288" s="82">
        <v>0</v>
      </c>
      <c r="AB288" s="82">
        <v>0</v>
      </c>
      <c r="AC288" s="82">
        <v>0</v>
      </c>
      <c r="AD288" s="82">
        <f t="shared" si="51"/>
        <v>20</v>
      </c>
      <c r="AE288" s="82">
        <v>0</v>
      </c>
      <c r="AF288" s="82">
        <f t="shared" si="44"/>
        <v>20</v>
      </c>
      <c r="AG288" s="82">
        <v>10</v>
      </c>
      <c r="AH288" s="82">
        <v>0</v>
      </c>
      <c r="AI288" s="82">
        <v>20</v>
      </c>
      <c r="AJ288" s="82">
        <f t="shared" si="47"/>
        <v>30</v>
      </c>
      <c r="AK288" s="82">
        <v>50</v>
      </c>
      <c r="AL288" s="82">
        <f t="shared" si="48"/>
        <v>80</v>
      </c>
      <c r="AM288" s="82" t="s">
        <v>1380</v>
      </c>
      <c r="AN288" s="82" t="s">
        <v>1379</v>
      </c>
      <c r="AO288" s="74" t="s">
        <v>1583</v>
      </c>
      <c r="AP288" s="74" t="s">
        <v>1461</v>
      </c>
      <c r="AQ288" s="82">
        <v>34.369999999999997</v>
      </c>
      <c r="AR288" s="82">
        <f t="shared" si="52"/>
        <v>34.369999999999997</v>
      </c>
      <c r="AS288" s="82">
        <v>12.18</v>
      </c>
      <c r="AT288" s="123">
        <v>17.709</v>
      </c>
      <c r="AU288" s="82">
        <v>167.3</v>
      </c>
      <c r="AV288" s="82">
        <v>1088.4000000000001</v>
      </c>
      <c r="AW288" s="82">
        <v>0</v>
      </c>
      <c r="AX288" s="82">
        <v>0</v>
      </c>
      <c r="AY288" s="82">
        <v>1</v>
      </c>
    </row>
    <row r="289" spans="1:51" s="69" customFormat="1" x14ac:dyDescent="0.15">
      <c r="A289" s="7" t="s">
        <v>10</v>
      </c>
      <c r="B289" s="8" t="s">
        <v>11</v>
      </c>
      <c r="C289" s="1" t="s">
        <v>321</v>
      </c>
      <c r="D289" s="1" t="s">
        <v>874</v>
      </c>
      <c r="E289" t="s">
        <v>1868</v>
      </c>
      <c r="F289" s="1" t="s">
        <v>1450</v>
      </c>
      <c r="G289" s="1" t="s">
        <v>9</v>
      </c>
      <c r="H289" s="1">
        <v>5</v>
      </c>
      <c r="I289" s="80">
        <v>5</v>
      </c>
      <c r="J289" s="40">
        <v>0.12279999999999999</v>
      </c>
      <c r="K289" s="10">
        <v>45.611000000000004</v>
      </c>
      <c r="L289" s="86">
        <v>5</v>
      </c>
      <c r="M289" s="40">
        <v>0.12279999999999999</v>
      </c>
      <c r="N289" s="10">
        <v>30.982500000000002</v>
      </c>
      <c r="O289" s="80">
        <v>5</v>
      </c>
      <c r="P289" s="40">
        <v>0.12279999999999999</v>
      </c>
      <c r="Q289" s="10">
        <v>10.914000000000001</v>
      </c>
      <c r="R289" s="80">
        <v>5</v>
      </c>
      <c r="S289" s="40">
        <v>0.12279999999999999</v>
      </c>
      <c r="T289" s="10">
        <v>20.0685</v>
      </c>
      <c r="U289" s="80">
        <v>5</v>
      </c>
      <c r="V289" s="175">
        <v>0.12279999999999999</v>
      </c>
      <c r="W289" s="10">
        <v>76.593500000000006</v>
      </c>
      <c r="X289" s="1" t="s">
        <v>875</v>
      </c>
      <c r="Y289" s="82">
        <v>20</v>
      </c>
      <c r="Z289" s="82">
        <v>0</v>
      </c>
      <c r="AA289" s="82">
        <v>0</v>
      </c>
      <c r="AB289" s="82">
        <v>0</v>
      </c>
      <c r="AC289" s="82">
        <v>0</v>
      </c>
      <c r="AD289" s="82">
        <f t="shared" si="51"/>
        <v>20</v>
      </c>
      <c r="AE289" s="82">
        <v>0</v>
      </c>
      <c r="AF289" s="82">
        <f t="shared" si="44"/>
        <v>20</v>
      </c>
      <c r="AG289" s="82">
        <v>10</v>
      </c>
      <c r="AH289" s="82">
        <v>0</v>
      </c>
      <c r="AI289" s="82">
        <v>20</v>
      </c>
      <c r="AJ289" s="82">
        <f t="shared" si="47"/>
        <v>30</v>
      </c>
      <c r="AK289" s="82">
        <v>50</v>
      </c>
      <c r="AL289" s="82">
        <f t="shared" si="48"/>
        <v>80</v>
      </c>
      <c r="AM289" s="82" t="s">
        <v>1380</v>
      </c>
      <c r="AN289" s="82" t="s">
        <v>1379</v>
      </c>
      <c r="AO289" s="74" t="s">
        <v>1583</v>
      </c>
      <c r="AP289" s="74" t="s">
        <v>1461</v>
      </c>
      <c r="AQ289" s="82">
        <v>18.22</v>
      </c>
      <c r="AR289" s="82">
        <f t="shared" si="52"/>
        <v>18.22</v>
      </c>
      <c r="AS289" s="82">
        <v>10.68</v>
      </c>
      <c r="AT289" s="123">
        <v>22.152000000000001</v>
      </c>
      <c r="AU289" s="82">
        <v>198.1</v>
      </c>
      <c r="AV289" s="82">
        <v>1492.29</v>
      </c>
      <c r="AW289" s="82">
        <v>0</v>
      </c>
      <c r="AX289" s="82">
        <v>0</v>
      </c>
      <c r="AY289" s="82">
        <v>1</v>
      </c>
    </row>
    <row r="290" spans="1:51" s="69" customFormat="1" x14ac:dyDescent="0.15">
      <c r="A290" s="7" t="s">
        <v>10</v>
      </c>
      <c r="B290" s="8" t="s">
        <v>11</v>
      </c>
      <c r="C290" s="3" t="s">
        <v>167</v>
      </c>
      <c r="D290" s="3" t="s">
        <v>666</v>
      </c>
      <c r="E290" t="s">
        <v>1869</v>
      </c>
      <c r="F290" s="1" t="s">
        <v>1450</v>
      </c>
      <c r="G290" s="1" t="s">
        <v>1580</v>
      </c>
      <c r="H290" s="1">
        <v>11</v>
      </c>
      <c r="I290" s="86">
        <v>11</v>
      </c>
      <c r="J290" s="40">
        <v>5.5254545454545452E-2</v>
      </c>
      <c r="K290" s="10">
        <v>34.063636363636363</v>
      </c>
      <c r="L290" s="86">
        <v>11</v>
      </c>
      <c r="M290" s="40">
        <v>5.5254545454545452E-2</v>
      </c>
      <c r="N290" s="10">
        <v>17.109090909090909</v>
      </c>
      <c r="O290" s="86">
        <v>11</v>
      </c>
      <c r="P290" s="40">
        <v>5.5254545454545452E-2</v>
      </c>
      <c r="Q290" s="10">
        <v>5.5090909090909088</v>
      </c>
      <c r="R290" s="86">
        <v>11</v>
      </c>
      <c r="S290" s="40">
        <v>5.5254545454545452E-2</v>
      </c>
      <c r="T290" s="10">
        <v>11.6</v>
      </c>
      <c r="U290" s="86">
        <v>11</v>
      </c>
      <c r="V290" s="175">
        <v>5.5254545454545452E-2</v>
      </c>
      <c r="W290" s="10">
        <v>51.172727272727272</v>
      </c>
      <c r="X290" s="1" t="s">
        <v>1320</v>
      </c>
      <c r="Y290" s="82">
        <v>20</v>
      </c>
      <c r="Z290" s="82">
        <v>0</v>
      </c>
      <c r="AA290" s="82">
        <v>0</v>
      </c>
      <c r="AB290" s="82">
        <v>0</v>
      </c>
      <c r="AC290" s="82">
        <v>0</v>
      </c>
      <c r="AD290" s="82">
        <f t="shared" si="51"/>
        <v>20</v>
      </c>
      <c r="AE290" s="82">
        <v>0</v>
      </c>
      <c r="AF290" s="82">
        <f t="shared" si="44"/>
        <v>20</v>
      </c>
      <c r="AG290" s="82">
        <v>10</v>
      </c>
      <c r="AH290" s="82">
        <v>0</v>
      </c>
      <c r="AI290" s="82">
        <v>20</v>
      </c>
      <c r="AJ290" s="82">
        <f t="shared" si="47"/>
        <v>30</v>
      </c>
      <c r="AK290" s="82">
        <v>50</v>
      </c>
      <c r="AL290" s="82">
        <f t="shared" si="48"/>
        <v>80</v>
      </c>
      <c r="AM290" s="82" t="s">
        <v>1380</v>
      </c>
      <c r="AN290" s="82" t="s">
        <v>1379</v>
      </c>
      <c r="AO290" s="74" t="s">
        <v>1583</v>
      </c>
      <c r="AP290" s="74" t="s">
        <v>1461</v>
      </c>
      <c r="AQ290" s="82">
        <v>45.12</v>
      </c>
      <c r="AR290" s="82">
        <f t="shared" si="52"/>
        <v>45.12</v>
      </c>
      <c r="AS290" s="82">
        <v>20.99</v>
      </c>
      <c r="AT290" s="123">
        <v>0.33700000000000002</v>
      </c>
      <c r="AU290" s="82">
        <v>289.67</v>
      </c>
      <c r="AV290" s="82">
        <v>564.17999999999995</v>
      </c>
      <c r="AW290" s="82">
        <v>0</v>
      </c>
      <c r="AX290" s="82">
        <v>0</v>
      </c>
      <c r="AY290" s="82">
        <v>1</v>
      </c>
    </row>
    <row r="291" spans="1:51" s="69" customFormat="1" x14ac:dyDescent="0.15">
      <c r="A291" s="7" t="s">
        <v>88</v>
      </c>
      <c r="B291" s="8" t="s">
        <v>89</v>
      </c>
      <c r="C291" s="1" t="s">
        <v>1085</v>
      </c>
      <c r="D291" s="1" t="s">
        <v>1086</v>
      </c>
      <c r="E291" t="s">
        <v>1870</v>
      </c>
      <c r="F291" s="1" t="s">
        <v>1449</v>
      </c>
      <c r="G291" s="1" t="s">
        <v>1579</v>
      </c>
      <c r="H291" s="1">
        <v>22</v>
      </c>
      <c r="I291" s="80">
        <v>22</v>
      </c>
      <c r="J291" s="40">
        <v>0.31900000000000001</v>
      </c>
      <c r="K291" s="10">
        <v>47.022272727272728</v>
      </c>
      <c r="L291" s="86">
        <v>22</v>
      </c>
      <c r="M291" s="40">
        <v>0.31900000000000001</v>
      </c>
      <c r="N291" s="10">
        <v>13.766818181818183</v>
      </c>
      <c r="O291" s="80">
        <v>22</v>
      </c>
      <c r="P291" s="40">
        <v>0.31900000000000001</v>
      </c>
      <c r="Q291" s="10">
        <v>8.9377272727272725</v>
      </c>
      <c r="R291" s="80">
        <v>22</v>
      </c>
      <c r="S291" s="40">
        <v>0.31900000000000001</v>
      </c>
      <c r="T291" s="10">
        <v>10.611786833855797</v>
      </c>
      <c r="U291" s="80">
        <v>22</v>
      </c>
      <c r="V291" s="175">
        <v>0.31900000000000001</v>
      </c>
      <c r="W291" s="10">
        <v>60.789090909090916</v>
      </c>
      <c r="X291" s="1" t="s">
        <v>1078</v>
      </c>
      <c r="Y291" s="83">
        <v>30</v>
      </c>
      <c r="Z291" s="83">
        <v>20</v>
      </c>
      <c r="AA291" s="83">
        <v>20</v>
      </c>
      <c r="AB291" s="83">
        <v>0</v>
      </c>
      <c r="AC291" s="83">
        <v>10</v>
      </c>
      <c r="AD291" s="83">
        <f t="shared" si="51"/>
        <v>80</v>
      </c>
      <c r="AE291" s="83">
        <v>0</v>
      </c>
      <c r="AF291" s="83">
        <f t="shared" si="44"/>
        <v>80</v>
      </c>
      <c r="AG291" s="83">
        <v>20</v>
      </c>
      <c r="AH291" s="83">
        <v>0</v>
      </c>
      <c r="AI291" s="83">
        <v>0</v>
      </c>
      <c r="AJ291" s="83">
        <f t="shared" si="47"/>
        <v>20</v>
      </c>
      <c r="AK291" s="83">
        <v>0</v>
      </c>
      <c r="AL291" s="83">
        <f t="shared" si="48"/>
        <v>20</v>
      </c>
      <c r="AM291" s="83" t="s">
        <v>1380</v>
      </c>
      <c r="AN291" s="83" t="s">
        <v>1379</v>
      </c>
      <c r="AO291" s="122" t="s">
        <v>2131</v>
      </c>
      <c r="AP291" s="122" t="s">
        <v>1461</v>
      </c>
      <c r="AQ291" s="83">
        <v>-5.33</v>
      </c>
      <c r="AR291" s="83">
        <f t="shared" si="52"/>
        <v>5.33</v>
      </c>
      <c r="AS291" s="83">
        <v>162.56</v>
      </c>
      <c r="AT291" s="127">
        <v>24.297999999999998</v>
      </c>
      <c r="AU291" s="83">
        <v>1365.68</v>
      </c>
      <c r="AV291" s="83">
        <v>1539.31</v>
      </c>
      <c r="AW291" s="83">
        <v>0</v>
      </c>
      <c r="AX291" s="83">
        <v>0</v>
      </c>
      <c r="AY291" s="100">
        <v>0</v>
      </c>
    </row>
    <row r="292" spans="1:51" s="69" customFormat="1" x14ac:dyDescent="0.15">
      <c r="A292" s="7" t="s">
        <v>10</v>
      </c>
      <c r="B292" s="8" t="s">
        <v>11</v>
      </c>
      <c r="C292" s="1" t="s">
        <v>322</v>
      </c>
      <c r="D292" s="1" t="s">
        <v>504</v>
      </c>
      <c r="E292" s="69" t="s">
        <v>2110</v>
      </c>
      <c r="F292" s="1" t="s">
        <v>1450</v>
      </c>
      <c r="G292" s="1" t="s">
        <v>9</v>
      </c>
      <c r="H292" s="1">
        <v>19</v>
      </c>
      <c r="I292" s="86">
        <v>19</v>
      </c>
      <c r="J292" s="40">
        <v>4.9452631578947359E-2</v>
      </c>
      <c r="K292" s="10">
        <v>36.339705263157896</v>
      </c>
      <c r="L292" s="86">
        <v>19</v>
      </c>
      <c r="M292" s="40">
        <v>4.9452631578947359E-2</v>
      </c>
      <c r="N292" s="10">
        <v>14.979957894736842</v>
      </c>
      <c r="O292" s="86">
        <v>19</v>
      </c>
      <c r="P292" s="40">
        <v>4.9452631578947359E-2</v>
      </c>
      <c r="Q292" s="10">
        <v>6.9392842105263153</v>
      </c>
      <c r="R292" s="86">
        <v>19</v>
      </c>
      <c r="S292" s="40">
        <v>4.9452631578947359E-2</v>
      </c>
      <c r="T292" s="10">
        <v>8.0406736842105246</v>
      </c>
      <c r="U292" s="86">
        <v>19</v>
      </c>
      <c r="V292" s="175">
        <v>4.9452631578947359E-2</v>
      </c>
      <c r="W292" s="10">
        <v>51.319663157894738</v>
      </c>
      <c r="X292" s="1" t="s">
        <v>1319</v>
      </c>
      <c r="Y292" s="83">
        <v>10</v>
      </c>
      <c r="Z292" s="83">
        <v>0</v>
      </c>
      <c r="AA292" s="83">
        <v>0</v>
      </c>
      <c r="AB292" s="83">
        <v>0</v>
      </c>
      <c r="AC292" s="83">
        <v>0</v>
      </c>
      <c r="AD292" s="83">
        <f t="shared" si="51"/>
        <v>10</v>
      </c>
      <c r="AE292" s="83">
        <v>0</v>
      </c>
      <c r="AF292" s="83">
        <f t="shared" si="44"/>
        <v>10</v>
      </c>
      <c r="AG292" s="83">
        <v>10</v>
      </c>
      <c r="AH292" s="83">
        <v>0</v>
      </c>
      <c r="AI292" s="83">
        <v>20</v>
      </c>
      <c r="AJ292" s="83">
        <f t="shared" si="47"/>
        <v>30</v>
      </c>
      <c r="AK292" s="83">
        <v>60</v>
      </c>
      <c r="AL292" s="83">
        <f t="shared" si="48"/>
        <v>90</v>
      </c>
      <c r="AM292" s="83" t="s">
        <v>1383</v>
      </c>
      <c r="AN292" s="83" t="s">
        <v>1384</v>
      </c>
      <c r="AO292" s="122" t="s">
        <v>1583</v>
      </c>
      <c r="AP292" s="122" t="s">
        <v>1583</v>
      </c>
      <c r="AQ292" s="83">
        <v>-23.16</v>
      </c>
      <c r="AR292" s="83">
        <f t="shared" si="52"/>
        <v>23.16</v>
      </c>
      <c r="AS292" s="83">
        <v>49.06</v>
      </c>
      <c r="AT292" s="127">
        <v>20.175000000000001</v>
      </c>
      <c r="AU292" s="83">
        <v>624.94000000000005</v>
      </c>
      <c r="AV292" s="83">
        <v>1360.42</v>
      </c>
      <c r="AW292" s="83">
        <v>0</v>
      </c>
      <c r="AX292" s="83">
        <v>0</v>
      </c>
      <c r="AY292" s="83">
        <v>1</v>
      </c>
    </row>
    <row r="293" spans="1:51" s="69" customFormat="1" ht="13" customHeight="1" x14ac:dyDescent="0.2">
      <c r="A293" s="11" t="s">
        <v>32</v>
      </c>
      <c r="B293" s="12" t="s">
        <v>58</v>
      </c>
      <c r="C293" s="3" t="s">
        <v>168</v>
      </c>
      <c r="D293" s="3" t="s">
        <v>747</v>
      </c>
      <c r="E293" t="s">
        <v>1871</v>
      </c>
      <c r="F293" s="3" t="s">
        <v>1450</v>
      </c>
      <c r="G293" s="3" t="s">
        <v>16</v>
      </c>
      <c r="H293" s="3">
        <v>1</v>
      </c>
      <c r="I293" s="86">
        <v>1</v>
      </c>
      <c r="J293" s="40">
        <v>0.24199999999999999</v>
      </c>
      <c r="K293" s="13">
        <v>42.88</v>
      </c>
      <c r="L293" s="86">
        <v>1</v>
      </c>
      <c r="M293" s="40">
        <v>0.24199999999999999</v>
      </c>
      <c r="N293" s="13">
        <v>27.58</v>
      </c>
      <c r="O293" s="86">
        <v>1</v>
      </c>
      <c r="P293" s="40">
        <v>0.24199999999999999</v>
      </c>
      <c r="Q293" s="13">
        <v>4.34</v>
      </c>
      <c r="R293" s="86">
        <v>1</v>
      </c>
      <c r="S293" s="40">
        <v>0.24199999999999999</v>
      </c>
      <c r="T293" s="9">
        <v>23.24</v>
      </c>
      <c r="U293" s="86">
        <v>1</v>
      </c>
      <c r="V293" s="175">
        <v>0.24199999999999999</v>
      </c>
      <c r="W293" s="10">
        <v>70.460000000000008</v>
      </c>
      <c r="X293" s="1" t="s">
        <v>940</v>
      </c>
      <c r="Y293" s="82">
        <v>20</v>
      </c>
      <c r="Z293" s="82">
        <v>0</v>
      </c>
      <c r="AA293" s="82">
        <v>0</v>
      </c>
      <c r="AB293" s="82">
        <v>0</v>
      </c>
      <c r="AC293" s="82">
        <v>20</v>
      </c>
      <c r="AD293" s="82">
        <f t="shared" si="51"/>
        <v>40</v>
      </c>
      <c r="AE293" s="82">
        <v>0</v>
      </c>
      <c r="AF293" s="82">
        <f t="shared" ref="AF293:AF356" si="53">AD293+AE293</f>
        <v>40</v>
      </c>
      <c r="AG293" s="82">
        <v>60</v>
      </c>
      <c r="AH293" s="82">
        <v>0</v>
      </c>
      <c r="AI293" s="82">
        <v>0</v>
      </c>
      <c r="AJ293" s="82">
        <f t="shared" si="47"/>
        <v>60</v>
      </c>
      <c r="AK293" s="82">
        <v>0</v>
      </c>
      <c r="AL293" s="82">
        <f t="shared" si="48"/>
        <v>60</v>
      </c>
      <c r="AM293" s="82" t="s">
        <v>1380</v>
      </c>
      <c r="AN293" s="82" t="s">
        <v>1379</v>
      </c>
      <c r="AO293" s="74" t="s">
        <v>1461</v>
      </c>
      <c r="AP293" s="74" t="s">
        <v>1461</v>
      </c>
      <c r="AQ293" s="102">
        <v>-3.09</v>
      </c>
      <c r="AR293" s="82">
        <f t="shared" si="52"/>
        <v>3.09</v>
      </c>
      <c r="AS293" s="102">
        <v>171.85</v>
      </c>
      <c r="AT293" s="123">
        <v>25.442</v>
      </c>
      <c r="AU293" s="102">
        <v>1412.78</v>
      </c>
      <c r="AV293" s="102">
        <v>1614.39</v>
      </c>
      <c r="AW293" s="82">
        <v>0</v>
      </c>
      <c r="AX293" s="82">
        <v>0</v>
      </c>
      <c r="AY293" s="82">
        <v>0</v>
      </c>
    </row>
    <row r="294" spans="1:51" s="69" customFormat="1" x14ac:dyDescent="0.15">
      <c r="A294" s="7" t="s">
        <v>32</v>
      </c>
      <c r="B294" s="8" t="s">
        <v>1425</v>
      </c>
      <c r="C294" s="3" t="s">
        <v>611</v>
      </c>
      <c r="D294" s="3" t="s">
        <v>612</v>
      </c>
      <c r="E294" t="s">
        <v>1872</v>
      </c>
      <c r="F294" s="3" t="s">
        <v>1450</v>
      </c>
      <c r="G294" s="3" t="s">
        <v>16</v>
      </c>
      <c r="H294" s="3">
        <v>4</v>
      </c>
      <c r="I294" s="114">
        <v>4</v>
      </c>
      <c r="J294" s="40">
        <v>6.4799999999999996E-2</v>
      </c>
      <c r="K294" s="9">
        <v>40.880000000000003</v>
      </c>
      <c r="L294" s="88">
        <v>4</v>
      </c>
      <c r="M294" s="40">
        <v>6.4799999999999996E-2</v>
      </c>
      <c r="N294" s="9">
        <v>19.53</v>
      </c>
      <c r="O294" s="114">
        <v>4</v>
      </c>
      <c r="P294" s="40">
        <v>6.4799999999999996E-2</v>
      </c>
      <c r="Q294" s="9">
        <v>3.35</v>
      </c>
      <c r="R294" s="114">
        <v>4</v>
      </c>
      <c r="S294" s="40">
        <v>6.4799999999999996E-2</v>
      </c>
      <c r="T294" s="10">
        <v>16.18</v>
      </c>
      <c r="U294" s="114">
        <v>4</v>
      </c>
      <c r="V294" s="175">
        <v>6.4799999999999996E-2</v>
      </c>
      <c r="W294" s="10">
        <v>60.410000000000004</v>
      </c>
      <c r="X294" s="1" t="s">
        <v>948</v>
      </c>
      <c r="Y294" s="84">
        <v>20</v>
      </c>
      <c r="Z294" s="84">
        <v>0</v>
      </c>
      <c r="AA294" s="84">
        <v>20</v>
      </c>
      <c r="AB294" s="84">
        <v>0</v>
      </c>
      <c r="AC294" s="84">
        <v>0</v>
      </c>
      <c r="AD294" s="84">
        <v>40</v>
      </c>
      <c r="AE294" s="84">
        <v>0</v>
      </c>
      <c r="AF294" s="82">
        <f t="shared" si="53"/>
        <v>40</v>
      </c>
      <c r="AG294" s="84">
        <v>30</v>
      </c>
      <c r="AH294" s="84">
        <v>10</v>
      </c>
      <c r="AI294" s="84">
        <v>0</v>
      </c>
      <c r="AJ294" s="82">
        <f t="shared" si="47"/>
        <v>40</v>
      </c>
      <c r="AK294" s="84">
        <v>20</v>
      </c>
      <c r="AL294" s="82">
        <f t="shared" si="48"/>
        <v>60</v>
      </c>
      <c r="AM294" s="84" t="s">
        <v>1380</v>
      </c>
      <c r="AN294" s="84" t="s">
        <v>1379</v>
      </c>
      <c r="AO294" s="74" t="s">
        <v>1461</v>
      </c>
      <c r="AP294" s="74" t="s">
        <v>1461</v>
      </c>
      <c r="AQ294" s="82">
        <v>-18.95</v>
      </c>
      <c r="AR294" s="82">
        <f t="shared" si="52"/>
        <v>18.95</v>
      </c>
      <c r="AS294" s="82">
        <v>85.12</v>
      </c>
      <c r="AT294" s="123">
        <v>24.086000000000002</v>
      </c>
      <c r="AU294" s="82">
        <v>897.1</v>
      </c>
      <c r="AV294" s="82">
        <v>1624.72</v>
      </c>
      <c r="AW294" s="82">
        <v>0</v>
      </c>
      <c r="AX294" s="82">
        <v>0</v>
      </c>
      <c r="AY294" s="82">
        <v>0</v>
      </c>
    </row>
    <row r="295" spans="1:51" s="69" customFormat="1" x14ac:dyDescent="0.15">
      <c r="A295" s="11" t="s">
        <v>10</v>
      </c>
      <c r="B295" s="12" t="s">
        <v>46</v>
      </c>
      <c r="C295" s="3" t="s">
        <v>169</v>
      </c>
      <c r="D295" s="3" t="s">
        <v>1008</v>
      </c>
      <c r="E295" t="s">
        <v>1873</v>
      </c>
      <c r="F295" s="1" t="s">
        <v>1450</v>
      </c>
      <c r="G295" s="3" t="s">
        <v>9</v>
      </c>
      <c r="H295" s="3">
        <v>10</v>
      </c>
      <c r="I295" s="87">
        <v>10</v>
      </c>
      <c r="J295" s="43">
        <v>1.5354000000000001E-2</v>
      </c>
      <c r="K295" s="13">
        <v>26.298999999999999</v>
      </c>
      <c r="L295" s="87">
        <v>10</v>
      </c>
      <c r="M295" s="43">
        <v>1.5354000000000001E-2</v>
      </c>
      <c r="N295" s="13">
        <v>27.782999999999998</v>
      </c>
      <c r="O295" s="87">
        <v>10</v>
      </c>
      <c r="P295" s="43">
        <v>1.5354000000000001E-2</v>
      </c>
      <c r="Q295" s="13">
        <v>7.9799999999999995</v>
      </c>
      <c r="R295" s="87">
        <v>10</v>
      </c>
      <c r="S295" s="43">
        <v>1.5354000000000001E-2</v>
      </c>
      <c r="T295" s="13">
        <v>19.803000000000001</v>
      </c>
      <c r="U295" s="87">
        <v>10</v>
      </c>
      <c r="V295" s="183">
        <v>1.5354000000000001E-2</v>
      </c>
      <c r="W295" s="13">
        <v>54.082000000000008</v>
      </c>
      <c r="X295" s="3" t="s">
        <v>8</v>
      </c>
      <c r="Y295" s="84">
        <v>0</v>
      </c>
      <c r="Z295" s="84">
        <v>0</v>
      </c>
      <c r="AA295" s="84">
        <v>0</v>
      </c>
      <c r="AB295" s="84">
        <v>0</v>
      </c>
      <c r="AC295" s="84">
        <v>0</v>
      </c>
      <c r="AD295" s="84">
        <v>0</v>
      </c>
      <c r="AE295" s="84">
        <v>0</v>
      </c>
      <c r="AF295" s="82">
        <f t="shared" si="53"/>
        <v>0</v>
      </c>
      <c r="AG295" s="84">
        <v>0</v>
      </c>
      <c r="AH295" s="84">
        <v>0</v>
      </c>
      <c r="AI295" s="84">
        <v>20</v>
      </c>
      <c r="AJ295" s="82">
        <f t="shared" si="47"/>
        <v>20</v>
      </c>
      <c r="AK295" s="84">
        <v>80</v>
      </c>
      <c r="AL295" s="82">
        <f t="shared" si="48"/>
        <v>100</v>
      </c>
      <c r="AM295" s="84" t="s">
        <v>1380</v>
      </c>
      <c r="AN295" s="84" t="s">
        <v>1379</v>
      </c>
      <c r="AO295" s="74" t="s">
        <v>1583</v>
      </c>
      <c r="AP295" s="74" t="s">
        <v>1583</v>
      </c>
      <c r="AQ295" s="82">
        <v>54.77</v>
      </c>
      <c r="AR295" s="82">
        <f t="shared" si="52"/>
        <v>54.77</v>
      </c>
      <c r="AS295" s="82">
        <v>43.09</v>
      </c>
      <c r="AT295" s="123">
        <v>0.44600000000000001</v>
      </c>
      <c r="AU295" s="82">
        <v>356.48</v>
      </c>
      <c r="AV295" s="82">
        <v>393.87</v>
      </c>
      <c r="AW295" s="82">
        <v>0</v>
      </c>
      <c r="AX295" s="82">
        <v>0</v>
      </c>
      <c r="AY295" s="82">
        <v>1</v>
      </c>
    </row>
    <row r="296" spans="1:51" s="69" customFormat="1" ht="13" customHeight="1" x14ac:dyDescent="0.15">
      <c r="A296" s="11" t="s">
        <v>10</v>
      </c>
      <c r="B296" s="12" t="s">
        <v>46</v>
      </c>
      <c r="C296" s="3" t="s">
        <v>170</v>
      </c>
      <c r="D296" s="3" t="s">
        <v>1009</v>
      </c>
      <c r="E296" t="s">
        <v>1874</v>
      </c>
      <c r="F296" s="1" t="s">
        <v>1450</v>
      </c>
      <c r="G296" s="3" t="s">
        <v>9</v>
      </c>
      <c r="H296" s="3">
        <v>2</v>
      </c>
      <c r="I296" s="87">
        <v>2</v>
      </c>
      <c r="J296" s="43">
        <v>2.4805000000000001E-2</v>
      </c>
      <c r="K296" s="13">
        <v>36.159999999999997</v>
      </c>
      <c r="L296" s="87">
        <v>2</v>
      </c>
      <c r="M296" s="43">
        <v>2.4805000000000001E-2</v>
      </c>
      <c r="N296" s="13">
        <v>28.67</v>
      </c>
      <c r="O296" s="87">
        <v>2</v>
      </c>
      <c r="P296" s="43">
        <v>2.4805000000000001E-2</v>
      </c>
      <c r="Q296" s="13">
        <v>7.1099999999999994</v>
      </c>
      <c r="R296" s="87">
        <v>2</v>
      </c>
      <c r="S296" s="43">
        <v>2.4805000000000001E-2</v>
      </c>
      <c r="T296" s="13">
        <v>21.56</v>
      </c>
      <c r="U296" s="87">
        <v>2</v>
      </c>
      <c r="V296" s="183">
        <v>2.4805000000000001E-2</v>
      </c>
      <c r="W296" s="13">
        <v>64.83</v>
      </c>
      <c r="X296" s="3" t="s">
        <v>8</v>
      </c>
      <c r="Y296" s="82">
        <v>0</v>
      </c>
      <c r="Z296" s="82">
        <v>0</v>
      </c>
      <c r="AA296" s="82">
        <v>0</v>
      </c>
      <c r="AB296" s="82">
        <v>0</v>
      </c>
      <c r="AC296" s="82">
        <v>0</v>
      </c>
      <c r="AD296" s="82">
        <f>SUM(Y296:AC296)</f>
        <v>0</v>
      </c>
      <c r="AE296" s="82">
        <v>0</v>
      </c>
      <c r="AF296" s="82">
        <f t="shared" si="53"/>
        <v>0</v>
      </c>
      <c r="AG296" s="82">
        <v>0</v>
      </c>
      <c r="AH296" s="82">
        <v>0</v>
      </c>
      <c r="AI296" s="82">
        <v>20</v>
      </c>
      <c r="AJ296" s="82">
        <f t="shared" si="47"/>
        <v>20</v>
      </c>
      <c r="AK296" s="82">
        <v>80</v>
      </c>
      <c r="AL296" s="82">
        <f t="shared" si="48"/>
        <v>100</v>
      </c>
      <c r="AM296" s="82" t="s">
        <v>1380</v>
      </c>
      <c r="AN296" s="82" t="s">
        <v>1379</v>
      </c>
      <c r="AO296" s="74" t="s">
        <v>1583</v>
      </c>
      <c r="AP296" s="74" t="s">
        <v>1583</v>
      </c>
      <c r="AQ296" s="82">
        <v>50.7</v>
      </c>
      <c r="AR296" s="82">
        <f t="shared" si="52"/>
        <v>50.7</v>
      </c>
      <c r="AS296" s="82">
        <v>44.24</v>
      </c>
      <c r="AT296" s="123">
        <v>4.141</v>
      </c>
      <c r="AU296" s="82">
        <v>415.16</v>
      </c>
      <c r="AV296" s="82">
        <v>522.76</v>
      </c>
      <c r="AW296" s="82">
        <v>0</v>
      </c>
      <c r="AX296" s="82">
        <v>0</v>
      </c>
      <c r="AY296" s="82">
        <v>1</v>
      </c>
    </row>
    <row r="297" spans="1:51" s="69" customFormat="1" x14ac:dyDescent="0.15">
      <c r="A297" s="7" t="s">
        <v>10</v>
      </c>
      <c r="B297" s="8" t="s">
        <v>46</v>
      </c>
      <c r="C297" s="1" t="s">
        <v>325</v>
      </c>
      <c r="D297" s="1" t="s">
        <v>568</v>
      </c>
      <c r="E297" t="s">
        <v>1875</v>
      </c>
      <c r="F297" s="1" t="s">
        <v>1450</v>
      </c>
      <c r="G297" s="1" t="s">
        <v>9</v>
      </c>
      <c r="H297" s="1">
        <v>27</v>
      </c>
      <c r="I297" s="86">
        <v>27</v>
      </c>
      <c r="J297" s="40">
        <v>2.6177556399792461E-2</v>
      </c>
      <c r="K297" s="10">
        <v>30.3592613486096</v>
      </c>
      <c r="L297" s="86">
        <v>27</v>
      </c>
      <c r="M297" s="40">
        <v>2.6177556399792461E-2</v>
      </c>
      <c r="N297" s="10">
        <v>26.578207816043296</v>
      </c>
      <c r="O297" s="86">
        <v>27</v>
      </c>
      <c r="P297" s="40">
        <v>2.6177556399792461E-2</v>
      </c>
      <c r="Q297" s="10"/>
      <c r="R297" s="86"/>
      <c r="S297" s="40"/>
      <c r="T297" s="10"/>
      <c r="U297" s="86">
        <v>27</v>
      </c>
      <c r="V297" s="175">
        <v>2.6177556399792461E-2</v>
      </c>
      <c r="W297" s="10">
        <v>56.937469164652896</v>
      </c>
      <c r="X297" s="1" t="s">
        <v>1243</v>
      </c>
      <c r="Y297" s="82">
        <v>0</v>
      </c>
      <c r="Z297" s="82">
        <v>0</v>
      </c>
      <c r="AA297" s="82">
        <v>0</v>
      </c>
      <c r="AB297" s="82">
        <v>0</v>
      </c>
      <c r="AC297" s="82">
        <v>0</v>
      </c>
      <c r="AD297" s="82">
        <f>SUM(Y297:AC297)</f>
        <v>0</v>
      </c>
      <c r="AE297" s="82">
        <v>0</v>
      </c>
      <c r="AF297" s="82">
        <f t="shared" si="53"/>
        <v>0</v>
      </c>
      <c r="AG297" s="82">
        <v>0</v>
      </c>
      <c r="AH297" s="82">
        <v>0</v>
      </c>
      <c r="AI297" s="82">
        <v>20</v>
      </c>
      <c r="AJ297" s="82">
        <f t="shared" si="47"/>
        <v>20</v>
      </c>
      <c r="AK297" s="82">
        <v>80</v>
      </c>
      <c r="AL297" s="82">
        <f t="shared" si="48"/>
        <v>100</v>
      </c>
      <c r="AM297" s="82" t="s">
        <v>1380</v>
      </c>
      <c r="AN297" s="82" t="s">
        <v>1379</v>
      </c>
      <c r="AO297" s="74" t="s">
        <v>1583</v>
      </c>
      <c r="AP297" s="74" t="s">
        <v>1583</v>
      </c>
      <c r="AQ297" s="82">
        <v>50.17</v>
      </c>
      <c r="AR297" s="82">
        <f t="shared" si="52"/>
        <v>50.17</v>
      </c>
      <c r="AS297" s="82">
        <v>43.04</v>
      </c>
      <c r="AT297" s="123">
        <v>2.149</v>
      </c>
      <c r="AU297" s="82">
        <v>336.58</v>
      </c>
      <c r="AV297" s="82">
        <v>638.89</v>
      </c>
      <c r="AW297" s="82">
        <v>0</v>
      </c>
      <c r="AX297" s="82">
        <v>0</v>
      </c>
      <c r="AY297" s="82">
        <v>1</v>
      </c>
    </row>
    <row r="298" spans="1:51" s="69" customFormat="1" x14ac:dyDescent="0.15">
      <c r="A298" s="7" t="s">
        <v>10</v>
      </c>
      <c r="B298" s="8" t="s">
        <v>46</v>
      </c>
      <c r="C298" s="17" t="s">
        <v>171</v>
      </c>
      <c r="D298" s="17" t="s">
        <v>654</v>
      </c>
      <c r="E298" t="s">
        <v>1876</v>
      </c>
      <c r="F298" s="1" t="s">
        <v>1450</v>
      </c>
      <c r="G298" s="1" t="s">
        <v>16</v>
      </c>
      <c r="H298" s="1">
        <v>94</v>
      </c>
      <c r="I298" s="86">
        <v>94</v>
      </c>
      <c r="J298" s="40">
        <v>4.3752188825849567E-2</v>
      </c>
      <c r="K298" s="10">
        <v>29.654202127659573</v>
      </c>
      <c r="L298" s="86">
        <v>94</v>
      </c>
      <c r="M298" s="40">
        <v>4.3752188825849567E-2</v>
      </c>
      <c r="N298" s="10">
        <v>23.54720744680851</v>
      </c>
      <c r="O298" s="86">
        <v>94</v>
      </c>
      <c r="P298" s="40">
        <v>4.3752188825849567E-2</v>
      </c>
      <c r="Q298" s="10">
        <v>17.092500000000001</v>
      </c>
      <c r="R298" s="86">
        <v>94</v>
      </c>
      <c r="S298" s="40">
        <v>4.3752188825849567E-2</v>
      </c>
      <c r="T298" s="10">
        <v>6.4972606382978721</v>
      </c>
      <c r="U298" s="86">
        <v>94</v>
      </c>
      <c r="V298" s="175">
        <v>4.3752188825849567E-2</v>
      </c>
      <c r="W298" s="10">
        <v>53.214699999999993</v>
      </c>
      <c r="X298" s="1" t="s">
        <v>1326</v>
      </c>
      <c r="Y298" s="82">
        <v>0</v>
      </c>
      <c r="Z298" s="82">
        <v>0</v>
      </c>
      <c r="AA298" s="82">
        <v>0</v>
      </c>
      <c r="AB298" s="82">
        <v>0</v>
      </c>
      <c r="AC298" s="82">
        <v>0</v>
      </c>
      <c r="AD298" s="82">
        <f>SUM(Y298:AC298)</f>
        <v>0</v>
      </c>
      <c r="AE298" s="82">
        <v>0</v>
      </c>
      <c r="AF298" s="82">
        <f t="shared" si="53"/>
        <v>0</v>
      </c>
      <c r="AG298" s="82">
        <v>0</v>
      </c>
      <c r="AH298" s="82">
        <v>0</v>
      </c>
      <c r="AI298" s="82">
        <v>20</v>
      </c>
      <c r="AJ298" s="82">
        <f t="shared" si="47"/>
        <v>20</v>
      </c>
      <c r="AK298" s="82">
        <v>80</v>
      </c>
      <c r="AL298" s="82">
        <f t="shared" si="48"/>
        <v>100</v>
      </c>
      <c r="AM298" s="82" t="s">
        <v>1380</v>
      </c>
      <c r="AN298" s="82" t="s">
        <v>1379</v>
      </c>
      <c r="AO298" s="74" t="s">
        <v>1583</v>
      </c>
      <c r="AP298" s="74" t="s">
        <v>1583</v>
      </c>
      <c r="AQ298" s="82">
        <v>42.53</v>
      </c>
      <c r="AR298" s="82">
        <f t="shared" si="52"/>
        <v>42.53</v>
      </c>
      <c r="AS298" s="82">
        <v>53.29</v>
      </c>
      <c r="AT298" s="123">
        <v>8.2889999999999997</v>
      </c>
      <c r="AU298" s="82">
        <v>612.29999999999995</v>
      </c>
      <c r="AV298" s="82">
        <v>753.87</v>
      </c>
      <c r="AW298" s="82">
        <v>0</v>
      </c>
      <c r="AX298" s="82">
        <v>0</v>
      </c>
      <c r="AY298" s="82">
        <v>1</v>
      </c>
    </row>
    <row r="299" spans="1:51" s="69" customFormat="1" x14ac:dyDescent="0.15">
      <c r="A299" s="7" t="s">
        <v>10</v>
      </c>
      <c r="B299" s="8" t="s">
        <v>46</v>
      </c>
      <c r="C299" s="3" t="s">
        <v>824</v>
      </c>
      <c r="D299" s="1" t="s">
        <v>825</v>
      </c>
      <c r="E299" t="s">
        <v>1877</v>
      </c>
      <c r="F299" s="1" t="s">
        <v>1450</v>
      </c>
      <c r="G299" s="3" t="s">
        <v>9</v>
      </c>
      <c r="H299" s="3">
        <v>201</v>
      </c>
      <c r="I299" s="86">
        <v>201</v>
      </c>
      <c r="J299" s="40">
        <v>3.2780000000000004E-2</v>
      </c>
      <c r="K299" s="9">
        <v>23.15</v>
      </c>
      <c r="L299" s="86">
        <v>201</v>
      </c>
      <c r="M299" s="40">
        <v>3.2780000000000004E-2</v>
      </c>
      <c r="N299" s="9">
        <v>28.95</v>
      </c>
      <c r="O299" s="86">
        <v>201</v>
      </c>
      <c r="P299" s="40">
        <v>3.2780000000000004E-2</v>
      </c>
      <c r="Q299" s="9">
        <v>11.7</v>
      </c>
      <c r="R299" s="86">
        <v>201</v>
      </c>
      <c r="S299" s="40">
        <v>3.2780000000000004E-2</v>
      </c>
      <c r="T299" s="10">
        <v>17.25</v>
      </c>
      <c r="U299" s="86">
        <v>201</v>
      </c>
      <c r="V299" s="175">
        <v>3.2780000000000004E-2</v>
      </c>
      <c r="W299" s="10">
        <v>63.8</v>
      </c>
      <c r="X299" s="3" t="s">
        <v>1557</v>
      </c>
      <c r="Y299" s="82">
        <v>0</v>
      </c>
      <c r="Z299" s="82">
        <v>0</v>
      </c>
      <c r="AA299" s="82">
        <v>0</v>
      </c>
      <c r="AB299" s="82">
        <v>0</v>
      </c>
      <c r="AC299" s="82">
        <v>0</v>
      </c>
      <c r="AD299" s="82">
        <f>SUM(Y299:AC299)</f>
        <v>0</v>
      </c>
      <c r="AE299" s="82">
        <v>0</v>
      </c>
      <c r="AF299" s="82">
        <f t="shared" si="53"/>
        <v>0</v>
      </c>
      <c r="AG299" s="82">
        <v>0</v>
      </c>
      <c r="AH299" s="82">
        <v>0</v>
      </c>
      <c r="AI299" s="82">
        <v>20</v>
      </c>
      <c r="AJ299" s="82">
        <f t="shared" si="47"/>
        <v>20</v>
      </c>
      <c r="AK299" s="82">
        <v>80</v>
      </c>
      <c r="AL299" s="82">
        <f t="shared" si="48"/>
        <v>100</v>
      </c>
      <c r="AM299" s="82" t="s">
        <v>1380</v>
      </c>
      <c r="AN299" s="82" t="s">
        <v>1379</v>
      </c>
      <c r="AO299" s="74" t="s">
        <v>1583</v>
      </c>
      <c r="AP299" s="74" t="s">
        <v>1583</v>
      </c>
      <c r="AQ299" s="82">
        <v>58.24</v>
      </c>
      <c r="AR299" s="82">
        <f t="shared" si="52"/>
        <v>58.24</v>
      </c>
      <c r="AS299" s="82">
        <v>31.16</v>
      </c>
      <c r="AT299" s="123">
        <v>-5.5310000000000006</v>
      </c>
      <c r="AU299" s="82">
        <v>274.56</v>
      </c>
      <c r="AV299" s="82">
        <v>320.89</v>
      </c>
      <c r="AW299" s="82">
        <v>0</v>
      </c>
      <c r="AX299" s="82">
        <v>0</v>
      </c>
      <c r="AY299" s="82">
        <v>1</v>
      </c>
    </row>
    <row r="300" spans="1:51" s="69" customFormat="1" x14ac:dyDescent="0.15">
      <c r="A300" s="7" t="s">
        <v>10</v>
      </c>
      <c r="B300" s="8" t="s">
        <v>46</v>
      </c>
      <c r="C300" s="3" t="s">
        <v>323</v>
      </c>
      <c r="D300" s="3" t="s">
        <v>569</v>
      </c>
      <c r="E300" t="s">
        <v>1878</v>
      </c>
      <c r="F300" s="1" t="s">
        <v>1450</v>
      </c>
      <c r="G300" s="3" t="s">
        <v>1580</v>
      </c>
      <c r="H300" s="3">
        <v>33</v>
      </c>
      <c r="I300" s="86">
        <v>33</v>
      </c>
      <c r="J300" s="40">
        <v>3.489787878787879E-2</v>
      </c>
      <c r="K300" s="9">
        <v>27.704560606060607</v>
      </c>
      <c r="L300" s="86">
        <v>33</v>
      </c>
      <c r="M300" s="40">
        <v>3.489787878787879E-2</v>
      </c>
      <c r="N300" s="10">
        <v>29.317651515151518</v>
      </c>
      <c r="O300" s="86">
        <v>33</v>
      </c>
      <c r="P300" s="40">
        <v>3.489787878787879E-2</v>
      </c>
      <c r="Q300" s="9">
        <v>13.535454545454545</v>
      </c>
      <c r="R300" s="86">
        <v>33</v>
      </c>
      <c r="S300" s="40">
        <v>3.489787878787879E-2</v>
      </c>
      <c r="T300" s="10">
        <v>15.782196969696969</v>
      </c>
      <c r="U300" s="86">
        <v>33</v>
      </c>
      <c r="V300" s="175">
        <v>3.489787878787879E-2</v>
      </c>
      <c r="W300" s="10">
        <v>57.022212121212128</v>
      </c>
      <c r="X300" s="1" t="s">
        <v>1321</v>
      </c>
      <c r="Y300" s="84">
        <v>0</v>
      </c>
      <c r="Z300" s="84">
        <v>0</v>
      </c>
      <c r="AA300" s="84">
        <v>0</v>
      </c>
      <c r="AB300" s="84">
        <v>0</v>
      </c>
      <c r="AC300" s="84">
        <v>0</v>
      </c>
      <c r="AD300" s="84">
        <v>0</v>
      </c>
      <c r="AE300" s="84">
        <v>0</v>
      </c>
      <c r="AF300" s="82">
        <f t="shared" si="53"/>
        <v>0</v>
      </c>
      <c r="AG300" s="84">
        <v>0</v>
      </c>
      <c r="AH300" s="84">
        <v>0</v>
      </c>
      <c r="AI300" s="84">
        <v>20</v>
      </c>
      <c r="AJ300" s="82">
        <f t="shared" si="47"/>
        <v>20</v>
      </c>
      <c r="AK300" s="84">
        <v>80</v>
      </c>
      <c r="AL300" s="82">
        <f t="shared" si="48"/>
        <v>100</v>
      </c>
      <c r="AM300" s="84" t="s">
        <v>1380</v>
      </c>
      <c r="AN300" s="84" t="s">
        <v>1379</v>
      </c>
      <c r="AO300" s="74" t="s">
        <v>1583</v>
      </c>
      <c r="AP300" s="74" t="s">
        <v>1583</v>
      </c>
      <c r="AQ300" s="82">
        <v>51.44</v>
      </c>
      <c r="AR300" s="82">
        <f t="shared" si="52"/>
        <v>51.44</v>
      </c>
      <c r="AS300" s="82">
        <v>49.44</v>
      </c>
      <c r="AT300" s="123">
        <v>6.2E-2</v>
      </c>
      <c r="AU300" s="82">
        <v>407.5</v>
      </c>
      <c r="AV300" s="82">
        <v>489.46</v>
      </c>
      <c r="AW300" s="82">
        <v>0</v>
      </c>
      <c r="AX300" s="82">
        <v>0</v>
      </c>
      <c r="AY300" s="82">
        <v>1</v>
      </c>
    </row>
    <row r="301" spans="1:51" s="69" customFormat="1" x14ac:dyDescent="0.15">
      <c r="A301" s="11" t="s">
        <v>10</v>
      </c>
      <c r="B301" s="12" t="s">
        <v>46</v>
      </c>
      <c r="C301" s="3" t="s">
        <v>172</v>
      </c>
      <c r="D301" s="3" t="s">
        <v>567</v>
      </c>
      <c r="E301" t="s">
        <v>1879</v>
      </c>
      <c r="F301" s="1" t="s">
        <v>1450</v>
      </c>
      <c r="G301" s="3" t="s">
        <v>9</v>
      </c>
      <c r="H301" s="3">
        <v>1</v>
      </c>
      <c r="I301" s="86">
        <v>1</v>
      </c>
      <c r="J301" s="40">
        <v>2.0957E-2</v>
      </c>
      <c r="K301" s="13">
        <v>36.979999999999997</v>
      </c>
      <c r="L301" s="86">
        <v>1</v>
      </c>
      <c r="M301" s="40">
        <v>2.0957E-2</v>
      </c>
      <c r="N301" s="13">
        <v>38.14</v>
      </c>
      <c r="O301" s="86">
        <v>1</v>
      </c>
      <c r="P301" s="40">
        <v>2.0957E-2</v>
      </c>
      <c r="Q301" s="13">
        <v>14.18</v>
      </c>
      <c r="R301" s="86">
        <v>1</v>
      </c>
      <c r="S301" s="40">
        <v>2.0957E-2</v>
      </c>
      <c r="T301" s="9">
        <v>23.96</v>
      </c>
      <c r="U301" s="86">
        <v>1</v>
      </c>
      <c r="V301" s="175">
        <v>2.0957E-2</v>
      </c>
      <c r="W301" s="10">
        <v>75.12</v>
      </c>
      <c r="X301" s="3" t="s">
        <v>8</v>
      </c>
      <c r="Y301" s="82">
        <v>0</v>
      </c>
      <c r="Z301" s="82">
        <v>0</v>
      </c>
      <c r="AA301" s="82">
        <v>0</v>
      </c>
      <c r="AB301" s="82">
        <v>0</v>
      </c>
      <c r="AC301" s="82">
        <v>0</v>
      </c>
      <c r="AD301" s="82">
        <f t="shared" ref="AD301:AD306" si="54">SUM(Y301:AC301)</f>
        <v>0</v>
      </c>
      <c r="AE301" s="82">
        <v>0</v>
      </c>
      <c r="AF301" s="82">
        <f t="shared" si="53"/>
        <v>0</v>
      </c>
      <c r="AG301" s="82">
        <v>0</v>
      </c>
      <c r="AH301" s="82">
        <v>0</v>
      </c>
      <c r="AI301" s="82">
        <v>20</v>
      </c>
      <c r="AJ301" s="82">
        <f t="shared" ref="AJ301:AJ364" si="55">AI301+AH301+AG301</f>
        <v>20</v>
      </c>
      <c r="AK301" s="82">
        <v>80</v>
      </c>
      <c r="AL301" s="82">
        <f t="shared" ref="AL301:AL364" si="56">AG301+AH301+AI301+AK301</f>
        <v>100</v>
      </c>
      <c r="AM301" s="82" t="s">
        <v>1380</v>
      </c>
      <c r="AN301" s="82" t="s">
        <v>1379</v>
      </c>
      <c r="AO301" s="74" t="s">
        <v>1583</v>
      </c>
      <c r="AP301" s="74" t="s">
        <v>1583</v>
      </c>
      <c r="AQ301" s="82">
        <v>37.42</v>
      </c>
      <c r="AR301" s="82">
        <f t="shared" si="52"/>
        <v>37.42</v>
      </c>
      <c r="AS301" s="82">
        <v>87.16</v>
      </c>
      <c r="AT301" s="123">
        <v>13.534000000000001</v>
      </c>
      <c r="AU301" s="82">
        <v>836.77</v>
      </c>
      <c r="AV301" s="82">
        <v>931.58</v>
      </c>
      <c r="AW301" s="82">
        <v>0</v>
      </c>
      <c r="AX301" s="82">
        <v>0</v>
      </c>
      <c r="AY301" s="82">
        <v>1</v>
      </c>
    </row>
    <row r="302" spans="1:51" s="69" customFormat="1" ht="13" customHeight="1" x14ac:dyDescent="0.15">
      <c r="A302" s="7" t="s">
        <v>10</v>
      </c>
      <c r="B302" s="8" t="s">
        <v>46</v>
      </c>
      <c r="C302" s="1" t="s">
        <v>324</v>
      </c>
      <c r="D302" s="1" t="s">
        <v>570</v>
      </c>
      <c r="E302" t="s">
        <v>1880</v>
      </c>
      <c r="F302" s="1" t="s">
        <v>1450</v>
      </c>
      <c r="G302" s="1" t="s">
        <v>9</v>
      </c>
      <c r="H302" s="1">
        <v>1</v>
      </c>
      <c r="I302" s="86">
        <v>1</v>
      </c>
      <c r="J302" s="40">
        <v>8.5999999999999993E-2</v>
      </c>
      <c r="K302" s="10">
        <v>52.4</v>
      </c>
      <c r="L302" s="86">
        <v>1</v>
      </c>
      <c r="M302" s="40">
        <v>8.5999999999999993E-2</v>
      </c>
      <c r="N302" s="10">
        <v>48.6</v>
      </c>
      <c r="O302" s="86">
        <v>1</v>
      </c>
      <c r="P302" s="40">
        <v>8.5999999999999993E-2</v>
      </c>
      <c r="Q302" s="10">
        <v>18.399999999999999</v>
      </c>
      <c r="R302" s="86">
        <v>1</v>
      </c>
      <c r="S302" s="40">
        <v>8.5999999999999993E-2</v>
      </c>
      <c r="T302" s="10">
        <v>30.200000000000003</v>
      </c>
      <c r="U302" s="86">
        <v>1</v>
      </c>
      <c r="V302" s="175">
        <v>8.5999999999999993E-2</v>
      </c>
      <c r="W302" s="10">
        <v>101</v>
      </c>
      <c r="X302" s="1" t="s">
        <v>898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f t="shared" si="54"/>
        <v>0</v>
      </c>
      <c r="AE302" s="82">
        <v>0</v>
      </c>
      <c r="AF302" s="82">
        <f t="shared" si="53"/>
        <v>0</v>
      </c>
      <c r="AG302" s="82">
        <v>0</v>
      </c>
      <c r="AH302" s="82">
        <v>0</v>
      </c>
      <c r="AI302" s="82">
        <v>20</v>
      </c>
      <c r="AJ302" s="82">
        <f t="shared" si="55"/>
        <v>20</v>
      </c>
      <c r="AK302" s="82">
        <v>80</v>
      </c>
      <c r="AL302" s="82">
        <f t="shared" si="56"/>
        <v>100</v>
      </c>
      <c r="AM302" s="82" t="s">
        <v>1380</v>
      </c>
      <c r="AN302" s="82" t="s">
        <v>1379</v>
      </c>
      <c r="AO302" s="74" t="s">
        <v>1583</v>
      </c>
      <c r="AP302" s="74" t="s">
        <v>1583</v>
      </c>
      <c r="AQ302" s="82">
        <v>45.98</v>
      </c>
      <c r="AR302" s="82">
        <f t="shared" si="52"/>
        <v>45.98</v>
      </c>
      <c r="AS302" s="82">
        <v>43.56</v>
      </c>
      <c r="AT302" s="123">
        <v>3.4990000000000001</v>
      </c>
      <c r="AU302" s="82">
        <v>373.89</v>
      </c>
      <c r="AV302" s="82">
        <v>703.51</v>
      </c>
      <c r="AW302" s="82">
        <v>0</v>
      </c>
      <c r="AX302" s="82">
        <v>0</v>
      </c>
      <c r="AY302" s="82">
        <v>1</v>
      </c>
    </row>
    <row r="303" spans="1:51" s="69" customFormat="1" x14ac:dyDescent="0.15">
      <c r="A303" s="7" t="s">
        <v>42</v>
      </c>
      <c r="B303" s="8" t="s">
        <v>697</v>
      </c>
      <c r="C303" s="15" t="s">
        <v>1111</v>
      </c>
      <c r="D303" s="15" t="s">
        <v>699</v>
      </c>
      <c r="E303" t="s">
        <v>1881</v>
      </c>
      <c r="F303" s="3" t="s">
        <v>1446</v>
      </c>
      <c r="G303" s="15" t="s">
        <v>9</v>
      </c>
      <c r="H303" s="15">
        <v>15</v>
      </c>
      <c r="I303" s="88">
        <v>15</v>
      </c>
      <c r="J303" s="42">
        <v>8.9999999999999993E-3</v>
      </c>
      <c r="K303" s="22">
        <v>19.466666666666665</v>
      </c>
      <c r="L303" s="88">
        <v>15</v>
      </c>
      <c r="M303" s="42">
        <v>8.9999999999999993E-3</v>
      </c>
      <c r="N303" s="9">
        <v>1.1333333333333333</v>
      </c>
      <c r="O303" s="88"/>
      <c r="P303" s="42"/>
      <c r="Q303" s="22"/>
      <c r="R303" s="88"/>
      <c r="S303" s="9"/>
      <c r="T303" s="9"/>
      <c r="U303" s="88">
        <v>15</v>
      </c>
      <c r="V303" s="185">
        <v>8.9999999999999993E-3</v>
      </c>
      <c r="W303" s="9">
        <v>20.453333333333333</v>
      </c>
      <c r="X303" s="3" t="s">
        <v>1318</v>
      </c>
      <c r="Y303" s="82">
        <v>100</v>
      </c>
      <c r="Z303" s="82">
        <v>0</v>
      </c>
      <c r="AA303" s="82">
        <v>0</v>
      </c>
      <c r="AB303" s="82">
        <v>0</v>
      </c>
      <c r="AC303" s="82">
        <v>0</v>
      </c>
      <c r="AD303" s="82">
        <f t="shared" si="54"/>
        <v>100</v>
      </c>
      <c r="AE303" s="82">
        <v>0</v>
      </c>
      <c r="AF303" s="82">
        <f t="shared" si="53"/>
        <v>100</v>
      </c>
      <c r="AG303" s="82">
        <v>0</v>
      </c>
      <c r="AH303" s="82">
        <v>0</v>
      </c>
      <c r="AI303" s="82">
        <v>0</v>
      </c>
      <c r="AJ303" s="82">
        <f t="shared" si="55"/>
        <v>0</v>
      </c>
      <c r="AK303" s="82">
        <v>0</v>
      </c>
      <c r="AL303" s="82">
        <f t="shared" si="56"/>
        <v>0</v>
      </c>
      <c r="AM303" s="82" t="s">
        <v>1380</v>
      </c>
      <c r="AN303" s="82" t="s">
        <v>1379</v>
      </c>
      <c r="AO303" s="74" t="s">
        <v>2131</v>
      </c>
      <c r="AP303" s="74" t="s">
        <v>2131</v>
      </c>
      <c r="AQ303" s="84">
        <v>-5.68</v>
      </c>
      <c r="AR303" s="82">
        <f t="shared" si="52"/>
        <v>5.68</v>
      </c>
      <c r="AS303" s="84">
        <v>84.1</v>
      </c>
      <c r="AT303" s="123">
        <v>21.837</v>
      </c>
      <c r="AU303" s="84">
        <v>943.84</v>
      </c>
      <c r="AV303" s="84">
        <v>1492.35</v>
      </c>
      <c r="AW303" s="82">
        <v>1</v>
      </c>
      <c r="AX303" s="82">
        <v>0</v>
      </c>
      <c r="AY303" s="90">
        <v>0</v>
      </c>
    </row>
    <row r="304" spans="1:51" s="69" customFormat="1" x14ac:dyDescent="0.15">
      <c r="A304" s="7" t="s">
        <v>42</v>
      </c>
      <c r="B304" s="8" t="s">
        <v>697</v>
      </c>
      <c r="C304" s="3" t="s">
        <v>1169</v>
      </c>
      <c r="D304" s="3" t="s">
        <v>1170</v>
      </c>
      <c r="E304" t="s">
        <v>1882</v>
      </c>
      <c r="F304" s="3" t="s">
        <v>1446</v>
      </c>
      <c r="G304" s="3" t="s">
        <v>16</v>
      </c>
      <c r="H304" s="3">
        <v>3</v>
      </c>
      <c r="I304" s="86"/>
      <c r="J304" s="40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>
        <v>3</v>
      </c>
      <c r="V304" s="175">
        <v>1.2999999999999999E-2</v>
      </c>
      <c r="W304" s="10">
        <v>13.3</v>
      </c>
      <c r="X304" s="3" t="s">
        <v>1165</v>
      </c>
      <c r="Y304" s="82">
        <v>100</v>
      </c>
      <c r="Z304" s="82">
        <v>0</v>
      </c>
      <c r="AA304" s="82">
        <v>0</v>
      </c>
      <c r="AB304" s="82">
        <v>0</v>
      </c>
      <c r="AC304" s="82">
        <v>0</v>
      </c>
      <c r="AD304" s="82">
        <f t="shared" si="54"/>
        <v>100</v>
      </c>
      <c r="AE304" s="82">
        <v>0</v>
      </c>
      <c r="AF304" s="82">
        <f t="shared" si="53"/>
        <v>100</v>
      </c>
      <c r="AG304" s="82">
        <v>0</v>
      </c>
      <c r="AH304" s="82">
        <v>0</v>
      </c>
      <c r="AI304" s="82">
        <v>0</v>
      </c>
      <c r="AJ304" s="82">
        <f t="shared" si="55"/>
        <v>0</v>
      </c>
      <c r="AK304" s="82">
        <v>0</v>
      </c>
      <c r="AL304" s="82">
        <f t="shared" si="56"/>
        <v>0</v>
      </c>
      <c r="AM304" s="82" t="s">
        <v>1380</v>
      </c>
      <c r="AN304" s="82" t="s">
        <v>1379</v>
      </c>
      <c r="AO304" s="74" t="s">
        <v>2131</v>
      </c>
      <c r="AP304" s="74" t="s">
        <v>2131</v>
      </c>
      <c r="AQ304" s="84">
        <v>5.87</v>
      </c>
      <c r="AR304" s="82">
        <f t="shared" si="52"/>
        <v>5.87</v>
      </c>
      <c r="AS304" s="84">
        <v>74.56</v>
      </c>
      <c r="AT304" s="123">
        <v>19.874000000000002</v>
      </c>
      <c r="AU304" s="84">
        <v>679.41</v>
      </c>
      <c r="AV304" s="84">
        <v>1335.68</v>
      </c>
      <c r="AW304" s="82">
        <v>1</v>
      </c>
      <c r="AX304" s="82">
        <v>0</v>
      </c>
      <c r="AY304" s="90">
        <v>0</v>
      </c>
    </row>
    <row r="305" spans="1:51" s="69" customFormat="1" x14ac:dyDescent="0.15">
      <c r="A305" s="7" t="s">
        <v>32</v>
      </c>
      <c r="B305" s="8" t="s">
        <v>73</v>
      </c>
      <c r="C305" s="1" t="s">
        <v>776</v>
      </c>
      <c r="D305" s="1" t="s">
        <v>777</v>
      </c>
      <c r="E305" t="s">
        <v>1883</v>
      </c>
      <c r="F305" s="3" t="s">
        <v>1450</v>
      </c>
      <c r="G305" s="1" t="s">
        <v>9</v>
      </c>
      <c r="H305" s="1">
        <v>7</v>
      </c>
      <c r="I305" s="86">
        <v>7</v>
      </c>
      <c r="J305" s="40">
        <v>1.17</v>
      </c>
      <c r="K305" s="10">
        <v>123.98571428571428</v>
      </c>
      <c r="L305" s="86">
        <v>7</v>
      </c>
      <c r="M305" s="10">
        <v>1.17</v>
      </c>
      <c r="N305" s="10">
        <v>43.328571428571429</v>
      </c>
      <c r="O305" s="86">
        <v>7</v>
      </c>
      <c r="P305" s="10">
        <v>1.17</v>
      </c>
      <c r="Q305" s="10">
        <v>4.5285714285714285</v>
      </c>
      <c r="R305" s="86"/>
      <c r="S305" s="10"/>
      <c r="T305" s="10"/>
      <c r="U305" s="86">
        <v>7</v>
      </c>
      <c r="V305" s="190">
        <v>1.17</v>
      </c>
      <c r="W305" s="9">
        <v>167.31428571428572</v>
      </c>
      <c r="X305" s="1" t="s">
        <v>1479</v>
      </c>
      <c r="Y305" s="82">
        <v>50</v>
      </c>
      <c r="Z305" s="82">
        <v>0</v>
      </c>
      <c r="AA305" s="82">
        <v>0</v>
      </c>
      <c r="AB305" s="82">
        <v>0</v>
      </c>
      <c r="AC305" s="82">
        <v>0</v>
      </c>
      <c r="AD305" s="82">
        <f t="shared" si="54"/>
        <v>50</v>
      </c>
      <c r="AE305" s="82">
        <v>0</v>
      </c>
      <c r="AF305" s="82">
        <f t="shared" si="53"/>
        <v>50</v>
      </c>
      <c r="AG305" s="82">
        <v>50</v>
      </c>
      <c r="AH305" s="82">
        <v>0</v>
      </c>
      <c r="AI305" s="82">
        <v>0</v>
      </c>
      <c r="AJ305" s="82">
        <f t="shared" si="55"/>
        <v>50</v>
      </c>
      <c r="AK305" s="82">
        <v>0</v>
      </c>
      <c r="AL305" s="82">
        <f t="shared" si="56"/>
        <v>50</v>
      </c>
      <c r="AM305" s="82" t="s">
        <v>1380</v>
      </c>
      <c r="AN305" s="82" t="s">
        <v>1379</v>
      </c>
      <c r="AO305" s="74" t="s">
        <v>1461</v>
      </c>
      <c r="AP305" s="74" t="s">
        <v>1461</v>
      </c>
      <c r="AQ305" s="82">
        <v>-7.68</v>
      </c>
      <c r="AR305" s="82">
        <f t="shared" si="52"/>
        <v>7.68</v>
      </c>
      <c r="AS305" s="82">
        <v>104.31</v>
      </c>
      <c r="AT305" s="123">
        <v>23.170999999999999</v>
      </c>
      <c r="AU305" s="82">
        <v>1091.55</v>
      </c>
      <c r="AV305" s="82">
        <v>1516.99</v>
      </c>
      <c r="AW305" s="82">
        <v>0</v>
      </c>
      <c r="AX305" s="82">
        <v>0</v>
      </c>
      <c r="AY305" s="82">
        <v>0</v>
      </c>
    </row>
    <row r="306" spans="1:51" s="69" customFormat="1" x14ac:dyDescent="0.15">
      <c r="A306" s="7" t="s">
        <v>5</v>
      </c>
      <c r="B306" s="8" t="s">
        <v>107</v>
      </c>
      <c r="C306" s="15" t="s">
        <v>326</v>
      </c>
      <c r="D306" s="15" t="s">
        <v>971</v>
      </c>
      <c r="E306" t="s">
        <v>1884</v>
      </c>
      <c r="F306" s="3" t="s">
        <v>1446</v>
      </c>
      <c r="G306" s="1" t="s">
        <v>9</v>
      </c>
      <c r="H306" s="1">
        <v>1</v>
      </c>
      <c r="I306" s="86"/>
      <c r="J306" s="40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8">
        <v>1</v>
      </c>
      <c r="V306" s="176">
        <v>1976.3</v>
      </c>
      <c r="W306" s="9">
        <v>9265.92</v>
      </c>
      <c r="X306" s="3" t="s">
        <v>886</v>
      </c>
      <c r="Y306" s="82">
        <v>60</v>
      </c>
      <c r="Z306" s="82">
        <v>0</v>
      </c>
      <c r="AA306" s="82">
        <v>0</v>
      </c>
      <c r="AB306" s="82">
        <v>40</v>
      </c>
      <c r="AC306" s="82">
        <v>0</v>
      </c>
      <c r="AD306" s="82">
        <f t="shared" si="54"/>
        <v>100</v>
      </c>
      <c r="AE306" s="82">
        <v>0</v>
      </c>
      <c r="AF306" s="82">
        <f t="shared" si="53"/>
        <v>100</v>
      </c>
      <c r="AG306" s="82">
        <v>0</v>
      </c>
      <c r="AH306" s="82">
        <v>0</v>
      </c>
      <c r="AI306" s="82">
        <v>0</v>
      </c>
      <c r="AJ306" s="82">
        <f t="shared" si="55"/>
        <v>0</v>
      </c>
      <c r="AK306" s="82">
        <v>0</v>
      </c>
      <c r="AL306" s="82">
        <f t="shared" si="56"/>
        <v>0</v>
      </c>
      <c r="AM306" s="82" t="s">
        <v>1388</v>
      </c>
      <c r="AN306" s="82" t="s">
        <v>1379</v>
      </c>
      <c r="AO306" s="74" t="s">
        <v>2131</v>
      </c>
      <c r="AP306" s="74" t="s">
        <v>2131</v>
      </c>
      <c r="AQ306" s="13"/>
      <c r="AR306" s="82"/>
      <c r="AS306" s="13"/>
      <c r="AT306" s="123"/>
      <c r="AU306" s="13"/>
      <c r="AV306" s="13"/>
      <c r="AW306" s="82">
        <v>0</v>
      </c>
      <c r="AX306" s="82">
        <v>1</v>
      </c>
      <c r="AY306" s="82">
        <v>0</v>
      </c>
    </row>
    <row r="307" spans="1:51" s="69" customFormat="1" x14ac:dyDescent="0.15">
      <c r="A307" s="7" t="s">
        <v>32</v>
      </c>
      <c r="B307" s="8" t="s">
        <v>1425</v>
      </c>
      <c r="C307" s="3" t="s">
        <v>173</v>
      </c>
      <c r="D307" s="3" t="s">
        <v>608</v>
      </c>
      <c r="E307" t="s">
        <v>1885</v>
      </c>
      <c r="F307" s="3" t="s">
        <v>1450</v>
      </c>
      <c r="G307" s="1" t="s">
        <v>16</v>
      </c>
      <c r="H307" s="1">
        <v>5</v>
      </c>
      <c r="I307" s="80">
        <v>5</v>
      </c>
      <c r="J307" s="40">
        <v>0.30080000000000001</v>
      </c>
      <c r="K307" s="10">
        <v>92.6</v>
      </c>
      <c r="L307" s="86">
        <v>5</v>
      </c>
      <c r="M307" s="40">
        <v>0.30080000000000001</v>
      </c>
      <c r="N307" s="10">
        <v>33.159999999999997</v>
      </c>
      <c r="O307" s="80">
        <v>5</v>
      </c>
      <c r="P307" s="40">
        <v>0.30080000000000001</v>
      </c>
      <c r="Q307" s="10">
        <v>5.26</v>
      </c>
      <c r="R307" s="80">
        <v>5</v>
      </c>
      <c r="S307" s="40">
        <v>0.30080000000000001</v>
      </c>
      <c r="T307" s="10">
        <v>27.9</v>
      </c>
      <c r="U307" s="80">
        <v>5</v>
      </c>
      <c r="V307" s="175">
        <v>0.30080000000000001</v>
      </c>
      <c r="W307" s="10">
        <v>125.75999999999999</v>
      </c>
      <c r="X307" s="1" t="s">
        <v>948</v>
      </c>
      <c r="Y307" s="84">
        <v>60</v>
      </c>
      <c r="Z307" s="84">
        <v>0</v>
      </c>
      <c r="AA307" s="84">
        <v>0</v>
      </c>
      <c r="AB307" s="84">
        <v>0</v>
      </c>
      <c r="AC307" s="84">
        <v>10</v>
      </c>
      <c r="AD307" s="84">
        <v>70</v>
      </c>
      <c r="AE307" s="84">
        <v>0</v>
      </c>
      <c r="AF307" s="82">
        <f t="shared" si="53"/>
        <v>70</v>
      </c>
      <c r="AG307" s="84">
        <v>10</v>
      </c>
      <c r="AH307" s="84">
        <v>0</v>
      </c>
      <c r="AI307" s="84">
        <v>10</v>
      </c>
      <c r="AJ307" s="82">
        <f t="shared" si="55"/>
        <v>20</v>
      </c>
      <c r="AK307" s="84">
        <v>10</v>
      </c>
      <c r="AL307" s="82">
        <f t="shared" si="56"/>
        <v>30</v>
      </c>
      <c r="AM307" s="84" t="s">
        <v>1402</v>
      </c>
      <c r="AN307" s="84" t="s">
        <v>1379</v>
      </c>
      <c r="AO307" s="74" t="s">
        <v>2131</v>
      </c>
      <c r="AP307" s="74" t="s">
        <v>1461</v>
      </c>
      <c r="AQ307" s="82">
        <v>-18.34</v>
      </c>
      <c r="AR307" s="82">
        <f>ABS(AQ307)</f>
        <v>18.34</v>
      </c>
      <c r="AS307" s="82">
        <v>92.48</v>
      </c>
      <c r="AT307" s="123">
        <v>23.888999999999999</v>
      </c>
      <c r="AU307" s="82">
        <v>937.06</v>
      </c>
      <c r="AV307" s="82">
        <v>1597.7</v>
      </c>
      <c r="AW307" s="82">
        <v>0</v>
      </c>
      <c r="AX307" s="82">
        <v>0</v>
      </c>
      <c r="AY307" s="82">
        <v>0</v>
      </c>
    </row>
    <row r="308" spans="1:51" s="69" customFormat="1" x14ac:dyDescent="0.15">
      <c r="A308" s="11" t="s">
        <v>32</v>
      </c>
      <c r="B308" s="12" t="s">
        <v>1425</v>
      </c>
      <c r="C308" s="3" t="s">
        <v>754</v>
      </c>
      <c r="D308" s="3" t="s">
        <v>755</v>
      </c>
      <c r="E308" t="s">
        <v>1886</v>
      </c>
      <c r="F308" s="3" t="s">
        <v>1450</v>
      </c>
      <c r="G308" s="3" t="s">
        <v>16</v>
      </c>
      <c r="H308" s="3">
        <v>1</v>
      </c>
      <c r="I308" s="114">
        <v>1</v>
      </c>
      <c r="J308" s="40">
        <v>0.33613999999999999</v>
      </c>
      <c r="K308" s="13">
        <v>82.2</v>
      </c>
      <c r="L308" s="88">
        <v>1</v>
      </c>
      <c r="M308" s="40">
        <v>0.33613999999999999</v>
      </c>
      <c r="N308" s="13">
        <v>37.950000000000003</v>
      </c>
      <c r="O308" s="114">
        <v>1</v>
      </c>
      <c r="P308" s="40">
        <v>0.33613999999999999</v>
      </c>
      <c r="Q308" s="13">
        <v>4.43</v>
      </c>
      <c r="R308" s="114">
        <v>1</v>
      </c>
      <c r="S308" s="40">
        <v>0.33613999999999999</v>
      </c>
      <c r="T308" s="9">
        <v>33.520000000000003</v>
      </c>
      <c r="U308" s="114">
        <v>1</v>
      </c>
      <c r="V308" s="175">
        <v>0.33613999999999999</v>
      </c>
      <c r="W308" s="10">
        <v>120.15</v>
      </c>
      <c r="X308" s="1" t="s">
        <v>940</v>
      </c>
      <c r="Y308" s="86">
        <v>60</v>
      </c>
      <c r="Z308" s="86">
        <v>0</v>
      </c>
      <c r="AA308" s="86">
        <v>0</v>
      </c>
      <c r="AB308" s="86">
        <v>0</v>
      </c>
      <c r="AC308" s="86">
        <v>10</v>
      </c>
      <c r="AD308" s="86">
        <v>70</v>
      </c>
      <c r="AE308" s="86">
        <v>0</v>
      </c>
      <c r="AF308" s="89">
        <f t="shared" si="53"/>
        <v>70</v>
      </c>
      <c r="AG308" s="86">
        <v>10</v>
      </c>
      <c r="AH308" s="86">
        <v>0</v>
      </c>
      <c r="AI308" s="86">
        <v>10</v>
      </c>
      <c r="AJ308" s="82">
        <f t="shared" si="55"/>
        <v>20</v>
      </c>
      <c r="AK308" s="86">
        <v>10</v>
      </c>
      <c r="AL308" s="89">
        <f t="shared" si="56"/>
        <v>30</v>
      </c>
      <c r="AM308" s="10" t="s">
        <v>1402</v>
      </c>
      <c r="AN308" s="10" t="s">
        <v>1379</v>
      </c>
      <c r="AO308" s="74" t="s">
        <v>2131</v>
      </c>
      <c r="AP308" s="74" t="s">
        <v>1461</v>
      </c>
      <c r="AQ308" s="10"/>
      <c r="AR308" s="82"/>
      <c r="AS308" s="10"/>
      <c r="AT308" s="123"/>
      <c r="AU308" s="10"/>
      <c r="AV308" s="10"/>
      <c r="AW308" s="82">
        <v>0</v>
      </c>
      <c r="AX308" s="82">
        <v>0</v>
      </c>
      <c r="AY308" s="82">
        <v>0</v>
      </c>
    </row>
    <row r="309" spans="1:51" s="69" customFormat="1" x14ac:dyDescent="0.15">
      <c r="A309" s="7" t="s">
        <v>42</v>
      </c>
      <c r="B309" s="5" t="s">
        <v>72</v>
      </c>
      <c r="C309" s="3" t="s">
        <v>327</v>
      </c>
      <c r="D309" s="3" t="s">
        <v>1164</v>
      </c>
      <c r="E309" t="s">
        <v>1887</v>
      </c>
      <c r="F309" s="3" t="s">
        <v>1446</v>
      </c>
      <c r="G309" s="29" t="s">
        <v>9</v>
      </c>
      <c r="H309" s="1">
        <v>24</v>
      </c>
      <c r="I309" s="86"/>
      <c r="J309" s="40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>
        <v>24</v>
      </c>
      <c r="V309" s="175">
        <v>1.2E-2</v>
      </c>
      <c r="W309" s="10">
        <v>11.950000000000001</v>
      </c>
      <c r="X309" s="1" t="s">
        <v>1208</v>
      </c>
      <c r="Y309" s="82">
        <v>100</v>
      </c>
      <c r="Z309" s="82">
        <v>0</v>
      </c>
      <c r="AA309" s="82">
        <v>0</v>
      </c>
      <c r="AB309" s="82">
        <v>0</v>
      </c>
      <c r="AC309" s="82">
        <v>0</v>
      </c>
      <c r="AD309" s="82">
        <f t="shared" ref="AD309:AD320" si="57">SUM(Y309:AC309)</f>
        <v>100</v>
      </c>
      <c r="AE309" s="82">
        <v>0</v>
      </c>
      <c r="AF309" s="82">
        <f t="shared" si="53"/>
        <v>100</v>
      </c>
      <c r="AG309" s="82">
        <v>0</v>
      </c>
      <c r="AH309" s="82">
        <v>0</v>
      </c>
      <c r="AI309" s="82">
        <v>0</v>
      </c>
      <c r="AJ309" s="82">
        <f t="shared" si="55"/>
        <v>0</v>
      </c>
      <c r="AK309" s="82">
        <v>0</v>
      </c>
      <c r="AL309" s="82">
        <f t="shared" si="56"/>
        <v>0</v>
      </c>
      <c r="AM309" s="82" t="s">
        <v>1380</v>
      </c>
      <c r="AN309" s="82" t="s">
        <v>1379</v>
      </c>
      <c r="AO309" s="74" t="s">
        <v>2131</v>
      </c>
      <c r="AP309" s="74" t="s">
        <v>2131</v>
      </c>
      <c r="AQ309" s="82">
        <v>-5.16</v>
      </c>
      <c r="AR309" s="82">
        <f t="shared" ref="AR309:AR314" si="58">ABS(AQ309)</f>
        <v>5.16</v>
      </c>
      <c r="AS309" s="82">
        <v>137.03</v>
      </c>
      <c r="AT309" s="123">
        <v>22.613</v>
      </c>
      <c r="AU309" s="82">
        <v>1211.68</v>
      </c>
      <c r="AV309" s="82">
        <v>1469.82</v>
      </c>
      <c r="AW309" s="82">
        <v>1</v>
      </c>
      <c r="AX309" s="82">
        <v>0</v>
      </c>
      <c r="AY309" s="90">
        <v>0</v>
      </c>
    </row>
    <row r="310" spans="1:51" s="69" customFormat="1" x14ac:dyDescent="0.15">
      <c r="A310" s="7" t="s">
        <v>42</v>
      </c>
      <c r="B310" s="8" t="s">
        <v>72</v>
      </c>
      <c r="C310" s="3" t="s">
        <v>864</v>
      </c>
      <c r="D310" s="3" t="s">
        <v>691</v>
      </c>
      <c r="E310" t="s">
        <v>1888</v>
      </c>
      <c r="F310" s="3" t="s">
        <v>1446</v>
      </c>
      <c r="G310" s="3" t="s">
        <v>9</v>
      </c>
      <c r="H310" s="3">
        <v>1</v>
      </c>
      <c r="I310" s="86"/>
      <c r="J310" s="40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>
        <v>1</v>
      </c>
      <c r="V310" s="175">
        <v>3.4000000000000002E-2</v>
      </c>
      <c r="W310" s="10">
        <v>16.899999999999999</v>
      </c>
      <c r="X310" s="3" t="s">
        <v>910</v>
      </c>
      <c r="Y310" s="82">
        <v>100</v>
      </c>
      <c r="Z310" s="82">
        <v>0</v>
      </c>
      <c r="AA310" s="82">
        <v>0</v>
      </c>
      <c r="AB310" s="82">
        <v>0</v>
      </c>
      <c r="AC310" s="82">
        <v>0</v>
      </c>
      <c r="AD310" s="82">
        <f t="shared" si="57"/>
        <v>100</v>
      </c>
      <c r="AE310" s="82">
        <v>0</v>
      </c>
      <c r="AF310" s="82">
        <f t="shared" si="53"/>
        <v>100</v>
      </c>
      <c r="AG310" s="82">
        <v>0</v>
      </c>
      <c r="AH310" s="82">
        <v>0</v>
      </c>
      <c r="AI310" s="82">
        <v>0</v>
      </c>
      <c r="AJ310" s="82">
        <f t="shared" si="55"/>
        <v>0</v>
      </c>
      <c r="AK310" s="82">
        <v>0</v>
      </c>
      <c r="AL310" s="82">
        <f t="shared" si="56"/>
        <v>0</v>
      </c>
      <c r="AM310" s="82" t="s">
        <v>1380</v>
      </c>
      <c r="AN310" s="82" t="s">
        <v>1379</v>
      </c>
      <c r="AO310" s="74" t="s">
        <v>2131</v>
      </c>
      <c r="AP310" s="74" t="s">
        <v>2131</v>
      </c>
      <c r="AQ310" s="84">
        <v>-1.59</v>
      </c>
      <c r="AR310" s="82">
        <f t="shared" si="58"/>
        <v>1.59</v>
      </c>
      <c r="AS310" s="84">
        <v>143.15</v>
      </c>
      <c r="AT310" s="123">
        <v>23.408000000000001</v>
      </c>
      <c r="AU310" s="84">
        <v>1251.73</v>
      </c>
      <c r="AV310" s="84">
        <v>1504.8</v>
      </c>
      <c r="AW310" s="82">
        <v>1</v>
      </c>
      <c r="AX310" s="82">
        <v>0</v>
      </c>
      <c r="AY310" s="90">
        <v>0</v>
      </c>
    </row>
    <row r="311" spans="1:51" s="69" customFormat="1" x14ac:dyDescent="0.15">
      <c r="A311" s="7" t="s">
        <v>88</v>
      </c>
      <c r="B311" s="8" t="s">
        <v>89</v>
      </c>
      <c r="C311" s="3" t="s">
        <v>1087</v>
      </c>
      <c r="D311" s="3" t="s">
        <v>1088</v>
      </c>
      <c r="E311" t="s">
        <v>1889</v>
      </c>
      <c r="F311" s="1" t="s">
        <v>1449</v>
      </c>
      <c r="G311" s="1" t="s">
        <v>1579</v>
      </c>
      <c r="H311" s="1">
        <v>6</v>
      </c>
      <c r="I311" s="80">
        <v>6</v>
      </c>
      <c r="J311" s="40">
        <v>4.4999999999999998E-2</v>
      </c>
      <c r="K311" s="10">
        <v>32.6</v>
      </c>
      <c r="L311" s="86">
        <v>6</v>
      </c>
      <c r="M311" s="40">
        <v>4.4999999999999998E-2</v>
      </c>
      <c r="N311" s="10">
        <v>6.7</v>
      </c>
      <c r="O311" s="80">
        <v>6</v>
      </c>
      <c r="P311" s="40">
        <v>4.4999999999999998E-2</v>
      </c>
      <c r="Q311" s="10">
        <v>2.9</v>
      </c>
      <c r="R311" s="80">
        <v>6</v>
      </c>
      <c r="S311" s="40">
        <v>4.4999999999999998E-2</v>
      </c>
      <c r="T311" s="10">
        <v>3.8000000000000003</v>
      </c>
      <c r="U311" s="80">
        <v>6</v>
      </c>
      <c r="V311" s="175">
        <v>4.4999999999999998E-2</v>
      </c>
      <c r="W311" s="10">
        <v>39.300000000000004</v>
      </c>
      <c r="X311" s="1" t="s">
        <v>1078</v>
      </c>
      <c r="Y311" s="83">
        <v>20</v>
      </c>
      <c r="Z311" s="83">
        <v>20</v>
      </c>
      <c r="AA311" s="83">
        <v>0</v>
      </c>
      <c r="AB311" s="83">
        <v>0</v>
      </c>
      <c r="AC311" s="83">
        <v>0</v>
      </c>
      <c r="AD311" s="83">
        <f t="shared" si="57"/>
        <v>40</v>
      </c>
      <c r="AE311" s="83">
        <v>20</v>
      </c>
      <c r="AF311" s="83">
        <f t="shared" si="53"/>
        <v>60</v>
      </c>
      <c r="AG311" s="83">
        <v>20</v>
      </c>
      <c r="AH311" s="83">
        <v>0</v>
      </c>
      <c r="AI311" s="83">
        <v>20</v>
      </c>
      <c r="AJ311" s="83">
        <f t="shared" si="55"/>
        <v>40</v>
      </c>
      <c r="AK311" s="83">
        <v>0</v>
      </c>
      <c r="AL311" s="83">
        <f t="shared" si="56"/>
        <v>40</v>
      </c>
      <c r="AM311" s="83" t="s">
        <v>1380</v>
      </c>
      <c r="AN311" s="83" t="s">
        <v>1379</v>
      </c>
      <c r="AO311" s="122" t="s">
        <v>1461</v>
      </c>
      <c r="AP311" s="122" t="s">
        <v>1461</v>
      </c>
      <c r="AQ311" s="83">
        <v>-30.53</v>
      </c>
      <c r="AR311" s="83">
        <f t="shared" si="58"/>
        <v>30.53</v>
      </c>
      <c r="AS311" s="83">
        <v>84.21</v>
      </c>
      <c r="AT311" s="127">
        <v>17.834</v>
      </c>
      <c r="AU311" s="83">
        <v>919.96</v>
      </c>
      <c r="AV311" s="83">
        <v>1095.53</v>
      </c>
      <c r="AW311" s="83">
        <v>0</v>
      </c>
      <c r="AX311" s="83">
        <v>0</v>
      </c>
      <c r="AY311" s="100">
        <v>0</v>
      </c>
    </row>
    <row r="312" spans="1:51" s="69" customFormat="1" x14ac:dyDescent="0.15">
      <c r="A312" s="7" t="s">
        <v>88</v>
      </c>
      <c r="B312" s="8" t="s">
        <v>89</v>
      </c>
      <c r="C312" s="3" t="s">
        <v>1499</v>
      </c>
      <c r="D312" s="3" t="s">
        <v>1500</v>
      </c>
      <c r="E312" t="s">
        <v>1890</v>
      </c>
      <c r="F312" s="1" t="s">
        <v>1449</v>
      </c>
      <c r="G312" s="1" t="s">
        <v>1579</v>
      </c>
      <c r="H312" s="3">
        <v>1</v>
      </c>
      <c r="I312" s="86">
        <v>1</v>
      </c>
      <c r="J312" s="80">
        <v>3.4000000000000002E-2</v>
      </c>
      <c r="K312" s="42">
        <v>23.5</v>
      </c>
      <c r="L312" s="86">
        <v>1</v>
      </c>
      <c r="M312" s="86">
        <v>3.4000000000000002E-2</v>
      </c>
      <c r="N312" s="42">
        <v>4.9000000000000004</v>
      </c>
      <c r="O312" s="86">
        <v>1</v>
      </c>
      <c r="P312" s="80">
        <v>3.4000000000000002E-2</v>
      </c>
      <c r="Q312" s="40">
        <v>3.4</v>
      </c>
      <c r="R312" s="86">
        <v>1</v>
      </c>
      <c r="S312" s="80">
        <v>3.4000000000000002E-2</v>
      </c>
      <c r="T312" s="40">
        <v>1.5000000000000004</v>
      </c>
      <c r="U312" s="86">
        <v>1</v>
      </c>
      <c r="V312" s="194">
        <v>3.4000000000000002E-2</v>
      </c>
      <c r="W312" s="40">
        <v>28.4</v>
      </c>
      <c r="X312" s="1" t="s">
        <v>1493</v>
      </c>
      <c r="Y312" s="69">
        <v>20</v>
      </c>
      <c r="Z312" s="69">
        <v>20</v>
      </c>
      <c r="AA312" s="69">
        <v>0</v>
      </c>
      <c r="AB312" s="69">
        <v>0</v>
      </c>
      <c r="AC312" s="69">
        <v>0</v>
      </c>
      <c r="AD312" s="69">
        <f t="shared" si="57"/>
        <v>40</v>
      </c>
      <c r="AE312" s="69">
        <v>20</v>
      </c>
      <c r="AF312" s="83">
        <f t="shared" si="53"/>
        <v>60</v>
      </c>
      <c r="AG312" s="69">
        <v>20</v>
      </c>
      <c r="AH312" s="69">
        <v>0</v>
      </c>
      <c r="AI312" s="69">
        <v>20</v>
      </c>
      <c r="AJ312" s="83">
        <f t="shared" si="55"/>
        <v>40</v>
      </c>
      <c r="AK312" s="83">
        <v>0</v>
      </c>
      <c r="AL312" s="83">
        <f t="shared" si="56"/>
        <v>40</v>
      </c>
      <c r="AM312" s="83" t="s">
        <v>1380</v>
      </c>
      <c r="AN312" s="83" t="s">
        <v>1379</v>
      </c>
      <c r="AO312" s="122" t="s">
        <v>1461</v>
      </c>
      <c r="AP312" s="122" t="s">
        <v>1461</v>
      </c>
      <c r="AQ312" s="69">
        <v>-14.13</v>
      </c>
      <c r="AR312" s="83">
        <f t="shared" si="58"/>
        <v>14.13</v>
      </c>
      <c r="AS312" s="69">
        <v>106.53</v>
      </c>
      <c r="AT312" s="127">
        <v>22.986000000000001</v>
      </c>
      <c r="AU312" s="69">
        <v>1100.4000000000001</v>
      </c>
      <c r="AV312" s="69">
        <v>1394.65</v>
      </c>
      <c r="AW312" s="83">
        <v>0</v>
      </c>
      <c r="AX312" s="83">
        <v>0</v>
      </c>
      <c r="AY312" s="100">
        <v>0</v>
      </c>
    </row>
    <row r="313" spans="1:51" s="69" customFormat="1" x14ac:dyDescent="0.15">
      <c r="A313" s="7" t="s">
        <v>630</v>
      </c>
      <c r="B313" s="8" t="s">
        <v>31</v>
      </c>
      <c r="C313" s="1" t="s">
        <v>1153</v>
      </c>
      <c r="D313" s="1" t="s">
        <v>1154</v>
      </c>
      <c r="E313" t="s">
        <v>1891</v>
      </c>
      <c r="F313" s="3" t="s">
        <v>1446</v>
      </c>
      <c r="G313" s="1" t="s">
        <v>9</v>
      </c>
      <c r="H313" s="1">
        <v>4</v>
      </c>
      <c r="I313" s="88">
        <v>4</v>
      </c>
      <c r="J313" s="42">
        <v>12.5</v>
      </c>
      <c r="K313" s="9">
        <v>588</v>
      </c>
      <c r="L313" s="88">
        <v>4</v>
      </c>
      <c r="M313" s="42">
        <v>12.5</v>
      </c>
      <c r="N313" s="9">
        <v>224</v>
      </c>
      <c r="O313" s="88">
        <v>4</v>
      </c>
      <c r="P313" s="42">
        <v>12.5</v>
      </c>
      <c r="Q313" s="9">
        <v>20</v>
      </c>
      <c r="R313" s="88">
        <v>4</v>
      </c>
      <c r="S313" s="42">
        <v>14.35</v>
      </c>
      <c r="T313" s="9">
        <v>205</v>
      </c>
      <c r="U313" s="88">
        <v>4</v>
      </c>
      <c r="V313" s="185">
        <v>12.5</v>
      </c>
      <c r="W313" s="9">
        <v>812</v>
      </c>
      <c r="X313" s="1" t="s">
        <v>1155</v>
      </c>
      <c r="Y313" s="82">
        <v>0</v>
      </c>
      <c r="Z313" s="82">
        <v>0</v>
      </c>
      <c r="AA313" s="82">
        <v>0</v>
      </c>
      <c r="AB313" s="82">
        <v>0</v>
      </c>
      <c r="AC313" s="82">
        <v>0</v>
      </c>
      <c r="AD313" s="82">
        <f t="shared" si="57"/>
        <v>0</v>
      </c>
      <c r="AE313" s="82">
        <v>0</v>
      </c>
      <c r="AF313" s="82">
        <f t="shared" si="53"/>
        <v>0</v>
      </c>
      <c r="AG313" s="82">
        <v>20</v>
      </c>
      <c r="AH313" s="82">
        <v>0</v>
      </c>
      <c r="AI313" s="82">
        <v>0</v>
      </c>
      <c r="AJ313" s="82">
        <f t="shared" si="55"/>
        <v>20</v>
      </c>
      <c r="AK313" s="82">
        <v>80</v>
      </c>
      <c r="AL313" s="82">
        <f t="shared" si="56"/>
        <v>100</v>
      </c>
      <c r="AM313" s="82" t="s">
        <v>1380</v>
      </c>
      <c r="AN313" s="82" t="s">
        <v>1379</v>
      </c>
      <c r="AO313" s="74" t="s">
        <v>1583</v>
      </c>
      <c r="AP313" s="74" t="s">
        <v>1583</v>
      </c>
      <c r="AQ313" s="82">
        <v>27.17</v>
      </c>
      <c r="AR313" s="82">
        <f t="shared" si="58"/>
        <v>27.17</v>
      </c>
      <c r="AS313" s="82">
        <v>109.52</v>
      </c>
      <c r="AT313" s="123">
        <v>15.709999999999999</v>
      </c>
      <c r="AU313" s="82">
        <v>1016.93</v>
      </c>
      <c r="AV313" s="82">
        <v>1071.6500000000001</v>
      </c>
      <c r="AW313" s="82">
        <v>0</v>
      </c>
      <c r="AX313" s="82">
        <v>0</v>
      </c>
      <c r="AY313" s="82">
        <v>1</v>
      </c>
    </row>
    <row r="314" spans="1:51" s="69" customFormat="1" x14ac:dyDescent="0.15">
      <c r="A314" s="7" t="s">
        <v>10</v>
      </c>
      <c r="B314" s="8" t="s">
        <v>11</v>
      </c>
      <c r="C314" s="37" t="s">
        <v>174</v>
      </c>
      <c r="D314" s="37" t="s">
        <v>814</v>
      </c>
      <c r="E314" t="s">
        <v>1892</v>
      </c>
      <c r="F314" s="1" t="s">
        <v>1450</v>
      </c>
      <c r="G314" s="1" t="s">
        <v>9</v>
      </c>
      <c r="H314" s="15">
        <v>4</v>
      </c>
      <c r="I314" s="86">
        <v>4</v>
      </c>
      <c r="J314" s="40">
        <v>4.7000000000000002E-3</v>
      </c>
      <c r="K314" s="22">
        <v>20.309999999999999</v>
      </c>
      <c r="L314" s="86">
        <v>4</v>
      </c>
      <c r="M314" s="40">
        <v>4.7000000000000002E-3</v>
      </c>
      <c r="N314" s="22">
        <v>5.3482000000000003</v>
      </c>
      <c r="O314" s="86">
        <v>4</v>
      </c>
      <c r="P314" s="40">
        <v>4.7000000000000002E-3</v>
      </c>
      <c r="Q314" s="10">
        <v>2.6982000000000004</v>
      </c>
      <c r="R314" s="86">
        <v>4</v>
      </c>
      <c r="S314" s="40">
        <v>4.7000000000000002E-3</v>
      </c>
      <c r="T314" s="10">
        <v>2.65</v>
      </c>
      <c r="U314" s="86">
        <v>4</v>
      </c>
      <c r="V314" s="175">
        <v>4.7000000000000002E-3</v>
      </c>
      <c r="W314" s="10">
        <v>25.8</v>
      </c>
      <c r="X314" s="1" t="s">
        <v>1024</v>
      </c>
      <c r="Y314" s="82">
        <v>20</v>
      </c>
      <c r="Z314" s="82">
        <v>0</v>
      </c>
      <c r="AA314" s="82">
        <v>0</v>
      </c>
      <c r="AB314" s="82">
        <v>0</v>
      </c>
      <c r="AC314" s="82">
        <v>0</v>
      </c>
      <c r="AD314" s="82">
        <f t="shared" si="57"/>
        <v>20</v>
      </c>
      <c r="AE314" s="82">
        <v>0</v>
      </c>
      <c r="AF314" s="82">
        <f t="shared" si="53"/>
        <v>20</v>
      </c>
      <c r="AG314" s="82">
        <v>0</v>
      </c>
      <c r="AH314" s="82">
        <v>0</v>
      </c>
      <c r="AI314" s="82">
        <v>20</v>
      </c>
      <c r="AJ314" s="82">
        <f t="shared" si="55"/>
        <v>20</v>
      </c>
      <c r="AK314" s="82">
        <v>60</v>
      </c>
      <c r="AL314" s="82">
        <f t="shared" si="56"/>
        <v>80</v>
      </c>
      <c r="AM314" s="82" t="s">
        <v>1380</v>
      </c>
      <c r="AN314" s="82" t="s">
        <v>1379</v>
      </c>
      <c r="AO314" s="74" t="s">
        <v>1583</v>
      </c>
      <c r="AP314" s="74" t="s">
        <v>1461</v>
      </c>
      <c r="AQ314" s="82">
        <v>-24.47</v>
      </c>
      <c r="AR314" s="82">
        <f t="shared" si="58"/>
        <v>24.47</v>
      </c>
      <c r="AS314" s="82">
        <v>54.53</v>
      </c>
      <c r="AT314" s="123">
        <v>18.962</v>
      </c>
      <c r="AU314" s="82">
        <v>695.13</v>
      </c>
      <c r="AV314" s="82">
        <v>1268.8399999999999</v>
      </c>
      <c r="AW314" s="82">
        <v>0</v>
      </c>
      <c r="AX314" s="82">
        <v>0</v>
      </c>
      <c r="AY314" s="82">
        <v>1</v>
      </c>
    </row>
    <row r="315" spans="1:51" s="69" customFormat="1" x14ac:dyDescent="0.15">
      <c r="A315" s="7" t="s">
        <v>10</v>
      </c>
      <c r="B315" s="8" t="s">
        <v>11</v>
      </c>
      <c r="C315" s="1" t="s">
        <v>175</v>
      </c>
      <c r="D315" s="1" t="s">
        <v>586</v>
      </c>
      <c r="E315" t="s">
        <v>1893</v>
      </c>
      <c r="F315" s="1" t="s">
        <v>1450</v>
      </c>
      <c r="G315" s="1" t="s">
        <v>9</v>
      </c>
      <c r="H315" s="1">
        <v>4</v>
      </c>
      <c r="I315" s="80">
        <v>4</v>
      </c>
      <c r="J315" s="40">
        <v>1.9481000000000002E-2</v>
      </c>
      <c r="K315" s="10">
        <v>43.223333333333329</v>
      </c>
      <c r="L315" s="86">
        <v>4</v>
      </c>
      <c r="M315" s="40">
        <v>1.9481000000000002E-2</v>
      </c>
      <c r="N315" s="10">
        <v>13.373333333333333</v>
      </c>
      <c r="O315" s="80">
        <v>4</v>
      </c>
      <c r="P315" s="40">
        <v>1.9481000000000002E-2</v>
      </c>
      <c r="Q315" s="10">
        <v>2.1766666666666667</v>
      </c>
      <c r="R315" s="80">
        <v>4</v>
      </c>
      <c r="S315" s="40">
        <v>1.9481000000000002E-2</v>
      </c>
      <c r="T315" s="10">
        <v>11.196666666666667</v>
      </c>
      <c r="U315" s="80">
        <v>4</v>
      </c>
      <c r="V315" s="175">
        <v>1.9481000000000002E-2</v>
      </c>
      <c r="W315" s="10">
        <v>56.596666666666664</v>
      </c>
      <c r="X315" s="1" t="s">
        <v>8</v>
      </c>
      <c r="Y315" s="82">
        <v>20</v>
      </c>
      <c r="Z315" s="82">
        <v>0</v>
      </c>
      <c r="AA315" s="82">
        <v>0</v>
      </c>
      <c r="AB315" s="82">
        <v>0</v>
      </c>
      <c r="AC315" s="82">
        <v>0</v>
      </c>
      <c r="AD315" s="82">
        <f t="shared" si="57"/>
        <v>20</v>
      </c>
      <c r="AE315" s="82">
        <v>0</v>
      </c>
      <c r="AF315" s="82">
        <f t="shared" si="53"/>
        <v>20</v>
      </c>
      <c r="AG315" s="82">
        <v>0</v>
      </c>
      <c r="AH315" s="82">
        <v>0</v>
      </c>
      <c r="AI315" s="82">
        <v>20</v>
      </c>
      <c r="AJ315" s="82">
        <f t="shared" si="55"/>
        <v>20</v>
      </c>
      <c r="AK315" s="82">
        <v>60</v>
      </c>
      <c r="AL315" s="82">
        <f t="shared" si="56"/>
        <v>80</v>
      </c>
      <c r="AM315" s="82" t="s">
        <v>1380</v>
      </c>
      <c r="AN315" s="82" t="s">
        <v>1379</v>
      </c>
      <c r="AO315" s="74" t="s">
        <v>1583</v>
      </c>
      <c r="AP315" s="74" t="s">
        <v>1461</v>
      </c>
      <c r="AQ315" s="66"/>
      <c r="AR315" s="82"/>
      <c r="AS315" s="66"/>
      <c r="AT315" s="123"/>
      <c r="AU315" s="66"/>
      <c r="AV315" s="66"/>
      <c r="AW315" s="82">
        <v>0</v>
      </c>
      <c r="AX315" s="82">
        <v>0</v>
      </c>
      <c r="AY315" s="82">
        <v>1</v>
      </c>
    </row>
    <row r="316" spans="1:51" s="69" customFormat="1" x14ac:dyDescent="0.15">
      <c r="A316" s="7" t="s">
        <v>5</v>
      </c>
      <c r="B316" s="8" t="s">
        <v>37</v>
      </c>
      <c r="C316" s="3" t="s">
        <v>176</v>
      </c>
      <c r="D316" s="3" t="s">
        <v>422</v>
      </c>
      <c r="E316" t="s">
        <v>1894</v>
      </c>
      <c r="F316" s="3" t="s">
        <v>1446</v>
      </c>
      <c r="G316" s="1" t="s">
        <v>9</v>
      </c>
      <c r="H316" s="1">
        <v>12</v>
      </c>
      <c r="I316" s="86"/>
      <c r="J316" s="40"/>
      <c r="K316" s="86"/>
      <c r="L316" s="86"/>
      <c r="M316" s="86"/>
      <c r="N316" s="88"/>
      <c r="O316" s="86"/>
      <c r="P316" s="86"/>
      <c r="Q316" s="86"/>
      <c r="R316" s="86"/>
      <c r="S316" s="86"/>
      <c r="T316" s="86"/>
      <c r="U316" s="86">
        <v>12</v>
      </c>
      <c r="V316" s="175">
        <v>0.19622400000000001</v>
      </c>
      <c r="W316" s="10">
        <v>78.534166666666678</v>
      </c>
      <c r="X316" s="3" t="s">
        <v>1195</v>
      </c>
      <c r="Y316" s="82">
        <v>20</v>
      </c>
      <c r="Z316" s="82">
        <v>30</v>
      </c>
      <c r="AA316" s="82">
        <v>0</v>
      </c>
      <c r="AB316" s="82">
        <v>0</v>
      </c>
      <c r="AC316" s="82">
        <v>0</v>
      </c>
      <c r="AD316" s="82">
        <f t="shared" si="57"/>
        <v>50</v>
      </c>
      <c r="AE316" s="82">
        <v>0</v>
      </c>
      <c r="AF316" s="82">
        <f t="shared" si="53"/>
        <v>50</v>
      </c>
      <c r="AG316" s="82">
        <v>20</v>
      </c>
      <c r="AH316" s="82">
        <v>0</v>
      </c>
      <c r="AI316" s="82">
        <v>10</v>
      </c>
      <c r="AJ316" s="82">
        <f t="shared" si="55"/>
        <v>30</v>
      </c>
      <c r="AK316" s="82">
        <v>20</v>
      </c>
      <c r="AL316" s="82">
        <f t="shared" si="56"/>
        <v>50</v>
      </c>
      <c r="AM316" s="82" t="s">
        <v>1380</v>
      </c>
      <c r="AN316" s="82" t="s">
        <v>1379</v>
      </c>
      <c r="AO316" s="74" t="s">
        <v>1461</v>
      </c>
      <c r="AP316" s="74" t="s">
        <v>1461</v>
      </c>
      <c r="AQ316" s="82">
        <v>50.89</v>
      </c>
      <c r="AR316" s="82">
        <f t="shared" ref="AR316:AR322" si="59">ABS(AQ316)</f>
        <v>50.89</v>
      </c>
      <c r="AS316" s="82">
        <v>38.17</v>
      </c>
      <c r="AT316" s="123">
        <v>-2.8220000000000001</v>
      </c>
      <c r="AU316" s="82">
        <v>320.60000000000002</v>
      </c>
      <c r="AV316" s="82">
        <v>403.21</v>
      </c>
      <c r="AW316" s="82">
        <v>0</v>
      </c>
      <c r="AX316" s="82">
        <v>0</v>
      </c>
      <c r="AY316" s="82">
        <v>0</v>
      </c>
    </row>
    <row r="317" spans="1:51" s="69" customFormat="1" x14ac:dyDescent="0.15">
      <c r="A317" s="11" t="s">
        <v>5</v>
      </c>
      <c r="B317" s="12" t="s">
        <v>37</v>
      </c>
      <c r="C317" s="3" t="s">
        <v>177</v>
      </c>
      <c r="D317" s="3" t="s">
        <v>740</v>
      </c>
      <c r="E317" t="s">
        <v>1895</v>
      </c>
      <c r="F317" s="3" t="s">
        <v>1446</v>
      </c>
      <c r="G317" s="3" t="s">
        <v>9</v>
      </c>
      <c r="H317" s="3">
        <v>2</v>
      </c>
      <c r="I317" s="87"/>
      <c r="J317" s="43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8">
        <v>2</v>
      </c>
      <c r="V317" s="176">
        <v>0.06</v>
      </c>
      <c r="W317" s="13">
        <v>51.25</v>
      </c>
      <c r="X317" s="3" t="s">
        <v>885</v>
      </c>
      <c r="Y317" s="82">
        <v>0</v>
      </c>
      <c r="Z317" s="82">
        <v>100</v>
      </c>
      <c r="AA317" s="82">
        <v>0</v>
      </c>
      <c r="AB317" s="82">
        <v>0</v>
      </c>
      <c r="AC317" s="82">
        <v>0</v>
      </c>
      <c r="AD317" s="82">
        <f t="shared" si="57"/>
        <v>100</v>
      </c>
      <c r="AE317" s="82">
        <v>0</v>
      </c>
      <c r="AF317" s="82">
        <f t="shared" si="53"/>
        <v>100</v>
      </c>
      <c r="AG317" s="82">
        <v>0</v>
      </c>
      <c r="AH317" s="82">
        <v>0</v>
      </c>
      <c r="AI317" s="82">
        <v>0</v>
      </c>
      <c r="AJ317" s="82">
        <f t="shared" si="55"/>
        <v>0</v>
      </c>
      <c r="AK317" s="82">
        <v>0</v>
      </c>
      <c r="AL317" s="82">
        <f t="shared" si="56"/>
        <v>0</v>
      </c>
      <c r="AM317" s="82" t="s">
        <v>1380</v>
      </c>
      <c r="AN317" s="82" t="s">
        <v>1379</v>
      </c>
      <c r="AO317" s="74" t="s">
        <v>2131</v>
      </c>
      <c r="AP317" s="74" t="s">
        <v>2131</v>
      </c>
      <c r="AQ317" s="82">
        <v>51.84</v>
      </c>
      <c r="AR317" s="82">
        <f t="shared" si="59"/>
        <v>51.84</v>
      </c>
      <c r="AS317" s="82">
        <v>37.520000000000003</v>
      </c>
      <c r="AT317" s="123">
        <v>-0.70799999999999996</v>
      </c>
      <c r="AU317" s="82">
        <v>334.68</v>
      </c>
      <c r="AV317" s="82">
        <v>463.79</v>
      </c>
      <c r="AW317" s="82">
        <v>0</v>
      </c>
      <c r="AX317" s="82">
        <v>0</v>
      </c>
      <c r="AY317" s="82">
        <v>0</v>
      </c>
    </row>
    <row r="318" spans="1:51" s="69" customFormat="1" x14ac:dyDescent="0.15">
      <c r="A318" s="7" t="s">
        <v>5</v>
      </c>
      <c r="B318" s="8" t="s">
        <v>37</v>
      </c>
      <c r="C318" s="1" t="s">
        <v>178</v>
      </c>
      <c r="D318" s="1" t="s">
        <v>741</v>
      </c>
      <c r="E318" t="s">
        <v>1896</v>
      </c>
      <c r="F318" s="3" t="s">
        <v>1446</v>
      </c>
      <c r="G318" s="1" t="s">
        <v>9</v>
      </c>
      <c r="H318" s="1">
        <v>5</v>
      </c>
      <c r="I318" s="86"/>
      <c r="J318" s="40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>
        <v>5</v>
      </c>
      <c r="V318" s="175">
        <v>0.89500000000000002</v>
      </c>
      <c r="W318" s="10">
        <v>201.79599999999999</v>
      </c>
      <c r="X318" s="3" t="s">
        <v>885</v>
      </c>
      <c r="Y318" s="82">
        <v>10</v>
      </c>
      <c r="Z318" s="82">
        <v>50</v>
      </c>
      <c r="AA318" s="82">
        <v>20</v>
      </c>
      <c r="AB318" s="82">
        <v>20</v>
      </c>
      <c r="AC318" s="82">
        <v>0</v>
      </c>
      <c r="AD318" s="82">
        <f t="shared" si="57"/>
        <v>100</v>
      </c>
      <c r="AE318" s="82">
        <v>0</v>
      </c>
      <c r="AF318" s="82">
        <f t="shared" si="53"/>
        <v>100</v>
      </c>
      <c r="AG318" s="82">
        <v>0</v>
      </c>
      <c r="AH318" s="82">
        <v>0</v>
      </c>
      <c r="AI318" s="82">
        <v>0</v>
      </c>
      <c r="AJ318" s="82">
        <f t="shared" si="55"/>
        <v>0</v>
      </c>
      <c r="AK318" s="82">
        <v>0</v>
      </c>
      <c r="AL318" s="82">
        <f t="shared" si="56"/>
        <v>0</v>
      </c>
      <c r="AM318" s="82" t="s">
        <v>1380</v>
      </c>
      <c r="AN318" s="82" t="s">
        <v>1379</v>
      </c>
      <c r="AO318" s="74" t="s">
        <v>2131</v>
      </c>
      <c r="AP318" s="74" t="s">
        <v>2131</v>
      </c>
      <c r="AQ318" s="82">
        <v>47.73</v>
      </c>
      <c r="AR318" s="82">
        <f t="shared" si="59"/>
        <v>47.73</v>
      </c>
      <c r="AS318" s="82">
        <v>50.81</v>
      </c>
      <c r="AT318" s="123">
        <v>6.3879999999999999</v>
      </c>
      <c r="AU318" s="82">
        <v>429.74</v>
      </c>
      <c r="AV318" s="82">
        <v>545.67999999999995</v>
      </c>
      <c r="AW318" s="82">
        <v>0</v>
      </c>
      <c r="AX318" s="82">
        <v>0</v>
      </c>
      <c r="AY318" s="82">
        <v>0</v>
      </c>
    </row>
    <row r="319" spans="1:51" s="69" customFormat="1" x14ac:dyDescent="0.15">
      <c r="A319" s="7" t="s">
        <v>10</v>
      </c>
      <c r="B319" s="8" t="s">
        <v>1121</v>
      </c>
      <c r="C319" s="15" t="s">
        <v>1122</v>
      </c>
      <c r="D319" s="15" t="s">
        <v>1123</v>
      </c>
      <c r="E319" t="s">
        <v>1897</v>
      </c>
      <c r="F319" s="1" t="s">
        <v>1450</v>
      </c>
      <c r="G319" s="1" t="s">
        <v>66</v>
      </c>
      <c r="H319" s="1">
        <v>8</v>
      </c>
      <c r="I319" s="86">
        <v>8</v>
      </c>
      <c r="J319" s="40">
        <v>5.3</v>
      </c>
      <c r="K319" s="10">
        <v>298</v>
      </c>
      <c r="L319" s="86">
        <v>8</v>
      </c>
      <c r="M319" s="40">
        <v>5.3</v>
      </c>
      <c r="N319" s="22">
        <v>130</v>
      </c>
      <c r="O319" s="86">
        <v>8</v>
      </c>
      <c r="P319" s="40">
        <v>5.3</v>
      </c>
      <c r="Q319" s="10">
        <v>37</v>
      </c>
      <c r="R319" s="86">
        <v>8</v>
      </c>
      <c r="S319" s="40">
        <v>5.3</v>
      </c>
      <c r="T319" s="10">
        <v>93</v>
      </c>
      <c r="U319" s="86">
        <v>8</v>
      </c>
      <c r="V319" s="175">
        <v>5.3</v>
      </c>
      <c r="W319" s="10">
        <v>428</v>
      </c>
      <c r="X319" s="1" t="s">
        <v>1124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f t="shared" si="57"/>
        <v>0</v>
      </c>
      <c r="AE319" s="82">
        <v>0</v>
      </c>
      <c r="AF319" s="82">
        <f t="shared" si="53"/>
        <v>0</v>
      </c>
      <c r="AG319" s="82">
        <v>0</v>
      </c>
      <c r="AH319" s="82">
        <v>0</v>
      </c>
      <c r="AI319" s="82">
        <v>0</v>
      </c>
      <c r="AJ319" s="82">
        <f t="shared" si="55"/>
        <v>0</v>
      </c>
      <c r="AK319" s="82">
        <v>100</v>
      </c>
      <c r="AL319" s="82">
        <f t="shared" si="56"/>
        <v>100</v>
      </c>
      <c r="AM319" s="82" t="s">
        <v>1380</v>
      </c>
      <c r="AN319" s="82" t="s">
        <v>1379</v>
      </c>
      <c r="AO319" s="74" t="s">
        <v>1583</v>
      </c>
      <c r="AP319" s="74" t="s">
        <v>1583</v>
      </c>
      <c r="AQ319" s="82">
        <v>-35.409999999999997</v>
      </c>
      <c r="AR319" s="82">
        <f t="shared" si="59"/>
        <v>35.409999999999997</v>
      </c>
      <c r="AS319" s="82">
        <v>70.13</v>
      </c>
      <c r="AT319" s="123">
        <v>14.397</v>
      </c>
      <c r="AU319" s="82">
        <v>707.15</v>
      </c>
      <c r="AV319" s="82">
        <v>979.58</v>
      </c>
      <c r="AW319" s="82">
        <v>0</v>
      </c>
      <c r="AX319" s="82">
        <v>0</v>
      </c>
      <c r="AY319" s="82">
        <v>0</v>
      </c>
    </row>
    <row r="320" spans="1:51" s="69" customFormat="1" x14ac:dyDescent="0.15">
      <c r="A320" s="7" t="s">
        <v>10</v>
      </c>
      <c r="B320" s="8" t="s">
        <v>46</v>
      </c>
      <c r="C320" s="1" t="s">
        <v>328</v>
      </c>
      <c r="D320" s="1" t="s">
        <v>566</v>
      </c>
      <c r="E320" t="s">
        <v>1898</v>
      </c>
      <c r="F320" s="1" t="s">
        <v>1450</v>
      </c>
      <c r="G320" s="1" t="s">
        <v>9</v>
      </c>
      <c r="H320" s="1">
        <v>217</v>
      </c>
      <c r="I320" s="86">
        <v>217</v>
      </c>
      <c r="J320" s="40">
        <v>2.4183317957613078E-2</v>
      </c>
      <c r="K320" s="10">
        <v>45.044145737799099</v>
      </c>
      <c r="L320" s="86">
        <v>217</v>
      </c>
      <c r="M320" s="40">
        <v>2.4183317957613078E-2</v>
      </c>
      <c r="N320" s="10">
        <v>24.395269120073849</v>
      </c>
      <c r="O320" s="86"/>
      <c r="P320" s="40"/>
      <c r="Q320" s="10"/>
      <c r="R320" s="86"/>
      <c r="S320" s="40"/>
      <c r="T320" s="10"/>
      <c r="U320" s="86">
        <v>217</v>
      </c>
      <c r="V320" s="175">
        <v>2.4183317957613078E-2</v>
      </c>
      <c r="W320" s="10">
        <v>69.439414857872947</v>
      </c>
      <c r="X320" s="1" t="s">
        <v>1243</v>
      </c>
      <c r="Y320" s="82">
        <v>20</v>
      </c>
      <c r="Z320" s="82">
        <v>0</v>
      </c>
      <c r="AA320" s="82">
        <v>0</v>
      </c>
      <c r="AB320" s="82">
        <v>0</v>
      </c>
      <c r="AC320" s="82">
        <v>0</v>
      </c>
      <c r="AD320" s="82">
        <f t="shared" si="57"/>
        <v>20</v>
      </c>
      <c r="AE320" s="82">
        <v>0</v>
      </c>
      <c r="AF320" s="82">
        <f t="shared" si="53"/>
        <v>20</v>
      </c>
      <c r="AG320" s="82">
        <v>0</v>
      </c>
      <c r="AH320" s="82">
        <v>0</v>
      </c>
      <c r="AI320" s="82">
        <v>30</v>
      </c>
      <c r="AJ320" s="82">
        <f t="shared" si="55"/>
        <v>30</v>
      </c>
      <c r="AK320" s="82">
        <v>50</v>
      </c>
      <c r="AL320" s="82">
        <f t="shared" si="56"/>
        <v>80</v>
      </c>
      <c r="AM320" s="82" t="s">
        <v>1380</v>
      </c>
      <c r="AN320" s="82" t="s">
        <v>1379</v>
      </c>
      <c r="AO320" s="74" t="s">
        <v>1583</v>
      </c>
      <c r="AP320" s="74" t="s">
        <v>1461</v>
      </c>
      <c r="AQ320" s="82">
        <v>47.63</v>
      </c>
      <c r="AR320" s="82">
        <f t="shared" si="59"/>
        <v>47.63</v>
      </c>
      <c r="AS320" s="82">
        <v>49.93</v>
      </c>
      <c r="AT320" s="123">
        <v>1.2349999999999999</v>
      </c>
      <c r="AU320" s="82">
        <v>415.04</v>
      </c>
      <c r="AV320" s="82">
        <v>522.57000000000005</v>
      </c>
      <c r="AW320" s="82">
        <v>0</v>
      </c>
      <c r="AX320" s="82">
        <v>0</v>
      </c>
      <c r="AY320" s="82">
        <v>1</v>
      </c>
    </row>
    <row r="321" spans="1:51" s="69" customFormat="1" x14ac:dyDescent="0.15">
      <c r="A321" s="11" t="s">
        <v>10</v>
      </c>
      <c r="B321" s="12" t="s">
        <v>46</v>
      </c>
      <c r="C321" s="3" t="s">
        <v>179</v>
      </c>
      <c r="D321" s="3" t="s">
        <v>1010</v>
      </c>
      <c r="E321" t="s">
        <v>1899</v>
      </c>
      <c r="F321" s="1" t="s">
        <v>1450</v>
      </c>
      <c r="G321" s="3" t="s">
        <v>9</v>
      </c>
      <c r="H321" s="3">
        <v>1</v>
      </c>
      <c r="I321" s="86">
        <v>1</v>
      </c>
      <c r="J321" s="40">
        <v>1.549E-2</v>
      </c>
      <c r="K321" s="13">
        <v>22.75</v>
      </c>
      <c r="L321" s="86">
        <v>1</v>
      </c>
      <c r="M321" s="40">
        <v>1.549E-2</v>
      </c>
      <c r="N321" s="13">
        <v>30.58</v>
      </c>
      <c r="O321" s="86">
        <v>1</v>
      </c>
      <c r="P321" s="40">
        <v>1.549E-2</v>
      </c>
      <c r="Q321" s="13">
        <v>8.83</v>
      </c>
      <c r="R321" s="86">
        <v>1</v>
      </c>
      <c r="S321" s="40">
        <v>1.549E-2</v>
      </c>
      <c r="T321" s="9">
        <v>21.75</v>
      </c>
      <c r="U321" s="86">
        <v>1</v>
      </c>
      <c r="V321" s="175">
        <v>1.549E-2</v>
      </c>
      <c r="W321" s="10">
        <v>53.33</v>
      </c>
      <c r="X321" s="3" t="s">
        <v>8</v>
      </c>
      <c r="Y321" s="84">
        <v>20</v>
      </c>
      <c r="Z321" s="84">
        <v>0</v>
      </c>
      <c r="AA321" s="84">
        <v>0</v>
      </c>
      <c r="AB321" s="84">
        <v>0</v>
      </c>
      <c r="AC321" s="84">
        <v>0</v>
      </c>
      <c r="AD321" s="84">
        <v>20</v>
      </c>
      <c r="AE321" s="84">
        <v>0</v>
      </c>
      <c r="AF321" s="82">
        <f t="shared" si="53"/>
        <v>20</v>
      </c>
      <c r="AG321" s="84">
        <v>0</v>
      </c>
      <c r="AH321" s="84">
        <v>0</v>
      </c>
      <c r="AI321" s="84">
        <v>30</v>
      </c>
      <c r="AJ321" s="82">
        <f t="shared" si="55"/>
        <v>30</v>
      </c>
      <c r="AK321" s="84">
        <v>50</v>
      </c>
      <c r="AL321" s="82">
        <f t="shared" si="56"/>
        <v>80</v>
      </c>
      <c r="AM321" s="84" t="s">
        <v>1380</v>
      </c>
      <c r="AN321" s="84" t="s">
        <v>1379</v>
      </c>
      <c r="AO321" s="74" t="s">
        <v>1583</v>
      </c>
      <c r="AP321" s="74" t="s">
        <v>1461</v>
      </c>
      <c r="AQ321" s="82">
        <v>53.56</v>
      </c>
      <c r="AR321" s="82">
        <f t="shared" si="59"/>
        <v>53.56</v>
      </c>
      <c r="AS321" s="82">
        <v>49.95</v>
      </c>
      <c r="AT321" s="123">
        <v>3.8210000000000002</v>
      </c>
      <c r="AU321" s="82">
        <v>398.06</v>
      </c>
      <c r="AV321" s="82">
        <v>438.62</v>
      </c>
      <c r="AW321" s="82">
        <v>0</v>
      </c>
      <c r="AX321" s="82">
        <v>0</v>
      </c>
      <c r="AY321" s="82">
        <v>1</v>
      </c>
    </row>
    <row r="322" spans="1:51" s="69" customFormat="1" x14ac:dyDescent="0.15">
      <c r="A322" s="7" t="s">
        <v>42</v>
      </c>
      <c r="B322" s="8" t="s">
        <v>104</v>
      </c>
      <c r="C322" s="3" t="s">
        <v>330</v>
      </c>
      <c r="D322" s="3" t="s">
        <v>672</v>
      </c>
      <c r="E322" t="s">
        <v>1900</v>
      </c>
      <c r="F322" s="3" t="s">
        <v>1446</v>
      </c>
      <c r="G322" s="1" t="s">
        <v>1580</v>
      </c>
      <c r="H322" s="1">
        <v>3</v>
      </c>
      <c r="I322" s="86"/>
      <c r="J322" s="40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>
        <v>3</v>
      </c>
      <c r="V322" s="175">
        <v>8.9999999999999993E-3</v>
      </c>
      <c r="W322" s="10">
        <v>21.933333333333337</v>
      </c>
      <c r="X322" s="1" t="s">
        <v>1215</v>
      </c>
      <c r="Y322" s="83">
        <v>100</v>
      </c>
      <c r="Z322" s="83">
        <v>0</v>
      </c>
      <c r="AA322" s="83">
        <v>0</v>
      </c>
      <c r="AB322" s="83">
        <v>0</v>
      </c>
      <c r="AC322" s="83">
        <v>0</v>
      </c>
      <c r="AD322" s="83">
        <f t="shared" ref="AD322:AD333" si="60">SUM(Y322:AC322)</f>
        <v>100</v>
      </c>
      <c r="AE322" s="83">
        <v>0</v>
      </c>
      <c r="AF322" s="83">
        <f t="shared" si="53"/>
        <v>100</v>
      </c>
      <c r="AG322" s="83">
        <v>0</v>
      </c>
      <c r="AH322" s="83">
        <v>0</v>
      </c>
      <c r="AI322" s="83">
        <v>0</v>
      </c>
      <c r="AJ322" s="83">
        <f t="shared" si="55"/>
        <v>0</v>
      </c>
      <c r="AK322" s="83">
        <v>0</v>
      </c>
      <c r="AL322" s="83">
        <f t="shared" si="56"/>
        <v>0</v>
      </c>
      <c r="AM322" s="83" t="s">
        <v>1380</v>
      </c>
      <c r="AN322" s="83" t="s">
        <v>1379</v>
      </c>
      <c r="AO322" s="122" t="s">
        <v>2131</v>
      </c>
      <c r="AP322" s="122" t="s">
        <v>2131</v>
      </c>
      <c r="AQ322" s="131">
        <v>44.87</v>
      </c>
      <c r="AR322" s="83">
        <f t="shared" si="59"/>
        <v>44.87</v>
      </c>
      <c r="AS322" s="131">
        <v>46.1</v>
      </c>
      <c r="AT322" s="127">
        <v>2.1710000000000003</v>
      </c>
      <c r="AU322" s="131">
        <v>426.22</v>
      </c>
      <c r="AV322" s="131">
        <v>515.05999999999995</v>
      </c>
      <c r="AW322" s="83">
        <v>1</v>
      </c>
      <c r="AX322" s="83">
        <v>0</v>
      </c>
      <c r="AY322" s="100">
        <v>0</v>
      </c>
    </row>
    <row r="323" spans="1:51" s="69" customFormat="1" x14ac:dyDescent="0.15">
      <c r="A323" s="7" t="s">
        <v>42</v>
      </c>
      <c r="B323" s="8" t="s">
        <v>104</v>
      </c>
      <c r="C323" s="1" t="s">
        <v>695</v>
      </c>
      <c r="D323" s="1" t="s">
        <v>696</v>
      </c>
      <c r="E323" t="s">
        <v>1901</v>
      </c>
      <c r="F323" s="3" t="s">
        <v>1446</v>
      </c>
      <c r="G323" s="1" t="s">
        <v>9</v>
      </c>
      <c r="H323" s="1">
        <v>9</v>
      </c>
      <c r="I323" s="86">
        <v>9</v>
      </c>
      <c r="J323" s="40">
        <v>8.0000000000000002E-3</v>
      </c>
      <c r="K323" s="10">
        <v>9.5</v>
      </c>
      <c r="L323" s="86">
        <v>9</v>
      </c>
      <c r="M323" s="40">
        <v>8.0000000000000002E-3</v>
      </c>
      <c r="N323" s="10">
        <v>2.5</v>
      </c>
      <c r="O323" s="86"/>
      <c r="P323" s="40"/>
      <c r="Q323" s="10"/>
      <c r="R323" s="86"/>
      <c r="S323" s="40"/>
      <c r="T323" s="10"/>
      <c r="U323" s="100">
        <v>9</v>
      </c>
      <c r="V323" s="185">
        <v>8.0000000000000002E-3</v>
      </c>
      <c r="W323" s="10">
        <v>12</v>
      </c>
      <c r="X323" s="1" t="s">
        <v>912</v>
      </c>
      <c r="Y323" s="82">
        <v>100</v>
      </c>
      <c r="Z323" s="82">
        <v>0</v>
      </c>
      <c r="AA323" s="82">
        <v>0</v>
      </c>
      <c r="AB323" s="82">
        <v>0</v>
      </c>
      <c r="AC323" s="82">
        <v>0</v>
      </c>
      <c r="AD323" s="82">
        <f t="shared" si="60"/>
        <v>100</v>
      </c>
      <c r="AE323" s="82">
        <v>0</v>
      </c>
      <c r="AF323" s="82">
        <f t="shared" si="53"/>
        <v>100</v>
      </c>
      <c r="AG323" s="82">
        <v>0</v>
      </c>
      <c r="AH323" s="82">
        <v>0</v>
      </c>
      <c r="AI323" s="82">
        <v>0</v>
      </c>
      <c r="AJ323" s="82">
        <f t="shared" si="55"/>
        <v>0</v>
      </c>
      <c r="AK323" s="82">
        <v>0</v>
      </c>
      <c r="AL323" s="82">
        <f t="shared" si="56"/>
        <v>0</v>
      </c>
      <c r="AM323" s="82" t="s">
        <v>1380</v>
      </c>
      <c r="AN323" s="82" t="s">
        <v>1379</v>
      </c>
      <c r="AO323" s="74" t="s">
        <v>2131</v>
      </c>
      <c r="AP323" s="74" t="s">
        <v>2131</v>
      </c>
      <c r="AQ323" s="66"/>
      <c r="AR323" s="82"/>
      <c r="AS323" s="66"/>
      <c r="AT323" s="123"/>
      <c r="AU323" s="66"/>
      <c r="AV323" s="66"/>
      <c r="AW323" s="82">
        <v>1</v>
      </c>
      <c r="AX323" s="82">
        <v>0</v>
      </c>
      <c r="AY323" s="90">
        <v>0</v>
      </c>
    </row>
    <row r="324" spans="1:51" s="69" customFormat="1" x14ac:dyDescent="0.15">
      <c r="A324" s="7" t="s">
        <v>42</v>
      </c>
      <c r="B324" s="8" t="s">
        <v>104</v>
      </c>
      <c r="C324" s="3" t="s">
        <v>703</v>
      </c>
      <c r="D324" s="3" t="s">
        <v>692</v>
      </c>
      <c r="E324" t="s">
        <v>1902</v>
      </c>
      <c r="F324" s="3" t="s">
        <v>1446</v>
      </c>
      <c r="G324" s="1" t="s">
        <v>18</v>
      </c>
      <c r="H324" s="1">
        <v>32</v>
      </c>
      <c r="I324" s="86"/>
      <c r="J324" s="40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>
        <v>32</v>
      </c>
      <c r="V324" s="175">
        <v>8.0000000000000002E-3</v>
      </c>
      <c r="W324" s="9">
        <v>15</v>
      </c>
      <c r="X324" s="1" t="s">
        <v>917</v>
      </c>
      <c r="Y324" s="82">
        <v>100</v>
      </c>
      <c r="Z324" s="82">
        <v>0</v>
      </c>
      <c r="AA324" s="82">
        <v>0</v>
      </c>
      <c r="AB324" s="82">
        <v>0</v>
      </c>
      <c r="AC324" s="82">
        <v>0</v>
      </c>
      <c r="AD324" s="82">
        <f t="shared" si="60"/>
        <v>100</v>
      </c>
      <c r="AE324" s="82">
        <v>0</v>
      </c>
      <c r="AF324" s="82">
        <f t="shared" si="53"/>
        <v>100</v>
      </c>
      <c r="AG324" s="82">
        <v>0</v>
      </c>
      <c r="AH324" s="82">
        <v>0</v>
      </c>
      <c r="AI324" s="82">
        <v>0</v>
      </c>
      <c r="AJ324" s="82">
        <f t="shared" si="55"/>
        <v>0</v>
      </c>
      <c r="AK324" s="82">
        <v>0</v>
      </c>
      <c r="AL324" s="82">
        <f t="shared" si="56"/>
        <v>0</v>
      </c>
      <c r="AM324" s="82" t="s">
        <v>1380</v>
      </c>
      <c r="AN324" s="82" t="s">
        <v>1379</v>
      </c>
      <c r="AO324" s="74" t="s">
        <v>2131</v>
      </c>
      <c r="AP324" s="74" t="s">
        <v>2131</v>
      </c>
      <c r="AQ324" s="66"/>
      <c r="AR324" s="82"/>
      <c r="AS324" s="66"/>
      <c r="AT324" s="123"/>
      <c r="AU324" s="66"/>
      <c r="AV324" s="66"/>
      <c r="AW324" s="82">
        <v>1</v>
      </c>
      <c r="AX324" s="82">
        <v>0</v>
      </c>
      <c r="AY324" s="90">
        <v>0</v>
      </c>
    </row>
    <row r="325" spans="1:51" s="69" customFormat="1" x14ac:dyDescent="0.15">
      <c r="A325" s="7" t="s">
        <v>42</v>
      </c>
      <c r="B325" s="8" t="s">
        <v>104</v>
      </c>
      <c r="C325" s="3" t="s">
        <v>329</v>
      </c>
      <c r="D325" s="3" t="s">
        <v>671</v>
      </c>
      <c r="E325" t="s">
        <v>1903</v>
      </c>
      <c r="F325" s="3" t="s">
        <v>1446</v>
      </c>
      <c r="G325" s="3" t="s">
        <v>1580</v>
      </c>
      <c r="H325" s="3">
        <v>14</v>
      </c>
      <c r="I325" s="88"/>
      <c r="J325" s="42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6">
        <v>14</v>
      </c>
      <c r="V325" s="175">
        <v>2.5999999999999999E-2</v>
      </c>
      <c r="W325" s="9">
        <v>23.414285714285715</v>
      </c>
      <c r="X325" s="3" t="s">
        <v>1545</v>
      </c>
      <c r="Y325" s="82">
        <v>100</v>
      </c>
      <c r="Z325" s="82">
        <v>0</v>
      </c>
      <c r="AA325" s="82">
        <v>0</v>
      </c>
      <c r="AB325" s="82">
        <v>0</v>
      </c>
      <c r="AC325" s="82">
        <v>0</v>
      </c>
      <c r="AD325" s="82">
        <f t="shared" si="60"/>
        <v>100</v>
      </c>
      <c r="AE325" s="82">
        <v>0</v>
      </c>
      <c r="AF325" s="82">
        <f t="shared" si="53"/>
        <v>100</v>
      </c>
      <c r="AG325" s="82">
        <v>0</v>
      </c>
      <c r="AH325" s="82">
        <v>0</v>
      </c>
      <c r="AI325" s="82">
        <v>0</v>
      </c>
      <c r="AJ325" s="82">
        <f t="shared" si="55"/>
        <v>0</v>
      </c>
      <c r="AK325" s="82">
        <v>0</v>
      </c>
      <c r="AL325" s="82">
        <f t="shared" si="56"/>
        <v>0</v>
      </c>
      <c r="AM325" s="82" t="s">
        <v>1380</v>
      </c>
      <c r="AN325" s="82" t="s">
        <v>1379</v>
      </c>
      <c r="AO325" s="74" t="s">
        <v>2131</v>
      </c>
      <c r="AP325" s="74" t="s">
        <v>2131</v>
      </c>
      <c r="AQ325" s="82">
        <v>47.44</v>
      </c>
      <c r="AR325" s="82">
        <f>ABS(AQ325)</f>
        <v>47.44</v>
      </c>
      <c r="AS325" s="82">
        <v>58.21</v>
      </c>
      <c r="AT325" s="123">
        <v>9.1020000000000003</v>
      </c>
      <c r="AU325" s="82">
        <v>504.81</v>
      </c>
      <c r="AV325" s="82">
        <v>658.57</v>
      </c>
      <c r="AW325" s="82">
        <v>1</v>
      </c>
      <c r="AX325" s="82">
        <v>0</v>
      </c>
      <c r="AY325" s="90">
        <v>0</v>
      </c>
    </row>
    <row r="326" spans="1:51" s="69" customFormat="1" ht="16" customHeight="1" x14ac:dyDescent="0.15">
      <c r="A326" s="7" t="s">
        <v>42</v>
      </c>
      <c r="B326" s="8" t="s">
        <v>104</v>
      </c>
      <c r="C326" s="3" t="s">
        <v>331</v>
      </c>
      <c r="D326" s="3" t="s">
        <v>670</v>
      </c>
      <c r="E326" t="s">
        <v>1904</v>
      </c>
      <c r="F326" s="3" t="s">
        <v>1446</v>
      </c>
      <c r="G326" s="3" t="s">
        <v>1580</v>
      </c>
      <c r="H326" s="3">
        <v>2</v>
      </c>
      <c r="I326" s="88"/>
      <c r="J326" s="42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>
        <v>2</v>
      </c>
      <c r="V326" s="175">
        <v>4.0000000000000001E-3</v>
      </c>
      <c r="W326" s="10">
        <v>11.75</v>
      </c>
      <c r="X326" s="3" t="s">
        <v>1217</v>
      </c>
      <c r="Y326" s="82">
        <v>100</v>
      </c>
      <c r="Z326" s="82">
        <v>0</v>
      </c>
      <c r="AA326" s="82">
        <v>0</v>
      </c>
      <c r="AB326" s="82">
        <v>0</v>
      </c>
      <c r="AC326" s="82">
        <v>0</v>
      </c>
      <c r="AD326" s="82">
        <f t="shared" si="60"/>
        <v>100</v>
      </c>
      <c r="AE326" s="82">
        <v>0</v>
      </c>
      <c r="AF326" s="82">
        <f t="shared" si="53"/>
        <v>100</v>
      </c>
      <c r="AG326" s="82">
        <v>0</v>
      </c>
      <c r="AH326" s="82">
        <v>0</v>
      </c>
      <c r="AI326" s="82">
        <v>0</v>
      </c>
      <c r="AJ326" s="82">
        <f t="shared" si="55"/>
        <v>0</v>
      </c>
      <c r="AK326" s="82">
        <v>0</v>
      </c>
      <c r="AL326" s="82">
        <f t="shared" si="56"/>
        <v>0</v>
      </c>
      <c r="AM326" s="82" t="s">
        <v>1380</v>
      </c>
      <c r="AN326" s="82" t="s">
        <v>1379</v>
      </c>
      <c r="AO326" s="74" t="s">
        <v>2131</v>
      </c>
      <c r="AP326" s="74" t="s">
        <v>2131</v>
      </c>
      <c r="AQ326" s="66"/>
      <c r="AR326" s="82"/>
      <c r="AS326" s="66"/>
      <c r="AT326" s="123"/>
      <c r="AU326" s="66"/>
      <c r="AV326" s="66"/>
      <c r="AW326" s="82">
        <v>1</v>
      </c>
      <c r="AX326" s="82">
        <v>0</v>
      </c>
      <c r="AY326" s="90">
        <v>0</v>
      </c>
    </row>
    <row r="327" spans="1:51" s="69" customFormat="1" x14ac:dyDescent="0.15">
      <c r="A327" s="7" t="s">
        <v>42</v>
      </c>
      <c r="B327" s="8" t="s">
        <v>104</v>
      </c>
      <c r="C327" s="3" t="s">
        <v>1171</v>
      </c>
      <c r="D327" s="3" t="s">
        <v>1172</v>
      </c>
      <c r="E327" t="s">
        <v>1905</v>
      </c>
      <c r="F327" s="3" t="s">
        <v>1446</v>
      </c>
      <c r="G327" s="3" t="s">
        <v>16</v>
      </c>
      <c r="H327" s="3">
        <v>2</v>
      </c>
      <c r="I327" s="88"/>
      <c r="J327" s="42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>
        <v>2</v>
      </c>
      <c r="V327" s="175">
        <v>8.4000000000000012E-3</v>
      </c>
      <c r="W327" s="10">
        <v>14.8</v>
      </c>
      <c r="X327" s="3" t="s">
        <v>1165</v>
      </c>
      <c r="Y327" s="82">
        <v>100</v>
      </c>
      <c r="Z327" s="82">
        <v>0</v>
      </c>
      <c r="AA327" s="82">
        <v>0</v>
      </c>
      <c r="AB327" s="82">
        <v>0</v>
      </c>
      <c r="AC327" s="82">
        <v>0</v>
      </c>
      <c r="AD327" s="82">
        <f t="shared" si="60"/>
        <v>100</v>
      </c>
      <c r="AE327" s="82">
        <v>0</v>
      </c>
      <c r="AF327" s="82">
        <f t="shared" si="53"/>
        <v>100</v>
      </c>
      <c r="AG327" s="82">
        <v>0</v>
      </c>
      <c r="AH327" s="82">
        <v>0</v>
      </c>
      <c r="AI327" s="82">
        <v>0</v>
      </c>
      <c r="AJ327" s="82">
        <f t="shared" si="55"/>
        <v>0</v>
      </c>
      <c r="AK327" s="82">
        <v>0</v>
      </c>
      <c r="AL327" s="82">
        <f t="shared" si="56"/>
        <v>0</v>
      </c>
      <c r="AM327" s="82" t="s">
        <v>1380</v>
      </c>
      <c r="AN327" s="82" t="s">
        <v>1379</v>
      </c>
      <c r="AO327" s="74" t="s">
        <v>2131</v>
      </c>
      <c r="AP327" s="74" t="s">
        <v>2131</v>
      </c>
      <c r="AQ327" s="82">
        <v>46.05</v>
      </c>
      <c r="AR327" s="82">
        <f t="shared" ref="AR327:AR335" si="61">ABS(AQ327)</f>
        <v>46.05</v>
      </c>
      <c r="AS327" s="82">
        <v>53.52</v>
      </c>
      <c r="AT327" s="123">
        <v>8.3230000000000004</v>
      </c>
      <c r="AU327" s="82">
        <v>461.22</v>
      </c>
      <c r="AV327" s="82">
        <v>637.45000000000005</v>
      </c>
      <c r="AW327" s="82">
        <v>1</v>
      </c>
      <c r="AX327" s="82">
        <v>0</v>
      </c>
      <c r="AY327" s="90">
        <v>0</v>
      </c>
    </row>
    <row r="328" spans="1:51" s="69" customFormat="1" x14ac:dyDescent="0.15">
      <c r="A328" s="7" t="s">
        <v>506</v>
      </c>
      <c r="B328" s="8" t="s">
        <v>631</v>
      </c>
      <c r="C328" s="3" t="s">
        <v>636</v>
      </c>
      <c r="D328" s="3" t="s">
        <v>637</v>
      </c>
      <c r="E328" t="s">
        <v>1906</v>
      </c>
      <c r="F328" s="3" t="s">
        <v>1447</v>
      </c>
      <c r="G328" s="1" t="s">
        <v>1579</v>
      </c>
      <c r="H328" s="3">
        <v>1</v>
      </c>
      <c r="I328" s="86">
        <v>1</v>
      </c>
      <c r="J328" s="40">
        <v>28.12</v>
      </c>
      <c r="K328" s="9">
        <v>914.4</v>
      </c>
      <c r="L328" s="88">
        <v>1</v>
      </c>
      <c r="M328" s="42">
        <v>28.12</v>
      </c>
      <c r="N328" s="9">
        <v>121.9</v>
      </c>
      <c r="O328" s="88"/>
      <c r="P328" s="42"/>
      <c r="Q328" s="9"/>
      <c r="R328" s="86">
        <v>1</v>
      </c>
      <c r="S328" s="40">
        <v>28.12</v>
      </c>
      <c r="T328" s="10"/>
      <c r="U328" s="86">
        <v>1</v>
      </c>
      <c r="V328" s="175">
        <v>28.12</v>
      </c>
      <c r="W328" s="10">
        <v>1036.3</v>
      </c>
      <c r="X328" s="1" t="s">
        <v>938</v>
      </c>
      <c r="Y328" s="82">
        <v>100</v>
      </c>
      <c r="Z328" s="82">
        <v>0</v>
      </c>
      <c r="AA328" s="82">
        <v>0</v>
      </c>
      <c r="AB328" s="82">
        <v>0</v>
      </c>
      <c r="AC328" s="82">
        <v>0</v>
      </c>
      <c r="AD328" s="82">
        <f t="shared" si="60"/>
        <v>100</v>
      </c>
      <c r="AE328" s="82">
        <v>0</v>
      </c>
      <c r="AF328" s="82">
        <f t="shared" si="53"/>
        <v>100</v>
      </c>
      <c r="AG328" s="82">
        <v>0</v>
      </c>
      <c r="AH328" s="82">
        <v>0</v>
      </c>
      <c r="AI328" s="82">
        <v>0</v>
      </c>
      <c r="AJ328" s="82">
        <f t="shared" si="55"/>
        <v>0</v>
      </c>
      <c r="AK328" s="82">
        <v>0</v>
      </c>
      <c r="AL328" s="82">
        <f t="shared" si="56"/>
        <v>0</v>
      </c>
      <c r="AM328" s="82" t="s">
        <v>1380</v>
      </c>
      <c r="AN328" s="82" t="s">
        <v>1379</v>
      </c>
      <c r="AO328" s="74" t="s">
        <v>2131</v>
      </c>
      <c r="AP328" s="74" t="s">
        <v>2131</v>
      </c>
      <c r="AQ328" s="82">
        <v>-7.71</v>
      </c>
      <c r="AR328" s="82">
        <f t="shared" si="61"/>
        <v>7.71</v>
      </c>
      <c r="AS328" s="82">
        <v>149.93</v>
      </c>
      <c r="AT328" s="123">
        <v>24.094000000000001</v>
      </c>
      <c r="AU328" s="82">
        <v>1288.55</v>
      </c>
      <c r="AV328" s="82">
        <v>1515.92</v>
      </c>
      <c r="AW328" s="82">
        <v>0</v>
      </c>
      <c r="AX328" s="82">
        <v>0</v>
      </c>
      <c r="AY328" s="84">
        <v>1</v>
      </c>
    </row>
    <row r="329" spans="1:51" s="69" customFormat="1" x14ac:dyDescent="0.15">
      <c r="A329" s="7" t="s">
        <v>10</v>
      </c>
      <c r="B329" s="8" t="s">
        <v>263</v>
      </c>
      <c r="C329" s="37" t="s">
        <v>180</v>
      </c>
      <c r="D329" s="17" t="s">
        <v>1020</v>
      </c>
      <c r="E329" t="s">
        <v>1907</v>
      </c>
      <c r="F329" s="1" t="s">
        <v>1450</v>
      </c>
      <c r="G329" s="1" t="s">
        <v>9</v>
      </c>
      <c r="H329" s="1">
        <v>2</v>
      </c>
      <c r="I329" s="80">
        <v>2</v>
      </c>
      <c r="J329" s="40">
        <v>0.1721</v>
      </c>
      <c r="K329" s="10">
        <v>46.964295000000007</v>
      </c>
      <c r="L329" s="86">
        <v>2</v>
      </c>
      <c r="M329" s="40">
        <v>0.1721</v>
      </c>
      <c r="N329" s="10">
        <v>35.643335000000008</v>
      </c>
      <c r="O329" s="80">
        <v>2</v>
      </c>
      <c r="P329" s="40">
        <v>0.1721</v>
      </c>
      <c r="Q329" s="10">
        <v>5.8373700000000008</v>
      </c>
      <c r="R329" s="80">
        <v>2</v>
      </c>
      <c r="S329" s="40">
        <v>0.1721</v>
      </c>
      <c r="T329" s="10">
        <v>29.805965000000008</v>
      </c>
      <c r="U329" s="80">
        <v>2</v>
      </c>
      <c r="V329" s="175">
        <v>0.1721</v>
      </c>
      <c r="W329" s="10">
        <v>82.607630000000015</v>
      </c>
      <c r="X329" s="1" t="s">
        <v>1024</v>
      </c>
      <c r="Y329" s="82">
        <v>30</v>
      </c>
      <c r="Z329" s="82">
        <v>0</v>
      </c>
      <c r="AA329" s="82">
        <v>0</v>
      </c>
      <c r="AB329" s="82">
        <v>0</v>
      </c>
      <c r="AC329" s="82">
        <v>0</v>
      </c>
      <c r="AD329" s="82">
        <f t="shared" si="60"/>
        <v>30</v>
      </c>
      <c r="AE329" s="82">
        <v>0</v>
      </c>
      <c r="AF329" s="82">
        <f t="shared" si="53"/>
        <v>30</v>
      </c>
      <c r="AG329" s="82">
        <v>0</v>
      </c>
      <c r="AH329" s="82">
        <v>0</v>
      </c>
      <c r="AI329" s="82">
        <v>30</v>
      </c>
      <c r="AJ329" s="82">
        <f t="shared" si="55"/>
        <v>30</v>
      </c>
      <c r="AK329" s="82">
        <v>40</v>
      </c>
      <c r="AL329" s="82">
        <f t="shared" si="56"/>
        <v>70</v>
      </c>
      <c r="AM329" s="82" t="s">
        <v>1380</v>
      </c>
      <c r="AN329" s="82" t="s">
        <v>1379</v>
      </c>
      <c r="AO329" s="74" t="s">
        <v>1583</v>
      </c>
      <c r="AP329" s="74" t="s">
        <v>1461</v>
      </c>
      <c r="AQ329" s="82">
        <v>-29.94</v>
      </c>
      <c r="AR329" s="82">
        <f t="shared" si="61"/>
        <v>29.94</v>
      </c>
      <c r="AS329" s="82">
        <v>50.96</v>
      </c>
      <c r="AT329" s="123">
        <v>15.800999999999998</v>
      </c>
      <c r="AU329" s="82">
        <v>701.24</v>
      </c>
      <c r="AV329" s="82">
        <v>1174.05</v>
      </c>
      <c r="AW329" s="82">
        <v>0</v>
      </c>
      <c r="AX329" s="82">
        <v>0</v>
      </c>
      <c r="AY329" s="82">
        <v>1</v>
      </c>
    </row>
    <row r="330" spans="1:51" s="69" customFormat="1" x14ac:dyDescent="0.15">
      <c r="A330" s="7" t="s">
        <v>630</v>
      </c>
      <c r="B330" s="8" t="s">
        <v>17</v>
      </c>
      <c r="C330" s="28" t="s">
        <v>719</v>
      </c>
      <c r="D330" s="28" t="s">
        <v>453</v>
      </c>
      <c r="E330" t="s">
        <v>1908</v>
      </c>
      <c r="F330" s="3" t="s">
        <v>1446</v>
      </c>
      <c r="G330" s="29" t="s">
        <v>16</v>
      </c>
      <c r="H330" s="28">
        <v>1</v>
      </c>
      <c r="I330" s="113">
        <v>1</v>
      </c>
      <c r="J330" s="40">
        <v>32</v>
      </c>
      <c r="K330" s="9">
        <v>1465</v>
      </c>
      <c r="L330" s="98">
        <v>1</v>
      </c>
      <c r="M330" s="42">
        <v>32</v>
      </c>
      <c r="N330" s="9">
        <v>502</v>
      </c>
      <c r="O330" s="112">
        <v>1</v>
      </c>
      <c r="P330" s="42">
        <v>32</v>
      </c>
      <c r="Q330" s="9">
        <v>22</v>
      </c>
      <c r="R330" s="113">
        <v>1</v>
      </c>
      <c r="S330" s="40">
        <v>32</v>
      </c>
      <c r="T330" s="10">
        <v>480</v>
      </c>
      <c r="U330" s="113">
        <v>1</v>
      </c>
      <c r="V330" s="175">
        <v>32</v>
      </c>
      <c r="W330" s="9">
        <v>1967</v>
      </c>
      <c r="X330" s="28" t="s">
        <v>896</v>
      </c>
      <c r="Y330" s="82">
        <v>0</v>
      </c>
      <c r="Z330" s="82">
        <v>0</v>
      </c>
      <c r="AA330" s="82">
        <v>0</v>
      </c>
      <c r="AB330" s="82">
        <v>0</v>
      </c>
      <c r="AC330" s="82">
        <v>0</v>
      </c>
      <c r="AD330" s="82">
        <f t="shared" si="60"/>
        <v>0</v>
      </c>
      <c r="AE330" s="82">
        <v>0</v>
      </c>
      <c r="AF330" s="82">
        <f t="shared" si="53"/>
        <v>0</v>
      </c>
      <c r="AG330" s="82">
        <v>0</v>
      </c>
      <c r="AH330" s="82">
        <v>0</v>
      </c>
      <c r="AI330" s="82">
        <v>0</v>
      </c>
      <c r="AJ330" s="82">
        <f t="shared" si="55"/>
        <v>0</v>
      </c>
      <c r="AK330" s="82">
        <v>100</v>
      </c>
      <c r="AL330" s="82">
        <f t="shared" si="56"/>
        <v>100</v>
      </c>
      <c r="AM330" s="82" t="s">
        <v>1380</v>
      </c>
      <c r="AN330" s="82" t="s">
        <v>1379</v>
      </c>
      <c r="AO330" s="74" t="s">
        <v>1583</v>
      </c>
      <c r="AP330" s="74" t="s">
        <v>1583</v>
      </c>
      <c r="AQ330" s="84">
        <v>20.22</v>
      </c>
      <c r="AR330" s="82">
        <f t="shared" si="61"/>
        <v>20.22</v>
      </c>
      <c r="AS330" s="84">
        <v>14.97</v>
      </c>
      <c r="AT330" s="123">
        <v>27.189</v>
      </c>
      <c r="AU330" s="84">
        <v>263.81</v>
      </c>
      <c r="AV330" s="84">
        <v>1507.48</v>
      </c>
      <c r="AW330" s="82">
        <v>0</v>
      </c>
      <c r="AX330" s="82">
        <v>0</v>
      </c>
      <c r="AY330" s="82">
        <v>1</v>
      </c>
    </row>
    <row r="331" spans="1:51" s="69" customFormat="1" x14ac:dyDescent="0.15">
      <c r="A331" s="7" t="s">
        <v>630</v>
      </c>
      <c r="B331" s="8" t="s">
        <v>17</v>
      </c>
      <c r="C331" s="28" t="s">
        <v>721</v>
      </c>
      <c r="D331" s="28" t="s">
        <v>720</v>
      </c>
      <c r="E331" t="s">
        <v>1909</v>
      </c>
      <c r="F331" s="3" t="s">
        <v>1446</v>
      </c>
      <c r="G331" s="29" t="s">
        <v>16</v>
      </c>
      <c r="H331" s="29">
        <v>1</v>
      </c>
      <c r="I331" s="113">
        <v>1</v>
      </c>
      <c r="J331" s="40">
        <v>25</v>
      </c>
      <c r="K331" s="10">
        <v>1529</v>
      </c>
      <c r="L331" s="99">
        <v>1</v>
      </c>
      <c r="M331" s="40">
        <v>25</v>
      </c>
      <c r="N331" s="10">
        <v>480</v>
      </c>
      <c r="O331" s="113">
        <v>1</v>
      </c>
      <c r="P331" s="40">
        <v>25</v>
      </c>
      <c r="Q331" s="10">
        <v>24</v>
      </c>
      <c r="R331" s="113">
        <v>1</v>
      </c>
      <c r="S331" s="40">
        <v>25</v>
      </c>
      <c r="T331" s="10">
        <v>456</v>
      </c>
      <c r="U331" s="113">
        <v>1</v>
      </c>
      <c r="V331" s="175">
        <v>25</v>
      </c>
      <c r="W331" s="10">
        <v>2009</v>
      </c>
      <c r="X331" s="28" t="s">
        <v>896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f t="shared" si="60"/>
        <v>0</v>
      </c>
      <c r="AE331" s="82">
        <v>0</v>
      </c>
      <c r="AF331" s="82">
        <f t="shared" si="53"/>
        <v>0</v>
      </c>
      <c r="AG331" s="82">
        <v>0</v>
      </c>
      <c r="AH331" s="82">
        <v>0</v>
      </c>
      <c r="AI331" s="82">
        <v>0</v>
      </c>
      <c r="AJ331" s="82">
        <f t="shared" si="55"/>
        <v>0</v>
      </c>
      <c r="AK331" s="82">
        <v>100</v>
      </c>
      <c r="AL331" s="82">
        <f t="shared" si="56"/>
        <v>100</v>
      </c>
      <c r="AM331" s="82" t="s">
        <v>1395</v>
      </c>
      <c r="AN331" s="82" t="s">
        <v>1396</v>
      </c>
      <c r="AO331" s="74" t="s">
        <v>1583</v>
      </c>
      <c r="AP331" s="74" t="s">
        <v>1583</v>
      </c>
      <c r="AQ331" s="82">
        <v>9.81</v>
      </c>
      <c r="AR331" s="82">
        <f t="shared" si="61"/>
        <v>9.81</v>
      </c>
      <c r="AS331" s="82">
        <v>33.869999999999997</v>
      </c>
      <c r="AT331" s="123">
        <v>24.771000000000001</v>
      </c>
      <c r="AU331" s="82">
        <v>467.55</v>
      </c>
      <c r="AV331" s="82">
        <v>1672.35</v>
      </c>
      <c r="AW331" s="82">
        <v>0</v>
      </c>
      <c r="AX331" s="82">
        <v>0</v>
      </c>
      <c r="AY331" s="82">
        <v>1</v>
      </c>
    </row>
    <row r="332" spans="1:51" s="69" customFormat="1" x14ac:dyDescent="0.15">
      <c r="A332" s="7" t="s">
        <v>5</v>
      </c>
      <c r="B332" s="8" t="s">
        <v>204</v>
      </c>
      <c r="C332" s="1" t="s">
        <v>407</v>
      </c>
      <c r="D332" s="1" t="s">
        <v>799</v>
      </c>
      <c r="E332" t="s">
        <v>1910</v>
      </c>
      <c r="F332" s="3" t="s">
        <v>1446</v>
      </c>
      <c r="G332" s="1" t="s">
        <v>16</v>
      </c>
      <c r="H332" s="1">
        <v>1</v>
      </c>
      <c r="I332" s="10"/>
      <c r="J332" s="40"/>
      <c r="K332" s="10"/>
      <c r="L332" s="86"/>
      <c r="M332" s="10"/>
      <c r="N332" s="10"/>
      <c r="O332" s="10"/>
      <c r="P332" s="10"/>
      <c r="Q332" s="10"/>
      <c r="R332" s="10"/>
      <c r="S332" s="10"/>
      <c r="T332" s="10"/>
      <c r="U332" s="88">
        <v>1</v>
      </c>
      <c r="V332" s="169">
        <v>4.38</v>
      </c>
      <c r="W332" s="10">
        <v>350</v>
      </c>
      <c r="X332" s="3" t="s">
        <v>885</v>
      </c>
      <c r="Y332" s="82">
        <v>10</v>
      </c>
      <c r="Z332" s="82">
        <v>20</v>
      </c>
      <c r="AA332" s="82">
        <v>0</v>
      </c>
      <c r="AB332" s="82">
        <v>0</v>
      </c>
      <c r="AC332" s="82">
        <v>0</v>
      </c>
      <c r="AD332" s="82">
        <f t="shared" si="60"/>
        <v>30</v>
      </c>
      <c r="AE332" s="82">
        <v>0</v>
      </c>
      <c r="AF332" s="82">
        <f t="shared" si="53"/>
        <v>30</v>
      </c>
      <c r="AG332" s="82">
        <v>70</v>
      </c>
      <c r="AH332" s="82">
        <v>0</v>
      </c>
      <c r="AI332" s="82">
        <v>0</v>
      </c>
      <c r="AJ332" s="82">
        <f t="shared" si="55"/>
        <v>70</v>
      </c>
      <c r="AK332" s="82">
        <v>0</v>
      </c>
      <c r="AL332" s="82">
        <f t="shared" si="56"/>
        <v>70</v>
      </c>
      <c r="AM332" s="82" t="s">
        <v>1380</v>
      </c>
      <c r="AN332" s="82" t="s">
        <v>1379</v>
      </c>
      <c r="AO332" s="74" t="s">
        <v>1583</v>
      </c>
      <c r="AP332" s="74" t="s">
        <v>1461</v>
      </c>
      <c r="AQ332" s="82">
        <v>-11.55</v>
      </c>
      <c r="AR332" s="82">
        <f t="shared" si="61"/>
        <v>11.55</v>
      </c>
      <c r="AS332" s="82">
        <v>156.33000000000001</v>
      </c>
      <c r="AT332" s="123">
        <v>23.916</v>
      </c>
      <c r="AU332" s="82">
        <v>1316.05</v>
      </c>
      <c r="AV332" s="82">
        <v>1510.34</v>
      </c>
      <c r="AW332" s="82">
        <v>0</v>
      </c>
      <c r="AX332" s="82">
        <v>0</v>
      </c>
      <c r="AY332" s="82">
        <v>0</v>
      </c>
    </row>
    <row r="333" spans="1:51" s="69" customFormat="1" x14ac:dyDescent="0.15">
      <c r="A333" s="8" t="s">
        <v>93</v>
      </c>
      <c r="B333" s="8" t="s">
        <v>835</v>
      </c>
      <c r="C333" s="12" t="s">
        <v>1439</v>
      </c>
      <c r="D333" s="8" t="s">
        <v>1352</v>
      </c>
      <c r="E333" t="s">
        <v>1911</v>
      </c>
      <c r="F333" s="3" t="s">
        <v>1445</v>
      </c>
      <c r="G333" s="12" t="s">
        <v>16</v>
      </c>
      <c r="H333" s="136">
        <v>6</v>
      </c>
      <c r="I333" s="213"/>
      <c r="J333" s="72"/>
      <c r="K333" s="137"/>
      <c r="L333" s="137"/>
      <c r="M333" s="137"/>
      <c r="N333" s="137"/>
      <c r="O333" s="138"/>
      <c r="P333" s="137"/>
      <c r="Q333" s="137"/>
      <c r="R333" s="213"/>
      <c r="S333" s="72"/>
      <c r="T333" s="72"/>
      <c r="U333" s="213">
        <v>6</v>
      </c>
      <c r="V333" s="182">
        <v>3.2000000000000001E-2</v>
      </c>
      <c r="W333" s="71">
        <v>17.600000000000001</v>
      </c>
      <c r="X333" s="8" t="s">
        <v>1569</v>
      </c>
      <c r="Y333" s="82">
        <v>100</v>
      </c>
      <c r="Z333" s="82">
        <v>0</v>
      </c>
      <c r="AA333" s="82">
        <v>0</v>
      </c>
      <c r="AB333" s="82">
        <v>0</v>
      </c>
      <c r="AC333" s="82">
        <v>0</v>
      </c>
      <c r="AD333" s="82">
        <f t="shared" si="60"/>
        <v>100</v>
      </c>
      <c r="AE333" s="82">
        <v>0</v>
      </c>
      <c r="AF333" s="82">
        <f t="shared" si="53"/>
        <v>100</v>
      </c>
      <c r="AG333" s="82">
        <v>0</v>
      </c>
      <c r="AH333" s="82">
        <v>0</v>
      </c>
      <c r="AI333" s="82">
        <v>0</v>
      </c>
      <c r="AJ333" s="82">
        <f t="shared" si="55"/>
        <v>0</v>
      </c>
      <c r="AK333" s="82">
        <v>0</v>
      </c>
      <c r="AL333" s="82">
        <f t="shared" si="56"/>
        <v>0</v>
      </c>
      <c r="AM333" s="82" t="s">
        <v>1380</v>
      </c>
      <c r="AN333" s="82" t="s">
        <v>1379</v>
      </c>
      <c r="AO333" s="74" t="s">
        <v>2131</v>
      </c>
      <c r="AP333" s="74" t="s">
        <v>2131</v>
      </c>
      <c r="AQ333" s="82">
        <v>-25.06</v>
      </c>
      <c r="AR333" s="82">
        <f t="shared" si="61"/>
        <v>25.06</v>
      </c>
      <c r="AS333" s="82">
        <v>52.63</v>
      </c>
      <c r="AT333" s="123">
        <v>18.978000000000002</v>
      </c>
      <c r="AU333" s="82">
        <v>765.87</v>
      </c>
      <c r="AV333" s="82">
        <v>1273.1500000000001</v>
      </c>
      <c r="AW333" s="82">
        <v>0</v>
      </c>
      <c r="AX333" s="82">
        <v>0</v>
      </c>
      <c r="AY333" s="82">
        <v>0</v>
      </c>
    </row>
    <row r="334" spans="1:51" s="69" customFormat="1" ht="14" customHeight="1" x14ac:dyDescent="0.15">
      <c r="A334" s="7" t="s">
        <v>10</v>
      </c>
      <c r="B334" s="8" t="s">
        <v>46</v>
      </c>
      <c r="C334" s="1" t="s">
        <v>1157</v>
      </c>
      <c r="D334" s="1" t="s">
        <v>1158</v>
      </c>
      <c r="E334" t="s">
        <v>1912</v>
      </c>
      <c r="F334" s="1" t="s">
        <v>1450</v>
      </c>
      <c r="G334" s="1" t="s">
        <v>9</v>
      </c>
      <c r="H334" s="1">
        <v>21</v>
      </c>
      <c r="I334" s="86">
        <v>21</v>
      </c>
      <c r="J334" s="40">
        <v>3.4000000000000002E-2</v>
      </c>
      <c r="K334" s="10">
        <v>51.9</v>
      </c>
      <c r="L334" s="86">
        <v>21</v>
      </c>
      <c r="M334" s="40">
        <v>3.4000000000000002E-2</v>
      </c>
      <c r="N334" s="9">
        <v>9.8000000000000007</v>
      </c>
      <c r="O334" s="86">
        <v>21</v>
      </c>
      <c r="P334" s="40">
        <v>3.4000000000000002E-2</v>
      </c>
      <c r="Q334" s="10">
        <v>2.9</v>
      </c>
      <c r="R334" s="86">
        <v>21</v>
      </c>
      <c r="S334" s="40">
        <v>3.4000000000000002E-2</v>
      </c>
      <c r="T334" s="10">
        <v>6.9</v>
      </c>
      <c r="U334" s="86">
        <v>21</v>
      </c>
      <c r="V334" s="175">
        <v>3.4000000000000002E-2</v>
      </c>
      <c r="W334" s="10">
        <v>61.7</v>
      </c>
      <c r="X334" s="1" t="s">
        <v>1163</v>
      </c>
      <c r="Y334" s="84">
        <v>70</v>
      </c>
      <c r="Z334" s="84">
        <v>0</v>
      </c>
      <c r="AA334" s="84">
        <v>0</v>
      </c>
      <c r="AB334" s="84">
        <v>0</v>
      </c>
      <c r="AC334" s="84">
        <v>0</v>
      </c>
      <c r="AD334" s="84">
        <v>70</v>
      </c>
      <c r="AE334" s="84">
        <v>0</v>
      </c>
      <c r="AF334" s="82">
        <f t="shared" si="53"/>
        <v>70</v>
      </c>
      <c r="AG334" s="84">
        <v>0</v>
      </c>
      <c r="AH334" s="84">
        <v>0</v>
      </c>
      <c r="AI334" s="84">
        <v>0</v>
      </c>
      <c r="AJ334" s="82">
        <f t="shared" si="55"/>
        <v>0</v>
      </c>
      <c r="AK334" s="84">
        <v>30</v>
      </c>
      <c r="AL334" s="82">
        <f t="shared" si="56"/>
        <v>30</v>
      </c>
      <c r="AM334" s="84" t="s">
        <v>1380</v>
      </c>
      <c r="AN334" s="84" t="s">
        <v>1379</v>
      </c>
      <c r="AO334" s="74" t="s">
        <v>2131</v>
      </c>
      <c r="AP334" s="74" t="s">
        <v>1461</v>
      </c>
      <c r="AQ334" s="82">
        <v>-36.06</v>
      </c>
      <c r="AR334" s="82">
        <f t="shared" si="61"/>
        <v>36.06</v>
      </c>
      <c r="AS334" s="82">
        <v>75.58</v>
      </c>
      <c r="AT334" s="123">
        <v>14.815000000000001</v>
      </c>
      <c r="AU334" s="82">
        <v>823.52</v>
      </c>
      <c r="AV334" s="82">
        <v>951.13</v>
      </c>
      <c r="AW334" s="82">
        <v>0</v>
      </c>
      <c r="AX334" s="82">
        <v>0</v>
      </c>
      <c r="AY334" s="82">
        <v>1</v>
      </c>
    </row>
    <row r="335" spans="1:51" s="69" customFormat="1" x14ac:dyDescent="0.15">
      <c r="A335" s="11" t="s">
        <v>52</v>
      </c>
      <c r="B335" s="12" t="s">
        <v>53</v>
      </c>
      <c r="C335" s="3" t="s">
        <v>181</v>
      </c>
      <c r="D335" s="3" t="s">
        <v>987</v>
      </c>
      <c r="E335" t="s">
        <v>1913</v>
      </c>
      <c r="F335" s="3" t="s">
        <v>1446</v>
      </c>
      <c r="G335" s="3" t="s">
        <v>9</v>
      </c>
      <c r="H335" s="3">
        <v>1</v>
      </c>
      <c r="I335" s="88"/>
      <c r="J335" s="42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>
        <v>1</v>
      </c>
      <c r="V335" s="176">
        <v>1.6E-2</v>
      </c>
      <c r="W335" s="10">
        <v>38.950000000000003</v>
      </c>
      <c r="X335" s="3" t="s">
        <v>8</v>
      </c>
      <c r="Y335" s="82">
        <v>40</v>
      </c>
      <c r="Z335" s="82">
        <v>0</v>
      </c>
      <c r="AA335" s="82">
        <v>30</v>
      </c>
      <c r="AB335" s="82">
        <v>30</v>
      </c>
      <c r="AC335" s="82">
        <v>0</v>
      </c>
      <c r="AD335" s="82">
        <f>SUM(Y335:AC335)</f>
        <v>100</v>
      </c>
      <c r="AE335" s="82">
        <v>0</v>
      </c>
      <c r="AF335" s="82">
        <f t="shared" si="53"/>
        <v>100</v>
      </c>
      <c r="AG335" s="82">
        <v>0</v>
      </c>
      <c r="AH335" s="82">
        <v>0</v>
      </c>
      <c r="AI335" s="82">
        <v>0</v>
      </c>
      <c r="AJ335" s="82">
        <f t="shared" si="55"/>
        <v>0</v>
      </c>
      <c r="AK335" s="82">
        <v>0</v>
      </c>
      <c r="AL335" s="82">
        <f t="shared" si="56"/>
        <v>0</v>
      </c>
      <c r="AM335" s="82" t="s">
        <v>1380</v>
      </c>
      <c r="AN335" s="82" t="s">
        <v>1379</v>
      </c>
      <c r="AO335" s="74" t="s">
        <v>2131</v>
      </c>
      <c r="AP335" s="74" t="s">
        <v>2131</v>
      </c>
      <c r="AQ335" s="82">
        <v>55.58</v>
      </c>
      <c r="AR335" s="82">
        <f t="shared" si="61"/>
        <v>55.58</v>
      </c>
      <c r="AS335" s="82">
        <v>43.41</v>
      </c>
      <c r="AT335" s="123">
        <v>1.77</v>
      </c>
      <c r="AU335" s="82">
        <v>372.49</v>
      </c>
      <c r="AV335" s="82">
        <v>428.83</v>
      </c>
      <c r="AW335" s="82">
        <v>0</v>
      </c>
      <c r="AX335" s="82">
        <v>0</v>
      </c>
      <c r="AY335" s="82">
        <v>0</v>
      </c>
    </row>
    <row r="336" spans="1:51" s="69" customFormat="1" x14ac:dyDescent="0.15">
      <c r="A336" s="7" t="s">
        <v>5</v>
      </c>
      <c r="B336" s="8" t="s">
        <v>111</v>
      </c>
      <c r="C336" s="3" t="s">
        <v>332</v>
      </c>
      <c r="D336" s="3" t="s">
        <v>424</v>
      </c>
      <c r="E336" t="s">
        <v>1914</v>
      </c>
      <c r="F336" s="3" t="s">
        <v>1446</v>
      </c>
      <c r="G336" s="3" t="s">
        <v>9</v>
      </c>
      <c r="H336" s="3">
        <v>5</v>
      </c>
      <c r="I336" s="88">
        <v>5</v>
      </c>
      <c r="J336" s="42">
        <v>89.8</v>
      </c>
      <c r="K336" s="9">
        <v>1782</v>
      </c>
      <c r="L336" s="88">
        <v>5</v>
      </c>
      <c r="M336" s="42">
        <v>89.8</v>
      </c>
      <c r="N336" s="9">
        <v>101.2</v>
      </c>
      <c r="O336" s="88">
        <v>5</v>
      </c>
      <c r="P336" s="42">
        <v>89.8</v>
      </c>
      <c r="Q336" s="9">
        <v>2.6</v>
      </c>
      <c r="R336" s="88">
        <v>5</v>
      </c>
      <c r="S336" s="42">
        <v>89.8</v>
      </c>
      <c r="T336" s="9">
        <v>98.6</v>
      </c>
      <c r="U336" s="88">
        <v>5</v>
      </c>
      <c r="V336" s="185">
        <v>89.8</v>
      </c>
      <c r="W336" s="9">
        <v>1883.2</v>
      </c>
      <c r="X336" s="3" t="s">
        <v>897</v>
      </c>
      <c r="Y336" s="82">
        <v>0</v>
      </c>
      <c r="Z336" s="82">
        <v>0</v>
      </c>
      <c r="AA336" s="82">
        <v>0</v>
      </c>
      <c r="AB336" s="82">
        <v>100</v>
      </c>
      <c r="AC336" s="82">
        <v>0</v>
      </c>
      <c r="AD336" s="82">
        <f>SUM(Y336:AC336)</f>
        <v>100</v>
      </c>
      <c r="AE336" s="82">
        <v>0</v>
      </c>
      <c r="AF336" s="82">
        <f t="shared" si="53"/>
        <v>100</v>
      </c>
      <c r="AG336" s="82">
        <v>0</v>
      </c>
      <c r="AH336" s="82">
        <v>0</v>
      </c>
      <c r="AI336" s="82">
        <v>0</v>
      </c>
      <c r="AJ336" s="82">
        <f t="shared" si="55"/>
        <v>0</v>
      </c>
      <c r="AK336" s="82">
        <v>0</v>
      </c>
      <c r="AL336" s="82">
        <f t="shared" si="56"/>
        <v>0</v>
      </c>
      <c r="AM336" s="82" t="s">
        <v>1380</v>
      </c>
      <c r="AN336" s="82" t="s">
        <v>1379</v>
      </c>
      <c r="AO336" s="74" t="s">
        <v>2131</v>
      </c>
      <c r="AP336" s="74" t="s">
        <v>2131</v>
      </c>
      <c r="AQ336" s="13"/>
      <c r="AR336" s="82"/>
      <c r="AS336" s="13"/>
      <c r="AT336" s="123"/>
      <c r="AU336" s="13"/>
      <c r="AV336" s="13"/>
      <c r="AW336" s="82">
        <v>0</v>
      </c>
      <c r="AX336" s="82">
        <v>1</v>
      </c>
      <c r="AY336" s="82">
        <v>0</v>
      </c>
    </row>
    <row r="337" spans="1:51" s="69" customFormat="1" x14ac:dyDescent="0.15">
      <c r="A337" s="7" t="s">
        <v>10</v>
      </c>
      <c r="B337" s="8" t="s">
        <v>75</v>
      </c>
      <c r="C337" s="1" t="s">
        <v>865</v>
      </c>
      <c r="D337" s="1" t="s">
        <v>575</v>
      </c>
      <c r="E337" s="69" t="s">
        <v>2109</v>
      </c>
      <c r="F337" s="1" t="s">
        <v>1450</v>
      </c>
      <c r="G337" s="1" t="s">
        <v>9</v>
      </c>
      <c r="H337" s="1">
        <v>55</v>
      </c>
      <c r="I337" s="86">
        <v>55</v>
      </c>
      <c r="J337" s="40">
        <v>4.7E-2</v>
      </c>
      <c r="K337" s="10">
        <v>56.9</v>
      </c>
      <c r="L337" s="86">
        <v>55</v>
      </c>
      <c r="M337" s="40">
        <v>4.7E-2</v>
      </c>
      <c r="N337" s="10">
        <v>25.9</v>
      </c>
      <c r="O337" s="86">
        <v>55</v>
      </c>
      <c r="P337" s="40">
        <v>4.7E-2</v>
      </c>
      <c r="Q337" s="10">
        <v>5.14</v>
      </c>
      <c r="R337" s="86">
        <v>55</v>
      </c>
      <c r="S337" s="40">
        <v>4.7E-2</v>
      </c>
      <c r="T337" s="10">
        <v>20.759999999999998</v>
      </c>
      <c r="U337" s="86">
        <v>55</v>
      </c>
      <c r="V337" s="175">
        <v>4.7E-2</v>
      </c>
      <c r="W337" s="10">
        <v>82.8</v>
      </c>
      <c r="X337" s="1" t="s">
        <v>898</v>
      </c>
      <c r="Y337" s="83">
        <v>0</v>
      </c>
      <c r="Z337" s="83">
        <v>0</v>
      </c>
      <c r="AA337" s="83">
        <v>0</v>
      </c>
      <c r="AB337" s="83">
        <v>0</v>
      </c>
      <c r="AC337" s="83">
        <v>0</v>
      </c>
      <c r="AD337" s="83">
        <f>SUM(Y337:AC337)</f>
        <v>0</v>
      </c>
      <c r="AE337" s="83">
        <v>0</v>
      </c>
      <c r="AF337" s="83">
        <f t="shared" si="53"/>
        <v>0</v>
      </c>
      <c r="AG337" s="83">
        <v>50</v>
      </c>
      <c r="AH337" s="83">
        <v>0</v>
      </c>
      <c r="AI337" s="83">
        <v>50</v>
      </c>
      <c r="AJ337" s="83">
        <f t="shared" si="55"/>
        <v>100</v>
      </c>
      <c r="AK337" s="83">
        <v>0</v>
      </c>
      <c r="AL337" s="83">
        <f t="shared" si="56"/>
        <v>100</v>
      </c>
      <c r="AM337" s="83" t="s">
        <v>1380</v>
      </c>
      <c r="AN337" s="83" t="s">
        <v>1379</v>
      </c>
      <c r="AO337" s="122" t="s">
        <v>1583</v>
      </c>
      <c r="AP337" s="122" t="s">
        <v>1583</v>
      </c>
      <c r="AQ337" s="83">
        <v>45.07</v>
      </c>
      <c r="AR337" s="83">
        <f t="shared" ref="AR337:AR356" si="62">ABS(AQ337)</f>
        <v>45.07</v>
      </c>
      <c r="AS337" s="83">
        <v>41.42</v>
      </c>
      <c r="AT337" s="127">
        <v>4.8780000000000001</v>
      </c>
      <c r="AU337" s="83">
        <v>354.53</v>
      </c>
      <c r="AV337" s="83">
        <v>732.2</v>
      </c>
      <c r="AW337" s="83">
        <v>0</v>
      </c>
      <c r="AX337" s="83">
        <v>0</v>
      </c>
      <c r="AY337" s="83">
        <v>0</v>
      </c>
    </row>
    <row r="338" spans="1:51" s="69" customFormat="1" x14ac:dyDescent="0.15">
      <c r="A338" s="7" t="s">
        <v>10</v>
      </c>
      <c r="B338" s="8" t="s">
        <v>46</v>
      </c>
      <c r="C338" s="1" t="s">
        <v>333</v>
      </c>
      <c r="D338" s="1" t="s">
        <v>573</v>
      </c>
      <c r="E338" t="s">
        <v>1915</v>
      </c>
      <c r="F338" s="1" t="s">
        <v>1450</v>
      </c>
      <c r="G338" s="1" t="s">
        <v>9</v>
      </c>
      <c r="H338" s="1">
        <v>2</v>
      </c>
      <c r="I338" s="86">
        <v>2</v>
      </c>
      <c r="J338" s="40">
        <v>0.20599999999999999</v>
      </c>
      <c r="K338" s="10">
        <v>83.9</v>
      </c>
      <c r="L338" s="86">
        <v>2</v>
      </c>
      <c r="M338" s="40">
        <v>0.20599999999999999</v>
      </c>
      <c r="N338" s="10">
        <v>100</v>
      </c>
      <c r="O338" s="86">
        <v>2</v>
      </c>
      <c r="P338" s="40">
        <v>0.20599999999999999</v>
      </c>
      <c r="Q338" s="10">
        <v>19.399999999999999</v>
      </c>
      <c r="R338" s="86">
        <v>2</v>
      </c>
      <c r="S338" s="40">
        <v>0.20599999999999999</v>
      </c>
      <c r="T338" s="10">
        <v>80.599999999999994</v>
      </c>
      <c r="U338" s="86">
        <v>2</v>
      </c>
      <c r="V338" s="175">
        <v>0.20599999999999999</v>
      </c>
      <c r="W338" s="10">
        <v>183.9</v>
      </c>
      <c r="X338" s="1" t="s">
        <v>898</v>
      </c>
      <c r="Y338" s="84">
        <v>10</v>
      </c>
      <c r="Z338" s="84">
        <v>0</v>
      </c>
      <c r="AA338" s="84">
        <v>0</v>
      </c>
      <c r="AB338" s="84">
        <v>0</v>
      </c>
      <c r="AC338" s="84">
        <v>0</v>
      </c>
      <c r="AD338" s="84">
        <v>10</v>
      </c>
      <c r="AE338" s="84">
        <v>0</v>
      </c>
      <c r="AF338" s="82">
        <f t="shared" si="53"/>
        <v>10</v>
      </c>
      <c r="AG338" s="84">
        <v>0</v>
      </c>
      <c r="AH338" s="84">
        <v>0</v>
      </c>
      <c r="AI338" s="84">
        <v>20</v>
      </c>
      <c r="AJ338" s="82">
        <f t="shared" si="55"/>
        <v>20</v>
      </c>
      <c r="AK338" s="84">
        <v>70</v>
      </c>
      <c r="AL338" s="82">
        <f t="shared" si="56"/>
        <v>90</v>
      </c>
      <c r="AM338" s="84" t="s">
        <v>1380</v>
      </c>
      <c r="AN338" s="84" t="s">
        <v>1379</v>
      </c>
      <c r="AO338" s="74" t="s">
        <v>1583</v>
      </c>
      <c r="AP338" s="74" t="s">
        <v>1583</v>
      </c>
      <c r="AQ338" s="82">
        <v>50.09</v>
      </c>
      <c r="AR338" s="82">
        <f t="shared" si="62"/>
        <v>50.09</v>
      </c>
      <c r="AS338" s="82">
        <v>40.78</v>
      </c>
      <c r="AT338" s="123">
        <v>3.3340000000000005</v>
      </c>
      <c r="AU338" s="82">
        <v>356.18</v>
      </c>
      <c r="AV338" s="82">
        <v>668.38</v>
      </c>
      <c r="AW338" s="82">
        <v>0</v>
      </c>
      <c r="AX338" s="82">
        <v>0</v>
      </c>
      <c r="AY338" s="82">
        <v>1</v>
      </c>
    </row>
    <row r="339" spans="1:51" s="121" customFormat="1" x14ac:dyDescent="0.15">
      <c r="A339" s="7" t="s">
        <v>10</v>
      </c>
      <c r="B339" s="8" t="s">
        <v>46</v>
      </c>
      <c r="C339" s="3" t="s">
        <v>182</v>
      </c>
      <c r="D339" s="3" t="s">
        <v>1053</v>
      </c>
      <c r="E339" t="s">
        <v>1916</v>
      </c>
      <c r="F339" s="1" t="s">
        <v>1450</v>
      </c>
      <c r="G339" s="3" t="s">
        <v>9</v>
      </c>
      <c r="H339" s="3">
        <v>1</v>
      </c>
      <c r="I339" s="88">
        <v>1</v>
      </c>
      <c r="J339" s="42">
        <v>0.121</v>
      </c>
      <c r="K339" s="9">
        <v>24</v>
      </c>
      <c r="L339" s="88"/>
      <c r="M339" s="42"/>
      <c r="N339" s="9"/>
      <c r="O339" s="88"/>
      <c r="P339" s="42"/>
      <c r="Q339" s="9"/>
      <c r="R339" s="88"/>
      <c r="S339" s="42"/>
      <c r="T339" s="9"/>
      <c r="U339" s="86"/>
      <c r="V339" s="175"/>
      <c r="W339" s="10"/>
      <c r="X339" s="1" t="s">
        <v>1054</v>
      </c>
      <c r="Y339" s="82">
        <v>10</v>
      </c>
      <c r="Z339" s="82">
        <v>0</v>
      </c>
      <c r="AA339" s="82">
        <v>0</v>
      </c>
      <c r="AB339" s="82">
        <v>0</v>
      </c>
      <c r="AC339" s="82">
        <v>0</v>
      </c>
      <c r="AD339" s="82">
        <f t="shared" ref="AD339:AD362" si="63">SUM(Y339:AC339)</f>
        <v>10</v>
      </c>
      <c r="AE339" s="82">
        <v>0</v>
      </c>
      <c r="AF339" s="82">
        <f t="shared" si="53"/>
        <v>10</v>
      </c>
      <c r="AG339" s="82">
        <v>0</v>
      </c>
      <c r="AH339" s="82">
        <v>0</v>
      </c>
      <c r="AI339" s="82">
        <v>20</v>
      </c>
      <c r="AJ339" s="82">
        <f t="shared" si="55"/>
        <v>20</v>
      </c>
      <c r="AK339" s="82">
        <v>70</v>
      </c>
      <c r="AL339" s="82">
        <f t="shared" si="56"/>
        <v>90</v>
      </c>
      <c r="AM339" s="82" t="s">
        <v>1380</v>
      </c>
      <c r="AN339" s="82" t="s">
        <v>1379</v>
      </c>
      <c r="AO339" s="74" t="s">
        <v>1583</v>
      </c>
      <c r="AP339" s="74" t="s">
        <v>1583</v>
      </c>
      <c r="AQ339" s="82">
        <v>33.5</v>
      </c>
      <c r="AR339" s="82">
        <f t="shared" si="62"/>
        <v>33.5</v>
      </c>
      <c r="AS339" s="82">
        <v>20.02</v>
      </c>
      <c r="AT339" s="123">
        <v>11.532999999999999</v>
      </c>
      <c r="AU339" s="82">
        <v>283.23</v>
      </c>
      <c r="AV339" s="82">
        <v>1004.02</v>
      </c>
      <c r="AW339" s="82">
        <v>0</v>
      </c>
      <c r="AX339" s="82">
        <v>0</v>
      </c>
      <c r="AY339" s="82">
        <v>1</v>
      </c>
    </row>
    <row r="340" spans="1:51" s="69" customFormat="1" x14ac:dyDescent="0.15">
      <c r="A340" s="7" t="s">
        <v>5</v>
      </c>
      <c r="B340" s="8" t="s">
        <v>37</v>
      </c>
      <c r="C340" s="3" t="s">
        <v>563</v>
      </c>
      <c r="D340" s="3" t="s">
        <v>423</v>
      </c>
      <c r="E340" t="s">
        <v>1917</v>
      </c>
      <c r="F340" s="3" t="s">
        <v>1446</v>
      </c>
      <c r="G340" s="3" t="s">
        <v>16</v>
      </c>
      <c r="H340" s="3">
        <v>66</v>
      </c>
      <c r="I340" s="88">
        <v>66</v>
      </c>
      <c r="J340" s="42">
        <v>1.4137969696969699</v>
      </c>
      <c r="K340" s="9">
        <v>166.87454545454548</v>
      </c>
      <c r="L340" s="88">
        <v>66</v>
      </c>
      <c r="M340" s="9">
        <v>1.41</v>
      </c>
      <c r="N340" s="9">
        <v>17.5</v>
      </c>
      <c r="O340" s="88"/>
      <c r="P340" s="9"/>
      <c r="Q340" s="9"/>
      <c r="R340" s="88"/>
      <c r="S340" s="70"/>
      <c r="T340" s="9"/>
      <c r="U340" s="88">
        <v>66</v>
      </c>
      <c r="V340" s="190">
        <v>1.41</v>
      </c>
      <c r="W340" s="9">
        <v>190.56</v>
      </c>
      <c r="X340" s="3" t="s">
        <v>1568</v>
      </c>
      <c r="Y340" s="82">
        <v>10</v>
      </c>
      <c r="Z340" s="82">
        <v>50</v>
      </c>
      <c r="AA340" s="82">
        <v>20</v>
      </c>
      <c r="AB340" s="82">
        <v>20</v>
      </c>
      <c r="AC340" s="82">
        <v>0</v>
      </c>
      <c r="AD340" s="82">
        <f t="shared" si="63"/>
        <v>100</v>
      </c>
      <c r="AE340" s="82">
        <v>0</v>
      </c>
      <c r="AF340" s="82">
        <f t="shared" si="53"/>
        <v>100</v>
      </c>
      <c r="AG340" s="82">
        <v>0</v>
      </c>
      <c r="AH340" s="82">
        <v>0</v>
      </c>
      <c r="AI340" s="82">
        <v>0</v>
      </c>
      <c r="AJ340" s="82">
        <f t="shared" si="55"/>
        <v>0</v>
      </c>
      <c r="AK340" s="82">
        <v>0</v>
      </c>
      <c r="AL340" s="82">
        <f t="shared" si="56"/>
        <v>0</v>
      </c>
      <c r="AM340" s="82" t="s">
        <v>1380</v>
      </c>
      <c r="AN340" s="82" t="s">
        <v>1379</v>
      </c>
      <c r="AO340" s="74" t="s">
        <v>2131</v>
      </c>
      <c r="AP340" s="74" t="s">
        <v>2131</v>
      </c>
      <c r="AQ340" s="82">
        <v>48.16</v>
      </c>
      <c r="AR340" s="82">
        <f t="shared" si="62"/>
        <v>48.16</v>
      </c>
      <c r="AS340" s="82">
        <v>55.37</v>
      </c>
      <c r="AT340" s="123">
        <v>1.4910000000000001</v>
      </c>
      <c r="AU340" s="82">
        <v>458.26</v>
      </c>
      <c r="AV340" s="82">
        <v>529.25</v>
      </c>
      <c r="AW340" s="82">
        <v>0</v>
      </c>
      <c r="AX340" s="82">
        <v>0</v>
      </c>
      <c r="AY340" s="82">
        <v>0</v>
      </c>
    </row>
    <row r="341" spans="1:51" s="69" customFormat="1" x14ac:dyDescent="0.15">
      <c r="A341" s="7" t="s">
        <v>42</v>
      </c>
      <c r="B341" s="8" t="s">
        <v>183</v>
      </c>
      <c r="C341" s="3" t="s">
        <v>1263</v>
      </c>
      <c r="D341" s="3" t="s">
        <v>1264</v>
      </c>
      <c r="E341" t="s">
        <v>1918</v>
      </c>
      <c r="F341" s="3" t="s">
        <v>1446</v>
      </c>
      <c r="G341" s="1" t="s">
        <v>1579</v>
      </c>
      <c r="H341" s="3">
        <v>1</v>
      </c>
      <c r="I341" s="86"/>
      <c r="J341" s="40"/>
      <c r="K341" s="88"/>
      <c r="L341" s="86"/>
      <c r="M341" s="86"/>
      <c r="N341" s="88"/>
      <c r="O341" s="86"/>
      <c r="P341" s="86"/>
      <c r="Q341" s="88"/>
      <c r="R341" s="86"/>
      <c r="S341" s="88"/>
      <c r="T341" s="88"/>
      <c r="U341" s="114">
        <v>1</v>
      </c>
      <c r="V341" s="175">
        <v>5.9200000000000003E-2</v>
      </c>
      <c r="W341" s="10">
        <v>34.200000000000003</v>
      </c>
      <c r="X341" s="3" t="s">
        <v>44</v>
      </c>
      <c r="Y341" s="82">
        <v>50</v>
      </c>
      <c r="Z341" s="82">
        <v>0</v>
      </c>
      <c r="AA341" s="82">
        <v>0</v>
      </c>
      <c r="AB341" s="82">
        <v>50</v>
      </c>
      <c r="AC341" s="82">
        <v>0</v>
      </c>
      <c r="AD341" s="82">
        <f t="shared" si="63"/>
        <v>100</v>
      </c>
      <c r="AE341" s="82">
        <v>0</v>
      </c>
      <c r="AF341" s="82">
        <f t="shared" si="53"/>
        <v>100</v>
      </c>
      <c r="AG341" s="82">
        <v>0</v>
      </c>
      <c r="AH341" s="82">
        <v>0</v>
      </c>
      <c r="AI341" s="82">
        <v>0</v>
      </c>
      <c r="AJ341" s="82">
        <f t="shared" si="55"/>
        <v>0</v>
      </c>
      <c r="AK341" s="82">
        <v>0</v>
      </c>
      <c r="AL341" s="82">
        <f t="shared" si="56"/>
        <v>0</v>
      </c>
      <c r="AM341" s="82" t="s">
        <v>1380</v>
      </c>
      <c r="AN341" s="82" t="s">
        <v>1379</v>
      </c>
      <c r="AO341" s="74" t="s">
        <v>2131</v>
      </c>
      <c r="AP341" s="74" t="s">
        <v>2131</v>
      </c>
      <c r="AQ341" s="82">
        <v>-3.78</v>
      </c>
      <c r="AR341" s="82">
        <f t="shared" si="62"/>
        <v>3.78</v>
      </c>
      <c r="AS341" s="82">
        <v>142.79</v>
      </c>
      <c r="AT341" s="123">
        <v>23.463000000000001</v>
      </c>
      <c r="AU341" s="82">
        <v>1256.03</v>
      </c>
      <c r="AV341" s="82">
        <v>1510.54</v>
      </c>
      <c r="AW341" s="82">
        <v>1</v>
      </c>
      <c r="AX341" s="82">
        <v>0</v>
      </c>
      <c r="AY341" s="90">
        <v>0</v>
      </c>
    </row>
    <row r="342" spans="1:51" s="69" customFormat="1" x14ac:dyDescent="0.15">
      <c r="A342" s="11" t="s">
        <v>32</v>
      </c>
      <c r="B342" s="12" t="s">
        <v>126</v>
      </c>
      <c r="C342" s="3" t="s">
        <v>992</v>
      </c>
      <c r="D342" s="3" t="s">
        <v>993</v>
      </c>
      <c r="E342" t="s">
        <v>1919</v>
      </c>
      <c r="F342" s="3" t="s">
        <v>1450</v>
      </c>
      <c r="G342" s="3" t="s">
        <v>16</v>
      </c>
      <c r="H342" s="3">
        <v>1</v>
      </c>
      <c r="I342" s="114">
        <v>1</v>
      </c>
      <c r="J342" s="40">
        <v>6.55</v>
      </c>
      <c r="K342" s="13">
        <v>448.71</v>
      </c>
      <c r="L342" s="88">
        <v>1</v>
      </c>
      <c r="M342" s="40">
        <v>6.55</v>
      </c>
      <c r="N342" s="13">
        <v>96.16</v>
      </c>
      <c r="O342" s="114">
        <v>1</v>
      </c>
      <c r="P342" s="40">
        <v>6.55</v>
      </c>
      <c r="Q342" s="13">
        <v>12.89</v>
      </c>
      <c r="R342" s="114">
        <v>1</v>
      </c>
      <c r="S342" s="40">
        <v>6.55</v>
      </c>
      <c r="T342" s="9">
        <v>83.27</v>
      </c>
      <c r="U342" s="114">
        <v>1</v>
      </c>
      <c r="V342" s="175">
        <v>6.55</v>
      </c>
      <c r="W342" s="10">
        <v>544.87</v>
      </c>
      <c r="X342" s="3" t="s">
        <v>8</v>
      </c>
      <c r="Y342" s="82">
        <v>10</v>
      </c>
      <c r="Z342" s="82">
        <v>0</v>
      </c>
      <c r="AA342" s="82">
        <v>0</v>
      </c>
      <c r="AB342" s="82">
        <v>0</v>
      </c>
      <c r="AC342" s="82">
        <v>0</v>
      </c>
      <c r="AD342" s="82">
        <f t="shared" si="63"/>
        <v>10</v>
      </c>
      <c r="AE342" s="82">
        <v>0</v>
      </c>
      <c r="AF342" s="82">
        <f t="shared" si="53"/>
        <v>10</v>
      </c>
      <c r="AG342" s="82">
        <v>80</v>
      </c>
      <c r="AH342" s="82">
        <v>0</v>
      </c>
      <c r="AI342" s="82">
        <v>0</v>
      </c>
      <c r="AJ342" s="82">
        <f t="shared" si="55"/>
        <v>80</v>
      </c>
      <c r="AK342" s="82">
        <v>10</v>
      </c>
      <c r="AL342" s="82">
        <f t="shared" si="56"/>
        <v>90</v>
      </c>
      <c r="AM342" s="82" t="s">
        <v>1403</v>
      </c>
      <c r="AN342" s="82" t="s">
        <v>1379</v>
      </c>
      <c r="AO342" s="74" t="s">
        <v>1583</v>
      </c>
      <c r="AP342" s="74" t="s">
        <v>1583</v>
      </c>
      <c r="AQ342" s="82">
        <v>22.7</v>
      </c>
      <c r="AR342" s="82">
        <f t="shared" si="62"/>
        <v>22.7</v>
      </c>
      <c r="AS342" s="82">
        <v>119.62</v>
      </c>
      <c r="AT342" s="123">
        <v>17.292999999999999</v>
      </c>
      <c r="AU342" s="82">
        <v>1062.28</v>
      </c>
      <c r="AV342" s="82">
        <v>1242.1199999999999</v>
      </c>
      <c r="AW342" s="82">
        <v>0</v>
      </c>
      <c r="AX342" s="82">
        <v>0</v>
      </c>
      <c r="AY342" s="82">
        <v>0</v>
      </c>
    </row>
    <row r="343" spans="1:51" s="69" customFormat="1" x14ac:dyDescent="0.15">
      <c r="A343" s="7" t="s">
        <v>32</v>
      </c>
      <c r="B343" s="8" t="s">
        <v>126</v>
      </c>
      <c r="C343" s="3" t="s">
        <v>756</v>
      </c>
      <c r="D343" s="3" t="s">
        <v>757</v>
      </c>
      <c r="E343" t="s">
        <v>1920</v>
      </c>
      <c r="F343" s="3" t="s">
        <v>1450</v>
      </c>
      <c r="G343" s="3" t="s">
        <v>16</v>
      </c>
      <c r="H343" s="3">
        <v>1</v>
      </c>
      <c r="I343" s="114">
        <v>1</v>
      </c>
      <c r="J343" s="40">
        <v>6.55</v>
      </c>
      <c r="K343" s="9">
        <v>449</v>
      </c>
      <c r="L343" s="88">
        <v>1</v>
      </c>
      <c r="M343" s="40">
        <v>6.55</v>
      </c>
      <c r="N343" s="9">
        <v>96</v>
      </c>
      <c r="O343" s="114">
        <v>1</v>
      </c>
      <c r="P343" s="40">
        <v>6.55</v>
      </c>
      <c r="Q343" s="9">
        <v>13</v>
      </c>
      <c r="R343" s="114">
        <v>1</v>
      </c>
      <c r="S343" s="40">
        <v>6.55</v>
      </c>
      <c r="T343" s="10">
        <v>83</v>
      </c>
      <c r="U343" s="114">
        <v>1</v>
      </c>
      <c r="V343" s="175">
        <v>6.55</v>
      </c>
      <c r="W343" s="10">
        <v>545</v>
      </c>
      <c r="X343" s="3" t="s">
        <v>940</v>
      </c>
      <c r="Y343" s="82">
        <v>10</v>
      </c>
      <c r="Z343" s="82">
        <v>0</v>
      </c>
      <c r="AA343" s="82">
        <v>0</v>
      </c>
      <c r="AB343" s="82">
        <v>0</v>
      </c>
      <c r="AC343" s="82">
        <v>0</v>
      </c>
      <c r="AD343" s="82">
        <f t="shared" si="63"/>
        <v>10</v>
      </c>
      <c r="AE343" s="82">
        <v>0</v>
      </c>
      <c r="AF343" s="82">
        <f t="shared" si="53"/>
        <v>10</v>
      </c>
      <c r="AG343" s="82">
        <v>80</v>
      </c>
      <c r="AH343" s="82">
        <v>0</v>
      </c>
      <c r="AI343" s="82">
        <v>0</v>
      </c>
      <c r="AJ343" s="82">
        <f t="shared" si="55"/>
        <v>80</v>
      </c>
      <c r="AK343" s="82">
        <v>10</v>
      </c>
      <c r="AL343" s="82">
        <f t="shared" si="56"/>
        <v>90</v>
      </c>
      <c r="AM343" s="82" t="s">
        <v>1380</v>
      </c>
      <c r="AN343" s="82" t="s">
        <v>1379</v>
      </c>
      <c r="AO343" s="74" t="s">
        <v>1583</v>
      </c>
      <c r="AP343" s="74" t="s">
        <v>1583</v>
      </c>
      <c r="AQ343" s="82">
        <v>20.91</v>
      </c>
      <c r="AR343" s="82">
        <f t="shared" si="62"/>
        <v>20.91</v>
      </c>
      <c r="AS343" s="82">
        <v>123.41</v>
      </c>
      <c r="AT343" s="123">
        <v>19.067</v>
      </c>
      <c r="AU343" s="82">
        <v>1050.8800000000001</v>
      </c>
      <c r="AV343" s="82">
        <v>1289.06</v>
      </c>
      <c r="AW343" s="82">
        <v>0</v>
      </c>
      <c r="AX343" s="82">
        <v>0</v>
      </c>
      <c r="AY343" s="82">
        <v>0</v>
      </c>
    </row>
    <row r="344" spans="1:51" s="69" customFormat="1" x14ac:dyDescent="0.15">
      <c r="A344" s="7" t="s">
        <v>10</v>
      </c>
      <c r="B344" s="8" t="s">
        <v>11</v>
      </c>
      <c r="C344" s="3" t="s">
        <v>1046</v>
      </c>
      <c r="D344" s="3" t="s">
        <v>1047</v>
      </c>
      <c r="E344" t="s">
        <v>1921</v>
      </c>
      <c r="F344" s="1" t="s">
        <v>1450</v>
      </c>
      <c r="G344" s="1" t="s">
        <v>9</v>
      </c>
      <c r="H344" s="1">
        <v>10</v>
      </c>
      <c r="I344" s="80">
        <v>10</v>
      </c>
      <c r="J344" s="40">
        <v>2.5298804558879284E-2</v>
      </c>
      <c r="K344" s="10">
        <v>21.34</v>
      </c>
      <c r="L344" s="86">
        <v>10</v>
      </c>
      <c r="M344" s="40">
        <v>2.5298804558879284E-2</v>
      </c>
      <c r="N344" s="10">
        <v>13.630690197242989</v>
      </c>
      <c r="O344" s="80">
        <v>10</v>
      </c>
      <c r="P344" s="40">
        <v>2.5298804558879284E-2</v>
      </c>
      <c r="Q344" s="10">
        <v>3.3197088787467899</v>
      </c>
      <c r="R344" s="80">
        <v>10</v>
      </c>
      <c r="S344" s="40">
        <v>2.5298804558879284E-2</v>
      </c>
      <c r="T344" s="10">
        <v>10.3109813184962</v>
      </c>
      <c r="U344" s="80">
        <v>10</v>
      </c>
      <c r="V344" s="175">
        <v>2.5298804558879284E-2</v>
      </c>
      <c r="W344" s="10">
        <v>34.970690197242988</v>
      </c>
      <c r="X344" s="1" t="s">
        <v>1045</v>
      </c>
      <c r="Y344" s="82">
        <v>0</v>
      </c>
      <c r="Z344" s="82">
        <v>0</v>
      </c>
      <c r="AA344" s="82">
        <v>0</v>
      </c>
      <c r="AB344" s="82">
        <v>0</v>
      </c>
      <c r="AC344" s="82">
        <v>0</v>
      </c>
      <c r="AD344" s="82">
        <f t="shared" si="63"/>
        <v>0</v>
      </c>
      <c r="AE344" s="82">
        <v>0</v>
      </c>
      <c r="AF344" s="82">
        <f t="shared" si="53"/>
        <v>0</v>
      </c>
      <c r="AG344" s="82">
        <v>40</v>
      </c>
      <c r="AH344" s="82">
        <v>0</v>
      </c>
      <c r="AI344" s="82">
        <v>30</v>
      </c>
      <c r="AJ344" s="82">
        <f t="shared" si="55"/>
        <v>70</v>
      </c>
      <c r="AK344" s="82">
        <v>30</v>
      </c>
      <c r="AL344" s="82">
        <f t="shared" si="56"/>
        <v>100</v>
      </c>
      <c r="AM344" s="82" t="s">
        <v>1380</v>
      </c>
      <c r="AN344" s="82" t="s">
        <v>1379</v>
      </c>
      <c r="AO344" s="74" t="s">
        <v>1583</v>
      </c>
      <c r="AP344" s="74" t="s">
        <v>1583</v>
      </c>
      <c r="AQ344" s="82">
        <v>-25.59</v>
      </c>
      <c r="AR344" s="82">
        <f t="shared" si="62"/>
        <v>25.59</v>
      </c>
      <c r="AS344" s="82">
        <v>20.79</v>
      </c>
      <c r="AT344" s="123">
        <v>21.46</v>
      </c>
      <c r="AU344" s="82">
        <v>286.74</v>
      </c>
      <c r="AV344" s="82">
        <v>1307.27</v>
      </c>
      <c r="AW344" s="82">
        <v>0</v>
      </c>
      <c r="AX344" s="82">
        <v>0</v>
      </c>
      <c r="AY344" s="82">
        <v>1</v>
      </c>
    </row>
    <row r="345" spans="1:51" s="69" customFormat="1" x14ac:dyDescent="0.15">
      <c r="A345" s="7" t="s">
        <v>42</v>
      </c>
      <c r="B345" s="8" t="s">
        <v>104</v>
      </c>
      <c r="C345" s="3" t="s">
        <v>676</v>
      </c>
      <c r="D345" s="1" t="s">
        <v>677</v>
      </c>
      <c r="E345" t="s">
        <v>1922</v>
      </c>
      <c r="F345" s="3" t="s">
        <v>1446</v>
      </c>
      <c r="G345" s="1" t="s">
        <v>1580</v>
      </c>
      <c r="H345" s="1">
        <v>3</v>
      </c>
      <c r="I345" s="86"/>
      <c r="J345" s="40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>
        <v>3</v>
      </c>
      <c r="V345" s="175">
        <v>1.4E-2</v>
      </c>
      <c r="W345" s="10">
        <v>12</v>
      </c>
      <c r="X345" s="1" t="s">
        <v>1215</v>
      </c>
      <c r="Y345" s="82">
        <v>100</v>
      </c>
      <c r="Z345" s="82">
        <v>0</v>
      </c>
      <c r="AA345" s="82">
        <v>0</v>
      </c>
      <c r="AB345" s="82">
        <v>0</v>
      </c>
      <c r="AC345" s="82">
        <v>0</v>
      </c>
      <c r="AD345" s="82">
        <f t="shared" si="63"/>
        <v>100</v>
      </c>
      <c r="AE345" s="82">
        <v>0</v>
      </c>
      <c r="AF345" s="82">
        <f t="shared" si="53"/>
        <v>100</v>
      </c>
      <c r="AG345" s="82">
        <v>0</v>
      </c>
      <c r="AH345" s="82">
        <v>0</v>
      </c>
      <c r="AI345" s="82">
        <v>0</v>
      </c>
      <c r="AJ345" s="82">
        <f t="shared" si="55"/>
        <v>0</v>
      </c>
      <c r="AK345" s="82">
        <v>0</v>
      </c>
      <c r="AL345" s="82">
        <f t="shared" si="56"/>
        <v>0</v>
      </c>
      <c r="AM345" s="82" t="s">
        <v>1380</v>
      </c>
      <c r="AN345" s="82" t="s">
        <v>1379</v>
      </c>
      <c r="AO345" s="74" t="s">
        <v>2131</v>
      </c>
      <c r="AP345" s="74" t="s">
        <v>2131</v>
      </c>
      <c r="AQ345" s="82">
        <v>42.4</v>
      </c>
      <c r="AR345" s="82">
        <f t="shared" si="62"/>
        <v>42.4</v>
      </c>
      <c r="AS345" s="82">
        <v>52.82</v>
      </c>
      <c r="AT345" s="123">
        <v>7.6470000000000002</v>
      </c>
      <c r="AU345" s="82">
        <v>498.35</v>
      </c>
      <c r="AV345" s="82">
        <v>622.6</v>
      </c>
      <c r="AW345" s="82">
        <v>1</v>
      </c>
      <c r="AX345" s="82">
        <v>0</v>
      </c>
      <c r="AY345" s="90">
        <v>0</v>
      </c>
    </row>
    <row r="346" spans="1:51" s="69" customFormat="1" x14ac:dyDescent="0.15">
      <c r="A346" s="11" t="s">
        <v>42</v>
      </c>
      <c r="B346" s="12" t="s">
        <v>104</v>
      </c>
      <c r="C346" s="3" t="s">
        <v>184</v>
      </c>
      <c r="D346" s="3" t="s">
        <v>678</v>
      </c>
      <c r="E346" t="s">
        <v>1923</v>
      </c>
      <c r="F346" s="3" t="s">
        <v>1446</v>
      </c>
      <c r="G346" s="3" t="s">
        <v>1580</v>
      </c>
      <c r="H346" s="3">
        <v>9</v>
      </c>
      <c r="I346" s="87"/>
      <c r="J346" s="43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6">
        <v>9</v>
      </c>
      <c r="V346" s="176">
        <v>2.7E-2</v>
      </c>
      <c r="W346" s="10">
        <v>19.507777777777775</v>
      </c>
      <c r="X346" s="3" t="s">
        <v>1218</v>
      </c>
      <c r="Y346" s="82">
        <v>100</v>
      </c>
      <c r="Z346" s="82">
        <v>0</v>
      </c>
      <c r="AA346" s="82">
        <v>0</v>
      </c>
      <c r="AB346" s="82">
        <v>0</v>
      </c>
      <c r="AC346" s="82">
        <v>0</v>
      </c>
      <c r="AD346" s="82">
        <f t="shared" si="63"/>
        <v>100</v>
      </c>
      <c r="AE346" s="82">
        <v>0</v>
      </c>
      <c r="AF346" s="82">
        <f t="shared" si="53"/>
        <v>100</v>
      </c>
      <c r="AG346" s="82">
        <v>0</v>
      </c>
      <c r="AH346" s="82">
        <v>0</v>
      </c>
      <c r="AI346" s="82">
        <v>0</v>
      </c>
      <c r="AJ346" s="82">
        <f t="shared" si="55"/>
        <v>0</v>
      </c>
      <c r="AK346" s="82">
        <v>0</v>
      </c>
      <c r="AL346" s="82">
        <f t="shared" si="56"/>
        <v>0</v>
      </c>
      <c r="AM346" s="82" t="s">
        <v>1380</v>
      </c>
      <c r="AN346" s="82" t="s">
        <v>1379</v>
      </c>
      <c r="AO346" s="74" t="s">
        <v>2131</v>
      </c>
      <c r="AP346" s="74" t="s">
        <v>2131</v>
      </c>
      <c r="AQ346" s="82">
        <v>39.159999999999997</v>
      </c>
      <c r="AR346" s="82">
        <f t="shared" si="62"/>
        <v>39.159999999999997</v>
      </c>
      <c r="AS346" s="82">
        <v>58.22</v>
      </c>
      <c r="AT346" s="123">
        <v>7.9120000000000008</v>
      </c>
      <c r="AU346" s="82">
        <v>506.65</v>
      </c>
      <c r="AV346" s="82">
        <v>704.65</v>
      </c>
      <c r="AW346" s="82">
        <v>1</v>
      </c>
      <c r="AX346" s="82">
        <v>0</v>
      </c>
      <c r="AY346" s="90">
        <v>0</v>
      </c>
    </row>
    <row r="347" spans="1:51" s="69" customFormat="1" x14ac:dyDescent="0.15">
      <c r="A347" s="7" t="s">
        <v>5</v>
      </c>
      <c r="B347" s="8" t="s">
        <v>61</v>
      </c>
      <c r="C347" s="1" t="s">
        <v>805</v>
      </c>
      <c r="D347" s="1" t="s">
        <v>806</v>
      </c>
      <c r="E347" t="s">
        <v>1924</v>
      </c>
      <c r="F347" s="3" t="s">
        <v>1446</v>
      </c>
      <c r="G347" s="1" t="s">
        <v>1579</v>
      </c>
      <c r="H347" s="1">
        <v>56</v>
      </c>
      <c r="I347" s="86">
        <v>56</v>
      </c>
      <c r="J347" s="40">
        <v>5.26</v>
      </c>
      <c r="K347" s="10">
        <v>230</v>
      </c>
      <c r="L347" s="86">
        <v>56</v>
      </c>
      <c r="M347" s="40">
        <v>5.26</v>
      </c>
      <c r="N347" s="10">
        <v>44</v>
      </c>
      <c r="O347" s="86">
        <v>56</v>
      </c>
      <c r="P347" s="40">
        <v>5.26</v>
      </c>
      <c r="Q347" s="10">
        <v>7</v>
      </c>
      <c r="R347" s="86">
        <v>56</v>
      </c>
      <c r="S347" s="40">
        <v>5.26</v>
      </c>
      <c r="T347" s="10">
        <v>37</v>
      </c>
      <c r="U347" s="86">
        <v>56</v>
      </c>
      <c r="V347" s="175">
        <v>5.26</v>
      </c>
      <c r="W347" s="10">
        <v>275</v>
      </c>
      <c r="X347" s="1" t="s">
        <v>894</v>
      </c>
      <c r="Y347" s="82">
        <v>20</v>
      </c>
      <c r="Z347" s="82">
        <v>10</v>
      </c>
      <c r="AA347" s="82">
        <v>30</v>
      </c>
      <c r="AB347" s="82">
        <v>0</v>
      </c>
      <c r="AC347" s="82">
        <v>0</v>
      </c>
      <c r="AD347" s="82">
        <f t="shared" si="63"/>
        <v>60</v>
      </c>
      <c r="AE347" s="82">
        <v>0</v>
      </c>
      <c r="AF347" s="82">
        <f t="shared" si="53"/>
        <v>60</v>
      </c>
      <c r="AG347" s="82">
        <v>30</v>
      </c>
      <c r="AH347" s="82">
        <v>0</v>
      </c>
      <c r="AI347" s="82">
        <v>10</v>
      </c>
      <c r="AJ347" s="82">
        <f t="shared" si="55"/>
        <v>40</v>
      </c>
      <c r="AK347" s="82">
        <v>0</v>
      </c>
      <c r="AL347" s="82">
        <f t="shared" si="56"/>
        <v>40</v>
      </c>
      <c r="AM347" s="82" t="s">
        <v>1380</v>
      </c>
      <c r="AN347" s="82" t="s">
        <v>1379</v>
      </c>
      <c r="AO347" s="74" t="s">
        <v>1461</v>
      </c>
      <c r="AP347" s="74" t="s">
        <v>1461</v>
      </c>
      <c r="AQ347" s="84">
        <v>38.26</v>
      </c>
      <c r="AR347" s="82">
        <f t="shared" si="62"/>
        <v>38.26</v>
      </c>
      <c r="AS347" s="82">
        <v>70.08</v>
      </c>
      <c r="AT347" s="123">
        <v>5.673</v>
      </c>
      <c r="AU347" s="82">
        <v>662.92</v>
      </c>
      <c r="AV347" s="82">
        <v>762.75</v>
      </c>
      <c r="AW347" s="82">
        <v>0</v>
      </c>
      <c r="AX347" s="82">
        <v>0</v>
      </c>
      <c r="AY347" s="82">
        <v>0</v>
      </c>
    </row>
    <row r="348" spans="1:51" s="69" customFormat="1" x14ac:dyDescent="0.15">
      <c r="A348" s="7" t="s">
        <v>42</v>
      </c>
      <c r="B348" s="8" t="s">
        <v>185</v>
      </c>
      <c r="C348" s="3" t="s">
        <v>1265</v>
      </c>
      <c r="D348" s="3" t="s">
        <v>1266</v>
      </c>
      <c r="E348" t="s">
        <v>1925</v>
      </c>
      <c r="F348" s="3" t="s">
        <v>1446</v>
      </c>
      <c r="G348" s="1" t="s">
        <v>1579</v>
      </c>
      <c r="H348" s="3">
        <v>1</v>
      </c>
      <c r="I348" s="86"/>
      <c r="J348" s="40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114">
        <v>1</v>
      </c>
      <c r="V348" s="176">
        <v>2.9399999999999999E-2</v>
      </c>
      <c r="W348" s="9">
        <v>24.3</v>
      </c>
      <c r="X348" s="1" t="s">
        <v>45</v>
      </c>
      <c r="Y348" s="82">
        <v>40</v>
      </c>
      <c r="Z348" s="82">
        <v>30</v>
      </c>
      <c r="AA348" s="82">
        <v>20</v>
      </c>
      <c r="AB348" s="82">
        <v>10</v>
      </c>
      <c r="AC348" s="82">
        <v>0</v>
      </c>
      <c r="AD348" s="82">
        <f t="shared" si="63"/>
        <v>100</v>
      </c>
      <c r="AE348" s="82">
        <v>0</v>
      </c>
      <c r="AF348" s="82">
        <f t="shared" si="53"/>
        <v>100</v>
      </c>
      <c r="AG348" s="82">
        <v>0</v>
      </c>
      <c r="AH348" s="82">
        <v>0</v>
      </c>
      <c r="AI348" s="82">
        <v>0</v>
      </c>
      <c r="AJ348" s="82">
        <f t="shared" si="55"/>
        <v>0</v>
      </c>
      <c r="AK348" s="82">
        <v>0</v>
      </c>
      <c r="AL348" s="82">
        <f t="shared" si="56"/>
        <v>0</v>
      </c>
      <c r="AM348" s="82" t="s">
        <v>1380</v>
      </c>
      <c r="AN348" s="82" t="s">
        <v>1379</v>
      </c>
      <c r="AO348" s="74" t="s">
        <v>2131</v>
      </c>
      <c r="AP348" s="74" t="s">
        <v>2131</v>
      </c>
      <c r="AQ348" s="82">
        <v>-6.69</v>
      </c>
      <c r="AR348" s="82">
        <f t="shared" si="62"/>
        <v>6.69</v>
      </c>
      <c r="AS348" s="82">
        <v>127.16</v>
      </c>
      <c r="AT348" s="123">
        <v>23.878</v>
      </c>
      <c r="AU348" s="82">
        <v>1182.04</v>
      </c>
      <c r="AV348" s="82">
        <v>1542.24</v>
      </c>
      <c r="AW348" s="82">
        <v>1</v>
      </c>
      <c r="AX348" s="82">
        <v>0</v>
      </c>
      <c r="AY348" s="90">
        <v>0</v>
      </c>
    </row>
    <row r="349" spans="1:51" s="69" customFormat="1" x14ac:dyDescent="0.15">
      <c r="A349" s="7" t="s">
        <v>42</v>
      </c>
      <c r="B349" s="8" t="s">
        <v>185</v>
      </c>
      <c r="C349" s="1" t="s">
        <v>1267</v>
      </c>
      <c r="D349" s="1" t="s">
        <v>1268</v>
      </c>
      <c r="E349" t="s">
        <v>1926</v>
      </c>
      <c r="F349" s="3" t="s">
        <v>1446</v>
      </c>
      <c r="G349" s="1" t="s">
        <v>1579</v>
      </c>
      <c r="H349" s="3">
        <v>1</v>
      </c>
      <c r="I349" s="86"/>
      <c r="J349" s="40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114">
        <v>1</v>
      </c>
      <c r="V349" s="176">
        <v>8.9499999999999996E-3</v>
      </c>
      <c r="W349" s="9">
        <v>11.7</v>
      </c>
      <c r="X349" s="1" t="s">
        <v>45</v>
      </c>
      <c r="Y349" s="82">
        <v>80</v>
      </c>
      <c r="Z349" s="82">
        <v>10</v>
      </c>
      <c r="AA349" s="82">
        <v>10</v>
      </c>
      <c r="AB349" s="82">
        <v>0</v>
      </c>
      <c r="AC349" s="82">
        <v>0</v>
      </c>
      <c r="AD349" s="82">
        <f t="shared" si="63"/>
        <v>100</v>
      </c>
      <c r="AE349" s="82">
        <v>0</v>
      </c>
      <c r="AF349" s="82">
        <f t="shared" si="53"/>
        <v>100</v>
      </c>
      <c r="AG349" s="82">
        <v>0</v>
      </c>
      <c r="AH349" s="82">
        <v>0</v>
      </c>
      <c r="AI349" s="82">
        <v>0</v>
      </c>
      <c r="AJ349" s="82">
        <f t="shared" si="55"/>
        <v>0</v>
      </c>
      <c r="AK349" s="82">
        <v>0</v>
      </c>
      <c r="AL349" s="82">
        <f t="shared" si="56"/>
        <v>0</v>
      </c>
      <c r="AM349" s="82" t="s">
        <v>1380</v>
      </c>
      <c r="AN349" s="82" t="s">
        <v>1379</v>
      </c>
      <c r="AO349" s="74" t="s">
        <v>2131</v>
      </c>
      <c r="AP349" s="74" t="s">
        <v>2131</v>
      </c>
      <c r="AQ349" s="82">
        <v>1.28</v>
      </c>
      <c r="AR349" s="82">
        <f t="shared" si="62"/>
        <v>1.28</v>
      </c>
      <c r="AS349" s="82">
        <v>68.05</v>
      </c>
      <c r="AT349" s="123">
        <v>22.622</v>
      </c>
      <c r="AU349" s="82">
        <v>729.41</v>
      </c>
      <c r="AV349" s="82">
        <v>1481.97</v>
      </c>
      <c r="AW349" s="82">
        <v>1</v>
      </c>
      <c r="AX349" s="82">
        <v>0</v>
      </c>
      <c r="AY349" s="90">
        <v>0</v>
      </c>
    </row>
    <row r="350" spans="1:51" s="69" customFormat="1" x14ac:dyDescent="0.15">
      <c r="A350" s="7" t="s">
        <v>32</v>
      </c>
      <c r="B350" s="8" t="s">
        <v>605</v>
      </c>
      <c r="C350" s="3" t="s">
        <v>615</v>
      </c>
      <c r="D350" s="3" t="s">
        <v>616</v>
      </c>
      <c r="E350" t="s">
        <v>1927</v>
      </c>
      <c r="F350" s="3" t="s">
        <v>1450</v>
      </c>
      <c r="G350" s="3" t="s">
        <v>16</v>
      </c>
      <c r="H350" s="3">
        <v>3</v>
      </c>
      <c r="I350" s="114">
        <v>3</v>
      </c>
      <c r="J350" s="40">
        <v>0.87150000000000005</v>
      </c>
      <c r="K350" s="9">
        <v>137</v>
      </c>
      <c r="L350" s="88">
        <v>3</v>
      </c>
      <c r="M350" s="40">
        <v>0.87150000000000005</v>
      </c>
      <c r="N350" s="9">
        <v>83</v>
      </c>
      <c r="O350" s="114">
        <v>3</v>
      </c>
      <c r="P350" s="40">
        <v>0.87150000000000005</v>
      </c>
      <c r="Q350" s="9">
        <v>10</v>
      </c>
      <c r="R350" s="114">
        <v>3</v>
      </c>
      <c r="S350" s="40">
        <v>0.87150000000000005</v>
      </c>
      <c r="T350" s="10">
        <v>73</v>
      </c>
      <c r="U350" s="114">
        <v>3</v>
      </c>
      <c r="V350" s="175">
        <v>0.87150000000000005</v>
      </c>
      <c r="W350" s="10">
        <v>220</v>
      </c>
      <c r="X350" s="1" t="s">
        <v>948</v>
      </c>
      <c r="Y350" s="82">
        <v>40</v>
      </c>
      <c r="Z350" s="82">
        <v>30</v>
      </c>
      <c r="AA350" s="82">
        <v>10</v>
      </c>
      <c r="AB350" s="82">
        <v>0</v>
      </c>
      <c r="AC350" s="82">
        <v>0</v>
      </c>
      <c r="AD350" s="82">
        <f t="shared" si="63"/>
        <v>80</v>
      </c>
      <c r="AE350" s="82">
        <v>0</v>
      </c>
      <c r="AF350" s="82">
        <f t="shared" si="53"/>
        <v>80</v>
      </c>
      <c r="AG350" s="82">
        <v>20</v>
      </c>
      <c r="AH350" s="82">
        <v>0</v>
      </c>
      <c r="AI350" s="82">
        <v>0</v>
      </c>
      <c r="AJ350" s="82">
        <f t="shared" si="55"/>
        <v>20</v>
      </c>
      <c r="AK350" s="82">
        <v>0</v>
      </c>
      <c r="AL350" s="82">
        <f t="shared" si="56"/>
        <v>20</v>
      </c>
      <c r="AM350" s="82" t="s">
        <v>1380</v>
      </c>
      <c r="AN350" s="82" t="s">
        <v>1379</v>
      </c>
      <c r="AO350" s="74" t="s">
        <v>2131</v>
      </c>
      <c r="AP350" s="74" t="s">
        <v>1461</v>
      </c>
      <c r="AQ350" s="82">
        <v>0.27</v>
      </c>
      <c r="AR350" s="82">
        <f t="shared" si="62"/>
        <v>0.27</v>
      </c>
      <c r="AS350" s="82">
        <v>237.29</v>
      </c>
      <c r="AT350" s="123">
        <v>24.872999999999998</v>
      </c>
      <c r="AU350" s="82">
        <v>1664.86</v>
      </c>
      <c r="AV350" s="82">
        <v>1740.31</v>
      </c>
      <c r="AW350" s="82">
        <v>0</v>
      </c>
      <c r="AX350" s="82">
        <v>0</v>
      </c>
      <c r="AY350" s="82">
        <v>0</v>
      </c>
    </row>
    <row r="351" spans="1:51" s="69" customFormat="1" x14ac:dyDescent="0.15">
      <c r="A351" s="11" t="s">
        <v>10</v>
      </c>
      <c r="B351" s="12" t="s">
        <v>186</v>
      </c>
      <c r="C351" s="3" t="s">
        <v>187</v>
      </c>
      <c r="D351" s="3" t="s">
        <v>1011</v>
      </c>
      <c r="E351" t="s">
        <v>1928</v>
      </c>
      <c r="F351" s="1" t="s">
        <v>1450</v>
      </c>
      <c r="G351" s="3" t="s">
        <v>16</v>
      </c>
      <c r="H351" s="3">
        <v>10</v>
      </c>
      <c r="I351" s="87">
        <v>10</v>
      </c>
      <c r="J351" s="43">
        <v>0.130222</v>
      </c>
      <c r="K351" s="13">
        <v>63.125</v>
      </c>
      <c r="L351" s="87">
        <v>10</v>
      </c>
      <c r="M351" s="43">
        <v>0.130222</v>
      </c>
      <c r="N351" s="13">
        <v>39.150999999999996</v>
      </c>
      <c r="O351" s="87">
        <v>10</v>
      </c>
      <c r="P351" s="43">
        <v>0.130222</v>
      </c>
      <c r="Q351" s="13">
        <v>6.2130000000000001</v>
      </c>
      <c r="R351" s="87">
        <v>10</v>
      </c>
      <c r="S351" s="43">
        <v>0.130222</v>
      </c>
      <c r="T351" s="13">
        <v>32.938000000000002</v>
      </c>
      <c r="U351" s="87">
        <v>10</v>
      </c>
      <c r="V351" s="183">
        <v>0.130222</v>
      </c>
      <c r="W351" s="13">
        <v>102.276</v>
      </c>
      <c r="X351" s="3" t="s">
        <v>8</v>
      </c>
      <c r="Y351" s="82">
        <v>0</v>
      </c>
      <c r="Z351" s="82">
        <v>0</v>
      </c>
      <c r="AA351" s="82">
        <v>0</v>
      </c>
      <c r="AB351" s="82">
        <v>0</v>
      </c>
      <c r="AC351" s="82">
        <v>0</v>
      </c>
      <c r="AD351" s="82">
        <f t="shared" si="63"/>
        <v>0</v>
      </c>
      <c r="AE351" s="82">
        <v>0</v>
      </c>
      <c r="AF351" s="82">
        <f t="shared" si="53"/>
        <v>0</v>
      </c>
      <c r="AG351" s="82">
        <v>20</v>
      </c>
      <c r="AH351" s="82">
        <v>0</v>
      </c>
      <c r="AI351" s="82">
        <v>20</v>
      </c>
      <c r="AJ351" s="82">
        <f t="shared" si="55"/>
        <v>40</v>
      </c>
      <c r="AK351" s="82">
        <v>60</v>
      </c>
      <c r="AL351" s="82">
        <f t="shared" si="56"/>
        <v>100</v>
      </c>
      <c r="AM351" s="82" t="s">
        <v>1380</v>
      </c>
      <c r="AN351" s="82" t="s">
        <v>1379</v>
      </c>
      <c r="AO351" s="74" t="s">
        <v>1583</v>
      </c>
      <c r="AP351" s="74" t="s">
        <v>1583</v>
      </c>
      <c r="AQ351" s="82">
        <v>-31.83</v>
      </c>
      <c r="AR351" s="82">
        <f t="shared" si="62"/>
        <v>31.83</v>
      </c>
      <c r="AS351" s="82">
        <v>26.48</v>
      </c>
      <c r="AT351" s="123">
        <v>6.3469999999999995</v>
      </c>
      <c r="AU351" s="82">
        <v>232.9</v>
      </c>
      <c r="AV351" s="82">
        <v>1011.21</v>
      </c>
      <c r="AW351" s="82">
        <v>0</v>
      </c>
      <c r="AX351" s="82">
        <v>0</v>
      </c>
      <c r="AY351" s="82">
        <v>0</v>
      </c>
    </row>
    <row r="352" spans="1:51" s="69" customFormat="1" x14ac:dyDescent="0.15">
      <c r="A352" s="7" t="s">
        <v>630</v>
      </c>
      <c r="B352" s="8" t="s">
        <v>31</v>
      </c>
      <c r="C352" s="1" t="s">
        <v>1150</v>
      </c>
      <c r="D352" s="1" t="s">
        <v>1151</v>
      </c>
      <c r="E352" t="s">
        <v>1929</v>
      </c>
      <c r="F352" s="3" t="s">
        <v>1446</v>
      </c>
      <c r="G352" s="1" t="s">
        <v>9</v>
      </c>
      <c r="H352" s="1">
        <v>9</v>
      </c>
      <c r="I352" s="86"/>
      <c r="J352" s="40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>
        <v>9</v>
      </c>
      <c r="V352" s="175">
        <v>37.549999999999997</v>
      </c>
      <c r="W352" s="10">
        <v>2526.6666666666665</v>
      </c>
      <c r="X352" s="1" t="s">
        <v>1152</v>
      </c>
      <c r="Y352" s="82">
        <v>0</v>
      </c>
      <c r="Z352" s="82">
        <v>0</v>
      </c>
      <c r="AA352" s="82">
        <v>0</v>
      </c>
      <c r="AB352" s="82">
        <v>0</v>
      </c>
      <c r="AC352" s="82">
        <v>0</v>
      </c>
      <c r="AD352" s="82">
        <f t="shared" si="63"/>
        <v>0</v>
      </c>
      <c r="AE352" s="82">
        <v>0</v>
      </c>
      <c r="AF352" s="82">
        <f t="shared" si="53"/>
        <v>0</v>
      </c>
      <c r="AG352" s="82">
        <v>0</v>
      </c>
      <c r="AH352" s="82">
        <v>0</v>
      </c>
      <c r="AI352" s="82">
        <v>10</v>
      </c>
      <c r="AJ352" s="82">
        <f t="shared" si="55"/>
        <v>10</v>
      </c>
      <c r="AK352" s="82">
        <v>90</v>
      </c>
      <c r="AL352" s="82">
        <f t="shared" si="56"/>
        <v>100</v>
      </c>
      <c r="AM352" s="82" t="s">
        <v>1380</v>
      </c>
      <c r="AN352" s="82" t="s">
        <v>1379</v>
      </c>
      <c r="AO352" s="74" t="s">
        <v>1583</v>
      </c>
      <c r="AP352" s="74" t="s">
        <v>1583</v>
      </c>
      <c r="AQ352" s="82">
        <v>41.77</v>
      </c>
      <c r="AR352" s="82">
        <f t="shared" si="62"/>
        <v>41.77</v>
      </c>
      <c r="AS352" s="82">
        <v>38.76</v>
      </c>
      <c r="AT352" s="123">
        <v>6.7610000000000001</v>
      </c>
      <c r="AU352" s="82">
        <v>389.11</v>
      </c>
      <c r="AV352" s="82">
        <v>755.2</v>
      </c>
      <c r="AW352" s="82">
        <v>0</v>
      </c>
      <c r="AX352" s="82">
        <v>0</v>
      </c>
      <c r="AY352" s="82">
        <v>1</v>
      </c>
    </row>
    <row r="353" spans="1:51" s="69" customFormat="1" x14ac:dyDescent="0.15">
      <c r="A353" s="7" t="s">
        <v>630</v>
      </c>
      <c r="B353" s="8" t="s">
        <v>31</v>
      </c>
      <c r="C353" s="1" t="s">
        <v>1147</v>
      </c>
      <c r="D353" s="1" t="s">
        <v>1148</v>
      </c>
      <c r="E353" t="s">
        <v>1930</v>
      </c>
      <c r="F353" s="3" t="s">
        <v>1446</v>
      </c>
      <c r="G353" s="1" t="s">
        <v>9</v>
      </c>
      <c r="H353" s="1">
        <v>45</v>
      </c>
      <c r="I353" s="86"/>
      <c r="J353" s="40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>
        <v>45</v>
      </c>
      <c r="V353" s="175">
        <v>32.276000000000003</v>
      </c>
      <c r="W353" s="10">
        <v>2041.6577777777779</v>
      </c>
      <c r="X353" s="1" t="s">
        <v>1205</v>
      </c>
      <c r="Y353" s="82">
        <v>0</v>
      </c>
      <c r="Z353" s="82">
        <v>0</v>
      </c>
      <c r="AA353" s="82">
        <v>0</v>
      </c>
      <c r="AB353" s="82">
        <v>0</v>
      </c>
      <c r="AC353" s="82">
        <v>0</v>
      </c>
      <c r="AD353" s="82">
        <f t="shared" si="63"/>
        <v>0</v>
      </c>
      <c r="AE353" s="82">
        <v>0</v>
      </c>
      <c r="AF353" s="82">
        <f t="shared" si="53"/>
        <v>0</v>
      </c>
      <c r="AG353" s="82">
        <v>0</v>
      </c>
      <c r="AH353" s="82">
        <v>0</v>
      </c>
      <c r="AI353" s="82">
        <v>10</v>
      </c>
      <c r="AJ353" s="82">
        <f t="shared" si="55"/>
        <v>10</v>
      </c>
      <c r="AK353" s="82">
        <v>90</v>
      </c>
      <c r="AL353" s="82">
        <f t="shared" si="56"/>
        <v>100</v>
      </c>
      <c r="AM353" s="82" t="s">
        <v>1380</v>
      </c>
      <c r="AN353" s="82" t="s">
        <v>1379</v>
      </c>
      <c r="AO353" s="74" t="s">
        <v>1583</v>
      </c>
      <c r="AP353" s="74" t="s">
        <v>1583</v>
      </c>
      <c r="AQ353" s="82">
        <v>21.89</v>
      </c>
      <c r="AR353" s="82">
        <f t="shared" si="62"/>
        <v>21.89</v>
      </c>
      <c r="AS353" s="82">
        <v>80.45</v>
      </c>
      <c r="AT353" s="123">
        <v>12.763999999999999</v>
      </c>
      <c r="AU353" s="82">
        <v>773.39</v>
      </c>
      <c r="AV353" s="82">
        <v>1025.5</v>
      </c>
      <c r="AW353" s="82">
        <v>0</v>
      </c>
      <c r="AX353" s="82">
        <v>0</v>
      </c>
      <c r="AY353" s="82">
        <v>1</v>
      </c>
    </row>
    <row r="354" spans="1:51" s="69" customFormat="1" x14ac:dyDescent="0.15">
      <c r="A354" s="7" t="s">
        <v>630</v>
      </c>
      <c r="B354" s="8" t="s">
        <v>295</v>
      </c>
      <c r="C354" s="28" t="s">
        <v>334</v>
      </c>
      <c r="D354" s="28" t="s">
        <v>462</v>
      </c>
      <c r="E354" t="s">
        <v>1931</v>
      </c>
      <c r="F354" s="3" t="s">
        <v>1446</v>
      </c>
      <c r="G354" s="29" t="s">
        <v>16</v>
      </c>
      <c r="H354" s="28">
        <v>1</v>
      </c>
      <c r="I354" s="86">
        <v>2</v>
      </c>
      <c r="J354" s="40">
        <v>253.5</v>
      </c>
      <c r="K354" s="31">
        <v>2536.75</v>
      </c>
      <c r="L354" s="86">
        <v>2</v>
      </c>
      <c r="M354" s="40">
        <v>253.5</v>
      </c>
      <c r="N354" s="10">
        <v>1864</v>
      </c>
      <c r="O354" s="86">
        <v>2</v>
      </c>
      <c r="P354" s="40">
        <v>253.5</v>
      </c>
      <c r="Q354" s="10">
        <v>61.5</v>
      </c>
      <c r="R354" s="86">
        <v>2</v>
      </c>
      <c r="S354" s="40">
        <v>253.5</v>
      </c>
      <c r="T354" s="10">
        <v>1802.5</v>
      </c>
      <c r="U354" s="86">
        <v>2</v>
      </c>
      <c r="V354" s="175">
        <v>253.5</v>
      </c>
      <c r="W354" s="9">
        <v>4400.75</v>
      </c>
      <c r="X354" s="29" t="s">
        <v>1553</v>
      </c>
      <c r="Y354" s="83">
        <v>0</v>
      </c>
      <c r="Z354" s="83">
        <v>0</v>
      </c>
      <c r="AA354" s="83">
        <v>0</v>
      </c>
      <c r="AB354" s="83">
        <v>0</v>
      </c>
      <c r="AC354" s="83">
        <v>0</v>
      </c>
      <c r="AD354" s="83">
        <f t="shared" si="63"/>
        <v>0</v>
      </c>
      <c r="AE354" s="83">
        <v>0</v>
      </c>
      <c r="AF354" s="83">
        <f t="shared" si="53"/>
        <v>0</v>
      </c>
      <c r="AG354" s="83">
        <v>0</v>
      </c>
      <c r="AH354" s="83">
        <v>0</v>
      </c>
      <c r="AI354" s="83">
        <v>0</v>
      </c>
      <c r="AJ354" s="83">
        <f t="shared" si="55"/>
        <v>0</v>
      </c>
      <c r="AK354" s="83">
        <v>100</v>
      </c>
      <c r="AL354" s="83">
        <f t="shared" si="56"/>
        <v>100</v>
      </c>
      <c r="AM354" s="83" t="s">
        <v>1380</v>
      </c>
      <c r="AN354" s="83" t="s">
        <v>1379</v>
      </c>
      <c r="AO354" s="122" t="s">
        <v>1583</v>
      </c>
      <c r="AP354" s="122" t="s">
        <v>1583</v>
      </c>
      <c r="AQ354" s="83">
        <v>-1.57</v>
      </c>
      <c r="AR354" s="83">
        <f t="shared" si="62"/>
        <v>1.57</v>
      </c>
      <c r="AS354" s="83">
        <v>143.9</v>
      </c>
      <c r="AT354" s="127">
        <v>24.038</v>
      </c>
      <c r="AU354" s="83">
        <v>1428.28</v>
      </c>
      <c r="AV354" s="83">
        <v>1604.05</v>
      </c>
      <c r="AW354" s="83">
        <v>0</v>
      </c>
      <c r="AX354" s="83">
        <v>0</v>
      </c>
      <c r="AY354" s="83">
        <v>1</v>
      </c>
    </row>
    <row r="355" spans="1:51" s="69" customFormat="1" x14ac:dyDescent="0.15">
      <c r="A355" s="7" t="s">
        <v>10</v>
      </c>
      <c r="B355" s="8" t="s">
        <v>46</v>
      </c>
      <c r="C355" s="3" t="s">
        <v>383</v>
      </c>
      <c r="D355" s="3" t="s">
        <v>1156</v>
      </c>
      <c r="E355" t="s">
        <v>1932</v>
      </c>
      <c r="F355" s="1" t="s">
        <v>1450</v>
      </c>
      <c r="G355" s="1" t="s">
        <v>9</v>
      </c>
      <c r="H355" s="1">
        <v>25</v>
      </c>
      <c r="I355" s="86">
        <v>25</v>
      </c>
      <c r="J355" s="40">
        <v>1.7100000000000001E-2</v>
      </c>
      <c r="K355" s="10">
        <v>40</v>
      </c>
      <c r="L355" s="86">
        <v>25</v>
      </c>
      <c r="M355" s="40">
        <v>1.7100000000000001E-2</v>
      </c>
      <c r="N355" s="9">
        <v>8</v>
      </c>
      <c r="O355" s="86">
        <v>25</v>
      </c>
      <c r="P355" s="40">
        <v>1.7100000000000001E-2</v>
      </c>
      <c r="Q355" s="10">
        <v>2</v>
      </c>
      <c r="R355" s="86">
        <v>25</v>
      </c>
      <c r="S355" s="40">
        <v>1.7100000000000001E-2</v>
      </c>
      <c r="T355" s="10">
        <v>6</v>
      </c>
      <c r="U355" s="86">
        <v>25</v>
      </c>
      <c r="V355" s="175">
        <v>1.7100000000000001E-2</v>
      </c>
      <c r="W355" s="10">
        <v>48</v>
      </c>
      <c r="X355" s="1" t="s">
        <v>1163</v>
      </c>
      <c r="Y355" s="82">
        <v>30</v>
      </c>
      <c r="Z355" s="82">
        <v>0</v>
      </c>
      <c r="AA355" s="82">
        <v>0</v>
      </c>
      <c r="AB355" s="82">
        <v>0</v>
      </c>
      <c r="AC355" s="82">
        <v>0</v>
      </c>
      <c r="AD355" s="82">
        <f t="shared" si="63"/>
        <v>30</v>
      </c>
      <c r="AE355" s="82">
        <v>0</v>
      </c>
      <c r="AF355" s="82">
        <f t="shared" si="53"/>
        <v>30</v>
      </c>
      <c r="AG355" s="82">
        <v>30</v>
      </c>
      <c r="AH355" s="82">
        <v>0</v>
      </c>
      <c r="AI355" s="82">
        <v>40</v>
      </c>
      <c r="AJ355" s="82">
        <f t="shared" si="55"/>
        <v>70</v>
      </c>
      <c r="AK355" s="82">
        <v>0</v>
      </c>
      <c r="AL355" s="82">
        <f t="shared" si="56"/>
        <v>70</v>
      </c>
      <c r="AM355" s="82" t="s">
        <v>1380</v>
      </c>
      <c r="AN355" s="82" t="s">
        <v>1379</v>
      </c>
      <c r="AO355" s="74" t="s">
        <v>1583</v>
      </c>
      <c r="AP355" s="74" t="s">
        <v>1461</v>
      </c>
      <c r="AQ355" s="82">
        <v>-30.24</v>
      </c>
      <c r="AR355" s="82">
        <f t="shared" si="62"/>
        <v>30.24</v>
      </c>
      <c r="AS355" s="82">
        <v>115.24</v>
      </c>
      <c r="AT355" s="123">
        <v>17.91</v>
      </c>
      <c r="AU355" s="82">
        <v>1076.5999999999999</v>
      </c>
      <c r="AV355" s="82">
        <v>1164.1400000000001</v>
      </c>
      <c r="AW355" s="82">
        <v>0</v>
      </c>
      <c r="AX355" s="82">
        <v>0</v>
      </c>
      <c r="AY355" s="82">
        <v>1</v>
      </c>
    </row>
    <row r="356" spans="1:51" s="69" customFormat="1" x14ac:dyDescent="0.15">
      <c r="A356" s="7" t="s">
        <v>10</v>
      </c>
      <c r="B356" s="8" t="s">
        <v>46</v>
      </c>
      <c r="C356" s="3" t="s">
        <v>868</v>
      </c>
      <c r="D356" s="3" t="s">
        <v>688</v>
      </c>
      <c r="E356" t="s">
        <v>1933</v>
      </c>
      <c r="F356" s="1" t="s">
        <v>1450</v>
      </c>
      <c r="G356" s="3" t="s">
        <v>9</v>
      </c>
      <c r="H356" s="3">
        <v>3</v>
      </c>
      <c r="I356" s="86"/>
      <c r="J356" s="40"/>
      <c r="K356" s="10"/>
      <c r="L356" s="86">
        <v>3</v>
      </c>
      <c r="M356" s="40">
        <v>0.15709999999999999</v>
      </c>
      <c r="N356" s="10"/>
      <c r="O356" s="86"/>
      <c r="P356" s="40"/>
      <c r="Q356" s="10"/>
      <c r="R356" s="86"/>
      <c r="S356" s="40"/>
      <c r="T356" s="10"/>
      <c r="U356" s="86">
        <v>3</v>
      </c>
      <c r="V356" s="175">
        <v>0.15709999999999999</v>
      </c>
      <c r="W356" s="10">
        <v>30.3</v>
      </c>
      <c r="X356" s="3" t="s">
        <v>910</v>
      </c>
      <c r="Y356" s="82">
        <v>30</v>
      </c>
      <c r="Z356" s="82">
        <v>0</v>
      </c>
      <c r="AA356" s="82">
        <v>0</v>
      </c>
      <c r="AB356" s="82">
        <v>0</v>
      </c>
      <c r="AC356" s="82">
        <v>0</v>
      </c>
      <c r="AD356" s="82">
        <f t="shared" si="63"/>
        <v>30</v>
      </c>
      <c r="AE356" s="82">
        <v>0</v>
      </c>
      <c r="AF356" s="82">
        <f t="shared" si="53"/>
        <v>30</v>
      </c>
      <c r="AG356" s="82">
        <v>30</v>
      </c>
      <c r="AH356" s="82">
        <v>0</v>
      </c>
      <c r="AI356" s="82">
        <v>40</v>
      </c>
      <c r="AJ356" s="82">
        <f t="shared" si="55"/>
        <v>70</v>
      </c>
      <c r="AK356" s="82">
        <v>0</v>
      </c>
      <c r="AL356" s="82">
        <f t="shared" si="56"/>
        <v>70</v>
      </c>
      <c r="AM356" s="82" t="s">
        <v>1380</v>
      </c>
      <c r="AN356" s="82" t="s">
        <v>1379</v>
      </c>
      <c r="AO356" s="74" t="s">
        <v>1583</v>
      </c>
      <c r="AP356" s="74" t="s">
        <v>1461</v>
      </c>
      <c r="AQ356" s="82">
        <v>-30.21</v>
      </c>
      <c r="AR356" s="82">
        <f t="shared" si="62"/>
        <v>30.21</v>
      </c>
      <c r="AS356" s="82">
        <v>94.06</v>
      </c>
      <c r="AT356" s="123">
        <v>18.274999999999999</v>
      </c>
      <c r="AU356" s="82">
        <v>1010.51</v>
      </c>
      <c r="AV356" s="82">
        <v>1165.05</v>
      </c>
      <c r="AW356" s="82">
        <v>0</v>
      </c>
      <c r="AX356" s="82">
        <v>0</v>
      </c>
      <c r="AY356" s="82">
        <v>1</v>
      </c>
    </row>
    <row r="357" spans="1:51" s="69" customFormat="1" x14ac:dyDescent="0.15">
      <c r="A357" s="7" t="s">
        <v>5</v>
      </c>
      <c r="B357" s="8" t="s">
        <v>107</v>
      </c>
      <c r="C357" s="3" t="s">
        <v>335</v>
      </c>
      <c r="D357" s="3" t="s">
        <v>425</v>
      </c>
      <c r="E357" t="s">
        <v>1934</v>
      </c>
      <c r="F357" s="3" t="s">
        <v>1446</v>
      </c>
      <c r="G357" s="3" t="s">
        <v>9</v>
      </c>
      <c r="H357" s="3">
        <v>2</v>
      </c>
      <c r="I357" s="88">
        <v>2</v>
      </c>
      <c r="J357" s="42">
        <v>170.9</v>
      </c>
      <c r="K357" s="9">
        <v>788.5</v>
      </c>
      <c r="L357" s="88">
        <v>2</v>
      </c>
      <c r="M357" s="42">
        <v>170.9</v>
      </c>
      <c r="N357" s="9">
        <v>77.05</v>
      </c>
      <c r="O357" s="88"/>
      <c r="P357" s="42"/>
      <c r="Q357" s="9"/>
      <c r="R357" s="88"/>
      <c r="S357" s="42"/>
      <c r="T357" s="9"/>
      <c r="U357" s="88">
        <v>2</v>
      </c>
      <c r="V357" s="185">
        <v>170.9</v>
      </c>
      <c r="W357" s="9">
        <v>865.55</v>
      </c>
      <c r="X357" s="3" t="s">
        <v>1196</v>
      </c>
      <c r="Y357" s="82">
        <v>20</v>
      </c>
      <c r="Z357" s="82">
        <v>0</v>
      </c>
      <c r="AA357" s="82">
        <v>0</v>
      </c>
      <c r="AB357" s="82">
        <v>80</v>
      </c>
      <c r="AC357" s="82">
        <v>0</v>
      </c>
      <c r="AD357" s="82">
        <f t="shared" si="63"/>
        <v>100</v>
      </c>
      <c r="AE357" s="82">
        <v>0</v>
      </c>
      <c r="AF357" s="82">
        <f t="shared" ref="AF357:AF420" si="64">AD357+AE357</f>
        <v>100</v>
      </c>
      <c r="AG357" s="82">
        <v>0</v>
      </c>
      <c r="AH357" s="82">
        <v>0</v>
      </c>
      <c r="AI357" s="82">
        <v>0</v>
      </c>
      <c r="AJ357" s="82">
        <f t="shared" si="55"/>
        <v>0</v>
      </c>
      <c r="AK357" s="82">
        <v>0</v>
      </c>
      <c r="AL357" s="82">
        <f t="shared" si="56"/>
        <v>0</v>
      </c>
      <c r="AM357" s="82" t="s">
        <v>1389</v>
      </c>
      <c r="AN357" s="82" t="s">
        <v>1379</v>
      </c>
      <c r="AO357" s="74" t="s">
        <v>2131</v>
      </c>
      <c r="AP357" s="74" t="s">
        <v>2131</v>
      </c>
      <c r="AQ357" s="13"/>
      <c r="AR357" s="82"/>
      <c r="AS357" s="13"/>
      <c r="AT357" s="123"/>
      <c r="AU357" s="13"/>
      <c r="AV357" s="13"/>
      <c r="AW357" s="82">
        <v>0</v>
      </c>
      <c r="AX357" s="82">
        <v>1</v>
      </c>
      <c r="AY357" s="82">
        <v>0</v>
      </c>
    </row>
    <row r="358" spans="1:51" s="69" customFormat="1" x14ac:dyDescent="0.15">
      <c r="A358" s="11" t="s">
        <v>10</v>
      </c>
      <c r="B358" s="12" t="s">
        <v>46</v>
      </c>
      <c r="C358" s="3" t="s">
        <v>188</v>
      </c>
      <c r="D358" s="3" t="s">
        <v>572</v>
      </c>
      <c r="E358" t="s">
        <v>1935</v>
      </c>
      <c r="F358" s="1" t="s">
        <v>1450</v>
      </c>
      <c r="G358" s="3" t="s">
        <v>9</v>
      </c>
      <c r="H358" s="3">
        <v>17</v>
      </c>
      <c r="I358" s="87">
        <v>17</v>
      </c>
      <c r="J358" s="43">
        <v>0.86864705882352944</v>
      </c>
      <c r="K358" s="13">
        <v>111.84529411764706</v>
      </c>
      <c r="L358" s="87">
        <v>17</v>
      </c>
      <c r="M358" s="43">
        <v>0.86864705882352944</v>
      </c>
      <c r="N358" s="13">
        <v>84.412352941176465</v>
      </c>
      <c r="O358" s="87">
        <v>17</v>
      </c>
      <c r="P358" s="43">
        <v>0.86864705882352944</v>
      </c>
      <c r="Q358" s="13">
        <v>26.898235294117647</v>
      </c>
      <c r="R358" s="87">
        <v>17</v>
      </c>
      <c r="S358" s="43">
        <v>0.86864705882352944</v>
      </c>
      <c r="T358" s="13">
        <v>57.514117647058825</v>
      </c>
      <c r="U358" s="87">
        <v>17</v>
      </c>
      <c r="V358" s="183">
        <v>0.86864705882352944</v>
      </c>
      <c r="W358" s="13">
        <v>196.25764705882352</v>
      </c>
      <c r="X358" s="3" t="s">
        <v>1223</v>
      </c>
      <c r="Y358" s="82">
        <v>10</v>
      </c>
      <c r="Z358" s="82">
        <v>0</v>
      </c>
      <c r="AA358" s="82">
        <v>0</v>
      </c>
      <c r="AB358" s="82">
        <v>0</v>
      </c>
      <c r="AC358" s="82">
        <v>0</v>
      </c>
      <c r="AD358" s="82">
        <f t="shared" si="63"/>
        <v>10</v>
      </c>
      <c r="AE358" s="82">
        <v>0</v>
      </c>
      <c r="AF358" s="82">
        <f t="shared" si="64"/>
        <v>10</v>
      </c>
      <c r="AG358" s="82">
        <v>0</v>
      </c>
      <c r="AH358" s="82">
        <v>0</v>
      </c>
      <c r="AI358" s="82">
        <v>0</v>
      </c>
      <c r="AJ358" s="82">
        <f t="shared" si="55"/>
        <v>0</v>
      </c>
      <c r="AK358" s="82">
        <v>90</v>
      </c>
      <c r="AL358" s="82">
        <f t="shared" si="56"/>
        <v>90</v>
      </c>
      <c r="AM358" s="82" t="s">
        <v>1380</v>
      </c>
      <c r="AN358" s="82" t="s">
        <v>1379</v>
      </c>
      <c r="AO358" s="74" t="s">
        <v>1583</v>
      </c>
      <c r="AP358" s="74" t="s">
        <v>1583</v>
      </c>
      <c r="AQ358" s="82">
        <v>48.69</v>
      </c>
      <c r="AR358" s="82">
        <f t="shared" ref="AR358:AR370" si="65">ABS(AQ358)</f>
        <v>48.69</v>
      </c>
      <c r="AS358" s="82">
        <v>52.25</v>
      </c>
      <c r="AT358" s="123">
        <v>3.0609999999999999</v>
      </c>
      <c r="AU358" s="82">
        <v>455.05</v>
      </c>
      <c r="AV358" s="82">
        <v>598.79999999999995</v>
      </c>
      <c r="AW358" s="82">
        <v>0</v>
      </c>
      <c r="AX358" s="82">
        <v>0</v>
      </c>
      <c r="AY358" s="82">
        <v>1</v>
      </c>
    </row>
    <row r="359" spans="1:51" s="69" customFormat="1" x14ac:dyDescent="0.15">
      <c r="A359" s="7" t="s">
        <v>10</v>
      </c>
      <c r="B359" s="8" t="s">
        <v>46</v>
      </c>
      <c r="C359" s="3" t="s">
        <v>704</v>
      </c>
      <c r="D359" s="3" t="s">
        <v>705</v>
      </c>
      <c r="E359" t="s">
        <v>1936</v>
      </c>
      <c r="F359" s="1" t="s">
        <v>1450</v>
      </c>
      <c r="G359" s="1" t="s">
        <v>9</v>
      </c>
      <c r="H359" s="1">
        <v>6</v>
      </c>
      <c r="I359" s="86">
        <v>6</v>
      </c>
      <c r="J359" s="40">
        <v>3.8100000000000002E-2</v>
      </c>
      <c r="K359" s="10">
        <v>14.9</v>
      </c>
      <c r="L359" s="86">
        <v>6</v>
      </c>
      <c r="M359" s="40">
        <v>3.8100000000000002E-2</v>
      </c>
      <c r="N359" s="10">
        <v>4.8600000000000003</v>
      </c>
      <c r="O359" s="86"/>
      <c r="P359" s="40"/>
      <c r="Q359" s="10"/>
      <c r="R359" s="86"/>
      <c r="S359" s="40"/>
      <c r="T359" s="10"/>
      <c r="U359" s="86">
        <v>6</v>
      </c>
      <c r="V359" s="175">
        <v>3.8100000000000002E-2</v>
      </c>
      <c r="W359" s="10">
        <v>19.760000000000002</v>
      </c>
      <c r="X359" s="1" t="s">
        <v>917</v>
      </c>
      <c r="Y359" s="82">
        <v>90</v>
      </c>
      <c r="Z359" s="82">
        <v>0</v>
      </c>
      <c r="AA359" s="82">
        <v>0</v>
      </c>
      <c r="AB359" s="82">
        <v>0</v>
      </c>
      <c r="AC359" s="82">
        <v>0</v>
      </c>
      <c r="AD359" s="82">
        <f t="shared" si="63"/>
        <v>90</v>
      </c>
      <c r="AE359" s="82">
        <v>0</v>
      </c>
      <c r="AF359" s="82">
        <f t="shared" si="64"/>
        <v>90</v>
      </c>
      <c r="AG359" s="82">
        <v>0</v>
      </c>
      <c r="AH359" s="82">
        <v>0</v>
      </c>
      <c r="AI359" s="82">
        <v>0</v>
      </c>
      <c r="AJ359" s="82">
        <f t="shared" si="55"/>
        <v>0</v>
      </c>
      <c r="AK359" s="82">
        <v>10</v>
      </c>
      <c r="AL359" s="82">
        <f t="shared" si="56"/>
        <v>10</v>
      </c>
      <c r="AM359" s="82" t="s">
        <v>1380</v>
      </c>
      <c r="AN359" s="82" t="s">
        <v>1379</v>
      </c>
      <c r="AO359" s="74" t="s">
        <v>2131</v>
      </c>
      <c r="AP359" s="74" t="s">
        <v>2131</v>
      </c>
      <c r="AQ359" s="82">
        <v>38.200000000000003</v>
      </c>
      <c r="AR359" s="82">
        <f t="shared" si="65"/>
        <v>38.200000000000003</v>
      </c>
      <c r="AS359" s="82">
        <v>34.14</v>
      </c>
      <c r="AT359" s="123">
        <v>9.3409999999999993</v>
      </c>
      <c r="AU359" s="82">
        <v>470.15</v>
      </c>
      <c r="AV359" s="82">
        <v>863.03</v>
      </c>
      <c r="AW359" s="82">
        <v>0</v>
      </c>
      <c r="AX359" s="82">
        <v>0</v>
      </c>
      <c r="AY359" s="82">
        <v>1</v>
      </c>
    </row>
    <row r="360" spans="1:51" s="69" customFormat="1" x14ac:dyDescent="0.15">
      <c r="A360" s="7" t="s">
        <v>493</v>
      </c>
      <c r="B360" s="8" t="s">
        <v>401</v>
      </c>
      <c r="C360" s="15" t="s">
        <v>399</v>
      </c>
      <c r="D360" s="15" t="s">
        <v>494</v>
      </c>
      <c r="E360" t="s">
        <v>1937</v>
      </c>
      <c r="F360" s="17" t="s">
        <v>1451</v>
      </c>
      <c r="G360" s="1" t="s">
        <v>9</v>
      </c>
      <c r="H360" s="1">
        <v>1</v>
      </c>
      <c r="I360" s="80">
        <v>1</v>
      </c>
      <c r="J360" s="40">
        <v>0.96399999999999997</v>
      </c>
      <c r="K360" s="10">
        <v>100</v>
      </c>
      <c r="L360" s="86">
        <v>1</v>
      </c>
      <c r="M360" s="40">
        <v>0.96399999999999997</v>
      </c>
      <c r="N360" s="10">
        <v>22.6</v>
      </c>
      <c r="O360" s="80">
        <v>1</v>
      </c>
      <c r="P360" s="40">
        <v>0.96399999999999997</v>
      </c>
      <c r="Q360" s="10">
        <v>1.6</v>
      </c>
      <c r="R360" s="80">
        <v>1</v>
      </c>
      <c r="S360" s="40">
        <v>0.96399999999999997</v>
      </c>
      <c r="T360" s="10">
        <v>21</v>
      </c>
      <c r="U360" s="80">
        <v>1</v>
      </c>
      <c r="V360" s="175">
        <v>0.96399999999999997</v>
      </c>
      <c r="W360" s="10">
        <v>122.6</v>
      </c>
      <c r="X360" s="1" t="s">
        <v>857</v>
      </c>
      <c r="Y360" s="82">
        <v>80</v>
      </c>
      <c r="Z360" s="82">
        <v>0</v>
      </c>
      <c r="AA360" s="82">
        <v>0</v>
      </c>
      <c r="AB360" s="82">
        <v>20</v>
      </c>
      <c r="AC360" s="82">
        <v>0</v>
      </c>
      <c r="AD360" s="82">
        <f t="shared" si="63"/>
        <v>100</v>
      </c>
      <c r="AE360" s="82">
        <v>0</v>
      </c>
      <c r="AF360" s="82">
        <f t="shared" si="64"/>
        <v>100</v>
      </c>
      <c r="AG360" s="82">
        <v>0</v>
      </c>
      <c r="AH360" s="82">
        <v>0</v>
      </c>
      <c r="AI360" s="82">
        <v>0</v>
      </c>
      <c r="AJ360" s="82">
        <f t="shared" si="55"/>
        <v>0</v>
      </c>
      <c r="AK360" s="82">
        <v>0</v>
      </c>
      <c r="AL360" s="82">
        <f t="shared" si="56"/>
        <v>0</v>
      </c>
      <c r="AM360" s="82" t="s">
        <v>1380</v>
      </c>
      <c r="AN360" s="82" t="s">
        <v>1379</v>
      </c>
      <c r="AO360" s="74" t="s">
        <v>2131</v>
      </c>
      <c r="AP360" s="74" t="s">
        <v>2131</v>
      </c>
      <c r="AQ360" s="82">
        <v>-29.96</v>
      </c>
      <c r="AR360" s="82">
        <f t="shared" si="65"/>
        <v>29.96</v>
      </c>
      <c r="AS360" s="82">
        <v>76.73</v>
      </c>
      <c r="AT360" s="123">
        <v>15.653</v>
      </c>
      <c r="AU360" s="82">
        <v>781.2</v>
      </c>
      <c r="AV360" s="82">
        <v>1206.8900000000001</v>
      </c>
      <c r="AW360" s="82">
        <v>0</v>
      </c>
      <c r="AX360" s="82">
        <v>0</v>
      </c>
      <c r="AY360" s="82">
        <v>0</v>
      </c>
    </row>
    <row r="361" spans="1:51" s="69" customFormat="1" x14ac:dyDescent="0.15">
      <c r="A361" s="7" t="s">
        <v>144</v>
      </c>
      <c r="B361" s="8" t="s">
        <v>145</v>
      </c>
      <c r="C361" s="3" t="s">
        <v>395</v>
      </c>
      <c r="D361" s="3" t="s">
        <v>791</v>
      </c>
      <c r="E361" t="s">
        <v>1938</v>
      </c>
      <c r="F361" s="3" t="s">
        <v>1450</v>
      </c>
      <c r="G361" s="3" t="s">
        <v>55</v>
      </c>
      <c r="H361" s="3">
        <v>4</v>
      </c>
      <c r="I361" s="86">
        <v>4</v>
      </c>
      <c r="J361" s="40">
        <v>3.2034750000000001</v>
      </c>
      <c r="K361" s="9">
        <v>194.65000000000003</v>
      </c>
      <c r="L361" s="86">
        <v>4</v>
      </c>
      <c r="M361" s="40">
        <v>3.2034750000000001</v>
      </c>
      <c r="N361" s="9">
        <v>149.77500000000001</v>
      </c>
      <c r="O361" s="86">
        <v>4</v>
      </c>
      <c r="P361" s="40">
        <v>3.2029999999999998</v>
      </c>
      <c r="Q361" s="9">
        <v>40.825000000000003</v>
      </c>
      <c r="R361" s="86">
        <v>4</v>
      </c>
      <c r="S361" s="40">
        <v>3.2029999999999998</v>
      </c>
      <c r="T361" s="10">
        <v>108.95</v>
      </c>
      <c r="U361" s="86">
        <v>4</v>
      </c>
      <c r="V361" s="175">
        <v>3.2029999999999998</v>
      </c>
      <c r="W361" s="10">
        <v>344.42500000000007</v>
      </c>
      <c r="X361" s="3" t="s">
        <v>1517</v>
      </c>
      <c r="Y361" s="83">
        <v>0</v>
      </c>
      <c r="Z361" s="83">
        <v>0</v>
      </c>
      <c r="AA361" s="83">
        <v>0</v>
      </c>
      <c r="AB361" s="83">
        <v>0</v>
      </c>
      <c r="AC361" s="83">
        <v>0</v>
      </c>
      <c r="AD361" s="83">
        <f t="shared" si="63"/>
        <v>0</v>
      </c>
      <c r="AE361" s="83">
        <v>0</v>
      </c>
      <c r="AF361" s="83">
        <f t="shared" si="64"/>
        <v>0</v>
      </c>
      <c r="AG361" s="83">
        <v>0</v>
      </c>
      <c r="AH361" s="83">
        <v>0</v>
      </c>
      <c r="AI361" s="83">
        <v>0</v>
      </c>
      <c r="AJ361" s="83">
        <f t="shared" si="55"/>
        <v>0</v>
      </c>
      <c r="AK361" s="83">
        <v>100</v>
      </c>
      <c r="AL361" s="83">
        <f t="shared" si="56"/>
        <v>100</v>
      </c>
      <c r="AM361" s="83" t="s">
        <v>1380</v>
      </c>
      <c r="AN361" s="83" t="s">
        <v>1379</v>
      </c>
      <c r="AO361" s="122" t="s">
        <v>1583</v>
      </c>
      <c r="AP361" s="122" t="s">
        <v>1583</v>
      </c>
      <c r="AQ361" s="83">
        <v>44.2</v>
      </c>
      <c r="AR361" s="83">
        <f t="shared" si="65"/>
        <v>44.2</v>
      </c>
      <c r="AS361" s="83">
        <v>55.03</v>
      </c>
      <c r="AT361" s="127">
        <v>10.387</v>
      </c>
      <c r="AU361" s="83">
        <v>488.02</v>
      </c>
      <c r="AV361" s="83">
        <v>716.66</v>
      </c>
      <c r="AW361" s="83">
        <v>0</v>
      </c>
      <c r="AX361" s="83">
        <v>0</v>
      </c>
      <c r="AY361" s="83">
        <v>0</v>
      </c>
    </row>
    <row r="362" spans="1:51" s="69" customFormat="1" x14ac:dyDescent="0.15">
      <c r="A362" s="7" t="s">
        <v>630</v>
      </c>
      <c r="B362" s="8" t="s">
        <v>17</v>
      </c>
      <c r="C362" s="28" t="s">
        <v>336</v>
      </c>
      <c r="D362" s="28" t="s">
        <v>794</v>
      </c>
      <c r="E362" t="s">
        <v>1939</v>
      </c>
      <c r="F362" s="3" t="s">
        <v>1446</v>
      </c>
      <c r="G362" s="28" t="s">
        <v>9</v>
      </c>
      <c r="H362" s="28">
        <v>11</v>
      </c>
      <c r="I362" s="99">
        <v>10</v>
      </c>
      <c r="J362" s="44">
        <v>186.5</v>
      </c>
      <c r="K362" s="32">
        <v>1794.5</v>
      </c>
      <c r="L362" s="99">
        <v>10</v>
      </c>
      <c r="M362" s="44">
        <v>186.5</v>
      </c>
      <c r="N362" s="31">
        <v>903.5</v>
      </c>
      <c r="O362" s="99">
        <v>10</v>
      </c>
      <c r="P362" s="44">
        <v>186.5</v>
      </c>
      <c r="Q362" s="32">
        <v>35.5</v>
      </c>
      <c r="R362" s="99">
        <v>10</v>
      </c>
      <c r="S362" s="44">
        <v>186.5</v>
      </c>
      <c r="T362" s="32">
        <v>868</v>
      </c>
      <c r="U362" s="99">
        <v>10</v>
      </c>
      <c r="V362" s="195">
        <v>186.5</v>
      </c>
      <c r="W362" s="31">
        <v>2698</v>
      </c>
      <c r="X362" s="28" t="s">
        <v>1201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f t="shared" si="63"/>
        <v>0</v>
      </c>
      <c r="AE362" s="82">
        <v>0</v>
      </c>
      <c r="AF362" s="82">
        <f t="shared" si="64"/>
        <v>0</v>
      </c>
      <c r="AG362" s="82">
        <v>0</v>
      </c>
      <c r="AH362" s="82">
        <v>0</v>
      </c>
      <c r="AI362" s="82">
        <v>0</v>
      </c>
      <c r="AJ362" s="82">
        <f t="shared" si="55"/>
        <v>0</v>
      </c>
      <c r="AK362" s="82">
        <v>100</v>
      </c>
      <c r="AL362" s="82">
        <f t="shared" si="56"/>
        <v>100</v>
      </c>
      <c r="AM362" s="82" t="s">
        <v>1380</v>
      </c>
      <c r="AN362" s="82" t="s">
        <v>1379</v>
      </c>
      <c r="AO362" s="74" t="s">
        <v>1583</v>
      </c>
      <c r="AP362" s="74" t="s">
        <v>1583</v>
      </c>
      <c r="AQ362" s="82">
        <v>-8.27</v>
      </c>
      <c r="AR362" s="82">
        <f t="shared" si="65"/>
        <v>8.27</v>
      </c>
      <c r="AS362" s="82">
        <v>40.729999999999997</v>
      </c>
      <c r="AT362" s="123">
        <v>20.833000000000002</v>
      </c>
      <c r="AU362" s="82">
        <v>584.24</v>
      </c>
      <c r="AV362" s="82">
        <v>1429.69</v>
      </c>
      <c r="AW362" s="82">
        <v>0</v>
      </c>
      <c r="AX362" s="82">
        <v>0</v>
      </c>
      <c r="AY362" s="82">
        <v>1</v>
      </c>
    </row>
    <row r="363" spans="1:51" s="69" customFormat="1" x14ac:dyDescent="0.15">
      <c r="A363" s="7" t="s">
        <v>630</v>
      </c>
      <c r="B363" s="8" t="s">
        <v>17</v>
      </c>
      <c r="C363" s="28" t="s">
        <v>1521</v>
      </c>
      <c r="D363" s="28" t="s">
        <v>1522</v>
      </c>
      <c r="E363" t="s">
        <v>1940</v>
      </c>
      <c r="F363" s="3" t="s">
        <v>1446</v>
      </c>
      <c r="G363" s="29" t="s">
        <v>16</v>
      </c>
      <c r="H363" s="29">
        <v>1</v>
      </c>
      <c r="I363" s="99">
        <v>1</v>
      </c>
      <c r="J363" s="44">
        <v>90</v>
      </c>
      <c r="K363" s="31">
        <v>1399.8</v>
      </c>
      <c r="L363" s="99">
        <v>1</v>
      </c>
      <c r="M363" s="44">
        <v>90</v>
      </c>
      <c r="N363" s="31">
        <v>1050.5</v>
      </c>
      <c r="O363" s="99">
        <v>1</v>
      </c>
      <c r="P363" s="44">
        <v>90</v>
      </c>
      <c r="Q363" s="31">
        <v>41.5</v>
      </c>
      <c r="R363" s="99">
        <v>1</v>
      </c>
      <c r="S363" s="44">
        <v>90</v>
      </c>
      <c r="T363" s="31">
        <v>1009</v>
      </c>
      <c r="U363" s="99">
        <v>1</v>
      </c>
      <c r="V363" s="195">
        <v>90</v>
      </c>
      <c r="W363" s="31">
        <v>2450.3000000000002</v>
      </c>
      <c r="X363" s="1" t="s">
        <v>8</v>
      </c>
      <c r="Y363" s="83">
        <v>0</v>
      </c>
      <c r="Z363" s="83">
        <v>0</v>
      </c>
      <c r="AA363" s="83">
        <v>0</v>
      </c>
      <c r="AB363" s="83">
        <v>0</v>
      </c>
      <c r="AC363" s="83">
        <v>0</v>
      </c>
      <c r="AD363" s="83">
        <v>0</v>
      </c>
      <c r="AE363" s="83">
        <v>0</v>
      </c>
      <c r="AF363" s="83">
        <f t="shared" si="64"/>
        <v>0</v>
      </c>
      <c r="AG363" s="83">
        <v>0</v>
      </c>
      <c r="AH363" s="83">
        <v>0</v>
      </c>
      <c r="AI363" s="83">
        <v>0</v>
      </c>
      <c r="AJ363" s="83">
        <f t="shared" si="55"/>
        <v>0</v>
      </c>
      <c r="AK363" s="83">
        <v>100</v>
      </c>
      <c r="AL363" s="83">
        <f t="shared" si="56"/>
        <v>100</v>
      </c>
      <c r="AM363" s="83" t="s">
        <v>1380</v>
      </c>
      <c r="AN363" s="83" t="s">
        <v>1379</v>
      </c>
      <c r="AO363" s="122" t="s">
        <v>1583</v>
      </c>
      <c r="AP363" s="122" t="s">
        <v>1583</v>
      </c>
      <c r="AQ363" s="83">
        <v>-7.27</v>
      </c>
      <c r="AR363" s="83">
        <f t="shared" si="65"/>
        <v>7.27</v>
      </c>
      <c r="AS363" s="83">
        <v>40.729999999999997</v>
      </c>
      <c r="AT363" s="127">
        <v>20.833000000000002</v>
      </c>
      <c r="AU363" s="83">
        <v>584.24</v>
      </c>
      <c r="AV363" s="83">
        <v>1429.69</v>
      </c>
      <c r="AW363" s="83">
        <v>0</v>
      </c>
      <c r="AX363" s="83">
        <v>0</v>
      </c>
      <c r="AY363" s="83">
        <v>1</v>
      </c>
    </row>
    <row r="364" spans="1:51" s="69" customFormat="1" x14ac:dyDescent="0.15">
      <c r="A364" s="7" t="s">
        <v>32</v>
      </c>
      <c r="B364" s="8" t="s">
        <v>609</v>
      </c>
      <c r="C364" s="3" t="s">
        <v>1438</v>
      </c>
      <c r="D364" s="3" t="s">
        <v>610</v>
      </c>
      <c r="E364" t="s">
        <v>1941</v>
      </c>
      <c r="F364" s="3" t="s">
        <v>1450</v>
      </c>
      <c r="G364" s="3" t="s">
        <v>16</v>
      </c>
      <c r="H364" s="3">
        <v>2</v>
      </c>
      <c r="I364" s="114">
        <v>2</v>
      </c>
      <c r="J364" s="40">
        <v>0.85499999999999998</v>
      </c>
      <c r="K364" s="9">
        <v>117</v>
      </c>
      <c r="L364" s="88">
        <v>2</v>
      </c>
      <c r="M364" s="40">
        <v>0.85499999999999998</v>
      </c>
      <c r="N364" s="9">
        <v>52.6</v>
      </c>
      <c r="O364" s="114">
        <v>2</v>
      </c>
      <c r="P364" s="40">
        <v>0.85499999999999998</v>
      </c>
      <c r="Q364" s="9">
        <v>8.25</v>
      </c>
      <c r="R364" s="114">
        <v>2</v>
      </c>
      <c r="S364" s="40">
        <v>0.85499999999999998</v>
      </c>
      <c r="T364" s="10">
        <v>44.35</v>
      </c>
      <c r="U364" s="114">
        <v>2</v>
      </c>
      <c r="V364" s="175">
        <v>0.85499999999999998</v>
      </c>
      <c r="W364" s="10">
        <v>169.6</v>
      </c>
      <c r="X364" s="3" t="s">
        <v>948</v>
      </c>
      <c r="Y364" s="82">
        <v>20</v>
      </c>
      <c r="Z364" s="82">
        <v>0</v>
      </c>
      <c r="AA364" s="82">
        <v>0</v>
      </c>
      <c r="AB364" s="82">
        <v>0</v>
      </c>
      <c r="AC364" s="82">
        <v>0</v>
      </c>
      <c r="AD364" s="82">
        <f t="shared" ref="AD364:AD370" si="66">SUM(Y364:AC364)</f>
        <v>20</v>
      </c>
      <c r="AE364" s="82">
        <v>0</v>
      </c>
      <c r="AF364" s="82">
        <f t="shared" si="64"/>
        <v>20</v>
      </c>
      <c r="AG364" s="82">
        <v>20</v>
      </c>
      <c r="AH364" s="82">
        <v>60</v>
      </c>
      <c r="AI364" s="82">
        <v>0</v>
      </c>
      <c r="AJ364" s="82">
        <f t="shared" si="55"/>
        <v>80</v>
      </c>
      <c r="AK364" s="82">
        <v>0</v>
      </c>
      <c r="AL364" s="82">
        <f t="shared" si="56"/>
        <v>80</v>
      </c>
      <c r="AM364" s="82" t="s">
        <v>1380</v>
      </c>
      <c r="AN364" s="82" t="s">
        <v>1379</v>
      </c>
      <c r="AO364" s="74" t="s">
        <v>1583</v>
      </c>
      <c r="AP364" s="74" t="s">
        <v>1461</v>
      </c>
      <c r="AQ364" s="82">
        <v>-4.6100000000000003</v>
      </c>
      <c r="AR364" s="82">
        <f t="shared" si="65"/>
        <v>4.6100000000000003</v>
      </c>
      <c r="AS364" s="82">
        <v>67.92</v>
      </c>
      <c r="AT364" s="123">
        <v>23.597000000000001</v>
      </c>
      <c r="AU364" s="82">
        <v>868.67</v>
      </c>
      <c r="AV364" s="82">
        <v>1602.36</v>
      </c>
      <c r="AW364" s="82">
        <v>0</v>
      </c>
      <c r="AX364" s="82">
        <v>0</v>
      </c>
      <c r="AY364" s="82">
        <v>0</v>
      </c>
    </row>
    <row r="365" spans="1:51" s="69" customFormat="1" x14ac:dyDescent="0.15">
      <c r="A365" s="7" t="s">
        <v>10</v>
      </c>
      <c r="B365" s="8" t="s">
        <v>11</v>
      </c>
      <c r="C365" s="3" t="s">
        <v>190</v>
      </c>
      <c r="D365" s="3" t="s">
        <v>815</v>
      </c>
      <c r="E365" t="s">
        <v>1942</v>
      </c>
      <c r="F365" s="1" t="s">
        <v>1450</v>
      </c>
      <c r="G365" s="1" t="s">
        <v>9</v>
      </c>
      <c r="H365" s="1">
        <v>18</v>
      </c>
      <c r="I365" s="86">
        <v>18</v>
      </c>
      <c r="J365" s="40">
        <v>0.10651111111111113</v>
      </c>
      <c r="K365" s="10">
        <v>29.252544444444442</v>
      </c>
      <c r="L365" s="86">
        <v>18</v>
      </c>
      <c r="M365" s="40">
        <v>0.10651111111111113</v>
      </c>
      <c r="N365" s="10">
        <v>24.977423333333334</v>
      </c>
      <c r="O365" s="86">
        <v>18</v>
      </c>
      <c r="P365" s="40">
        <v>0.10651111111111113</v>
      </c>
      <c r="Q365" s="10">
        <v>12.133698888888889</v>
      </c>
      <c r="R365" s="86">
        <v>18</v>
      </c>
      <c r="S365" s="40">
        <v>0.10651111111111113</v>
      </c>
      <c r="T365" s="10">
        <v>12.843724444444446</v>
      </c>
      <c r="U365" s="86">
        <v>18</v>
      </c>
      <c r="V365" s="175">
        <v>0.10651111111111113</v>
      </c>
      <c r="W365" s="10">
        <v>53.668903333333333</v>
      </c>
      <c r="X365" s="1" t="s">
        <v>1248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f t="shared" si="66"/>
        <v>0</v>
      </c>
      <c r="AE365" s="82">
        <v>0</v>
      </c>
      <c r="AF365" s="82">
        <f t="shared" si="64"/>
        <v>0</v>
      </c>
      <c r="AG365" s="82">
        <v>10</v>
      </c>
      <c r="AH365" s="82">
        <v>0</v>
      </c>
      <c r="AI365" s="82">
        <v>10</v>
      </c>
      <c r="AJ365" s="82">
        <f t="shared" ref="AJ365:AJ428" si="67">AI365+AH365+AG365</f>
        <v>20</v>
      </c>
      <c r="AK365" s="82">
        <v>80</v>
      </c>
      <c r="AL365" s="82">
        <f t="shared" ref="AL365:AL428" si="68">AG365+AH365+AI365+AK365</f>
        <v>100</v>
      </c>
      <c r="AM365" s="82" t="s">
        <v>1380</v>
      </c>
      <c r="AN365" s="82" t="s">
        <v>1379</v>
      </c>
      <c r="AO365" s="74" t="s">
        <v>1583</v>
      </c>
      <c r="AP365" s="74" t="s">
        <v>1583</v>
      </c>
      <c r="AQ365" s="82">
        <v>-15.42</v>
      </c>
      <c r="AR365" s="82">
        <f t="shared" si="65"/>
        <v>15.42</v>
      </c>
      <c r="AS365" s="82">
        <v>68.06</v>
      </c>
      <c r="AT365" s="123">
        <v>20.838000000000001</v>
      </c>
      <c r="AU365" s="82">
        <v>833.46</v>
      </c>
      <c r="AV365" s="82">
        <v>1417.68</v>
      </c>
      <c r="AW365" s="82">
        <v>0</v>
      </c>
      <c r="AX365" s="82">
        <v>0</v>
      </c>
      <c r="AY365" s="82">
        <v>1</v>
      </c>
    </row>
    <row r="366" spans="1:51" s="69" customFormat="1" x14ac:dyDescent="0.15">
      <c r="A366" s="7" t="s">
        <v>10</v>
      </c>
      <c r="B366" s="8" t="s">
        <v>11</v>
      </c>
      <c r="C366" s="3" t="s">
        <v>191</v>
      </c>
      <c r="D366" s="3" t="s">
        <v>1021</v>
      </c>
      <c r="E366" t="s">
        <v>1943</v>
      </c>
      <c r="F366" s="1" t="s">
        <v>1450</v>
      </c>
      <c r="G366" s="1" t="s">
        <v>9</v>
      </c>
      <c r="H366" s="1">
        <v>23</v>
      </c>
      <c r="I366" s="86">
        <v>23</v>
      </c>
      <c r="J366" s="40">
        <v>0.10253043478260869</v>
      </c>
      <c r="K366" s="10">
        <v>28.451686956521737</v>
      </c>
      <c r="L366" s="86">
        <v>23</v>
      </c>
      <c r="M366" s="40">
        <v>0.10253043478260869</v>
      </c>
      <c r="N366" s="10">
        <v>27.933634782608696</v>
      </c>
      <c r="O366" s="86">
        <v>23</v>
      </c>
      <c r="P366" s="40">
        <v>0.10253043478260869</v>
      </c>
      <c r="Q366" s="10">
        <v>12.822678260869566</v>
      </c>
      <c r="R366" s="86">
        <v>23</v>
      </c>
      <c r="S366" s="40">
        <v>0.10253043478260869</v>
      </c>
      <c r="T366" s="10">
        <v>15.110956521739132</v>
      </c>
      <c r="U366" s="86">
        <v>23</v>
      </c>
      <c r="V366" s="175">
        <v>0.10253043478260869</v>
      </c>
      <c r="W366" s="10">
        <v>56.864733333333334</v>
      </c>
      <c r="X366" s="1" t="s">
        <v>1249</v>
      </c>
      <c r="Y366" s="82">
        <v>0</v>
      </c>
      <c r="Z366" s="82">
        <v>0</v>
      </c>
      <c r="AA366" s="82">
        <v>0</v>
      </c>
      <c r="AB366" s="82">
        <v>0</v>
      </c>
      <c r="AC366" s="82">
        <v>0</v>
      </c>
      <c r="AD366" s="82">
        <f t="shared" si="66"/>
        <v>0</v>
      </c>
      <c r="AE366" s="82">
        <v>0</v>
      </c>
      <c r="AF366" s="82">
        <f t="shared" si="64"/>
        <v>0</v>
      </c>
      <c r="AG366" s="82">
        <v>10</v>
      </c>
      <c r="AH366" s="82">
        <v>0</v>
      </c>
      <c r="AI366" s="82">
        <v>10</v>
      </c>
      <c r="AJ366" s="82">
        <f t="shared" si="67"/>
        <v>20</v>
      </c>
      <c r="AK366" s="82">
        <v>80</v>
      </c>
      <c r="AL366" s="82">
        <f t="shared" si="68"/>
        <v>100</v>
      </c>
      <c r="AM366" s="82" t="s">
        <v>1380</v>
      </c>
      <c r="AN366" s="82" t="s">
        <v>1379</v>
      </c>
      <c r="AO366" s="74" t="s">
        <v>1583</v>
      </c>
      <c r="AP366" s="74" t="s">
        <v>1583</v>
      </c>
      <c r="AQ366" s="82">
        <v>-25.97</v>
      </c>
      <c r="AR366" s="82">
        <f t="shared" si="65"/>
        <v>25.97</v>
      </c>
      <c r="AS366" s="82">
        <v>49.97</v>
      </c>
      <c r="AT366" s="123">
        <v>16.39</v>
      </c>
      <c r="AU366" s="82">
        <v>683.27</v>
      </c>
      <c r="AV366" s="82">
        <v>1201.81</v>
      </c>
      <c r="AW366" s="82">
        <v>0</v>
      </c>
      <c r="AX366" s="82">
        <v>0</v>
      </c>
      <c r="AY366" s="82">
        <v>1</v>
      </c>
    </row>
    <row r="367" spans="1:51" s="69" customFormat="1" x14ac:dyDescent="0.15">
      <c r="A367" s="7" t="s">
        <v>10</v>
      </c>
      <c r="B367" s="8" t="s">
        <v>11</v>
      </c>
      <c r="C367" s="3" t="s">
        <v>394</v>
      </c>
      <c r="D367" s="1" t="s">
        <v>853</v>
      </c>
      <c r="E367" t="s">
        <v>1944</v>
      </c>
      <c r="F367" s="1" t="s">
        <v>1450</v>
      </c>
      <c r="G367" s="1" t="s">
        <v>9</v>
      </c>
      <c r="H367" s="1">
        <v>16</v>
      </c>
      <c r="I367" s="80">
        <v>16</v>
      </c>
      <c r="J367" s="40">
        <v>0.1308</v>
      </c>
      <c r="K367" s="10">
        <v>38.948500000000003</v>
      </c>
      <c r="L367" s="86">
        <v>16</v>
      </c>
      <c r="M367" s="40">
        <v>0.1308</v>
      </c>
      <c r="N367" s="10">
        <v>22.25</v>
      </c>
      <c r="O367" s="80">
        <v>16</v>
      </c>
      <c r="P367" s="40">
        <v>0.1308</v>
      </c>
      <c r="Q367" s="10">
        <v>14.634</v>
      </c>
      <c r="R367" s="80">
        <v>16</v>
      </c>
      <c r="S367" s="40">
        <v>0.1308</v>
      </c>
      <c r="T367" s="10">
        <v>7.6159999999999997</v>
      </c>
      <c r="U367" s="80">
        <v>16</v>
      </c>
      <c r="V367" s="175">
        <v>0.1308</v>
      </c>
      <c r="W367" s="10">
        <v>61.198500000000003</v>
      </c>
      <c r="X367" s="1" t="s">
        <v>854</v>
      </c>
      <c r="Y367" s="82">
        <v>0</v>
      </c>
      <c r="Z367" s="82">
        <v>0</v>
      </c>
      <c r="AA367" s="82">
        <v>0</v>
      </c>
      <c r="AB367" s="82">
        <v>0</v>
      </c>
      <c r="AC367" s="82">
        <v>0</v>
      </c>
      <c r="AD367" s="82">
        <f t="shared" si="66"/>
        <v>0</v>
      </c>
      <c r="AE367" s="82">
        <v>0</v>
      </c>
      <c r="AF367" s="82">
        <f t="shared" si="64"/>
        <v>0</v>
      </c>
      <c r="AG367" s="82">
        <v>10</v>
      </c>
      <c r="AH367" s="82">
        <v>0</v>
      </c>
      <c r="AI367" s="82">
        <v>10</v>
      </c>
      <c r="AJ367" s="82">
        <f t="shared" si="67"/>
        <v>20</v>
      </c>
      <c r="AK367" s="82">
        <v>80</v>
      </c>
      <c r="AL367" s="82">
        <f t="shared" si="68"/>
        <v>100</v>
      </c>
      <c r="AM367" s="82" t="s">
        <v>1380</v>
      </c>
      <c r="AN367" s="82" t="s">
        <v>1379</v>
      </c>
      <c r="AO367" s="74" t="s">
        <v>1583</v>
      </c>
      <c r="AP367" s="74" t="s">
        <v>1583</v>
      </c>
      <c r="AQ367" s="74">
        <v>-29.86</v>
      </c>
      <c r="AR367" s="82">
        <f t="shared" si="65"/>
        <v>29.86</v>
      </c>
      <c r="AS367" s="74">
        <v>42.83</v>
      </c>
      <c r="AT367" s="123">
        <v>14.843999999999999</v>
      </c>
      <c r="AU367" s="74">
        <v>624.42999999999995</v>
      </c>
      <c r="AV367" s="74">
        <v>1094.83</v>
      </c>
      <c r="AW367" s="82">
        <v>0</v>
      </c>
      <c r="AX367" s="82">
        <v>0</v>
      </c>
      <c r="AY367" s="82">
        <v>1</v>
      </c>
    </row>
    <row r="368" spans="1:51" s="69" customFormat="1" x14ac:dyDescent="0.15">
      <c r="A368" s="7" t="s">
        <v>10</v>
      </c>
      <c r="B368" s="8" t="s">
        <v>11</v>
      </c>
      <c r="C368" s="3" t="s">
        <v>1097</v>
      </c>
      <c r="D368" s="3" t="s">
        <v>1098</v>
      </c>
      <c r="E368" t="s">
        <v>1945</v>
      </c>
      <c r="F368" s="1" t="s">
        <v>1450</v>
      </c>
      <c r="G368" s="3" t="s">
        <v>18</v>
      </c>
      <c r="H368" s="3">
        <v>7</v>
      </c>
      <c r="I368" s="114">
        <v>7</v>
      </c>
      <c r="J368" s="40">
        <v>0.11861428571428573</v>
      </c>
      <c r="K368" s="9">
        <v>21.1</v>
      </c>
      <c r="L368" s="88">
        <v>7</v>
      </c>
      <c r="M368" s="40">
        <v>0.11861428571428573</v>
      </c>
      <c r="N368" s="10">
        <v>36.4</v>
      </c>
      <c r="O368" s="114">
        <v>7</v>
      </c>
      <c r="P368" s="40">
        <v>0.11861428571428573</v>
      </c>
      <c r="Q368" s="10">
        <v>7.1</v>
      </c>
      <c r="R368" s="114">
        <v>7</v>
      </c>
      <c r="S368" s="40">
        <v>0.11861428571428573</v>
      </c>
      <c r="T368" s="10">
        <v>29.3</v>
      </c>
      <c r="U368" s="114">
        <v>7</v>
      </c>
      <c r="V368" s="175">
        <v>0.11861428571428573</v>
      </c>
      <c r="W368" s="10">
        <v>57.5</v>
      </c>
      <c r="X368" s="1" t="s">
        <v>1101</v>
      </c>
      <c r="Y368" s="82">
        <v>0</v>
      </c>
      <c r="Z368" s="82">
        <v>0</v>
      </c>
      <c r="AA368" s="82">
        <v>0</v>
      </c>
      <c r="AB368" s="82">
        <v>0</v>
      </c>
      <c r="AC368" s="82">
        <v>0</v>
      </c>
      <c r="AD368" s="82">
        <f t="shared" si="66"/>
        <v>0</v>
      </c>
      <c r="AE368" s="82">
        <v>0</v>
      </c>
      <c r="AF368" s="82">
        <f t="shared" si="64"/>
        <v>0</v>
      </c>
      <c r="AG368" s="82">
        <v>10</v>
      </c>
      <c r="AH368" s="82">
        <v>0</v>
      </c>
      <c r="AI368" s="82">
        <v>10</v>
      </c>
      <c r="AJ368" s="82">
        <f t="shared" si="67"/>
        <v>20</v>
      </c>
      <c r="AK368" s="82">
        <v>80</v>
      </c>
      <c r="AL368" s="82">
        <f t="shared" si="68"/>
        <v>100</v>
      </c>
      <c r="AM368" s="82" t="s">
        <v>1380</v>
      </c>
      <c r="AN368" s="82" t="s">
        <v>1379</v>
      </c>
      <c r="AO368" s="74" t="s">
        <v>1583</v>
      </c>
      <c r="AP368" s="74" t="s">
        <v>1583</v>
      </c>
      <c r="AQ368" s="74">
        <v>-31.59</v>
      </c>
      <c r="AR368" s="82">
        <f t="shared" si="65"/>
        <v>31.59</v>
      </c>
      <c r="AS368" s="74">
        <v>24.74</v>
      </c>
      <c r="AT368" s="123">
        <v>15.840999999999999</v>
      </c>
      <c r="AU368" s="74">
        <v>382.74</v>
      </c>
      <c r="AV368" s="74">
        <v>1055.8699999999999</v>
      </c>
      <c r="AW368" s="82">
        <v>0</v>
      </c>
      <c r="AX368" s="82">
        <v>0</v>
      </c>
      <c r="AY368" s="82">
        <v>1</v>
      </c>
    </row>
    <row r="369" spans="1:51" s="69" customFormat="1" x14ac:dyDescent="0.15">
      <c r="A369" s="7" t="s">
        <v>630</v>
      </c>
      <c r="B369" s="8" t="s">
        <v>17</v>
      </c>
      <c r="C369" s="1" t="s">
        <v>337</v>
      </c>
      <c r="D369" s="1" t="s">
        <v>792</v>
      </c>
      <c r="E369" t="s">
        <v>1946</v>
      </c>
      <c r="F369" s="3" t="s">
        <v>1446</v>
      </c>
      <c r="G369" s="1" t="s">
        <v>9</v>
      </c>
      <c r="H369" s="1">
        <v>8</v>
      </c>
      <c r="I369" s="86">
        <v>8</v>
      </c>
      <c r="J369" s="40">
        <v>171</v>
      </c>
      <c r="K369" s="10">
        <v>2496.6000000000004</v>
      </c>
      <c r="L369" s="86">
        <v>8</v>
      </c>
      <c r="M369" s="40">
        <v>171</v>
      </c>
      <c r="N369" s="10">
        <v>1153.4000000000001</v>
      </c>
      <c r="O369" s="86">
        <v>8</v>
      </c>
      <c r="P369" s="40">
        <v>171</v>
      </c>
      <c r="Q369" s="10">
        <v>50</v>
      </c>
      <c r="R369" s="86">
        <v>8</v>
      </c>
      <c r="S369" s="40">
        <v>171</v>
      </c>
      <c r="T369" s="10">
        <v>1280</v>
      </c>
      <c r="U369" s="86">
        <v>8</v>
      </c>
      <c r="V369" s="175">
        <v>171</v>
      </c>
      <c r="W369" s="9">
        <v>3387</v>
      </c>
      <c r="X369" s="1" t="s">
        <v>903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f t="shared" si="66"/>
        <v>0</v>
      </c>
      <c r="AE369" s="82">
        <v>0</v>
      </c>
      <c r="AF369" s="82">
        <f t="shared" si="64"/>
        <v>0</v>
      </c>
      <c r="AG369" s="82">
        <v>10</v>
      </c>
      <c r="AH369" s="82">
        <v>0</v>
      </c>
      <c r="AI369" s="82">
        <v>0</v>
      </c>
      <c r="AJ369" s="82">
        <f t="shared" si="67"/>
        <v>10</v>
      </c>
      <c r="AK369" s="82">
        <v>90</v>
      </c>
      <c r="AL369" s="82">
        <f t="shared" si="68"/>
        <v>100</v>
      </c>
      <c r="AM369" s="82" t="s">
        <v>1380</v>
      </c>
      <c r="AN369" s="82" t="s">
        <v>1379</v>
      </c>
      <c r="AO369" s="74" t="s">
        <v>1583</v>
      </c>
      <c r="AP369" s="74" t="s">
        <v>1583</v>
      </c>
      <c r="AQ369" s="82">
        <v>71.680000000000007</v>
      </c>
      <c r="AR369" s="82">
        <f t="shared" si="65"/>
        <v>71.680000000000007</v>
      </c>
      <c r="AS369" s="82">
        <v>15.78</v>
      </c>
      <c r="AT369" s="123">
        <v>-15.638</v>
      </c>
      <c r="AU369" s="82">
        <v>100.96</v>
      </c>
      <c r="AV369" s="82">
        <v>125.09</v>
      </c>
      <c r="AW369" s="82">
        <v>0</v>
      </c>
      <c r="AX369" s="82">
        <v>0</v>
      </c>
      <c r="AY369" s="82">
        <v>1</v>
      </c>
    </row>
    <row r="370" spans="1:51" s="69" customFormat="1" x14ac:dyDescent="0.15">
      <c r="A370" s="7" t="s">
        <v>630</v>
      </c>
      <c r="B370" s="8" t="s">
        <v>17</v>
      </c>
      <c r="C370" s="28" t="s">
        <v>338</v>
      </c>
      <c r="D370" s="28" t="s">
        <v>1066</v>
      </c>
      <c r="E370" t="s">
        <v>1947</v>
      </c>
      <c r="F370" s="3" t="s">
        <v>1446</v>
      </c>
      <c r="G370" s="29" t="s">
        <v>16</v>
      </c>
      <c r="H370" s="29">
        <v>4</v>
      </c>
      <c r="I370" s="99">
        <v>4</v>
      </c>
      <c r="J370" s="44">
        <v>41.875</v>
      </c>
      <c r="K370" s="31">
        <v>1924.75</v>
      </c>
      <c r="L370" s="99">
        <v>4</v>
      </c>
      <c r="M370" s="44">
        <v>41.875</v>
      </c>
      <c r="N370" s="31">
        <v>595</v>
      </c>
      <c r="O370" s="99">
        <v>4</v>
      </c>
      <c r="P370" s="44">
        <v>41.875</v>
      </c>
      <c r="Q370" s="31">
        <v>26.25</v>
      </c>
      <c r="R370" s="99">
        <v>4</v>
      </c>
      <c r="S370" s="44">
        <v>41.875</v>
      </c>
      <c r="T370" s="31">
        <v>568.75</v>
      </c>
      <c r="U370" s="99">
        <v>4</v>
      </c>
      <c r="V370" s="195">
        <v>41.875</v>
      </c>
      <c r="W370" s="31">
        <v>2519.75</v>
      </c>
      <c r="X370" s="29" t="s">
        <v>1202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f t="shared" si="66"/>
        <v>0</v>
      </c>
      <c r="AE370" s="82">
        <v>0</v>
      </c>
      <c r="AF370" s="82">
        <f t="shared" si="64"/>
        <v>0</v>
      </c>
      <c r="AG370" s="82">
        <v>0</v>
      </c>
      <c r="AH370" s="82">
        <v>0</v>
      </c>
      <c r="AI370" s="82">
        <v>0</v>
      </c>
      <c r="AJ370" s="82">
        <f t="shared" si="67"/>
        <v>0</v>
      </c>
      <c r="AK370" s="82">
        <v>100</v>
      </c>
      <c r="AL370" s="82">
        <f t="shared" si="68"/>
        <v>100</v>
      </c>
      <c r="AM370" s="82" t="s">
        <v>1380</v>
      </c>
      <c r="AN370" s="82" t="s">
        <v>1379</v>
      </c>
      <c r="AO370" s="74" t="s">
        <v>1583</v>
      </c>
      <c r="AP370" s="74" t="s">
        <v>1583</v>
      </c>
      <c r="AQ370" s="82">
        <v>41.17</v>
      </c>
      <c r="AR370" s="82">
        <f t="shared" si="65"/>
        <v>41.17</v>
      </c>
      <c r="AS370" s="82">
        <v>24.35</v>
      </c>
      <c r="AT370" s="123">
        <v>4.3529999999999998</v>
      </c>
      <c r="AU370" s="82">
        <v>267.70999999999998</v>
      </c>
      <c r="AV370" s="82">
        <v>788.44</v>
      </c>
      <c r="AW370" s="82">
        <v>0</v>
      </c>
      <c r="AX370" s="82">
        <v>0</v>
      </c>
      <c r="AY370" s="82">
        <v>1</v>
      </c>
    </row>
    <row r="371" spans="1:51" s="69" customFormat="1" x14ac:dyDescent="0.15">
      <c r="A371" s="7" t="s">
        <v>630</v>
      </c>
      <c r="B371" s="8" t="s">
        <v>17</v>
      </c>
      <c r="C371" s="3" t="s">
        <v>1141</v>
      </c>
      <c r="D371" s="3" t="s">
        <v>1142</v>
      </c>
      <c r="E371" t="s">
        <v>1948</v>
      </c>
      <c r="F371" s="3" t="s">
        <v>1446</v>
      </c>
      <c r="G371" s="1" t="s">
        <v>16</v>
      </c>
      <c r="H371" s="1">
        <v>1</v>
      </c>
      <c r="I371" s="86">
        <v>1</v>
      </c>
      <c r="J371" s="40">
        <v>41</v>
      </c>
      <c r="K371" s="10">
        <v>1765</v>
      </c>
      <c r="L371" s="86">
        <v>1</v>
      </c>
      <c r="M371" s="40">
        <v>41</v>
      </c>
      <c r="N371" s="10">
        <v>578</v>
      </c>
      <c r="O371" s="86">
        <v>1</v>
      </c>
      <c r="P371" s="40">
        <v>41</v>
      </c>
      <c r="Q371" s="10">
        <v>38</v>
      </c>
      <c r="R371" s="86">
        <v>1</v>
      </c>
      <c r="S371" s="40">
        <v>41</v>
      </c>
      <c r="T371" s="10">
        <v>540</v>
      </c>
      <c r="U371" s="86">
        <v>1</v>
      </c>
      <c r="V371" s="175">
        <v>41</v>
      </c>
      <c r="W371" s="10">
        <v>2343</v>
      </c>
      <c r="X371" s="1" t="s">
        <v>1145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9">
        <f t="shared" si="64"/>
        <v>0</v>
      </c>
      <c r="AG371" s="86">
        <v>0</v>
      </c>
      <c r="AH371" s="86">
        <v>0</v>
      </c>
      <c r="AI371" s="86">
        <v>0</v>
      </c>
      <c r="AJ371" s="82">
        <f t="shared" si="67"/>
        <v>0</v>
      </c>
      <c r="AK371" s="86">
        <v>100</v>
      </c>
      <c r="AL371" s="82">
        <f t="shared" si="68"/>
        <v>100</v>
      </c>
      <c r="AM371" s="10"/>
      <c r="AN371" s="10"/>
      <c r="AO371" s="74" t="s">
        <v>1583</v>
      </c>
      <c r="AP371" s="74" t="s">
        <v>1583</v>
      </c>
      <c r="AQ371" s="10"/>
      <c r="AR371" s="82"/>
      <c r="AS371" s="10"/>
      <c r="AT371" s="123"/>
      <c r="AU371" s="10"/>
      <c r="AV371" s="10"/>
      <c r="AW371" s="82">
        <v>0</v>
      </c>
      <c r="AX371" s="82">
        <v>0</v>
      </c>
      <c r="AY371" s="82">
        <v>1</v>
      </c>
    </row>
    <row r="372" spans="1:51" s="69" customFormat="1" x14ac:dyDescent="0.15">
      <c r="A372" s="7" t="s">
        <v>630</v>
      </c>
      <c r="B372" s="8" t="s">
        <v>31</v>
      </c>
      <c r="C372" s="28" t="s">
        <v>1426</v>
      </c>
      <c r="D372" s="28" t="s">
        <v>463</v>
      </c>
      <c r="E372" t="s">
        <v>1949</v>
      </c>
      <c r="F372" s="3" t="s">
        <v>1446</v>
      </c>
      <c r="G372" s="29" t="s">
        <v>16</v>
      </c>
      <c r="H372" s="29">
        <v>5</v>
      </c>
      <c r="I372" s="86">
        <v>5</v>
      </c>
      <c r="J372" s="40">
        <v>17</v>
      </c>
      <c r="K372" s="31">
        <v>494.6</v>
      </c>
      <c r="L372" s="86">
        <v>5</v>
      </c>
      <c r="M372" s="40">
        <v>17</v>
      </c>
      <c r="N372" s="10">
        <v>236.7</v>
      </c>
      <c r="O372" s="86">
        <v>5</v>
      </c>
      <c r="P372" s="40">
        <v>17</v>
      </c>
      <c r="Q372" s="31">
        <v>11</v>
      </c>
      <c r="R372" s="86">
        <v>5</v>
      </c>
      <c r="S372" s="40">
        <v>17</v>
      </c>
      <c r="T372" s="10">
        <v>225.7</v>
      </c>
      <c r="U372" s="86">
        <v>5</v>
      </c>
      <c r="V372" s="175">
        <v>17</v>
      </c>
      <c r="W372" s="9">
        <v>731.3</v>
      </c>
      <c r="X372" s="29" t="s">
        <v>192</v>
      </c>
      <c r="Y372" s="82">
        <v>0</v>
      </c>
      <c r="Z372" s="82">
        <v>0</v>
      </c>
      <c r="AA372" s="82">
        <v>0</v>
      </c>
      <c r="AB372" s="82">
        <v>0</v>
      </c>
      <c r="AC372" s="82">
        <v>0</v>
      </c>
      <c r="AD372" s="82">
        <f t="shared" ref="AD372:AD409" si="69">SUM(Y372:AC372)</f>
        <v>0</v>
      </c>
      <c r="AE372" s="82">
        <v>0</v>
      </c>
      <c r="AF372" s="82">
        <f t="shared" si="64"/>
        <v>0</v>
      </c>
      <c r="AG372" s="82">
        <v>0</v>
      </c>
      <c r="AH372" s="82">
        <v>0</v>
      </c>
      <c r="AI372" s="82">
        <v>0</v>
      </c>
      <c r="AJ372" s="82">
        <f t="shared" si="67"/>
        <v>0</v>
      </c>
      <c r="AK372" s="82">
        <v>100</v>
      </c>
      <c r="AL372" s="82">
        <f t="shared" si="68"/>
        <v>100</v>
      </c>
      <c r="AM372" s="82" t="s">
        <v>1380</v>
      </c>
      <c r="AN372" s="82" t="s">
        <v>1379</v>
      </c>
      <c r="AO372" s="74" t="s">
        <v>1583</v>
      </c>
      <c r="AP372" s="74" t="s">
        <v>1583</v>
      </c>
      <c r="AQ372" s="82">
        <v>-21.88</v>
      </c>
      <c r="AR372" s="82">
        <f>ABS(AQ372)</f>
        <v>21.88</v>
      </c>
      <c r="AS372" s="82">
        <v>110.35</v>
      </c>
      <c r="AT372" s="123">
        <v>21.466000000000001</v>
      </c>
      <c r="AU372" s="82">
        <v>1103.3399999999999</v>
      </c>
      <c r="AV372" s="82">
        <v>1328.48</v>
      </c>
      <c r="AW372" s="82">
        <v>0</v>
      </c>
      <c r="AX372" s="82">
        <v>0</v>
      </c>
      <c r="AY372" s="82">
        <v>1</v>
      </c>
    </row>
    <row r="373" spans="1:51" s="69" customFormat="1" x14ac:dyDescent="0.15">
      <c r="A373" s="7" t="s">
        <v>5</v>
      </c>
      <c r="B373" s="8" t="s">
        <v>107</v>
      </c>
      <c r="C373" s="15" t="s">
        <v>339</v>
      </c>
      <c r="D373" s="15" t="s">
        <v>804</v>
      </c>
      <c r="E373" t="s">
        <v>1950</v>
      </c>
      <c r="F373" s="3" t="s">
        <v>1446</v>
      </c>
      <c r="G373" s="3" t="s">
        <v>9</v>
      </c>
      <c r="H373" s="3">
        <v>12</v>
      </c>
      <c r="I373" s="87">
        <v>12</v>
      </c>
      <c r="J373" s="43">
        <v>122.5</v>
      </c>
      <c r="K373" s="13">
        <v>2273.75</v>
      </c>
      <c r="L373" s="87">
        <v>12</v>
      </c>
      <c r="M373" s="43">
        <v>122.5</v>
      </c>
      <c r="N373" s="13">
        <v>64.625</v>
      </c>
      <c r="O373" s="87">
        <v>12</v>
      </c>
      <c r="P373" s="43">
        <v>122.5</v>
      </c>
      <c r="Q373" s="13">
        <v>3.5416666666666665</v>
      </c>
      <c r="R373" s="87">
        <v>12</v>
      </c>
      <c r="S373" s="43">
        <v>122.5</v>
      </c>
      <c r="T373" s="13">
        <v>61.083333333333336</v>
      </c>
      <c r="U373" s="87">
        <v>12</v>
      </c>
      <c r="V373" s="183">
        <v>122.5</v>
      </c>
      <c r="W373" s="13">
        <v>2338.375</v>
      </c>
      <c r="X373" s="3" t="s">
        <v>893</v>
      </c>
      <c r="Y373" s="82">
        <v>40</v>
      </c>
      <c r="Z373" s="82">
        <v>0</v>
      </c>
      <c r="AA373" s="82">
        <v>0</v>
      </c>
      <c r="AB373" s="82">
        <v>60</v>
      </c>
      <c r="AC373" s="82">
        <v>0</v>
      </c>
      <c r="AD373" s="82">
        <f t="shared" si="69"/>
        <v>100</v>
      </c>
      <c r="AE373" s="82">
        <v>0</v>
      </c>
      <c r="AF373" s="82">
        <f t="shared" si="64"/>
        <v>100</v>
      </c>
      <c r="AG373" s="82">
        <v>0</v>
      </c>
      <c r="AH373" s="82">
        <v>0</v>
      </c>
      <c r="AI373" s="82">
        <v>0</v>
      </c>
      <c r="AJ373" s="82">
        <f t="shared" si="67"/>
        <v>0</v>
      </c>
      <c r="AK373" s="82">
        <v>0</v>
      </c>
      <c r="AL373" s="82">
        <f t="shared" si="68"/>
        <v>0</v>
      </c>
      <c r="AM373" s="82" t="s">
        <v>1390</v>
      </c>
      <c r="AN373" s="82" t="s">
        <v>1379</v>
      </c>
      <c r="AO373" s="74" t="s">
        <v>2131</v>
      </c>
      <c r="AP373" s="74" t="s">
        <v>2131</v>
      </c>
      <c r="AQ373" s="13"/>
      <c r="AR373" s="82"/>
      <c r="AS373" s="13"/>
      <c r="AT373" s="123"/>
      <c r="AU373" s="13"/>
      <c r="AV373" s="13"/>
      <c r="AW373" s="82">
        <v>0</v>
      </c>
      <c r="AX373" s="82">
        <v>1</v>
      </c>
      <c r="AY373" s="82">
        <v>0</v>
      </c>
    </row>
    <row r="374" spans="1:51" s="69" customFormat="1" x14ac:dyDescent="0.15">
      <c r="A374" s="11" t="s">
        <v>32</v>
      </c>
      <c r="B374" s="12" t="s">
        <v>298</v>
      </c>
      <c r="C374" s="3" t="s">
        <v>193</v>
      </c>
      <c r="D374" s="3" t="s">
        <v>486</v>
      </c>
      <c r="E374" t="s">
        <v>1951</v>
      </c>
      <c r="F374" s="3" t="s">
        <v>1450</v>
      </c>
      <c r="G374" s="3" t="s">
        <v>16</v>
      </c>
      <c r="H374" s="3">
        <v>1</v>
      </c>
      <c r="I374" s="114">
        <v>1</v>
      </c>
      <c r="J374" s="42">
        <v>37.729999999999997</v>
      </c>
      <c r="K374" s="13">
        <v>527.20000000000005</v>
      </c>
      <c r="L374" s="88">
        <v>1</v>
      </c>
      <c r="M374" s="42">
        <v>37.729999999999997</v>
      </c>
      <c r="N374" s="13">
        <v>245.37</v>
      </c>
      <c r="O374" s="114">
        <v>1</v>
      </c>
      <c r="P374" s="42">
        <v>37.729999999999997</v>
      </c>
      <c r="Q374" s="13">
        <v>11.61</v>
      </c>
      <c r="R374" s="114">
        <v>1</v>
      </c>
      <c r="S374" s="42">
        <v>37.729999999999997</v>
      </c>
      <c r="T374" s="9">
        <v>233.76</v>
      </c>
      <c r="U374" s="114">
        <v>1</v>
      </c>
      <c r="V374" s="176">
        <v>37.729999999999997</v>
      </c>
      <c r="W374" s="9">
        <v>772.57</v>
      </c>
      <c r="X374" s="1" t="s">
        <v>940</v>
      </c>
      <c r="Y374" s="82">
        <v>10</v>
      </c>
      <c r="Z374" s="82">
        <v>0</v>
      </c>
      <c r="AA374" s="82">
        <v>0</v>
      </c>
      <c r="AB374" s="82">
        <v>0</v>
      </c>
      <c r="AC374" s="82">
        <v>0</v>
      </c>
      <c r="AD374" s="82">
        <f t="shared" si="69"/>
        <v>10</v>
      </c>
      <c r="AE374" s="82">
        <v>0</v>
      </c>
      <c r="AF374" s="82">
        <f t="shared" si="64"/>
        <v>10</v>
      </c>
      <c r="AG374" s="82">
        <v>60</v>
      </c>
      <c r="AH374" s="82">
        <v>0</v>
      </c>
      <c r="AI374" s="82">
        <v>10</v>
      </c>
      <c r="AJ374" s="82">
        <f t="shared" si="67"/>
        <v>70</v>
      </c>
      <c r="AK374" s="82">
        <v>20</v>
      </c>
      <c r="AL374" s="82">
        <f t="shared" si="68"/>
        <v>90</v>
      </c>
      <c r="AM374" s="82" t="s">
        <v>1380</v>
      </c>
      <c r="AN374" s="82" t="s">
        <v>1379</v>
      </c>
      <c r="AO374" s="74" t="s">
        <v>1583</v>
      </c>
      <c r="AP374" s="74" t="s">
        <v>1583</v>
      </c>
      <c r="AQ374" s="84">
        <v>-1.66</v>
      </c>
      <c r="AR374" s="82">
        <f t="shared" ref="AR374:AR395" si="70">ABS(AQ374)</f>
        <v>1.66</v>
      </c>
      <c r="AS374" s="84">
        <v>161.12</v>
      </c>
      <c r="AT374" s="123">
        <v>25.033000000000001</v>
      </c>
      <c r="AU374" s="84">
        <v>1538.7</v>
      </c>
      <c r="AV374" s="84">
        <v>1601.58</v>
      </c>
      <c r="AW374" s="82">
        <v>0</v>
      </c>
      <c r="AX374" s="82">
        <v>0</v>
      </c>
      <c r="AY374" s="82">
        <v>0</v>
      </c>
    </row>
    <row r="375" spans="1:51" s="69" customFormat="1" x14ac:dyDescent="0.15">
      <c r="A375" s="7" t="s">
        <v>5</v>
      </c>
      <c r="B375" s="8" t="s">
        <v>6</v>
      </c>
      <c r="C375" s="17" t="s">
        <v>194</v>
      </c>
      <c r="D375" s="17" t="s">
        <v>426</v>
      </c>
      <c r="E375" t="s">
        <v>1952</v>
      </c>
      <c r="F375" s="3" t="s">
        <v>1446</v>
      </c>
      <c r="G375" s="3" t="s">
        <v>16</v>
      </c>
      <c r="H375" s="3">
        <v>3</v>
      </c>
      <c r="I375" s="86">
        <v>3</v>
      </c>
      <c r="J375" s="40">
        <v>163.57</v>
      </c>
      <c r="K375" s="9">
        <v>733.12666666666667</v>
      </c>
      <c r="L375" s="86">
        <v>3</v>
      </c>
      <c r="M375" s="10">
        <v>163.57</v>
      </c>
      <c r="N375" s="10">
        <v>141.29999999999998</v>
      </c>
      <c r="O375" s="86">
        <v>3</v>
      </c>
      <c r="P375" s="10">
        <v>163.57</v>
      </c>
      <c r="Q375" s="9">
        <v>9.61</v>
      </c>
      <c r="R375" s="86">
        <v>3</v>
      </c>
      <c r="S375" s="10">
        <v>163.57</v>
      </c>
      <c r="T375" s="9">
        <v>121.69</v>
      </c>
      <c r="U375" s="86">
        <v>3</v>
      </c>
      <c r="V375" s="169">
        <v>163.57</v>
      </c>
      <c r="W375" s="10">
        <v>874.42666666666673</v>
      </c>
      <c r="X375" s="3" t="s">
        <v>1193</v>
      </c>
      <c r="Y375" s="82">
        <v>0</v>
      </c>
      <c r="Z375" s="82">
        <v>90</v>
      </c>
      <c r="AA375" s="82">
        <v>0</v>
      </c>
      <c r="AB375" s="82">
        <v>0</v>
      </c>
      <c r="AC375" s="82">
        <v>0</v>
      </c>
      <c r="AD375" s="82">
        <f t="shared" si="69"/>
        <v>90</v>
      </c>
      <c r="AE375" s="82">
        <v>10</v>
      </c>
      <c r="AF375" s="82">
        <f t="shared" si="64"/>
        <v>100</v>
      </c>
      <c r="AG375" s="82">
        <v>0</v>
      </c>
      <c r="AH375" s="82">
        <v>0</v>
      </c>
      <c r="AI375" s="82">
        <v>0</v>
      </c>
      <c r="AJ375" s="82">
        <f t="shared" si="67"/>
        <v>0</v>
      </c>
      <c r="AK375" s="82">
        <v>0</v>
      </c>
      <c r="AL375" s="82">
        <f t="shared" si="68"/>
        <v>0</v>
      </c>
      <c r="AM375" s="82" t="s">
        <v>1380</v>
      </c>
      <c r="AN375" s="82" t="s">
        <v>1379</v>
      </c>
      <c r="AO375" s="74" t="s">
        <v>2131</v>
      </c>
      <c r="AP375" s="74" t="s">
        <v>2131</v>
      </c>
      <c r="AQ375" s="84">
        <v>-3.41</v>
      </c>
      <c r="AR375" s="82">
        <f t="shared" si="70"/>
        <v>3.41</v>
      </c>
      <c r="AS375" s="82">
        <v>85.8</v>
      </c>
      <c r="AT375" s="123">
        <v>23.437999999999999</v>
      </c>
      <c r="AU375" s="82">
        <v>902.1</v>
      </c>
      <c r="AV375" s="82">
        <v>1541.66</v>
      </c>
      <c r="AW375" s="82">
        <v>0</v>
      </c>
      <c r="AX375" s="82">
        <v>0</v>
      </c>
      <c r="AY375" s="82">
        <v>0</v>
      </c>
    </row>
    <row r="376" spans="1:51" s="69" customFormat="1" x14ac:dyDescent="0.15">
      <c r="A376" s="7" t="s">
        <v>5</v>
      </c>
      <c r="B376" s="8" t="s">
        <v>6</v>
      </c>
      <c r="C376" s="37" t="s">
        <v>340</v>
      </c>
      <c r="D376" s="17" t="s">
        <v>427</v>
      </c>
      <c r="E376" t="s">
        <v>1953</v>
      </c>
      <c r="F376" s="3" t="s">
        <v>1446</v>
      </c>
      <c r="G376" s="15" t="s">
        <v>16</v>
      </c>
      <c r="H376" s="15">
        <v>1</v>
      </c>
      <c r="I376" s="94">
        <v>1</v>
      </c>
      <c r="J376" s="48">
        <v>45.222999999999999</v>
      </c>
      <c r="K376" s="22">
        <v>300</v>
      </c>
      <c r="L376" s="94">
        <v>1</v>
      </c>
      <c r="M376" s="48">
        <v>45.222999999999999</v>
      </c>
      <c r="N376" s="39">
        <v>38.4</v>
      </c>
      <c r="O376" s="95"/>
      <c r="P376" s="48"/>
      <c r="Q376" s="22"/>
      <c r="R376" s="94">
        <v>1</v>
      </c>
      <c r="S376" s="48">
        <v>45.222999999999999</v>
      </c>
      <c r="T376" s="18">
        <v>38.4</v>
      </c>
      <c r="U376" s="95">
        <v>1</v>
      </c>
      <c r="V376" s="196">
        <v>45.222999999999999</v>
      </c>
      <c r="W376" s="9">
        <v>338.4</v>
      </c>
      <c r="X376" s="3" t="s">
        <v>888</v>
      </c>
      <c r="Y376" s="82">
        <v>0</v>
      </c>
      <c r="Z376" s="82">
        <v>100</v>
      </c>
      <c r="AA376" s="82">
        <v>0</v>
      </c>
      <c r="AB376" s="82">
        <v>0</v>
      </c>
      <c r="AC376" s="82">
        <v>0</v>
      </c>
      <c r="AD376" s="82">
        <f t="shared" si="69"/>
        <v>100</v>
      </c>
      <c r="AE376" s="82">
        <v>0</v>
      </c>
      <c r="AF376" s="82">
        <f t="shared" si="64"/>
        <v>100</v>
      </c>
      <c r="AG376" s="82">
        <v>0</v>
      </c>
      <c r="AH376" s="82">
        <v>0</v>
      </c>
      <c r="AI376" s="82">
        <v>0</v>
      </c>
      <c r="AJ376" s="82">
        <f t="shared" si="67"/>
        <v>0</v>
      </c>
      <c r="AK376" s="82">
        <v>0</v>
      </c>
      <c r="AL376" s="82">
        <f t="shared" si="68"/>
        <v>0</v>
      </c>
      <c r="AM376" s="82" t="s">
        <v>1380</v>
      </c>
      <c r="AN376" s="82" t="s">
        <v>1379</v>
      </c>
      <c r="AO376" s="74" t="s">
        <v>2131</v>
      </c>
      <c r="AP376" s="74" t="s">
        <v>2131</v>
      </c>
      <c r="AQ376" s="84">
        <v>6.76</v>
      </c>
      <c r="AR376" s="82">
        <f t="shared" si="70"/>
        <v>6.76</v>
      </c>
      <c r="AS376" s="82">
        <v>88.01</v>
      </c>
      <c r="AT376" s="123">
        <v>20.762999999999998</v>
      </c>
      <c r="AU376" s="82">
        <v>818.43</v>
      </c>
      <c r="AV376" s="82">
        <v>1395.31</v>
      </c>
      <c r="AW376" s="82">
        <v>0</v>
      </c>
      <c r="AX376" s="82">
        <v>0</v>
      </c>
      <c r="AY376" s="82">
        <v>0</v>
      </c>
    </row>
    <row r="377" spans="1:51" s="69" customFormat="1" x14ac:dyDescent="0.15">
      <c r="A377" s="11" t="s">
        <v>5</v>
      </c>
      <c r="B377" s="12" t="s">
        <v>6</v>
      </c>
      <c r="C377" s="15" t="s">
        <v>195</v>
      </c>
      <c r="D377" s="3" t="s">
        <v>428</v>
      </c>
      <c r="E377" t="s">
        <v>1954</v>
      </c>
      <c r="F377" s="3" t="s">
        <v>1446</v>
      </c>
      <c r="G377" s="15" t="s">
        <v>16</v>
      </c>
      <c r="H377" s="15">
        <v>2</v>
      </c>
      <c r="I377" s="96">
        <v>2</v>
      </c>
      <c r="J377" s="47">
        <v>94.5</v>
      </c>
      <c r="K377" s="20">
        <v>549.13499999999999</v>
      </c>
      <c r="L377" s="96">
        <v>2</v>
      </c>
      <c r="M377" s="20">
        <v>94.5</v>
      </c>
      <c r="N377" s="20">
        <v>83.265000000000001</v>
      </c>
      <c r="O377" s="96">
        <v>2</v>
      </c>
      <c r="P377" s="20">
        <v>94.5</v>
      </c>
      <c r="Q377" s="20">
        <v>8.17</v>
      </c>
      <c r="R377" s="96">
        <v>2</v>
      </c>
      <c r="S377" s="20">
        <v>94.5</v>
      </c>
      <c r="T377" s="20">
        <v>75.094999999999999</v>
      </c>
      <c r="U377" s="96">
        <v>2</v>
      </c>
      <c r="V377" s="197">
        <v>94.5</v>
      </c>
      <c r="W377" s="20">
        <v>632.4</v>
      </c>
      <c r="X377" s="3" t="s">
        <v>885</v>
      </c>
      <c r="Y377" s="82">
        <v>0</v>
      </c>
      <c r="Z377" s="82">
        <v>100</v>
      </c>
      <c r="AA377" s="82">
        <v>0</v>
      </c>
      <c r="AB377" s="82">
        <v>0</v>
      </c>
      <c r="AC377" s="82">
        <v>0</v>
      </c>
      <c r="AD377" s="82">
        <f t="shared" si="69"/>
        <v>100</v>
      </c>
      <c r="AE377" s="82">
        <v>0</v>
      </c>
      <c r="AF377" s="82">
        <f t="shared" si="64"/>
        <v>100</v>
      </c>
      <c r="AG377" s="82">
        <v>0</v>
      </c>
      <c r="AH377" s="82">
        <v>0</v>
      </c>
      <c r="AI377" s="82">
        <v>0</v>
      </c>
      <c r="AJ377" s="82">
        <f t="shared" si="67"/>
        <v>0</v>
      </c>
      <c r="AK377" s="82">
        <v>0</v>
      </c>
      <c r="AL377" s="82">
        <f t="shared" si="68"/>
        <v>0</v>
      </c>
      <c r="AM377" s="82" t="s">
        <v>1380</v>
      </c>
      <c r="AN377" s="82" t="s">
        <v>1379</v>
      </c>
      <c r="AO377" s="74" t="s">
        <v>2131</v>
      </c>
      <c r="AP377" s="74" t="s">
        <v>2131</v>
      </c>
      <c r="AQ377" s="84">
        <v>21.02</v>
      </c>
      <c r="AR377" s="82">
        <f t="shared" si="70"/>
        <v>21.02</v>
      </c>
      <c r="AS377" s="82">
        <v>138.99</v>
      </c>
      <c r="AT377" s="123">
        <v>21.151</v>
      </c>
      <c r="AU377" s="82">
        <v>1000.12</v>
      </c>
      <c r="AV377" s="82">
        <v>1405.59</v>
      </c>
      <c r="AW377" s="82">
        <v>0</v>
      </c>
      <c r="AX377" s="82">
        <v>0</v>
      </c>
      <c r="AY377" s="82">
        <v>0</v>
      </c>
    </row>
    <row r="378" spans="1:51" s="69" customFormat="1" x14ac:dyDescent="0.15">
      <c r="A378" s="11" t="s">
        <v>32</v>
      </c>
      <c r="B378" s="12" t="s">
        <v>73</v>
      </c>
      <c r="C378" s="15" t="s">
        <v>196</v>
      </c>
      <c r="D378" s="3" t="s">
        <v>487</v>
      </c>
      <c r="E378" t="s">
        <v>1955</v>
      </c>
      <c r="F378" s="3" t="s">
        <v>1450</v>
      </c>
      <c r="G378" s="15" t="s">
        <v>16</v>
      </c>
      <c r="H378" s="15">
        <v>2</v>
      </c>
      <c r="I378" s="115">
        <v>2</v>
      </c>
      <c r="J378" s="43">
        <v>23.25</v>
      </c>
      <c r="K378" s="20">
        <v>426.40500000000003</v>
      </c>
      <c r="L378" s="94">
        <v>2</v>
      </c>
      <c r="M378" s="43">
        <v>23.25</v>
      </c>
      <c r="N378" s="20">
        <v>158.15000000000003</v>
      </c>
      <c r="O378" s="115">
        <v>2</v>
      </c>
      <c r="P378" s="43">
        <v>23.25</v>
      </c>
      <c r="Q378" s="20">
        <v>10.33</v>
      </c>
      <c r="R378" s="115">
        <v>2</v>
      </c>
      <c r="S378" s="43">
        <v>23.25</v>
      </c>
      <c r="T378" s="13">
        <v>147.82</v>
      </c>
      <c r="U378" s="115">
        <v>2</v>
      </c>
      <c r="V378" s="183">
        <v>23.25</v>
      </c>
      <c r="W378" s="13">
        <v>584.55500000000006</v>
      </c>
      <c r="X378" s="3" t="s">
        <v>940</v>
      </c>
      <c r="Y378" s="82">
        <v>10</v>
      </c>
      <c r="Z378" s="82">
        <v>0</v>
      </c>
      <c r="AA378" s="82">
        <v>0</v>
      </c>
      <c r="AB378" s="82">
        <v>0</v>
      </c>
      <c r="AC378" s="82">
        <v>10</v>
      </c>
      <c r="AD378" s="82">
        <f t="shared" si="69"/>
        <v>20</v>
      </c>
      <c r="AE378" s="82">
        <v>0</v>
      </c>
      <c r="AF378" s="82">
        <f t="shared" si="64"/>
        <v>20</v>
      </c>
      <c r="AG378" s="82">
        <v>0</v>
      </c>
      <c r="AH378" s="82">
        <v>0</v>
      </c>
      <c r="AI378" s="82">
        <v>0</v>
      </c>
      <c r="AJ378" s="82">
        <f t="shared" si="67"/>
        <v>0</v>
      </c>
      <c r="AK378" s="82">
        <v>80</v>
      </c>
      <c r="AL378" s="82">
        <f t="shared" si="68"/>
        <v>80</v>
      </c>
      <c r="AM378" s="82" t="s">
        <v>1380</v>
      </c>
      <c r="AN378" s="82" t="s">
        <v>1379</v>
      </c>
      <c r="AO378" s="74" t="s">
        <v>1583</v>
      </c>
      <c r="AP378" s="74" t="s">
        <v>1461</v>
      </c>
      <c r="AQ378" s="82">
        <v>12.72</v>
      </c>
      <c r="AR378" s="82">
        <f t="shared" si="70"/>
        <v>12.72</v>
      </c>
      <c r="AS378" s="82">
        <v>45.94</v>
      </c>
      <c r="AT378" s="123">
        <v>21.613</v>
      </c>
      <c r="AU378" s="82">
        <v>572.44000000000005</v>
      </c>
      <c r="AV378" s="82">
        <v>1620.73</v>
      </c>
      <c r="AW378" s="82">
        <v>0</v>
      </c>
      <c r="AX378" s="82">
        <v>0</v>
      </c>
      <c r="AY378" s="82">
        <v>0</v>
      </c>
    </row>
    <row r="379" spans="1:51" s="69" customFormat="1" x14ac:dyDescent="0.15">
      <c r="A379" s="7" t="s">
        <v>52</v>
      </c>
      <c r="B379" s="8" t="s">
        <v>108</v>
      </c>
      <c r="C379" s="15" t="s">
        <v>554</v>
      </c>
      <c r="D379" s="1" t="s">
        <v>555</v>
      </c>
      <c r="E379" t="s">
        <v>1956</v>
      </c>
      <c r="F379" s="3" t="s">
        <v>1446</v>
      </c>
      <c r="G379" s="15" t="s">
        <v>9</v>
      </c>
      <c r="H379" s="15">
        <v>7</v>
      </c>
      <c r="I379" s="96"/>
      <c r="J379" s="43"/>
      <c r="K379" s="96"/>
      <c r="L379" s="96"/>
      <c r="M379" s="87"/>
      <c r="N379" s="96"/>
      <c r="O379" s="96"/>
      <c r="P379" s="87"/>
      <c r="Q379" s="96"/>
      <c r="R379" s="96"/>
      <c r="S379" s="87"/>
      <c r="T379" s="87"/>
      <c r="U379" s="94">
        <v>7</v>
      </c>
      <c r="V379" s="175">
        <v>0.40899999999999997</v>
      </c>
      <c r="W379" s="10">
        <v>87.8</v>
      </c>
      <c r="X379" s="1" t="s">
        <v>927</v>
      </c>
      <c r="Y379" s="82">
        <v>30</v>
      </c>
      <c r="Z379" s="82">
        <v>0</v>
      </c>
      <c r="AA379" s="82">
        <v>0</v>
      </c>
      <c r="AB379" s="82">
        <v>0</v>
      </c>
      <c r="AC379" s="82">
        <v>30</v>
      </c>
      <c r="AD379" s="82">
        <f t="shared" si="69"/>
        <v>60</v>
      </c>
      <c r="AE379" s="82">
        <v>20</v>
      </c>
      <c r="AF379" s="82">
        <f t="shared" si="64"/>
        <v>80</v>
      </c>
      <c r="AG379" s="82">
        <v>10</v>
      </c>
      <c r="AH379" s="82">
        <v>0</v>
      </c>
      <c r="AI379" s="82">
        <v>10</v>
      </c>
      <c r="AJ379" s="82">
        <f t="shared" si="67"/>
        <v>20</v>
      </c>
      <c r="AK379" s="82">
        <v>0</v>
      </c>
      <c r="AL379" s="82">
        <f t="shared" si="68"/>
        <v>20</v>
      </c>
      <c r="AM379" s="82" t="s">
        <v>1380</v>
      </c>
      <c r="AN379" s="82" t="s">
        <v>1379</v>
      </c>
      <c r="AO379" s="74" t="s">
        <v>2131</v>
      </c>
      <c r="AP379" s="74" t="s">
        <v>1461</v>
      </c>
      <c r="AQ379" s="82">
        <v>21.78</v>
      </c>
      <c r="AR379" s="82">
        <f t="shared" si="70"/>
        <v>21.78</v>
      </c>
      <c r="AS379" s="82">
        <v>10.09</v>
      </c>
      <c r="AT379" s="123">
        <v>23.891999999999999</v>
      </c>
      <c r="AU379" s="82">
        <v>151.30000000000001</v>
      </c>
      <c r="AV379" s="82">
        <v>1299.97</v>
      </c>
      <c r="AW379" s="82">
        <v>0</v>
      </c>
      <c r="AX379" s="82">
        <v>0</v>
      </c>
      <c r="AY379" s="82">
        <v>0</v>
      </c>
    </row>
    <row r="380" spans="1:51" s="69" customFormat="1" x14ac:dyDescent="0.15">
      <c r="A380" s="7" t="s">
        <v>10</v>
      </c>
      <c r="B380" s="8" t="s">
        <v>11</v>
      </c>
      <c r="C380" s="15" t="s">
        <v>1099</v>
      </c>
      <c r="D380" s="1" t="s">
        <v>1100</v>
      </c>
      <c r="E380" t="s">
        <v>1957</v>
      </c>
      <c r="F380" s="1" t="s">
        <v>1450</v>
      </c>
      <c r="G380" s="15" t="s">
        <v>18</v>
      </c>
      <c r="H380" s="15">
        <v>14</v>
      </c>
      <c r="I380" s="80">
        <v>14</v>
      </c>
      <c r="J380" s="40">
        <v>0.1444</v>
      </c>
      <c r="K380" s="22">
        <v>24.5</v>
      </c>
      <c r="L380" s="86">
        <v>14</v>
      </c>
      <c r="M380" s="40">
        <v>0.1444</v>
      </c>
      <c r="N380" s="10">
        <v>34.9</v>
      </c>
      <c r="O380" s="80">
        <v>14</v>
      </c>
      <c r="P380" s="40">
        <v>0.1444</v>
      </c>
      <c r="Q380" s="22">
        <v>7.9</v>
      </c>
      <c r="R380" s="80">
        <v>14</v>
      </c>
      <c r="S380" s="40">
        <v>0.1444</v>
      </c>
      <c r="T380" s="22">
        <v>27</v>
      </c>
      <c r="U380" s="80">
        <v>14</v>
      </c>
      <c r="V380" s="175">
        <v>0.1444</v>
      </c>
      <c r="W380" s="10">
        <v>59.4</v>
      </c>
      <c r="X380" s="15" t="s">
        <v>1101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f t="shared" si="69"/>
        <v>0</v>
      </c>
      <c r="AE380" s="82">
        <v>0</v>
      </c>
      <c r="AF380" s="82">
        <f t="shared" si="64"/>
        <v>0</v>
      </c>
      <c r="AG380" s="82">
        <v>0</v>
      </c>
      <c r="AH380" s="82">
        <v>0</v>
      </c>
      <c r="AI380" s="82">
        <v>30</v>
      </c>
      <c r="AJ380" s="82">
        <f t="shared" si="67"/>
        <v>30</v>
      </c>
      <c r="AK380" s="82">
        <v>70</v>
      </c>
      <c r="AL380" s="82">
        <f t="shared" si="68"/>
        <v>100</v>
      </c>
      <c r="AM380" s="82" t="s">
        <v>1380</v>
      </c>
      <c r="AN380" s="82" t="s">
        <v>1379</v>
      </c>
      <c r="AO380" s="74" t="s">
        <v>1583</v>
      </c>
      <c r="AP380" s="74" t="s">
        <v>1583</v>
      </c>
      <c r="AQ380" s="82">
        <v>-28.85</v>
      </c>
      <c r="AR380" s="82">
        <f t="shared" si="70"/>
        <v>28.85</v>
      </c>
      <c r="AS380" s="82">
        <v>18.579999999999998</v>
      </c>
      <c r="AT380" s="123">
        <v>17.925999999999998</v>
      </c>
      <c r="AU380" s="82">
        <v>291.76</v>
      </c>
      <c r="AV380" s="82">
        <v>1146.42</v>
      </c>
      <c r="AW380" s="82">
        <v>0</v>
      </c>
      <c r="AX380" s="82">
        <v>0</v>
      </c>
      <c r="AY380" s="82">
        <v>1</v>
      </c>
    </row>
    <row r="381" spans="1:51" s="69" customFormat="1" x14ac:dyDescent="0.15">
      <c r="A381" s="7" t="s">
        <v>10</v>
      </c>
      <c r="B381" s="8" t="s">
        <v>11</v>
      </c>
      <c r="C381" s="15" t="s">
        <v>1427</v>
      </c>
      <c r="D381" s="1" t="s">
        <v>1189</v>
      </c>
      <c r="E381" t="s">
        <v>1958</v>
      </c>
      <c r="F381" s="1" t="s">
        <v>1450</v>
      </c>
      <c r="G381" s="15" t="s">
        <v>18</v>
      </c>
      <c r="H381" s="15">
        <v>8</v>
      </c>
      <c r="I381" s="115">
        <v>8</v>
      </c>
      <c r="J381" s="46">
        <v>0.10965000000000001</v>
      </c>
      <c r="K381" s="22">
        <v>21.1</v>
      </c>
      <c r="L381" s="94">
        <v>8</v>
      </c>
      <c r="M381" s="46">
        <v>0.10965000000000001</v>
      </c>
      <c r="N381" s="22">
        <v>36.4</v>
      </c>
      <c r="O381" s="115">
        <v>8</v>
      </c>
      <c r="P381" s="46">
        <v>0.10965000000000001</v>
      </c>
      <c r="Q381" s="22">
        <v>7.1</v>
      </c>
      <c r="R381" s="115">
        <v>8</v>
      </c>
      <c r="S381" s="46">
        <v>0.10965000000000001</v>
      </c>
      <c r="T381" s="22">
        <v>29.3</v>
      </c>
      <c r="U381" s="115">
        <v>8</v>
      </c>
      <c r="V381" s="187">
        <v>0.10965000000000001</v>
      </c>
      <c r="W381" s="22">
        <v>57.5</v>
      </c>
      <c r="X381" s="15" t="s">
        <v>1101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f t="shared" si="69"/>
        <v>0</v>
      </c>
      <c r="AE381" s="82">
        <v>0</v>
      </c>
      <c r="AF381" s="82">
        <f t="shared" si="64"/>
        <v>0</v>
      </c>
      <c r="AG381" s="82">
        <v>0</v>
      </c>
      <c r="AH381" s="82">
        <v>0</v>
      </c>
      <c r="AI381" s="82">
        <v>30</v>
      </c>
      <c r="AJ381" s="82">
        <f t="shared" si="67"/>
        <v>30</v>
      </c>
      <c r="AK381" s="82">
        <v>70</v>
      </c>
      <c r="AL381" s="82">
        <f t="shared" si="68"/>
        <v>100</v>
      </c>
      <c r="AM381" s="82" t="s">
        <v>1380</v>
      </c>
      <c r="AN381" s="82" t="s">
        <v>1379</v>
      </c>
      <c r="AO381" s="74" t="s">
        <v>1583</v>
      </c>
      <c r="AP381" s="74" t="s">
        <v>1583</v>
      </c>
      <c r="AQ381" s="82">
        <v>-27.34</v>
      </c>
      <c r="AR381" s="82">
        <f t="shared" si="70"/>
        <v>27.34</v>
      </c>
      <c r="AS381" s="82">
        <v>13.4</v>
      </c>
      <c r="AT381" s="123">
        <v>17.016999999999999</v>
      </c>
      <c r="AU381" s="82">
        <v>238.12</v>
      </c>
      <c r="AV381" s="82">
        <v>1085.9100000000001</v>
      </c>
      <c r="AW381" s="82">
        <v>0</v>
      </c>
      <c r="AX381" s="82">
        <v>0</v>
      </c>
      <c r="AY381" s="82">
        <v>1</v>
      </c>
    </row>
    <row r="382" spans="1:51" s="69" customFormat="1" x14ac:dyDescent="0.15">
      <c r="A382" s="7" t="s">
        <v>630</v>
      </c>
      <c r="B382" s="8" t="s">
        <v>197</v>
      </c>
      <c r="C382" s="3" t="s">
        <v>1032</v>
      </c>
      <c r="D382" s="3" t="s">
        <v>1033</v>
      </c>
      <c r="E382" t="s">
        <v>1959</v>
      </c>
      <c r="F382" s="3" t="s">
        <v>1446</v>
      </c>
      <c r="G382" s="3" t="s">
        <v>16</v>
      </c>
      <c r="H382" s="3">
        <v>11</v>
      </c>
      <c r="I382" s="114">
        <v>11</v>
      </c>
      <c r="J382" s="40">
        <v>18</v>
      </c>
      <c r="K382" s="9">
        <v>560</v>
      </c>
      <c r="L382" s="88">
        <v>11</v>
      </c>
      <c r="M382" s="40">
        <v>18</v>
      </c>
      <c r="N382" s="10">
        <v>211</v>
      </c>
      <c r="O382" s="114">
        <v>11</v>
      </c>
      <c r="P382" s="40">
        <v>18</v>
      </c>
      <c r="Q382" s="9">
        <v>12</v>
      </c>
      <c r="R382" s="114">
        <v>11</v>
      </c>
      <c r="S382" s="40">
        <v>18</v>
      </c>
      <c r="T382" s="9">
        <v>199</v>
      </c>
      <c r="U382" s="114">
        <v>11</v>
      </c>
      <c r="V382" s="175">
        <v>18</v>
      </c>
      <c r="W382" s="10">
        <v>771</v>
      </c>
      <c r="X382" s="1" t="s">
        <v>1566</v>
      </c>
      <c r="Y382" s="82">
        <v>10</v>
      </c>
      <c r="Z382" s="82">
        <v>0</v>
      </c>
      <c r="AA382" s="82">
        <v>20</v>
      </c>
      <c r="AB382" s="82">
        <v>0</v>
      </c>
      <c r="AC382" s="82">
        <v>0</v>
      </c>
      <c r="AD382" s="82">
        <f t="shared" si="69"/>
        <v>30</v>
      </c>
      <c r="AE382" s="82">
        <v>0</v>
      </c>
      <c r="AF382" s="82">
        <f t="shared" si="64"/>
        <v>30</v>
      </c>
      <c r="AG382" s="82">
        <v>10</v>
      </c>
      <c r="AH382" s="82">
        <v>0</v>
      </c>
      <c r="AI382" s="82">
        <v>0</v>
      </c>
      <c r="AJ382" s="82">
        <f t="shared" si="67"/>
        <v>10</v>
      </c>
      <c r="AK382" s="82">
        <v>60</v>
      </c>
      <c r="AL382" s="82">
        <f t="shared" si="68"/>
        <v>70</v>
      </c>
      <c r="AM382" s="82" t="s">
        <v>1380</v>
      </c>
      <c r="AN382" s="82" t="s">
        <v>1379</v>
      </c>
      <c r="AO382" s="74" t="s">
        <v>1583</v>
      </c>
      <c r="AP382" s="74" t="s">
        <v>1461</v>
      </c>
      <c r="AQ382" s="82">
        <v>0.14000000000000001</v>
      </c>
      <c r="AR382" s="82">
        <f t="shared" si="70"/>
        <v>0.14000000000000001</v>
      </c>
      <c r="AS382" s="82">
        <v>134.44</v>
      </c>
      <c r="AT382" s="123">
        <v>23.119999999999997</v>
      </c>
      <c r="AU382" s="82">
        <v>1201</v>
      </c>
      <c r="AV382" s="82">
        <v>1476.93</v>
      </c>
      <c r="AW382" s="82">
        <v>0</v>
      </c>
      <c r="AX382" s="82">
        <v>0</v>
      </c>
      <c r="AY382" s="82">
        <v>1</v>
      </c>
    </row>
    <row r="383" spans="1:51" s="69" customFormat="1" x14ac:dyDescent="0.15">
      <c r="A383" s="7" t="s">
        <v>630</v>
      </c>
      <c r="B383" s="8" t="s">
        <v>17</v>
      </c>
      <c r="C383" s="28" t="s">
        <v>341</v>
      </c>
      <c r="D383" s="28" t="s">
        <v>464</v>
      </c>
      <c r="E383" t="s">
        <v>1960</v>
      </c>
      <c r="F383" s="3" t="s">
        <v>1446</v>
      </c>
      <c r="G383" s="29" t="s">
        <v>25</v>
      </c>
      <c r="H383" s="29">
        <v>2</v>
      </c>
      <c r="I383" s="86">
        <v>2</v>
      </c>
      <c r="J383" s="40">
        <v>18.75</v>
      </c>
      <c r="K383" s="31">
        <v>604</v>
      </c>
      <c r="L383" s="86">
        <v>2</v>
      </c>
      <c r="M383" s="40">
        <v>18.75</v>
      </c>
      <c r="N383" s="9">
        <v>178.25</v>
      </c>
      <c r="O383" s="86">
        <v>2</v>
      </c>
      <c r="P383" s="40">
        <v>18.75</v>
      </c>
      <c r="Q383" s="9">
        <v>14.5</v>
      </c>
      <c r="R383" s="86">
        <v>2</v>
      </c>
      <c r="S383" s="40">
        <v>18.75</v>
      </c>
      <c r="T383" s="9">
        <v>163.75</v>
      </c>
      <c r="U383" s="86">
        <v>2</v>
      </c>
      <c r="V383" s="175">
        <v>18.75</v>
      </c>
      <c r="W383" s="9">
        <v>782.25</v>
      </c>
      <c r="X383" s="29" t="s">
        <v>896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f t="shared" si="69"/>
        <v>0</v>
      </c>
      <c r="AE383" s="82">
        <v>0</v>
      </c>
      <c r="AF383" s="82">
        <f t="shared" si="64"/>
        <v>0</v>
      </c>
      <c r="AG383" s="82">
        <v>0</v>
      </c>
      <c r="AH383" s="82">
        <v>0</v>
      </c>
      <c r="AI383" s="82">
        <v>0</v>
      </c>
      <c r="AJ383" s="82">
        <f t="shared" si="67"/>
        <v>0</v>
      </c>
      <c r="AK383" s="82">
        <v>100</v>
      </c>
      <c r="AL383" s="82">
        <f t="shared" si="68"/>
        <v>100</v>
      </c>
      <c r="AM383" s="82" t="s">
        <v>1380</v>
      </c>
      <c r="AN383" s="82" t="s">
        <v>1379</v>
      </c>
      <c r="AO383" s="74" t="s">
        <v>1583</v>
      </c>
      <c r="AP383" s="74" t="s">
        <v>1583</v>
      </c>
      <c r="AQ383" s="82">
        <v>-28.71</v>
      </c>
      <c r="AR383" s="82">
        <f t="shared" si="70"/>
        <v>28.71</v>
      </c>
      <c r="AS383" s="82">
        <v>42.22</v>
      </c>
      <c r="AT383" s="123">
        <v>16.422999999999998</v>
      </c>
      <c r="AU383" s="82">
        <v>592.41</v>
      </c>
      <c r="AV383" s="82">
        <v>1148</v>
      </c>
      <c r="AW383" s="82">
        <v>0</v>
      </c>
      <c r="AX383" s="82">
        <v>0</v>
      </c>
      <c r="AY383" s="82">
        <v>1</v>
      </c>
    </row>
    <row r="384" spans="1:51" s="69" customFormat="1" x14ac:dyDescent="0.15">
      <c r="A384" s="7" t="s">
        <v>10</v>
      </c>
      <c r="B384" s="8" t="s">
        <v>46</v>
      </c>
      <c r="C384" s="1" t="s">
        <v>198</v>
      </c>
      <c r="D384" s="1" t="s">
        <v>565</v>
      </c>
      <c r="E384" t="s">
        <v>1961</v>
      </c>
      <c r="F384" s="1" t="s">
        <v>1450</v>
      </c>
      <c r="G384" s="1" t="s">
        <v>9</v>
      </c>
      <c r="H384" s="1">
        <v>54</v>
      </c>
      <c r="I384" s="86">
        <v>54</v>
      </c>
      <c r="J384" s="40">
        <v>0.02</v>
      </c>
      <c r="K384" s="10">
        <v>29.360185185185181</v>
      </c>
      <c r="L384" s="86">
        <v>54</v>
      </c>
      <c r="M384" s="40">
        <v>0.02</v>
      </c>
      <c r="N384" s="10">
        <v>13.088148148148148</v>
      </c>
      <c r="O384" s="86">
        <v>54</v>
      </c>
      <c r="P384" s="40">
        <v>0.02</v>
      </c>
      <c r="Q384" s="10">
        <v>6.7411111111111106</v>
      </c>
      <c r="R384" s="86">
        <v>54</v>
      </c>
      <c r="S384" s="40">
        <v>0.02</v>
      </c>
      <c r="T384" s="10">
        <v>6.3470370370370368</v>
      </c>
      <c r="U384" s="86">
        <v>54</v>
      </c>
      <c r="V384" s="175">
        <v>0.02</v>
      </c>
      <c r="W384" s="10">
        <v>42.448333333333331</v>
      </c>
      <c r="X384" s="1" t="s">
        <v>1322</v>
      </c>
      <c r="Y384" s="82">
        <v>50</v>
      </c>
      <c r="Z384" s="82">
        <v>0</v>
      </c>
      <c r="AA384" s="82">
        <v>0</v>
      </c>
      <c r="AB384" s="82">
        <v>0</v>
      </c>
      <c r="AC384" s="82">
        <v>0</v>
      </c>
      <c r="AD384" s="82">
        <f t="shared" si="69"/>
        <v>50</v>
      </c>
      <c r="AE384" s="82">
        <v>10</v>
      </c>
      <c r="AF384" s="82">
        <f t="shared" si="64"/>
        <v>60</v>
      </c>
      <c r="AG384" s="82">
        <v>20</v>
      </c>
      <c r="AH384" s="82">
        <v>0</v>
      </c>
      <c r="AI384" s="82">
        <v>20</v>
      </c>
      <c r="AJ384" s="82">
        <f t="shared" si="67"/>
        <v>40</v>
      </c>
      <c r="AK384" s="82">
        <v>0</v>
      </c>
      <c r="AL384" s="82">
        <f t="shared" si="68"/>
        <v>40</v>
      </c>
      <c r="AM384" s="82" t="s">
        <v>1380</v>
      </c>
      <c r="AN384" s="82" t="s">
        <v>1379</v>
      </c>
      <c r="AO384" s="74" t="s">
        <v>1461</v>
      </c>
      <c r="AP384" s="74" t="s">
        <v>1461</v>
      </c>
      <c r="AQ384" s="82">
        <v>33.49</v>
      </c>
      <c r="AR384" s="82">
        <f t="shared" si="70"/>
        <v>33.49</v>
      </c>
      <c r="AS384" s="82">
        <v>64.42</v>
      </c>
      <c r="AT384" s="123">
        <v>13.026</v>
      </c>
      <c r="AU384" s="82">
        <v>697.87</v>
      </c>
      <c r="AV384" s="82">
        <v>956.87</v>
      </c>
      <c r="AW384" s="82">
        <v>0</v>
      </c>
      <c r="AX384" s="82">
        <v>0</v>
      </c>
      <c r="AY384" s="82">
        <v>1</v>
      </c>
    </row>
    <row r="385" spans="1:51" s="69" customFormat="1" x14ac:dyDescent="0.15">
      <c r="A385" s="7" t="s">
        <v>10</v>
      </c>
      <c r="B385" s="8" t="s">
        <v>46</v>
      </c>
      <c r="C385" s="3" t="s">
        <v>342</v>
      </c>
      <c r="D385" s="3" t="s">
        <v>822</v>
      </c>
      <c r="E385" t="s">
        <v>1962</v>
      </c>
      <c r="F385" s="1" t="s">
        <v>1450</v>
      </c>
      <c r="G385" s="1" t="s">
        <v>1580</v>
      </c>
      <c r="H385" s="1">
        <v>222</v>
      </c>
      <c r="I385" s="88">
        <v>222</v>
      </c>
      <c r="J385" s="42">
        <v>1.8980840752684698E-2</v>
      </c>
      <c r="K385" s="9">
        <v>31.931662372005835</v>
      </c>
      <c r="L385" s="88">
        <v>222</v>
      </c>
      <c r="M385" s="42">
        <v>1.8980840752684698E-2</v>
      </c>
      <c r="N385" s="9">
        <v>9.9329314509528821</v>
      </c>
      <c r="O385" s="88"/>
      <c r="P385" s="42"/>
      <c r="Q385" s="9"/>
      <c r="R385" s="88"/>
      <c r="S385" s="42"/>
      <c r="T385" s="9"/>
      <c r="U385" s="88">
        <v>222</v>
      </c>
      <c r="V385" s="176">
        <v>1.8980840752684698E-2</v>
      </c>
      <c r="W385" s="9">
        <v>41.864593822958717</v>
      </c>
      <c r="X385" s="1" t="s">
        <v>1472</v>
      </c>
      <c r="Y385" s="82">
        <v>50</v>
      </c>
      <c r="Z385" s="82">
        <v>0</v>
      </c>
      <c r="AA385" s="82">
        <v>0</v>
      </c>
      <c r="AB385" s="82">
        <v>0</v>
      </c>
      <c r="AC385" s="82">
        <v>0</v>
      </c>
      <c r="AD385" s="82">
        <f t="shared" si="69"/>
        <v>50</v>
      </c>
      <c r="AE385" s="82">
        <v>10</v>
      </c>
      <c r="AF385" s="82">
        <f t="shared" si="64"/>
        <v>60</v>
      </c>
      <c r="AG385" s="82">
        <v>20</v>
      </c>
      <c r="AH385" s="82">
        <v>0</v>
      </c>
      <c r="AI385" s="82">
        <v>20</v>
      </c>
      <c r="AJ385" s="82">
        <f t="shared" si="67"/>
        <v>40</v>
      </c>
      <c r="AK385" s="82">
        <v>0</v>
      </c>
      <c r="AL385" s="82">
        <f t="shared" si="68"/>
        <v>40</v>
      </c>
      <c r="AM385" s="82" t="s">
        <v>1380</v>
      </c>
      <c r="AN385" s="82" t="s">
        <v>1379</v>
      </c>
      <c r="AO385" s="74" t="s">
        <v>1461</v>
      </c>
      <c r="AP385" s="74" t="s">
        <v>1461</v>
      </c>
      <c r="AQ385" s="82">
        <v>40.92</v>
      </c>
      <c r="AR385" s="82">
        <f t="shared" si="70"/>
        <v>40.92</v>
      </c>
      <c r="AS385" s="82">
        <v>51.3</v>
      </c>
      <c r="AT385" s="123">
        <v>6.1719999999999997</v>
      </c>
      <c r="AU385" s="82">
        <v>486.99</v>
      </c>
      <c r="AV385" s="82">
        <v>718.81</v>
      </c>
      <c r="AW385" s="82">
        <v>0</v>
      </c>
      <c r="AX385" s="82">
        <v>0</v>
      </c>
      <c r="AY385" s="82">
        <v>1</v>
      </c>
    </row>
    <row r="386" spans="1:51" s="69" customFormat="1" x14ac:dyDescent="0.15">
      <c r="A386" s="7" t="s">
        <v>10</v>
      </c>
      <c r="B386" s="8" t="s">
        <v>75</v>
      </c>
      <c r="C386" s="3" t="s">
        <v>527</v>
      </c>
      <c r="D386" s="1" t="s">
        <v>528</v>
      </c>
      <c r="E386" t="s">
        <v>1963</v>
      </c>
      <c r="F386" s="1" t="s">
        <v>1450</v>
      </c>
      <c r="G386" s="1" t="s">
        <v>16</v>
      </c>
      <c r="H386" s="1">
        <v>2</v>
      </c>
      <c r="I386" s="86">
        <v>2</v>
      </c>
      <c r="J386" s="40">
        <v>0.66</v>
      </c>
      <c r="K386" s="10">
        <v>119.7</v>
      </c>
      <c r="L386" s="86">
        <v>2</v>
      </c>
      <c r="M386" s="40">
        <v>0.66</v>
      </c>
      <c r="N386" s="10">
        <v>101.2</v>
      </c>
      <c r="O386" s="86">
        <v>2</v>
      </c>
      <c r="P386" s="40">
        <v>0.66</v>
      </c>
      <c r="Q386" s="10">
        <v>32.700000000000003</v>
      </c>
      <c r="R386" s="86">
        <v>2</v>
      </c>
      <c r="S386" s="40">
        <v>0.66</v>
      </c>
      <c r="T386" s="10">
        <v>68.5</v>
      </c>
      <c r="U386" s="86">
        <v>2</v>
      </c>
      <c r="V386" s="175">
        <v>0.66</v>
      </c>
      <c r="W386" s="10">
        <v>221</v>
      </c>
      <c r="X386" s="1" t="s">
        <v>959</v>
      </c>
      <c r="Y386" s="82">
        <v>10</v>
      </c>
      <c r="Z386" s="82">
        <v>0</v>
      </c>
      <c r="AA386" s="82">
        <v>0</v>
      </c>
      <c r="AB386" s="82">
        <v>0</v>
      </c>
      <c r="AC386" s="82">
        <v>0</v>
      </c>
      <c r="AD386" s="82">
        <f t="shared" si="69"/>
        <v>10</v>
      </c>
      <c r="AE386" s="82">
        <v>0</v>
      </c>
      <c r="AF386" s="82">
        <f t="shared" si="64"/>
        <v>10</v>
      </c>
      <c r="AG386" s="82">
        <v>30</v>
      </c>
      <c r="AH386" s="82">
        <v>0</v>
      </c>
      <c r="AI386" s="82">
        <v>30</v>
      </c>
      <c r="AJ386" s="82">
        <f t="shared" si="67"/>
        <v>60</v>
      </c>
      <c r="AK386" s="82">
        <v>30</v>
      </c>
      <c r="AL386" s="82">
        <f t="shared" si="68"/>
        <v>90</v>
      </c>
      <c r="AM386" s="82" t="s">
        <v>1380</v>
      </c>
      <c r="AN386" s="82" t="s">
        <v>1379</v>
      </c>
      <c r="AO386" s="74" t="s">
        <v>1583</v>
      </c>
      <c r="AP386" s="74" t="s">
        <v>1583</v>
      </c>
      <c r="AQ386" s="82">
        <v>28.07</v>
      </c>
      <c r="AR386" s="82">
        <f t="shared" si="70"/>
        <v>28.07</v>
      </c>
      <c r="AS386" s="82">
        <v>106.18</v>
      </c>
      <c r="AT386" s="123">
        <v>13.411000000000001</v>
      </c>
      <c r="AU386" s="82">
        <v>943.73</v>
      </c>
      <c r="AV386" s="82">
        <v>1055.93</v>
      </c>
      <c r="AW386" s="82">
        <v>0</v>
      </c>
      <c r="AX386" s="82">
        <v>0</v>
      </c>
      <c r="AY386" s="82">
        <v>0</v>
      </c>
    </row>
    <row r="387" spans="1:51" s="69" customFormat="1" x14ac:dyDescent="0.15">
      <c r="A387" s="7" t="s">
        <v>10</v>
      </c>
      <c r="B387" s="8" t="s">
        <v>75</v>
      </c>
      <c r="C387" s="3" t="s">
        <v>529</v>
      </c>
      <c r="D387" s="3" t="s">
        <v>530</v>
      </c>
      <c r="E387" t="s">
        <v>1964</v>
      </c>
      <c r="F387" s="1" t="s">
        <v>1450</v>
      </c>
      <c r="G387" s="1" t="s">
        <v>16</v>
      </c>
      <c r="H387" s="1">
        <v>2</v>
      </c>
      <c r="I387" s="86">
        <v>2</v>
      </c>
      <c r="J387" s="40">
        <v>0.65</v>
      </c>
      <c r="K387" s="10">
        <v>150</v>
      </c>
      <c r="L387" s="86">
        <v>2</v>
      </c>
      <c r="M387" s="40">
        <v>0.65</v>
      </c>
      <c r="N387" s="9">
        <v>128.25</v>
      </c>
      <c r="O387" s="86">
        <v>2</v>
      </c>
      <c r="P387" s="40">
        <v>0.65</v>
      </c>
      <c r="Q387" s="10">
        <v>35.5</v>
      </c>
      <c r="R387" s="86">
        <v>2</v>
      </c>
      <c r="S387" s="40">
        <v>0.65</v>
      </c>
      <c r="T387" s="10">
        <v>92.75</v>
      </c>
      <c r="U387" s="86">
        <v>2</v>
      </c>
      <c r="V387" s="175">
        <v>0.65</v>
      </c>
      <c r="W387" s="10">
        <v>278.7</v>
      </c>
      <c r="X387" s="1" t="s">
        <v>959</v>
      </c>
      <c r="Y387" s="82">
        <v>10</v>
      </c>
      <c r="Z387" s="82">
        <v>0</v>
      </c>
      <c r="AA387" s="82">
        <v>0</v>
      </c>
      <c r="AB387" s="82">
        <v>0</v>
      </c>
      <c r="AC387" s="82">
        <v>0</v>
      </c>
      <c r="AD387" s="82">
        <f t="shared" si="69"/>
        <v>10</v>
      </c>
      <c r="AE387" s="82">
        <v>0</v>
      </c>
      <c r="AF387" s="82">
        <f t="shared" si="64"/>
        <v>10</v>
      </c>
      <c r="AG387" s="82">
        <v>30</v>
      </c>
      <c r="AH387" s="82">
        <v>0</v>
      </c>
      <c r="AI387" s="82">
        <v>30</v>
      </c>
      <c r="AJ387" s="82">
        <f t="shared" si="67"/>
        <v>60</v>
      </c>
      <c r="AK387" s="82">
        <v>30</v>
      </c>
      <c r="AL387" s="82">
        <f t="shared" si="68"/>
        <v>90</v>
      </c>
      <c r="AM387" s="82" t="s">
        <v>1380</v>
      </c>
      <c r="AN387" s="82" t="s">
        <v>1379</v>
      </c>
      <c r="AO387" s="74" t="s">
        <v>1583</v>
      </c>
      <c r="AP387" s="74" t="s">
        <v>1583</v>
      </c>
      <c r="AQ387" s="82">
        <v>32.44</v>
      </c>
      <c r="AR387" s="82">
        <f t="shared" si="70"/>
        <v>32.44</v>
      </c>
      <c r="AS387" s="82">
        <v>111</v>
      </c>
      <c r="AT387" s="123">
        <v>6.5469999999999997</v>
      </c>
      <c r="AU387" s="82">
        <v>710.13</v>
      </c>
      <c r="AV387" s="82">
        <v>917.18</v>
      </c>
      <c r="AW387" s="82">
        <v>0</v>
      </c>
      <c r="AX387" s="82">
        <v>0</v>
      </c>
      <c r="AY387" s="82">
        <v>0</v>
      </c>
    </row>
    <row r="388" spans="1:51" s="69" customFormat="1" x14ac:dyDescent="0.15">
      <c r="A388" s="7" t="s">
        <v>10</v>
      </c>
      <c r="B388" s="8" t="s">
        <v>75</v>
      </c>
      <c r="C388" s="1" t="s">
        <v>531</v>
      </c>
      <c r="D388" s="1" t="s">
        <v>532</v>
      </c>
      <c r="E388" t="s">
        <v>1965</v>
      </c>
      <c r="F388" s="1" t="s">
        <v>1450</v>
      </c>
      <c r="G388" s="1" t="s">
        <v>16</v>
      </c>
      <c r="H388" s="1">
        <v>1</v>
      </c>
      <c r="I388" s="86">
        <v>1</v>
      </c>
      <c r="J388" s="40">
        <v>0.495</v>
      </c>
      <c r="K388" s="10">
        <v>131.5</v>
      </c>
      <c r="L388" s="86">
        <v>1</v>
      </c>
      <c r="M388" s="40">
        <v>0.495</v>
      </c>
      <c r="N388" s="10">
        <v>107</v>
      </c>
      <c r="O388" s="86">
        <v>1</v>
      </c>
      <c r="P388" s="40">
        <v>0.495</v>
      </c>
      <c r="Q388" s="10">
        <v>36</v>
      </c>
      <c r="R388" s="86">
        <v>1</v>
      </c>
      <c r="S388" s="40">
        <v>0.495</v>
      </c>
      <c r="T388" s="10">
        <v>71</v>
      </c>
      <c r="U388" s="86">
        <v>1</v>
      </c>
      <c r="V388" s="175">
        <v>0.495</v>
      </c>
      <c r="W388" s="10">
        <v>238.5</v>
      </c>
      <c r="X388" s="1" t="s">
        <v>959</v>
      </c>
      <c r="Y388" s="82">
        <v>10</v>
      </c>
      <c r="Z388" s="82">
        <v>0</v>
      </c>
      <c r="AA388" s="82">
        <v>0</v>
      </c>
      <c r="AB388" s="82">
        <v>0</v>
      </c>
      <c r="AC388" s="82">
        <v>0</v>
      </c>
      <c r="AD388" s="82">
        <f t="shared" si="69"/>
        <v>10</v>
      </c>
      <c r="AE388" s="82">
        <v>0</v>
      </c>
      <c r="AF388" s="82">
        <f t="shared" si="64"/>
        <v>10</v>
      </c>
      <c r="AG388" s="82">
        <v>30</v>
      </c>
      <c r="AH388" s="82">
        <v>0</v>
      </c>
      <c r="AI388" s="82">
        <v>30</v>
      </c>
      <c r="AJ388" s="82">
        <f t="shared" si="67"/>
        <v>60</v>
      </c>
      <c r="AK388" s="82">
        <v>30</v>
      </c>
      <c r="AL388" s="82">
        <f t="shared" si="68"/>
        <v>90</v>
      </c>
      <c r="AM388" s="82" t="s">
        <v>1380</v>
      </c>
      <c r="AN388" s="82" t="s">
        <v>1379</v>
      </c>
      <c r="AO388" s="74" t="s">
        <v>1583</v>
      </c>
      <c r="AP388" s="74" t="s">
        <v>1583</v>
      </c>
      <c r="AQ388" s="82">
        <v>13.68</v>
      </c>
      <c r="AR388" s="82">
        <f t="shared" si="70"/>
        <v>13.68</v>
      </c>
      <c r="AS388" s="82">
        <v>182.05</v>
      </c>
      <c r="AT388" s="123">
        <v>20.274000000000001</v>
      </c>
      <c r="AU388" s="82">
        <v>1292.1400000000001</v>
      </c>
      <c r="AV388" s="82">
        <v>1527.32</v>
      </c>
      <c r="AW388" s="82">
        <v>0</v>
      </c>
      <c r="AX388" s="82">
        <v>0</v>
      </c>
      <c r="AY388" s="82">
        <v>0</v>
      </c>
    </row>
    <row r="389" spans="1:51" s="69" customFormat="1" x14ac:dyDescent="0.15">
      <c r="A389" s="7" t="s">
        <v>10</v>
      </c>
      <c r="B389" s="8" t="s">
        <v>75</v>
      </c>
      <c r="C389" s="1" t="s">
        <v>533</v>
      </c>
      <c r="D389" s="1" t="s">
        <v>534</v>
      </c>
      <c r="E389" t="s">
        <v>1966</v>
      </c>
      <c r="F389" s="1" t="s">
        <v>1450</v>
      </c>
      <c r="G389" s="1" t="s">
        <v>16</v>
      </c>
      <c r="H389" s="1">
        <v>1</v>
      </c>
      <c r="I389" s="86">
        <v>1</v>
      </c>
      <c r="J389" s="40">
        <v>0.78</v>
      </c>
      <c r="K389" s="10">
        <v>93</v>
      </c>
      <c r="L389" s="86">
        <v>1</v>
      </c>
      <c r="M389" s="40">
        <v>0.78</v>
      </c>
      <c r="N389" s="10">
        <v>113</v>
      </c>
      <c r="O389" s="86">
        <v>1</v>
      </c>
      <c r="P389" s="40">
        <v>0.78</v>
      </c>
      <c r="Q389" s="10">
        <v>27.5</v>
      </c>
      <c r="R389" s="86">
        <v>1</v>
      </c>
      <c r="S389" s="40">
        <v>0.78</v>
      </c>
      <c r="T389" s="10">
        <v>85.5</v>
      </c>
      <c r="U389" s="86">
        <v>1</v>
      </c>
      <c r="V389" s="175">
        <v>0.78</v>
      </c>
      <c r="W389" s="10">
        <v>206</v>
      </c>
      <c r="X389" s="1" t="s">
        <v>959</v>
      </c>
      <c r="Y389" s="82">
        <v>10</v>
      </c>
      <c r="Z389" s="82">
        <v>0</v>
      </c>
      <c r="AA389" s="82">
        <v>0</v>
      </c>
      <c r="AB389" s="82">
        <v>0</v>
      </c>
      <c r="AC389" s="82">
        <v>0</v>
      </c>
      <c r="AD389" s="82">
        <f t="shared" si="69"/>
        <v>10</v>
      </c>
      <c r="AE389" s="82">
        <v>0</v>
      </c>
      <c r="AF389" s="82">
        <f t="shared" si="64"/>
        <v>10</v>
      </c>
      <c r="AG389" s="82">
        <v>30</v>
      </c>
      <c r="AH389" s="82">
        <v>0</v>
      </c>
      <c r="AI389" s="82">
        <v>30</v>
      </c>
      <c r="AJ389" s="82">
        <f t="shared" si="67"/>
        <v>60</v>
      </c>
      <c r="AK389" s="82">
        <v>30</v>
      </c>
      <c r="AL389" s="82">
        <f t="shared" si="68"/>
        <v>90</v>
      </c>
      <c r="AM389" s="82" t="s">
        <v>1380</v>
      </c>
      <c r="AN389" s="82" t="s">
        <v>1379</v>
      </c>
      <c r="AO389" s="74" t="s">
        <v>1583</v>
      </c>
      <c r="AP389" s="74" t="s">
        <v>1583</v>
      </c>
      <c r="AQ389" s="82">
        <v>17.600000000000001</v>
      </c>
      <c r="AR389" s="82">
        <f t="shared" si="70"/>
        <v>17.600000000000001</v>
      </c>
      <c r="AS389" s="82">
        <v>140.21</v>
      </c>
      <c r="AT389" s="123">
        <v>20.321000000000002</v>
      </c>
      <c r="AU389" s="82">
        <v>1075.6099999999999</v>
      </c>
      <c r="AV389" s="82">
        <v>1396.31</v>
      </c>
      <c r="AW389" s="82">
        <v>0</v>
      </c>
      <c r="AX389" s="82">
        <v>0</v>
      </c>
      <c r="AY389" s="82">
        <v>0</v>
      </c>
    </row>
    <row r="390" spans="1:51" s="69" customFormat="1" x14ac:dyDescent="0.15">
      <c r="A390" s="7" t="s">
        <v>154</v>
      </c>
      <c r="B390" s="8" t="s">
        <v>343</v>
      </c>
      <c r="C390" s="3" t="s">
        <v>344</v>
      </c>
      <c r="D390" s="3" t="s">
        <v>496</v>
      </c>
      <c r="E390" t="s">
        <v>1967</v>
      </c>
      <c r="F390" s="3" t="s">
        <v>1448</v>
      </c>
      <c r="G390" s="1" t="s">
        <v>1579</v>
      </c>
      <c r="H390" s="1">
        <v>2</v>
      </c>
      <c r="I390" s="86">
        <v>2</v>
      </c>
      <c r="J390" s="40">
        <v>1.1100000000000001</v>
      </c>
      <c r="K390" s="10">
        <v>167</v>
      </c>
      <c r="L390" s="86">
        <v>2</v>
      </c>
      <c r="M390" s="10">
        <v>1.1100000000000001</v>
      </c>
      <c r="N390" s="10">
        <v>99.125</v>
      </c>
      <c r="O390" s="86">
        <v>2</v>
      </c>
      <c r="P390" s="10">
        <v>1.1100000000000001</v>
      </c>
      <c r="Q390" s="10">
        <v>37.5</v>
      </c>
      <c r="R390" s="86">
        <v>2</v>
      </c>
      <c r="S390" s="10">
        <v>1.1100000000000001</v>
      </c>
      <c r="T390" s="10">
        <v>89</v>
      </c>
      <c r="U390" s="86">
        <v>2</v>
      </c>
      <c r="V390" s="169">
        <v>1.1100000000000001</v>
      </c>
      <c r="W390" s="10">
        <v>296</v>
      </c>
      <c r="X390" s="3" t="s">
        <v>858</v>
      </c>
      <c r="Y390" s="82">
        <v>0</v>
      </c>
      <c r="Z390" s="82">
        <v>0</v>
      </c>
      <c r="AA390" s="82">
        <v>0</v>
      </c>
      <c r="AB390" s="82">
        <v>0</v>
      </c>
      <c r="AC390" s="82">
        <v>0</v>
      </c>
      <c r="AD390" s="82">
        <f t="shared" si="69"/>
        <v>0</v>
      </c>
      <c r="AE390" s="82">
        <v>0</v>
      </c>
      <c r="AF390" s="82">
        <f t="shared" si="64"/>
        <v>0</v>
      </c>
      <c r="AG390" s="82">
        <v>0</v>
      </c>
      <c r="AH390" s="82">
        <v>0</v>
      </c>
      <c r="AI390" s="82">
        <v>0</v>
      </c>
      <c r="AJ390" s="82">
        <f t="shared" si="67"/>
        <v>0</v>
      </c>
      <c r="AK390" s="82">
        <v>100</v>
      </c>
      <c r="AL390" s="82">
        <f t="shared" si="68"/>
        <v>100</v>
      </c>
      <c r="AM390" s="82" t="s">
        <v>1380</v>
      </c>
      <c r="AN390" s="82" t="s">
        <v>1379</v>
      </c>
      <c r="AO390" s="74" t="s">
        <v>1583</v>
      </c>
      <c r="AP390" s="74" t="s">
        <v>1583</v>
      </c>
      <c r="AQ390" s="82">
        <v>-27.39</v>
      </c>
      <c r="AR390" s="82">
        <f t="shared" si="70"/>
        <v>27.39</v>
      </c>
      <c r="AS390" s="82">
        <v>70.77</v>
      </c>
      <c r="AT390" s="123">
        <v>17.375</v>
      </c>
      <c r="AU390" s="82">
        <v>785.69</v>
      </c>
      <c r="AV390" s="82">
        <v>1301.98</v>
      </c>
      <c r="AW390" s="82">
        <v>0</v>
      </c>
      <c r="AX390" s="82">
        <v>0</v>
      </c>
      <c r="AY390" s="82">
        <v>0</v>
      </c>
    </row>
    <row r="391" spans="1:51" s="69" customFormat="1" x14ac:dyDescent="0.15">
      <c r="A391" s="7" t="s">
        <v>154</v>
      </c>
      <c r="B391" s="8" t="s">
        <v>500</v>
      </c>
      <c r="C391" s="3" t="s">
        <v>501</v>
      </c>
      <c r="D391" s="3" t="s">
        <v>502</v>
      </c>
      <c r="E391" t="s">
        <v>1968</v>
      </c>
      <c r="F391" s="3" t="s">
        <v>1448</v>
      </c>
      <c r="G391" s="1" t="s">
        <v>1579</v>
      </c>
      <c r="H391" s="1">
        <v>1</v>
      </c>
      <c r="I391" s="80">
        <v>1</v>
      </c>
      <c r="J391" s="40">
        <v>0.14199999999999999</v>
      </c>
      <c r="K391" s="9">
        <v>11</v>
      </c>
      <c r="L391" s="86">
        <v>1</v>
      </c>
      <c r="M391" s="40">
        <v>0.14199999999999999</v>
      </c>
      <c r="N391" s="10">
        <v>37.5</v>
      </c>
      <c r="O391" s="80">
        <v>1</v>
      </c>
      <c r="P391" s="40">
        <v>0.14199999999999999</v>
      </c>
      <c r="Q391" s="10">
        <v>22</v>
      </c>
      <c r="R391" s="80">
        <v>1</v>
      </c>
      <c r="S391" s="40">
        <v>0.14199999999999999</v>
      </c>
      <c r="T391" s="10">
        <v>15.5</v>
      </c>
      <c r="U391" s="80">
        <v>1</v>
      </c>
      <c r="V391" s="175">
        <v>0.14199999999999999</v>
      </c>
      <c r="W391" s="10">
        <v>48.5</v>
      </c>
      <c r="X391" s="3" t="s">
        <v>858</v>
      </c>
      <c r="Y391" s="82">
        <v>40</v>
      </c>
      <c r="Z391" s="82">
        <v>0</v>
      </c>
      <c r="AA391" s="82">
        <v>0</v>
      </c>
      <c r="AB391" s="82">
        <v>0</v>
      </c>
      <c r="AC391" s="82">
        <v>10</v>
      </c>
      <c r="AD391" s="82">
        <f t="shared" si="69"/>
        <v>50</v>
      </c>
      <c r="AE391" s="82">
        <v>0</v>
      </c>
      <c r="AF391" s="82">
        <f t="shared" si="64"/>
        <v>50</v>
      </c>
      <c r="AG391" s="82">
        <v>0</v>
      </c>
      <c r="AH391" s="82">
        <v>30</v>
      </c>
      <c r="AI391" s="82">
        <v>20</v>
      </c>
      <c r="AJ391" s="82">
        <f t="shared" si="67"/>
        <v>50</v>
      </c>
      <c r="AK391" s="82">
        <v>0</v>
      </c>
      <c r="AL391" s="82">
        <f t="shared" si="68"/>
        <v>50</v>
      </c>
      <c r="AM391" s="82" t="s">
        <v>1380</v>
      </c>
      <c r="AN391" s="82" t="s">
        <v>1379</v>
      </c>
      <c r="AO391" s="74" t="s">
        <v>1461</v>
      </c>
      <c r="AP391" s="74" t="s">
        <v>1461</v>
      </c>
      <c r="AQ391" s="82">
        <v>-20.7</v>
      </c>
      <c r="AR391" s="82">
        <f t="shared" si="70"/>
        <v>20.7</v>
      </c>
      <c r="AS391" s="82">
        <v>111.14</v>
      </c>
      <c r="AT391" s="123">
        <v>21.121000000000002</v>
      </c>
      <c r="AU391" s="82">
        <v>897.92</v>
      </c>
      <c r="AV391" s="82">
        <v>1473.33</v>
      </c>
      <c r="AW391" s="82">
        <v>0</v>
      </c>
      <c r="AX391" s="82">
        <v>0</v>
      </c>
      <c r="AY391" s="82">
        <v>0</v>
      </c>
    </row>
    <row r="392" spans="1:51" s="69" customFormat="1" x14ac:dyDescent="0.15">
      <c r="A392" s="7" t="s">
        <v>281</v>
      </c>
      <c r="B392" s="8" t="s">
        <v>282</v>
      </c>
      <c r="C392" s="17" t="s">
        <v>1062</v>
      </c>
      <c r="D392" s="3" t="s">
        <v>1063</v>
      </c>
      <c r="E392" t="s">
        <v>1969</v>
      </c>
      <c r="F392" s="17" t="s">
        <v>1451</v>
      </c>
      <c r="G392" s="1" t="s">
        <v>9</v>
      </c>
      <c r="H392" s="1">
        <v>1</v>
      </c>
      <c r="I392" s="80">
        <v>1</v>
      </c>
      <c r="J392" s="40">
        <v>0.19600000000000001</v>
      </c>
      <c r="K392" s="10">
        <v>119.54</v>
      </c>
      <c r="L392" s="86">
        <v>1</v>
      </c>
      <c r="M392" s="40">
        <v>0.19600000000000001</v>
      </c>
      <c r="N392" s="10">
        <v>11.954000000000001</v>
      </c>
      <c r="O392" s="80">
        <v>1</v>
      </c>
      <c r="P392" s="40">
        <v>0.19600000000000001</v>
      </c>
      <c r="Q392" s="10">
        <v>6.95</v>
      </c>
      <c r="R392" s="80">
        <v>1</v>
      </c>
      <c r="S392" s="40">
        <v>0.19600000000000001</v>
      </c>
      <c r="T392" s="10">
        <v>5.0040000000000004</v>
      </c>
      <c r="U392" s="80">
        <v>1</v>
      </c>
      <c r="V392" s="175">
        <v>0.19600000000000001</v>
      </c>
      <c r="W392" s="10">
        <v>131.494</v>
      </c>
      <c r="X392" s="1" t="s">
        <v>1016</v>
      </c>
      <c r="Y392" s="82">
        <v>100</v>
      </c>
      <c r="Z392" s="82">
        <v>0</v>
      </c>
      <c r="AA392" s="82">
        <v>0</v>
      </c>
      <c r="AB392" s="82">
        <v>0</v>
      </c>
      <c r="AC392" s="82">
        <v>0</v>
      </c>
      <c r="AD392" s="82">
        <f t="shared" si="69"/>
        <v>100</v>
      </c>
      <c r="AE392" s="82">
        <v>0</v>
      </c>
      <c r="AF392" s="82">
        <f t="shared" si="64"/>
        <v>100</v>
      </c>
      <c r="AG392" s="82">
        <v>0</v>
      </c>
      <c r="AH392" s="82">
        <v>0</v>
      </c>
      <c r="AI392" s="82">
        <v>0</v>
      </c>
      <c r="AJ392" s="82">
        <f t="shared" si="67"/>
        <v>0</v>
      </c>
      <c r="AK392" s="82">
        <v>0</v>
      </c>
      <c r="AL392" s="82">
        <f t="shared" si="68"/>
        <v>0</v>
      </c>
      <c r="AM392" s="82" t="s">
        <v>1380</v>
      </c>
      <c r="AN392" s="82" t="s">
        <v>1379</v>
      </c>
      <c r="AO392" s="74" t="s">
        <v>2131</v>
      </c>
      <c r="AP392" s="74" t="s">
        <v>2131</v>
      </c>
      <c r="AQ392" s="82">
        <v>-13.25</v>
      </c>
      <c r="AR392" s="82">
        <f t="shared" si="70"/>
        <v>13.25</v>
      </c>
      <c r="AS392" s="82">
        <v>101.1</v>
      </c>
      <c r="AT392" s="123">
        <v>22.883000000000003</v>
      </c>
      <c r="AU392" s="82">
        <v>1027.67</v>
      </c>
      <c r="AV392" s="82">
        <v>1525.8</v>
      </c>
      <c r="AW392" s="82">
        <v>0</v>
      </c>
      <c r="AX392" s="82">
        <v>0</v>
      </c>
      <c r="AY392" s="82">
        <v>0</v>
      </c>
    </row>
    <row r="393" spans="1:51" s="69" customFormat="1" x14ac:dyDescent="0.15">
      <c r="A393" s="7" t="s">
        <v>154</v>
      </c>
      <c r="B393" s="8" t="s">
        <v>199</v>
      </c>
      <c r="C393" s="3" t="s">
        <v>345</v>
      </c>
      <c r="D393" s="3" t="s">
        <v>597</v>
      </c>
      <c r="E393" t="s">
        <v>1970</v>
      </c>
      <c r="F393" s="3" t="s">
        <v>1448</v>
      </c>
      <c r="G393" s="1" t="s">
        <v>1580</v>
      </c>
      <c r="H393" s="1">
        <v>6</v>
      </c>
      <c r="I393" s="80">
        <v>6</v>
      </c>
      <c r="J393" s="40">
        <v>5.2246666666666668</v>
      </c>
      <c r="K393" s="10">
        <v>224.91333333333333</v>
      </c>
      <c r="L393" s="86">
        <v>6</v>
      </c>
      <c r="M393" s="10">
        <v>5.2246666666666668</v>
      </c>
      <c r="N393" s="10">
        <v>477.83333333333331</v>
      </c>
      <c r="O393" s="80">
        <v>6</v>
      </c>
      <c r="P393" s="10">
        <v>5.2246666666666668</v>
      </c>
      <c r="Q393" s="10">
        <v>157.81666666666669</v>
      </c>
      <c r="R393" s="80">
        <v>6</v>
      </c>
      <c r="S393" s="10">
        <v>5.2246666666666668</v>
      </c>
      <c r="T393" s="10">
        <v>320.05</v>
      </c>
      <c r="U393" s="80">
        <v>6</v>
      </c>
      <c r="V393" s="169">
        <v>5.2246666666666668</v>
      </c>
      <c r="W393" s="10">
        <v>567.41</v>
      </c>
      <c r="X393" s="3" t="s">
        <v>1520</v>
      </c>
      <c r="Y393" s="83">
        <v>0</v>
      </c>
      <c r="Z393" s="83">
        <v>0</v>
      </c>
      <c r="AA393" s="83">
        <v>0</v>
      </c>
      <c r="AB393" s="83">
        <v>0</v>
      </c>
      <c r="AC393" s="83">
        <v>0</v>
      </c>
      <c r="AD393" s="83">
        <f t="shared" si="69"/>
        <v>0</v>
      </c>
      <c r="AE393" s="83">
        <v>0</v>
      </c>
      <c r="AF393" s="83">
        <f t="shared" si="64"/>
        <v>0</v>
      </c>
      <c r="AG393" s="83">
        <v>0</v>
      </c>
      <c r="AH393" s="83">
        <v>0</v>
      </c>
      <c r="AI393" s="83">
        <v>0</v>
      </c>
      <c r="AJ393" s="83">
        <f t="shared" si="67"/>
        <v>0</v>
      </c>
      <c r="AK393" s="83">
        <v>100</v>
      </c>
      <c r="AL393" s="83">
        <f t="shared" si="68"/>
        <v>100</v>
      </c>
      <c r="AM393" s="83" t="s">
        <v>1380</v>
      </c>
      <c r="AN393" s="83" t="s">
        <v>1379</v>
      </c>
      <c r="AO393" s="122" t="s">
        <v>1583</v>
      </c>
      <c r="AP393" s="122" t="s">
        <v>1583</v>
      </c>
      <c r="AQ393" s="83">
        <v>-28.2</v>
      </c>
      <c r="AR393" s="83">
        <f t="shared" si="70"/>
        <v>28.2</v>
      </c>
      <c r="AS393" s="83">
        <v>56.97</v>
      </c>
      <c r="AT393" s="127">
        <v>17.863999999999997</v>
      </c>
      <c r="AU393" s="83">
        <v>660.25</v>
      </c>
      <c r="AV393" s="83">
        <v>1266.3900000000001</v>
      </c>
      <c r="AW393" s="83">
        <v>0</v>
      </c>
      <c r="AX393" s="83">
        <v>0</v>
      </c>
      <c r="AY393" s="83">
        <v>0</v>
      </c>
    </row>
    <row r="394" spans="1:51" s="69" customFormat="1" x14ac:dyDescent="0.15">
      <c r="A394" s="7" t="s">
        <v>592</v>
      </c>
      <c r="B394" s="8" t="s">
        <v>593</v>
      </c>
      <c r="C394" s="3" t="s">
        <v>595</v>
      </c>
      <c r="D394" s="3" t="s">
        <v>596</v>
      </c>
      <c r="E394" t="s">
        <v>1971</v>
      </c>
      <c r="F394" s="3" t="s">
        <v>1446</v>
      </c>
      <c r="G394" s="1" t="s">
        <v>9</v>
      </c>
      <c r="H394" s="3">
        <v>21</v>
      </c>
      <c r="I394" s="88">
        <v>21</v>
      </c>
      <c r="J394" s="42">
        <v>1.27</v>
      </c>
      <c r="K394" s="9">
        <v>134.70476190476191</v>
      </c>
      <c r="L394" s="88">
        <v>21</v>
      </c>
      <c r="M394" s="9">
        <v>1.27</v>
      </c>
      <c r="N394" s="9">
        <v>51.142857142857146</v>
      </c>
      <c r="O394" s="88"/>
      <c r="P394" s="9"/>
      <c r="Q394" s="9"/>
      <c r="R394" s="88"/>
      <c r="S394" s="9"/>
      <c r="T394" s="9"/>
      <c r="U394" s="100">
        <v>21</v>
      </c>
      <c r="V394" s="190">
        <v>1.27</v>
      </c>
      <c r="W394" s="9">
        <v>185.84761904761905</v>
      </c>
      <c r="X394" s="1" t="s">
        <v>1562</v>
      </c>
      <c r="Y394" s="82">
        <v>100</v>
      </c>
      <c r="Z394" s="82">
        <v>0</v>
      </c>
      <c r="AA394" s="82">
        <v>0</v>
      </c>
      <c r="AB394" s="82">
        <v>0</v>
      </c>
      <c r="AC394" s="82">
        <v>0</v>
      </c>
      <c r="AD394" s="82">
        <f t="shared" si="69"/>
        <v>100</v>
      </c>
      <c r="AE394" s="82">
        <v>0</v>
      </c>
      <c r="AF394" s="82">
        <f t="shared" si="64"/>
        <v>100</v>
      </c>
      <c r="AG394" s="82">
        <v>0</v>
      </c>
      <c r="AH394" s="82">
        <v>0</v>
      </c>
      <c r="AI394" s="82">
        <v>0</v>
      </c>
      <c r="AJ394" s="82">
        <f t="shared" si="67"/>
        <v>0</v>
      </c>
      <c r="AK394" s="82">
        <v>0</v>
      </c>
      <c r="AL394" s="82">
        <f t="shared" si="68"/>
        <v>0</v>
      </c>
      <c r="AM394" s="82" t="s">
        <v>1380</v>
      </c>
      <c r="AN394" s="82" t="s">
        <v>1379</v>
      </c>
      <c r="AO394" s="74" t="s">
        <v>2131</v>
      </c>
      <c r="AP394" s="74" t="s">
        <v>2131</v>
      </c>
      <c r="AQ394" s="82">
        <v>-0.23</v>
      </c>
      <c r="AR394" s="82">
        <f t="shared" si="70"/>
        <v>0.23</v>
      </c>
      <c r="AS394" s="82">
        <v>136.69999999999999</v>
      </c>
      <c r="AT394" s="123">
        <v>24.321999999999999</v>
      </c>
      <c r="AU394" s="82">
        <v>1230.78</v>
      </c>
      <c r="AV394" s="82">
        <v>1548.57</v>
      </c>
      <c r="AW394" s="82">
        <v>0</v>
      </c>
      <c r="AX394" s="82">
        <v>0</v>
      </c>
      <c r="AY394" s="82">
        <v>0</v>
      </c>
    </row>
    <row r="395" spans="1:51" s="69" customFormat="1" x14ac:dyDescent="0.15">
      <c r="A395" s="7" t="s">
        <v>10</v>
      </c>
      <c r="B395" s="8" t="s">
        <v>46</v>
      </c>
      <c r="C395" s="1" t="s">
        <v>346</v>
      </c>
      <c r="D395" s="1" t="s">
        <v>571</v>
      </c>
      <c r="E395" t="s">
        <v>1972</v>
      </c>
      <c r="F395" s="1" t="s">
        <v>1450</v>
      </c>
      <c r="G395" s="1" t="s">
        <v>9</v>
      </c>
      <c r="H395" s="1">
        <v>18</v>
      </c>
      <c r="I395" s="86">
        <v>18</v>
      </c>
      <c r="J395" s="40">
        <v>2.6899587241964031E-2</v>
      </c>
      <c r="K395" s="10">
        <v>45.13371134021444</v>
      </c>
      <c r="L395" s="86">
        <v>18</v>
      </c>
      <c r="M395" s="40">
        <v>2.6899587241964031E-2</v>
      </c>
      <c r="N395" s="10">
        <v>25.217126562821594</v>
      </c>
      <c r="O395" s="86">
        <v>18</v>
      </c>
      <c r="P395" s="40">
        <v>2.6899587241964031E-2</v>
      </c>
      <c r="Q395" s="10"/>
      <c r="R395" s="86"/>
      <c r="S395" s="40"/>
      <c r="T395" s="10"/>
      <c r="U395" s="86">
        <v>18</v>
      </c>
      <c r="V395" s="175">
        <v>2.6899587241964031E-2</v>
      </c>
      <c r="W395" s="10">
        <v>70.350837903036037</v>
      </c>
      <c r="X395" s="1" t="s">
        <v>1115</v>
      </c>
      <c r="Y395" s="82">
        <v>0</v>
      </c>
      <c r="Z395" s="82">
        <v>0</v>
      </c>
      <c r="AA395" s="82">
        <v>0</v>
      </c>
      <c r="AB395" s="82">
        <v>0</v>
      </c>
      <c r="AC395" s="82">
        <v>0</v>
      </c>
      <c r="AD395" s="82">
        <f t="shared" si="69"/>
        <v>0</v>
      </c>
      <c r="AE395" s="82">
        <v>0</v>
      </c>
      <c r="AF395" s="82">
        <f t="shared" si="64"/>
        <v>0</v>
      </c>
      <c r="AG395" s="82">
        <v>20</v>
      </c>
      <c r="AH395" s="82">
        <v>0</v>
      </c>
      <c r="AI395" s="82">
        <v>20</v>
      </c>
      <c r="AJ395" s="82">
        <f t="shared" si="67"/>
        <v>40</v>
      </c>
      <c r="AK395" s="82">
        <v>60</v>
      </c>
      <c r="AL395" s="82">
        <f t="shared" si="68"/>
        <v>100</v>
      </c>
      <c r="AM395" s="82" t="s">
        <v>1380</v>
      </c>
      <c r="AN395" s="82" t="s">
        <v>1379</v>
      </c>
      <c r="AO395" s="74" t="s">
        <v>1583</v>
      </c>
      <c r="AP395" s="74" t="s">
        <v>1583</v>
      </c>
      <c r="AQ395" s="82">
        <v>47</v>
      </c>
      <c r="AR395" s="82">
        <f t="shared" si="70"/>
        <v>47</v>
      </c>
      <c r="AS395" s="82">
        <v>51.33</v>
      </c>
      <c r="AT395" s="123">
        <v>4.1079999999999997</v>
      </c>
      <c r="AU395" s="82">
        <v>367.03</v>
      </c>
      <c r="AV395" s="82">
        <v>689.35</v>
      </c>
      <c r="AW395" s="82">
        <v>0</v>
      </c>
      <c r="AX395" s="82">
        <v>0</v>
      </c>
      <c r="AY395" s="82">
        <v>1</v>
      </c>
    </row>
    <row r="396" spans="1:51" s="69" customFormat="1" x14ac:dyDescent="0.15">
      <c r="A396" s="7" t="s">
        <v>88</v>
      </c>
      <c r="B396" s="8" t="s">
        <v>89</v>
      </c>
      <c r="C396" s="3" t="s">
        <v>1089</v>
      </c>
      <c r="D396" s="3" t="s">
        <v>1090</v>
      </c>
      <c r="E396" t="s">
        <v>1973</v>
      </c>
      <c r="F396" s="1" t="s">
        <v>1449</v>
      </c>
      <c r="G396" s="1" t="s">
        <v>1579</v>
      </c>
      <c r="H396" s="1">
        <v>33</v>
      </c>
      <c r="I396" s="80">
        <v>33</v>
      </c>
      <c r="J396" s="40">
        <v>0.441</v>
      </c>
      <c r="K396" s="10">
        <v>55.909090909090907</v>
      </c>
      <c r="L396" s="86">
        <v>33</v>
      </c>
      <c r="M396" s="40">
        <v>0.441</v>
      </c>
      <c r="N396" s="10">
        <v>14.618181818181817</v>
      </c>
      <c r="O396" s="80">
        <v>33</v>
      </c>
      <c r="P396" s="40">
        <v>0.441</v>
      </c>
      <c r="Q396" s="10">
        <v>5.1454545454545455</v>
      </c>
      <c r="R396" s="80">
        <v>33</v>
      </c>
      <c r="S396" s="40">
        <v>0.441</v>
      </c>
      <c r="T396" s="10">
        <v>18.927272727272733</v>
      </c>
      <c r="U396" s="80">
        <v>33</v>
      </c>
      <c r="V396" s="175">
        <v>0.441</v>
      </c>
      <c r="W396" s="10">
        <v>70.527272727272731</v>
      </c>
      <c r="X396" s="1" t="s">
        <v>1494</v>
      </c>
      <c r="Y396" s="83">
        <v>30</v>
      </c>
      <c r="Z396" s="83">
        <v>30</v>
      </c>
      <c r="AA396" s="83">
        <v>20</v>
      </c>
      <c r="AB396" s="83">
        <v>0</v>
      </c>
      <c r="AC396" s="83">
        <v>10</v>
      </c>
      <c r="AD396" s="83">
        <f t="shared" si="69"/>
        <v>90</v>
      </c>
      <c r="AE396" s="83">
        <v>0</v>
      </c>
      <c r="AF396" s="83">
        <f t="shared" si="64"/>
        <v>90</v>
      </c>
      <c r="AG396" s="83">
        <v>10</v>
      </c>
      <c r="AH396" s="83">
        <v>0</v>
      </c>
      <c r="AI396" s="83">
        <v>0</v>
      </c>
      <c r="AJ396" s="83">
        <f t="shared" si="67"/>
        <v>10</v>
      </c>
      <c r="AK396" s="83">
        <v>0</v>
      </c>
      <c r="AL396" s="83">
        <f t="shared" si="68"/>
        <v>10</v>
      </c>
      <c r="AM396" s="83" t="s">
        <v>1395</v>
      </c>
      <c r="AN396" s="83" t="s">
        <v>1396</v>
      </c>
      <c r="AO396" s="122" t="s">
        <v>2131</v>
      </c>
      <c r="AP396" s="122" t="s">
        <v>2131</v>
      </c>
      <c r="AQ396" s="70"/>
      <c r="AR396" s="83"/>
      <c r="AS396" s="70"/>
      <c r="AT396" s="127"/>
      <c r="AU396" s="70"/>
      <c r="AV396" s="70"/>
      <c r="AW396" s="83">
        <v>0</v>
      </c>
      <c r="AX396" s="83">
        <v>0</v>
      </c>
      <c r="AY396" s="100">
        <v>0</v>
      </c>
    </row>
    <row r="397" spans="1:51" s="69" customFormat="1" x14ac:dyDescent="0.15">
      <c r="A397" s="7" t="s">
        <v>630</v>
      </c>
      <c r="B397" s="8" t="s">
        <v>17</v>
      </c>
      <c r="C397" s="28" t="s">
        <v>722</v>
      </c>
      <c r="D397" s="28" t="s">
        <v>447</v>
      </c>
      <c r="E397" t="s">
        <v>1974</v>
      </c>
      <c r="F397" s="3" t="s">
        <v>1446</v>
      </c>
      <c r="G397" s="29" t="s">
        <v>25</v>
      </c>
      <c r="H397" s="29">
        <v>1</v>
      </c>
      <c r="I397" s="86">
        <v>1</v>
      </c>
      <c r="J397" s="40">
        <v>4</v>
      </c>
      <c r="K397" s="31">
        <v>359</v>
      </c>
      <c r="L397" s="86">
        <v>1</v>
      </c>
      <c r="M397" s="40">
        <v>4</v>
      </c>
      <c r="N397" s="10">
        <v>156</v>
      </c>
      <c r="O397" s="86">
        <v>1</v>
      </c>
      <c r="P397" s="40">
        <v>4</v>
      </c>
      <c r="Q397" s="10">
        <v>12</v>
      </c>
      <c r="R397" s="86">
        <v>1</v>
      </c>
      <c r="S397" s="40">
        <v>4</v>
      </c>
      <c r="T397" s="10">
        <v>144</v>
      </c>
      <c r="U397" s="86">
        <v>1</v>
      </c>
      <c r="V397" s="175">
        <v>4</v>
      </c>
      <c r="W397" s="10">
        <v>515</v>
      </c>
      <c r="X397" s="29" t="s">
        <v>896</v>
      </c>
      <c r="Y397" s="82">
        <v>0</v>
      </c>
      <c r="Z397" s="82">
        <v>0</v>
      </c>
      <c r="AA397" s="82">
        <v>0</v>
      </c>
      <c r="AB397" s="82">
        <v>0</v>
      </c>
      <c r="AC397" s="82">
        <v>10</v>
      </c>
      <c r="AD397" s="82">
        <f t="shared" si="69"/>
        <v>10</v>
      </c>
      <c r="AE397" s="82">
        <v>0</v>
      </c>
      <c r="AF397" s="82">
        <f t="shared" si="64"/>
        <v>10</v>
      </c>
      <c r="AG397" s="82">
        <v>70</v>
      </c>
      <c r="AH397" s="82">
        <v>0</v>
      </c>
      <c r="AI397" s="82">
        <v>0</v>
      </c>
      <c r="AJ397" s="82">
        <f t="shared" si="67"/>
        <v>70</v>
      </c>
      <c r="AK397" s="82">
        <v>20</v>
      </c>
      <c r="AL397" s="82">
        <f t="shared" si="68"/>
        <v>90</v>
      </c>
      <c r="AM397" s="82" t="s">
        <v>1399</v>
      </c>
      <c r="AN397" s="82" t="s">
        <v>1379</v>
      </c>
      <c r="AO397" s="74" t="s">
        <v>1583</v>
      </c>
      <c r="AP397" s="74" t="s">
        <v>1583</v>
      </c>
      <c r="AQ397" s="82">
        <v>-12.45</v>
      </c>
      <c r="AR397" s="82">
        <f>ABS(AQ397)</f>
        <v>12.45</v>
      </c>
      <c r="AS397" s="82">
        <v>118.15</v>
      </c>
      <c r="AT397" s="123">
        <v>22.951000000000001</v>
      </c>
      <c r="AU397" s="82">
        <v>1145.04</v>
      </c>
      <c r="AV397" s="82">
        <v>1523.17</v>
      </c>
      <c r="AW397" s="82">
        <v>0</v>
      </c>
      <c r="AX397" s="82">
        <v>0</v>
      </c>
      <c r="AY397" s="82">
        <v>1</v>
      </c>
    </row>
    <row r="398" spans="1:51" s="69" customFormat="1" x14ac:dyDescent="0.15">
      <c r="A398" s="11" t="s">
        <v>5</v>
      </c>
      <c r="B398" s="12" t="s">
        <v>107</v>
      </c>
      <c r="C398" s="3" t="s">
        <v>200</v>
      </c>
      <c r="D398" s="3" t="s">
        <v>743</v>
      </c>
      <c r="E398" t="s">
        <v>1975</v>
      </c>
      <c r="F398" s="3" t="s">
        <v>1446</v>
      </c>
      <c r="G398" s="3" t="s">
        <v>16</v>
      </c>
      <c r="H398" s="3">
        <v>1</v>
      </c>
      <c r="I398" s="86">
        <v>1</v>
      </c>
      <c r="J398" s="40">
        <v>90</v>
      </c>
      <c r="K398" s="9">
        <v>1617</v>
      </c>
      <c r="L398" s="88">
        <v>1</v>
      </c>
      <c r="M398" s="42">
        <v>90</v>
      </c>
      <c r="N398" s="9">
        <v>72</v>
      </c>
      <c r="O398" s="88">
        <v>1</v>
      </c>
      <c r="P398" s="42">
        <v>90</v>
      </c>
      <c r="Q398" s="10">
        <v>7</v>
      </c>
      <c r="R398" s="86">
        <v>1</v>
      </c>
      <c r="S398" s="40">
        <v>90</v>
      </c>
      <c r="T398" s="9">
        <v>65</v>
      </c>
      <c r="U398" s="88">
        <v>1</v>
      </c>
      <c r="V398" s="176">
        <v>90</v>
      </c>
      <c r="W398" s="10">
        <v>1689</v>
      </c>
      <c r="X398" s="3" t="s">
        <v>885</v>
      </c>
      <c r="Y398" s="82">
        <v>20</v>
      </c>
      <c r="Z398" s="82">
        <v>0</v>
      </c>
      <c r="AA398" s="82">
        <v>0</v>
      </c>
      <c r="AB398" s="82">
        <v>80</v>
      </c>
      <c r="AC398" s="82">
        <v>0</v>
      </c>
      <c r="AD398" s="82">
        <f t="shared" si="69"/>
        <v>100</v>
      </c>
      <c r="AE398" s="82">
        <v>0</v>
      </c>
      <c r="AF398" s="82">
        <f t="shared" si="64"/>
        <v>100</v>
      </c>
      <c r="AG398" s="82">
        <v>0</v>
      </c>
      <c r="AH398" s="82">
        <v>0</v>
      </c>
      <c r="AI398" s="82">
        <v>0</v>
      </c>
      <c r="AJ398" s="82">
        <f t="shared" si="67"/>
        <v>0</v>
      </c>
      <c r="AK398" s="82">
        <v>0</v>
      </c>
      <c r="AL398" s="82">
        <f t="shared" si="68"/>
        <v>0</v>
      </c>
      <c r="AM398" s="82" t="s">
        <v>1391</v>
      </c>
      <c r="AN398" s="82" t="s">
        <v>1379</v>
      </c>
      <c r="AO398" s="74" t="s">
        <v>2131</v>
      </c>
      <c r="AP398" s="74" t="s">
        <v>2131</v>
      </c>
      <c r="AQ398" s="13"/>
      <c r="AR398" s="82"/>
      <c r="AS398" s="13"/>
      <c r="AT398" s="123"/>
      <c r="AU398" s="13"/>
      <c r="AV398" s="13"/>
      <c r="AW398" s="82">
        <v>0</v>
      </c>
      <c r="AX398" s="82">
        <v>1</v>
      </c>
      <c r="AY398" s="82">
        <v>0</v>
      </c>
    </row>
    <row r="399" spans="1:51" s="69" customFormat="1" x14ac:dyDescent="0.15">
      <c r="A399" s="7" t="s">
        <v>10</v>
      </c>
      <c r="B399" s="8" t="s">
        <v>46</v>
      </c>
      <c r="C399" s="3" t="s">
        <v>347</v>
      </c>
      <c r="D399" s="3" t="s">
        <v>879</v>
      </c>
      <c r="E399" t="s">
        <v>1976</v>
      </c>
      <c r="F399" s="1" t="s">
        <v>1450</v>
      </c>
      <c r="G399" s="1" t="s">
        <v>18</v>
      </c>
      <c r="H399" s="1">
        <v>4</v>
      </c>
      <c r="I399" s="86">
        <v>4</v>
      </c>
      <c r="J399" s="40">
        <v>1.4999999999999999E-2</v>
      </c>
      <c r="K399" s="10">
        <v>28.1</v>
      </c>
      <c r="L399" s="86">
        <v>4</v>
      </c>
      <c r="M399" s="40">
        <v>1.4999999999999999E-2</v>
      </c>
      <c r="N399" s="10">
        <v>12.6</v>
      </c>
      <c r="O399" s="86">
        <v>4</v>
      </c>
      <c r="P399" s="40">
        <v>1.4999999999999999E-2</v>
      </c>
      <c r="Q399" s="10">
        <v>5</v>
      </c>
      <c r="R399" s="86">
        <v>4</v>
      </c>
      <c r="S399" s="40">
        <v>1.4999999999999999E-2</v>
      </c>
      <c r="T399" s="10">
        <v>7.6</v>
      </c>
      <c r="U399" s="86">
        <v>4</v>
      </c>
      <c r="V399" s="175">
        <v>1.4999999999999999E-2</v>
      </c>
      <c r="W399" s="10">
        <v>40.700000000000003</v>
      </c>
      <c r="X399" s="1" t="s">
        <v>881</v>
      </c>
      <c r="Y399" s="82">
        <v>0</v>
      </c>
      <c r="Z399" s="82">
        <v>0</v>
      </c>
      <c r="AA399" s="82">
        <v>0</v>
      </c>
      <c r="AB399" s="82">
        <v>0</v>
      </c>
      <c r="AC399" s="82">
        <v>0</v>
      </c>
      <c r="AD399" s="82">
        <f t="shared" si="69"/>
        <v>0</v>
      </c>
      <c r="AE399" s="82">
        <v>0</v>
      </c>
      <c r="AF399" s="82">
        <f t="shared" si="64"/>
        <v>0</v>
      </c>
      <c r="AG399" s="82">
        <v>0</v>
      </c>
      <c r="AH399" s="82">
        <v>0</v>
      </c>
      <c r="AI399" s="82">
        <v>70</v>
      </c>
      <c r="AJ399" s="82">
        <f t="shared" si="67"/>
        <v>70</v>
      </c>
      <c r="AK399" s="82">
        <v>30</v>
      </c>
      <c r="AL399" s="82">
        <f t="shared" si="68"/>
        <v>100</v>
      </c>
      <c r="AM399" s="82" t="s">
        <v>1380</v>
      </c>
      <c r="AN399" s="82" t="s">
        <v>1379</v>
      </c>
      <c r="AO399" s="74" t="s">
        <v>1583</v>
      </c>
      <c r="AP399" s="74" t="s">
        <v>1583</v>
      </c>
      <c r="AQ399" s="82">
        <v>44.82</v>
      </c>
      <c r="AR399" s="82">
        <f t="shared" ref="AR399:AR432" si="71">ABS(AQ399)</f>
        <v>44.82</v>
      </c>
      <c r="AS399" s="82">
        <v>21.06</v>
      </c>
      <c r="AT399" s="123">
        <v>0.94299999999999995</v>
      </c>
      <c r="AU399" s="82">
        <v>269.37</v>
      </c>
      <c r="AV399" s="82">
        <v>589.70000000000005</v>
      </c>
      <c r="AW399" s="82">
        <v>0</v>
      </c>
      <c r="AX399" s="82">
        <v>0</v>
      </c>
      <c r="AY399" s="82">
        <v>1</v>
      </c>
    </row>
    <row r="400" spans="1:51" s="69" customFormat="1" x14ac:dyDescent="0.15">
      <c r="A400" s="7" t="s">
        <v>10</v>
      </c>
      <c r="B400" s="8" t="s">
        <v>46</v>
      </c>
      <c r="C400" s="1" t="s">
        <v>1137</v>
      </c>
      <c r="D400" s="1" t="s">
        <v>1138</v>
      </c>
      <c r="E400" t="s">
        <v>1977</v>
      </c>
      <c r="F400" s="1" t="s">
        <v>1450</v>
      </c>
      <c r="G400" s="1" t="s">
        <v>16</v>
      </c>
      <c r="H400" s="1">
        <v>5</v>
      </c>
      <c r="I400" s="86">
        <v>5</v>
      </c>
      <c r="J400" s="40">
        <v>3.3000000000000002E-2</v>
      </c>
      <c r="K400" s="10">
        <v>22.92</v>
      </c>
      <c r="L400" s="86">
        <v>5</v>
      </c>
      <c r="M400" s="40">
        <v>3.3000000000000002E-2</v>
      </c>
      <c r="N400" s="10">
        <v>13.84</v>
      </c>
      <c r="O400" s="86">
        <v>5</v>
      </c>
      <c r="P400" s="40">
        <v>3.3000000000000002E-2</v>
      </c>
      <c r="Q400" s="10">
        <v>2.85</v>
      </c>
      <c r="R400" s="86">
        <v>5</v>
      </c>
      <c r="S400" s="40">
        <v>3.3000000000000002E-2</v>
      </c>
      <c r="T400" s="10">
        <v>10.99</v>
      </c>
      <c r="U400" s="86">
        <v>5</v>
      </c>
      <c r="V400" s="175">
        <v>3.3000000000000002E-2</v>
      </c>
      <c r="W400" s="10">
        <v>36.760000000000005</v>
      </c>
      <c r="X400" s="1" t="s">
        <v>1136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f t="shared" si="69"/>
        <v>0</v>
      </c>
      <c r="AE400" s="82">
        <v>0</v>
      </c>
      <c r="AF400" s="82">
        <f t="shared" si="64"/>
        <v>0</v>
      </c>
      <c r="AG400" s="82">
        <v>0</v>
      </c>
      <c r="AH400" s="82">
        <v>0</v>
      </c>
      <c r="AI400" s="82">
        <v>70</v>
      </c>
      <c r="AJ400" s="82">
        <f t="shared" si="67"/>
        <v>70</v>
      </c>
      <c r="AK400" s="82">
        <v>30</v>
      </c>
      <c r="AL400" s="82">
        <f t="shared" si="68"/>
        <v>100</v>
      </c>
      <c r="AM400" s="82" t="s">
        <v>1380</v>
      </c>
      <c r="AN400" s="82" t="s">
        <v>1379</v>
      </c>
      <c r="AO400" s="74" t="s">
        <v>1583</v>
      </c>
      <c r="AP400" s="74" t="s">
        <v>1583</v>
      </c>
      <c r="AQ400" s="82">
        <v>50.89</v>
      </c>
      <c r="AR400" s="82">
        <f t="shared" si="71"/>
        <v>50.89</v>
      </c>
      <c r="AS400" s="82">
        <v>26.18</v>
      </c>
      <c r="AT400" s="123">
        <v>1.161</v>
      </c>
      <c r="AU400" s="82">
        <v>353.67</v>
      </c>
      <c r="AV400" s="82">
        <v>487.76</v>
      </c>
      <c r="AW400" s="82">
        <v>0</v>
      </c>
      <c r="AX400" s="82">
        <v>0</v>
      </c>
      <c r="AY400" s="82">
        <v>1</v>
      </c>
    </row>
    <row r="401" spans="1:51" s="69" customFormat="1" x14ac:dyDescent="0.15">
      <c r="A401" s="7" t="s">
        <v>42</v>
      </c>
      <c r="B401" s="8" t="s">
        <v>43</v>
      </c>
      <c r="C401" s="1" t="s">
        <v>1285</v>
      </c>
      <c r="D401" s="3" t="s">
        <v>1286</v>
      </c>
      <c r="E401" t="s">
        <v>1978</v>
      </c>
      <c r="F401" s="3" t="s">
        <v>1446</v>
      </c>
      <c r="G401" s="1" t="s">
        <v>1579</v>
      </c>
      <c r="H401" s="3">
        <v>1</v>
      </c>
      <c r="I401" s="88"/>
      <c r="J401" s="42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6">
        <v>1</v>
      </c>
      <c r="V401" s="176">
        <v>8.7099999999999997E-2</v>
      </c>
      <c r="W401" s="9">
        <v>38</v>
      </c>
      <c r="X401" s="1" t="s">
        <v>44</v>
      </c>
      <c r="Y401" s="82">
        <v>40</v>
      </c>
      <c r="Z401" s="82">
        <v>0</v>
      </c>
      <c r="AA401" s="82">
        <v>50</v>
      </c>
      <c r="AB401" s="82">
        <v>0</v>
      </c>
      <c r="AC401" s="82">
        <v>0</v>
      </c>
      <c r="AD401" s="82">
        <f t="shared" si="69"/>
        <v>90</v>
      </c>
      <c r="AE401" s="82">
        <v>0</v>
      </c>
      <c r="AF401" s="82">
        <f t="shared" si="64"/>
        <v>90</v>
      </c>
      <c r="AG401" s="82">
        <v>10</v>
      </c>
      <c r="AH401" s="82">
        <v>0</v>
      </c>
      <c r="AI401" s="82">
        <v>0</v>
      </c>
      <c r="AJ401" s="82">
        <f t="shared" si="67"/>
        <v>10</v>
      </c>
      <c r="AK401" s="82">
        <v>0</v>
      </c>
      <c r="AL401" s="82">
        <f t="shared" si="68"/>
        <v>10</v>
      </c>
      <c r="AM401" s="82" t="s">
        <v>1380</v>
      </c>
      <c r="AN401" s="82" t="s">
        <v>1379</v>
      </c>
      <c r="AO401" s="74" t="s">
        <v>2131</v>
      </c>
      <c r="AP401" s="74" t="s">
        <v>2131</v>
      </c>
      <c r="AQ401" s="82">
        <v>-4.05</v>
      </c>
      <c r="AR401" s="82">
        <f t="shared" si="71"/>
        <v>4.05</v>
      </c>
      <c r="AS401" s="82">
        <v>151.77000000000001</v>
      </c>
      <c r="AT401" s="123">
        <v>23.887</v>
      </c>
      <c r="AU401" s="82">
        <v>1289.95</v>
      </c>
      <c r="AV401" s="82">
        <v>1538.68</v>
      </c>
      <c r="AW401" s="82">
        <v>1</v>
      </c>
      <c r="AX401" s="82">
        <v>0</v>
      </c>
      <c r="AY401" s="90">
        <v>0</v>
      </c>
    </row>
    <row r="402" spans="1:51" s="69" customFormat="1" x14ac:dyDescent="0.15">
      <c r="A402" s="7" t="s">
        <v>10</v>
      </c>
      <c r="B402" s="8" t="s">
        <v>46</v>
      </c>
      <c r="C402" s="3" t="s">
        <v>348</v>
      </c>
      <c r="D402" s="1" t="s">
        <v>848</v>
      </c>
      <c r="E402" t="s">
        <v>1979</v>
      </c>
      <c r="F402" s="1" t="s">
        <v>1450</v>
      </c>
      <c r="G402" s="3" t="s">
        <v>16</v>
      </c>
      <c r="H402" s="3">
        <v>15</v>
      </c>
      <c r="I402" s="114">
        <v>15</v>
      </c>
      <c r="J402" s="42">
        <v>4.1250000000000002E-2</v>
      </c>
      <c r="K402" s="9">
        <v>37.44</v>
      </c>
      <c r="L402" s="88">
        <v>15</v>
      </c>
      <c r="M402" s="42">
        <v>4.1250000000000002E-2</v>
      </c>
      <c r="N402" s="9">
        <v>15.946666666666667</v>
      </c>
      <c r="O402" s="42"/>
      <c r="P402" s="42"/>
      <c r="Q402" s="9"/>
      <c r="R402" s="114"/>
      <c r="S402" s="42"/>
      <c r="T402" s="9"/>
      <c r="U402" s="114">
        <v>15</v>
      </c>
      <c r="V402" s="176">
        <v>4.1250000000000002E-2</v>
      </c>
      <c r="W402" s="9">
        <v>53.386666666666663</v>
      </c>
      <c r="X402" s="3" t="s">
        <v>849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f t="shared" si="69"/>
        <v>0</v>
      </c>
      <c r="AE402" s="82">
        <v>0</v>
      </c>
      <c r="AF402" s="82">
        <f t="shared" si="64"/>
        <v>0</v>
      </c>
      <c r="AG402" s="82">
        <v>0</v>
      </c>
      <c r="AH402" s="82">
        <v>0</v>
      </c>
      <c r="AI402" s="82">
        <v>40</v>
      </c>
      <c r="AJ402" s="82">
        <f t="shared" si="67"/>
        <v>40</v>
      </c>
      <c r="AK402" s="82">
        <v>60</v>
      </c>
      <c r="AL402" s="82">
        <f t="shared" si="68"/>
        <v>100</v>
      </c>
      <c r="AM402" s="82" t="s">
        <v>1380</v>
      </c>
      <c r="AN402" s="82" t="s">
        <v>1379</v>
      </c>
      <c r="AO402" s="74" t="s">
        <v>1583</v>
      </c>
      <c r="AP402" s="74" t="s">
        <v>1583</v>
      </c>
      <c r="AQ402" s="82">
        <v>-30.74</v>
      </c>
      <c r="AR402" s="82">
        <f t="shared" si="71"/>
        <v>30.74</v>
      </c>
      <c r="AS402" s="82">
        <v>29.86</v>
      </c>
      <c r="AT402" s="123">
        <v>8.9920000000000009</v>
      </c>
      <c r="AU402" s="82">
        <v>243.23</v>
      </c>
      <c r="AV402" s="82">
        <v>1008.51</v>
      </c>
      <c r="AW402" s="82">
        <v>0</v>
      </c>
      <c r="AX402" s="82">
        <v>0</v>
      </c>
      <c r="AY402" s="82">
        <v>1</v>
      </c>
    </row>
    <row r="403" spans="1:51" s="69" customFormat="1" x14ac:dyDescent="0.15">
      <c r="A403" s="7" t="s">
        <v>42</v>
      </c>
      <c r="B403" s="8" t="s">
        <v>104</v>
      </c>
      <c r="C403" s="1" t="s">
        <v>350</v>
      </c>
      <c r="D403" s="1" t="s">
        <v>675</v>
      </c>
      <c r="E403" t="s">
        <v>1980</v>
      </c>
      <c r="F403" s="3" t="s">
        <v>1446</v>
      </c>
      <c r="G403" s="1" t="s">
        <v>1580</v>
      </c>
      <c r="H403" s="1">
        <v>2</v>
      </c>
      <c r="I403" s="88"/>
      <c r="J403" s="42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6">
        <v>2</v>
      </c>
      <c r="V403" s="175">
        <v>7.0000000000000001E-3</v>
      </c>
      <c r="W403" s="9">
        <v>9.15</v>
      </c>
      <c r="X403" s="3" t="s">
        <v>1217</v>
      </c>
      <c r="Y403" s="82">
        <v>100</v>
      </c>
      <c r="Z403" s="82">
        <v>0</v>
      </c>
      <c r="AA403" s="82">
        <v>0</v>
      </c>
      <c r="AB403" s="82">
        <v>0</v>
      </c>
      <c r="AC403" s="82">
        <v>0</v>
      </c>
      <c r="AD403" s="82">
        <f t="shared" si="69"/>
        <v>100</v>
      </c>
      <c r="AE403" s="82">
        <v>0</v>
      </c>
      <c r="AF403" s="82">
        <f t="shared" si="64"/>
        <v>100</v>
      </c>
      <c r="AG403" s="82">
        <v>0</v>
      </c>
      <c r="AH403" s="82">
        <v>0</v>
      </c>
      <c r="AI403" s="82">
        <v>0</v>
      </c>
      <c r="AJ403" s="82">
        <f t="shared" si="67"/>
        <v>0</v>
      </c>
      <c r="AK403" s="82">
        <v>0</v>
      </c>
      <c r="AL403" s="82">
        <f t="shared" si="68"/>
        <v>0</v>
      </c>
      <c r="AM403" s="82" t="s">
        <v>1380</v>
      </c>
      <c r="AN403" s="82" t="s">
        <v>1379</v>
      </c>
      <c r="AO403" s="74" t="s">
        <v>2131</v>
      </c>
      <c r="AP403" s="74" t="s">
        <v>2131</v>
      </c>
      <c r="AQ403" s="82">
        <v>30.29</v>
      </c>
      <c r="AR403" s="82">
        <f t="shared" si="71"/>
        <v>30.29</v>
      </c>
      <c r="AS403" s="82">
        <v>37.090000000000003</v>
      </c>
      <c r="AT403" s="123">
        <v>14.668000000000001</v>
      </c>
      <c r="AU403" s="82">
        <v>354.8</v>
      </c>
      <c r="AV403" s="82">
        <v>1080.06</v>
      </c>
      <c r="AW403" s="82">
        <v>1</v>
      </c>
      <c r="AX403" s="82">
        <v>0</v>
      </c>
      <c r="AY403" s="90">
        <v>0</v>
      </c>
    </row>
    <row r="404" spans="1:51" s="69" customFormat="1" x14ac:dyDescent="0.15">
      <c r="A404" s="7" t="s">
        <v>42</v>
      </c>
      <c r="B404" s="8" t="s">
        <v>104</v>
      </c>
      <c r="C404" s="1" t="s">
        <v>673</v>
      </c>
      <c r="D404" s="1" t="s">
        <v>674</v>
      </c>
      <c r="E404" t="s">
        <v>1981</v>
      </c>
      <c r="F404" s="3" t="s">
        <v>1446</v>
      </c>
      <c r="G404" s="1" t="s">
        <v>1580</v>
      </c>
      <c r="H404" s="1">
        <v>2</v>
      </c>
      <c r="I404" s="86"/>
      <c r="J404" s="40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>
        <v>2</v>
      </c>
      <c r="V404" s="175">
        <v>7.0000000000000001E-3</v>
      </c>
      <c r="W404" s="10">
        <v>15.600000000000001</v>
      </c>
      <c r="X404" s="1" t="s">
        <v>1215</v>
      </c>
      <c r="Y404" s="82">
        <v>100</v>
      </c>
      <c r="Z404" s="82">
        <v>0</v>
      </c>
      <c r="AA404" s="82">
        <v>0</v>
      </c>
      <c r="AB404" s="82">
        <v>0</v>
      </c>
      <c r="AC404" s="82">
        <v>0</v>
      </c>
      <c r="AD404" s="82">
        <f t="shared" si="69"/>
        <v>100</v>
      </c>
      <c r="AE404" s="82">
        <v>0</v>
      </c>
      <c r="AF404" s="82">
        <f t="shared" si="64"/>
        <v>100</v>
      </c>
      <c r="AG404" s="82">
        <v>0</v>
      </c>
      <c r="AH404" s="82">
        <v>0</v>
      </c>
      <c r="AI404" s="82">
        <v>0</v>
      </c>
      <c r="AJ404" s="82">
        <f t="shared" si="67"/>
        <v>0</v>
      </c>
      <c r="AK404" s="82">
        <v>0</v>
      </c>
      <c r="AL404" s="82">
        <f t="shared" si="68"/>
        <v>0</v>
      </c>
      <c r="AM404" s="82" t="s">
        <v>1380</v>
      </c>
      <c r="AN404" s="82" t="s">
        <v>1379</v>
      </c>
      <c r="AO404" s="74" t="s">
        <v>2131</v>
      </c>
      <c r="AP404" s="74" t="s">
        <v>2131</v>
      </c>
      <c r="AQ404" s="82">
        <v>47.8</v>
      </c>
      <c r="AR404" s="82">
        <f t="shared" si="71"/>
        <v>47.8</v>
      </c>
      <c r="AS404" s="82">
        <v>55.32</v>
      </c>
      <c r="AT404" s="123">
        <v>7.5680000000000005</v>
      </c>
      <c r="AU404" s="82">
        <v>472.93</v>
      </c>
      <c r="AV404" s="82">
        <v>577.74</v>
      </c>
      <c r="AW404" s="82">
        <v>1</v>
      </c>
      <c r="AX404" s="82">
        <v>0</v>
      </c>
      <c r="AY404" s="90">
        <v>0</v>
      </c>
    </row>
    <row r="405" spans="1:51" s="69" customFormat="1" x14ac:dyDescent="0.15">
      <c r="A405" s="7" t="s">
        <v>42</v>
      </c>
      <c r="B405" s="8" t="s">
        <v>104</v>
      </c>
      <c r="C405" s="3" t="s">
        <v>349</v>
      </c>
      <c r="D405" s="3" t="s">
        <v>668</v>
      </c>
      <c r="E405" t="s">
        <v>1982</v>
      </c>
      <c r="F405" s="3" t="s">
        <v>1446</v>
      </c>
      <c r="G405" s="1" t="s">
        <v>1580</v>
      </c>
      <c r="H405" s="3">
        <v>3</v>
      </c>
      <c r="I405" s="88"/>
      <c r="J405" s="42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>
        <v>3</v>
      </c>
      <c r="V405" s="176">
        <v>0.01</v>
      </c>
      <c r="W405" s="9">
        <v>9.5666666666666682</v>
      </c>
      <c r="X405" s="3" t="s">
        <v>1547</v>
      </c>
      <c r="Y405" s="82">
        <v>100</v>
      </c>
      <c r="Z405" s="82">
        <v>0</v>
      </c>
      <c r="AA405" s="82">
        <v>0</v>
      </c>
      <c r="AB405" s="82">
        <v>0</v>
      </c>
      <c r="AC405" s="82">
        <v>0</v>
      </c>
      <c r="AD405" s="82">
        <f t="shared" si="69"/>
        <v>100</v>
      </c>
      <c r="AE405" s="82">
        <v>0</v>
      </c>
      <c r="AF405" s="82">
        <f t="shared" si="64"/>
        <v>100</v>
      </c>
      <c r="AG405" s="82">
        <v>0</v>
      </c>
      <c r="AH405" s="82">
        <v>0</v>
      </c>
      <c r="AI405" s="82">
        <v>0</v>
      </c>
      <c r="AJ405" s="82">
        <f t="shared" si="67"/>
        <v>0</v>
      </c>
      <c r="AK405" s="82">
        <v>0</v>
      </c>
      <c r="AL405" s="82">
        <f t="shared" si="68"/>
        <v>0</v>
      </c>
      <c r="AM405" s="82" t="s">
        <v>1380</v>
      </c>
      <c r="AN405" s="82" t="s">
        <v>1379</v>
      </c>
      <c r="AO405" s="74" t="s">
        <v>2131</v>
      </c>
      <c r="AP405" s="74" t="s">
        <v>2131</v>
      </c>
      <c r="AQ405" s="82">
        <v>43.44</v>
      </c>
      <c r="AR405" s="82">
        <f t="shared" si="71"/>
        <v>43.44</v>
      </c>
      <c r="AS405" s="82">
        <v>48</v>
      </c>
      <c r="AT405" s="123">
        <v>8.1939999999999991</v>
      </c>
      <c r="AU405" s="82">
        <v>424.73</v>
      </c>
      <c r="AV405" s="82">
        <v>709.6</v>
      </c>
      <c r="AW405" s="82">
        <v>1</v>
      </c>
      <c r="AX405" s="82">
        <v>0</v>
      </c>
      <c r="AY405" s="90">
        <v>0</v>
      </c>
    </row>
    <row r="406" spans="1:51" s="69" customFormat="1" x14ac:dyDescent="0.15">
      <c r="A406" s="11" t="s">
        <v>32</v>
      </c>
      <c r="B406" s="12" t="s">
        <v>201</v>
      </c>
      <c r="C406" s="3" t="s">
        <v>202</v>
      </c>
      <c r="D406" s="3" t="s">
        <v>488</v>
      </c>
      <c r="E406" t="s">
        <v>1983</v>
      </c>
      <c r="F406" s="3" t="s">
        <v>1450</v>
      </c>
      <c r="G406" s="3" t="s">
        <v>1580</v>
      </c>
      <c r="H406" s="3">
        <v>3</v>
      </c>
      <c r="I406" s="87">
        <v>3</v>
      </c>
      <c r="J406" s="43">
        <v>1.4666666666666668</v>
      </c>
      <c r="K406" s="13">
        <v>190.86333333333334</v>
      </c>
      <c r="L406" s="87">
        <v>3</v>
      </c>
      <c r="M406" s="43">
        <v>1.4666666666666668</v>
      </c>
      <c r="N406" s="13">
        <v>58.173333333333339</v>
      </c>
      <c r="O406" s="87">
        <v>3</v>
      </c>
      <c r="P406" s="43">
        <v>1.4666666666666668</v>
      </c>
      <c r="Q406" s="13">
        <v>11.14</v>
      </c>
      <c r="R406" s="87">
        <v>3</v>
      </c>
      <c r="S406" s="43">
        <v>1.4666666666666668</v>
      </c>
      <c r="T406" s="13">
        <v>47.033333333333331</v>
      </c>
      <c r="U406" s="87">
        <v>3</v>
      </c>
      <c r="V406" s="183">
        <v>1.4666666666666668</v>
      </c>
      <c r="W406" s="13">
        <v>249.03666666666666</v>
      </c>
      <c r="X406" s="3" t="s">
        <v>1238</v>
      </c>
      <c r="Y406" s="82">
        <v>0</v>
      </c>
      <c r="Z406" s="82">
        <v>30</v>
      </c>
      <c r="AA406" s="82">
        <v>0</v>
      </c>
      <c r="AB406" s="82">
        <v>0</v>
      </c>
      <c r="AC406" s="82">
        <v>0</v>
      </c>
      <c r="AD406" s="82">
        <f t="shared" si="69"/>
        <v>30</v>
      </c>
      <c r="AE406" s="82">
        <v>0</v>
      </c>
      <c r="AF406" s="82">
        <f t="shared" si="64"/>
        <v>30</v>
      </c>
      <c r="AG406" s="82">
        <v>30</v>
      </c>
      <c r="AH406" s="82">
        <v>10</v>
      </c>
      <c r="AI406" s="82">
        <v>0</v>
      </c>
      <c r="AJ406" s="82">
        <f t="shared" si="67"/>
        <v>40</v>
      </c>
      <c r="AK406" s="82">
        <v>30</v>
      </c>
      <c r="AL406" s="82">
        <f t="shared" si="68"/>
        <v>70</v>
      </c>
      <c r="AM406" s="82" t="s">
        <v>1380</v>
      </c>
      <c r="AN406" s="82" t="s">
        <v>1379</v>
      </c>
      <c r="AO406" s="74" t="s">
        <v>1583</v>
      </c>
      <c r="AP406" s="74" t="s">
        <v>1461</v>
      </c>
      <c r="AQ406" s="82">
        <v>2.92</v>
      </c>
      <c r="AR406" s="82">
        <f t="shared" si="71"/>
        <v>2.92</v>
      </c>
      <c r="AS406" s="82">
        <v>156.99</v>
      </c>
      <c r="AT406" s="123">
        <v>25.419999999999998</v>
      </c>
      <c r="AU406" s="82">
        <v>1467.74</v>
      </c>
      <c r="AV406" s="82">
        <v>1698.92</v>
      </c>
      <c r="AW406" s="82">
        <v>0</v>
      </c>
      <c r="AX406" s="82">
        <v>0</v>
      </c>
      <c r="AY406" s="82">
        <v>0</v>
      </c>
    </row>
    <row r="407" spans="1:51" s="69" customFormat="1" x14ac:dyDescent="0.15">
      <c r="A407" s="7" t="s">
        <v>42</v>
      </c>
      <c r="B407" s="8" t="s">
        <v>43</v>
      </c>
      <c r="C407" s="1" t="s">
        <v>1287</v>
      </c>
      <c r="D407" s="3" t="s">
        <v>1288</v>
      </c>
      <c r="E407" t="s">
        <v>1984</v>
      </c>
      <c r="F407" s="3" t="s">
        <v>1446</v>
      </c>
      <c r="G407" s="1" t="s">
        <v>1579</v>
      </c>
      <c r="H407" s="3">
        <v>1</v>
      </c>
      <c r="I407" s="88"/>
      <c r="J407" s="42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6">
        <v>1</v>
      </c>
      <c r="V407" s="176">
        <v>2.1899999999999999E-2</v>
      </c>
      <c r="W407" s="9">
        <v>30.33</v>
      </c>
      <c r="X407" s="1" t="s">
        <v>44</v>
      </c>
      <c r="Y407" s="82">
        <v>10</v>
      </c>
      <c r="Z407" s="82">
        <v>0</v>
      </c>
      <c r="AA407" s="82">
        <v>0</v>
      </c>
      <c r="AB407" s="82">
        <v>0</v>
      </c>
      <c r="AC407" s="82">
        <v>0</v>
      </c>
      <c r="AD407" s="82">
        <f t="shared" si="69"/>
        <v>10</v>
      </c>
      <c r="AE407" s="82">
        <v>0</v>
      </c>
      <c r="AF407" s="82">
        <f t="shared" si="64"/>
        <v>10</v>
      </c>
      <c r="AG407" s="82">
        <v>90</v>
      </c>
      <c r="AH407" s="82">
        <v>0</v>
      </c>
      <c r="AI407" s="82">
        <v>0</v>
      </c>
      <c r="AJ407" s="82">
        <f t="shared" si="67"/>
        <v>90</v>
      </c>
      <c r="AK407" s="82">
        <v>0</v>
      </c>
      <c r="AL407" s="82">
        <f t="shared" si="68"/>
        <v>90</v>
      </c>
      <c r="AM407" s="82" t="s">
        <v>1380</v>
      </c>
      <c r="AN407" s="82" t="s">
        <v>1379</v>
      </c>
      <c r="AO407" s="74" t="s">
        <v>1583</v>
      </c>
      <c r="AP407" s="74" t="s">
        <v>1583</v>
      </c>
      <c r="AQ407" s="82">
        <v>-10.71</v>
      </c>
      <c r="AR407" s="82">
        <f t="shared" si="71"/>
        <v>10.71</v>
      </c>
      <c r="AS407" s="82">
        <v>118.26</v>
      </c>
      <c r="AT407" s="123">
        <v>21.112000000000002</v>
      </c>
      <c r="AU407" s="82">
        <v>1128.68</v>
      </c>
      <c r="AV407" s="82">
        <v>1399.18</v>
      </c>
      <c r="AW407" s="82">
        <v>1</v>
      </c>
      <c r="AX407" s="82">
        <v>0</v>
      </c>
      <c r="AY407" s="90">
        <v>0</v>
      </c>
    </row>
    <row r="408" spans="1:51" s="69" customFormat="1" x14ac:dyDescent="0.15">
      <c r="A408" s="7" t="s">
        <v>42</v>
      </c>
      <c r="B408" s="8" t="s">
        <v>43</v>
      </c>
      <c r="C408" s="1" t="s">
        <v>1289</v>
      </c>
      <c r="D408" s="1" t="s">
        <v>1290</v>
      </c>
      <c r="E408" t="s">
        <v>1985</v>
      </c>
      <c r="F408" s="3" t="s">
        <v>1446</v>
      </c>
      <c r="G408" s="1" t="s">
        <v>1579</v>
      </c>
      <c r="H408" s="1">
        <v>1</v>
      </c>
      <c r="I408" s="88"/>
      <c r="J408" s="42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6">
        <v>1</v>
      </c>
      <c r="V408" s="175">
        <v>3.6600000000000001E-2</v>
      </c>
      <c r="W408" s="10">
        <v>36.200000000000003</v>
      </c>
      <c r="X408" s="1" t="s">
        <v>45</v>
      </c>
      <c r="Y408" s="82">
        <v>10</v>
      </c>
      <c r="Z408" s="82">
        <v>0</v>
      </c>
      <c r="AA408" s="82">
        <v>0</v>
      </c>
      <c r="AB408" s="82">
        <v>0</v>
      </c>
      <c r="AC408" s="82">
        <v>0</v>
      </c>
      <c r="AD408" s="82">
        <f t="shared" si="69"/>
        <v>10</v>
      </c>
      <c r="AE408" s="82">
        <v>0</v>
      </c>
      <c r="AF408" s="82">
        <f t="shared" si="64"/>
        <v>10</v>
      </c>
      <c r="AG408" s="82">
        <v>90</v>
      </c>
      <c r="AH408" s="82">
        <v>0</v>
      </c>
      <c r="AI408" s="82">
        <v>0</v>
      </c>
      <c r="AJ408" s="82">
        <f t="shared" si="67"/>
        <v>90</v>
      </c>
      <c r="AK408" s="82">
        <v>0</v>
      </c>
      <c r="AL408" s="82">
        <f t="shared" si="68"/>
        <v>90</v>
      </c>
      <c r="AM408" s="82" t="s">
        <v>1380</v>
      </c>
      <c r="AN408" s="82" t="s">
        <v>1379</v>
      </c>
      <c r="AO408" s="74" t="s">
        <v>1583</v>
      </c>
      <c r="AP408" s="74" t="s">
        <v>1583</v>
      </c>
      <c r="AQ408" s="82">
        <v>-3.62</v>
      </c>
      <c r="AR408" s="82">
        <f t="shared" si="71"/>
        <v>3.62</v>
      </c>
      <c r="AS408" s="82">
        <v>136.79</v>
      </c>
      <c r="AT408" s="123">
        <v>19.925999999999998</v>
      </c>
      <c r="AU408" s="82">
        <v>1216.52</v>
      </c>
      <c r="AV408" s="82">
        <v>1514.99</v>
      </c>
      <c r="AW408" s="82">
        <v>1</v>
      </c>
      <c r="AX408" s="82">
        <v>0</v>
      </c>
      <c r="AY408" s="90">
        <v>0</v>
      </c>
    </row>
    <row r="409" spans="1:51" s="69" customFormat="1" x14ac:dyDescent="0.15">
      <c r="A409" s="7" t="s">
        <v>42</v>
      </c>
      <c r="B409" s="8" t="s">
        <v>104</v>
      </c>
      <c r="C409" s="3" t="s">
        <v>351</v>
      </c>
      <c r="D409" s="3" t="s">
        <v>682</v>
      </c>
      <c r="E409" t="s">
        <v>1986</v>
      </c>
      <c r="F409" s="3" t="s">
        <v>1446</v>
      </c>
      <c r="G409" s="1" t="s">
        <v>1580</v>
      </c>
      <c r="H409" s="3">
        <v>2</v>
      </c>
      <c r="I409" s="88"/>
      <c r="J409" s="42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>
        <v>2</v>
      </c>
      <c r="V409" s="176">
        <v>8.9999999999999993E-3</v>
      </c>
      <c r="W409" s="9">
        <v>12.35</v>
      </c>
      <c r="X409" s="3" t="s">
        <v>1219</v>
      </c>
      <c r="Y409" s="82">
        <v>100</v>
      </c>
      <c r="Z409" s="82">
        <v>0</v>
      </c>
      <c r="AA409" s="82">
        <v>0</v>
      </c>
      <c r="AB409" s="82">
        <v>0</v>
      </c>
      <c r="AC409" s="82">
        <v>0</v>
      </c>
      <c r="AD409" s="82">
        <f t="shared" si="69"/>
        <v>100</v>
      </c>
      <c r="AE409" s="82">
        <v>0</v>
      </c>
      <c r="AF409" s="82">
        <f t="shared" si="64"/>
        <v>100</v>
      </c>
      <c r="AG409" s="82">
        <v>0</v>
      </c>
      <c r="AH409" s="82">
        <v>0</v>
      </c>
      <c r="AI409" s="82">
        <v>0</v>
      </c>
      <c r="AJ409" s="82">
        <f t="shared" si="67"/>
        <v>0</v>
      </c>
      <c r="AK409" s="82">
        <v>0</v>
      </c>
      <c r="AL409" s="82">
        <f t="shared" si="68"/>
        <v>0</v>
      </c>
      <c r="AM409" s="82" t="s">
        <v>1380</v>
      </c>
      <c r="AN409" s="82" t="s">
        <v>1379</v>
      </c>
      <c r="AO409" s="74" t="s">
        <v>2131</v>
      </c>
      <c r="AP409" s="74" t="s">
        <v>2131</v>
      </c>
      <c r="AQ409" s="82">
        <v>44.65</v>
      </c>
      <c r="AR409" s="82">
        <f t="shared" si="71"/>
        <v>44.65</v>
      </c>
      <c r="AS409" s="82">
        <v>50.42</v>
      </c>
      <c r="AT409" s="123">
        <v>4.6770000000000005</v>
      </c>
      <c r="AU409" s="82">
        <v>449.95</v>
      </c>
      <c r="AV409" s="82">
        <v>625.22</v>
      </c>
      <c r="AW409" s="82">
        <v>1</v>
      </c>
      <c r="AX409" s="82">
        <v>0</v>
      </c>
      <c r="AY409" s="90">
        <v>0</v>
      </c>
    </row>
    <row r="410" spans="1:51" s="69" customFormat="1" x14ac:dyDescent="0.15">
      <c r="A410" s="7" t="s">
        <v>42</v>
      </c>
      <c r="B410" s="8" t="s">
        <v>104</v>
      </c>
      <c r="C410" s="3" t="s">
        <v>683</v>
      </c>
      <c r="D410" s="3" t="s">
        <v>684</v>
      </c>
      <c r="E410" t="s">
        <v>1987</v>
      </c>
      <c r="F410" s="3" t="s">
        <v>1446</v>
      </c>
      <c r="G410" s="3" t="s">
        <v>9</v>
      </c>
      <c r="H410" s="3">
        <v>1</v>
      </c>
      <c r="I410" s="88"/>
      <c r="J410" s="42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6">
        <v>1</v>
      </c>
      <c r="V410" s="175">
        <v>8.0000000000000002E-3</v>
      </c>
      <c r="W410" s="9">
        <v>10.3</v>
      </c>
      <c r="X410" s="3" t="s">
        <v>909</v>
      </c>
      <c r="Y410" s="84">
        <v>100</v>
      </c>
      <c r="Z410" s="84">
        <v>0</v>
      </c>
      <c r="AA410" s="84">
        <v>0</v>
      </c>
      <c r="AB410" s="84">
        <v>0</v>
      </c>
      <c r="AC410" s="84">
        <v>0</v>
      </c>
      <c r="AD410" s="84">
        <v>100</v>
      </c>
      <c r="AE410" s="84">
        <v>0</v>
      </c>
      <c r="AF410" s="82">
        <f t="shared" si="64"/>
        <v>100</v>
      </c>
      <c r="AG410" s="84">
        <v>0</v>
      </c>
      <c r="AH410" s="84">
        <v>0</v>
      </c>
      <c r="AI410" s="84">
        <v>0</v>
      </c>
      <c r="AJ410" s="82">
        <f t="shared" si="67"/>
        <v>0</v>
      </c>
      <c r="AK410" s="84">
        <v>0</v>
      </c>
      <c r="AL410" s="82">
        <f t="shared" si="68"/>
        <v>0</v>
      </c>
      <c r="AM410" s="84" t="s">
        <v>1380</v>
      </c>
      <c r="AN410" s="84" t="s">
        <v>1379</v>
      </c>
      <c r="AO410" s="74" t="s">
        <v>2131</v>
      </c>
      <c r="AP410" s="74" t="s">
        <v>2131</v>
      </c>
      <c r="AQ410" s="82">
        <v>32.72</v>
      </c>
      <c r="AR410" s="82">
        <f t="shared" si="71"/>
        <v>32.72</v>
      </c>
      <c r="AS410" s="82">
        <v>41.55</v>
      </c>
      <c r="AT410" s="123">
        <v>10.359</v>
      </c>
      <c r="AU410" s="82">
        <v>396.55</v>
      </c>
      <c r="AV410" s="82">
        <v>888.68</v>
      </c>
      <c r="AW410" s="82">
        <v>1</v>
      </c>
      <c r="AX410" s="82">
        <v>0</v>
      </c>
      <c r="AY410" s="90">
        <v>0</v>
      </c>
    </row>
    <row r="411" spans="1:51" s="69" customFormat="1" x14ac:dyDescent="0.15">
      <c r="A411" s="7" t="s">
        <v>32</v>
      </c>
      <c r="B411" s="8" t="s">
        <v>201</v>
      </c>
      <c r="C411" s="3" t="s">
        <v>643</v>
      </c>
      <c r="D411" s="1" t="s">
        <v>644</v>
      </c>
      <c r="E411" s="69" t="s">
        <v>2108</v>
      </c>
      <c r="F411" s="3" t="s">
        <v>1450</v>
      </c>
      <c r="G411" s="3" t="s">
        <v>18</v>
      </c>
      <c r="H411" s="3">
        <v>1</v>
      </c>
      <c r="I411" s="88">
        <v>1</v>
      </c>
      <c r="J411" s="42">
        <v>0.72</v>
      </c>
      <c r="K411" s="9">
        <v>95</v>
      </c>
      <c r="L411" s="88">
        <v>1</v>
      </c>
      <c r="M411" s="42">
        <v>0.72</v>
      </c>
      <c r="N411" s="9">
        <v>43.5</v>
      </c>
      <c r="O411" s="88">
        <v>1</v>
      </c>
      <c r="P411" s="42">
        <v>0.72</v>
      </c>
      <c r="Q411" s="9">
        <v>10</v>
      </c>
      <c r="R411" s="88">
        <v>1</v>
      </c>
      <c r="S411" s="42">
        <v>0.72</v>
      </c>
      <c r="T411" s="9">
        <v>33.5</v>
      </c>
      <c r="U411" s="88">
        <v>1</v>
      </c>
      <c r="V411" s="176">
        <v>0.72</v>
      </c>
      <c r="W411" s="9">
        <v>138.5</v>
      </c>
      <c r="X411" s="3" t="s">
        <v>949</v>
      </c>
      <c r="Y411" s="83">
        <v>20</v>
      </c>
      <c r="Z411" s="83">
        <v>0</v>
      </c>
      <c r="AA411" s="83">
        <v>0</v>
      </c>
      <c r="AB411" s="83">
        <v>0</v>
      </c>
      <c r="AC411" s="83">
        <v>0</v>
      </c>
      <c r="AD411" s="83">
        <f>SUM(Y411:AC411)</f>
        <v>20</v>
      </c>
      <c r="AE411" s="83">
        <v>0</v>
      </c>
      <c r="AF411" s="83">
        <f t="shared" si="64"/>
        <v>20</v>
      </c>
      <c r="AG411" s="83">
        <v>50</v>
      </c>
      <c r="AH411" s="83">
        <v>0</v>
      </c>
      <c r="AI411" s="83">
        <v>0</v>
      </c>
      <c r="AJ411" s="83">
        <f t="shared" si="67"/>
        <v>50</v>
      </c>
      <c r="AK411" s="83">
        <v>30</v>
      </c>
      <c r="AL411" s="83">
        <f t="shared" si="68"/>
        <v>80</v>
      </c>
      <c r="AM411" s="83" t="s">
        <v>1380</v>
      </c>
      <c r="AN411" s="83" t="s">
        <v>1379</v>
      </c>
      <c r="AO411" s="122" t="s">
        <v>1583</v>
      </c>
      <c r="AP411" s="122" t="s">
        <v>1461</v>
      </c>
      <c r="AQ411" s="83">
        <v>-6.58</v>
      </c>
      <c r="AR411" s="83">
        <f t="shared" si="71"/>
        <v>6.58</v>
      </c>
      <c r="AS411" s="83">
        <v>196.01</v>
      </c>
      <c r="AT411" s="127">
        <v>25.536000000000001</v>
      </c>
      <c r="AU411" s="83">
        <v>1529.55</v>
      </c>
      <c r="AV411" s="83">
        <v>1573.18</v>
      </c>
      <c r="AW411" s="83">
        <v>0</v>
      </c>
      <c r="AX411" s="83">
        <v>0</v>
      </c>
      <c r="AY411" s="83">
        <v>0</v>
      </c>
    </row>
    <row r="412" spans="1:51" s="69" customFormat="1" x14ac:dyDescent="0.15">
      <c r="A412" s="11" t="s">
        <v>154</v>
      </c>
      <c r="B412" s="12" t="s">
        <v>203</v>
      </c>
      <c r="C412" s="3" t="s">
        <v>396</v>
      </c>
      <c r="D412" s="3" t="s">
        <v>984</v>
      </c>
      <c r="E412" t="s">
        <v>1988</v>
      </c>
      <c r="F412" s="3" t="s">
        <v>1448</v>
      </c>
      <c r="G412" s="3" t="s">
        <v>16</v>
      </c>
      <c r="H412" s="3">
        <v>1</v>
      </c>
      <c r="I412" s="114">
        <v>1</v>
      </c>
      <c r="J412" s="40">
        <v>0.80900000000000005</v>
      </c>
      <c r="K412" s="13">
        <v>111.29</v>
      </c>
      <c r="L412" s="88">
        <v>1</v>
      </c>
      <c r="M412" s="40">
        <v>0.80900000000000005</v>
      </c>
      <c r="N412" s="13">
        <v>57.34</v>
      </c>
      <c r="O412" s="114">
        <v>1</v>
      </c>
      <c r="P412" s="40">
        <v>0.80900000000000005</v>
      </c>
      <c r="Q412" s="13">
        <v>5.35</v>
      </c>
      <c r="R412" s="114">
        <v>1</v>
      </c>
      <c r="S412" s="40">
        <v>0.80900000000000005</v>
      </c>
      <c r="T412" s="9">
        <v>51.99</v>
      </c>
      <c r="U412" s="114">
        <v>1</v>
      </c>
      <c r="V412" s="175">
        <v>0.80900000000000005</v>
      </c>
      <c r="W412" s="10">
        <v>168.63</v>
      </c>
      <c r="X412" s="3" t="s">
        <v>8</v>
      </c>
      <c r="Y412" s="82">
        <v>20</v>
      </c>
      <c r="Z412" s="82">
        <v>0</v>
      </c>
      <c r="AA412" s="82">
        <v>0</v>
      </c>
      <c r="AB412" s="82">
        <v>0</v>
      </c>
      <c r="AC412" s="82">
        <v>0</v>
      </c>
      <c r="AD412" s="82">
        <f>SUM(Y412:AC412)</f>
        <v>20</v>
      </c>
      <c r="AE412" s="82">
        <v>0</v>
      </c>
      <c r="AF412" s="82">
        <f t="shared" si="64"/>
        <v>20</v>
      </c>
      <c r="AG412" s="82">
        <v>0</v>
      </c>
      <c r="AH412" s="82">
        <v>0</v>
      </c>
      <c r="AI412" s="82">
        <v>0</v>
      </c>
      <c r="AJ412" s="82">
        <f t="shared" si="67"/>
        <v>0</v>
      </c>
      <c r="AK412" s="82">
        <v>80</v>
      </c>
      <c r="AL412" s="82">
        <f t="shared" si="68"/>
        <v>80</v>
      </c>
      <c r="AM412" s="82" t="s">
        <v>1380</v>
      </c>
      <c r="AN412" s="82" t="s">
        <v>1379</v>
      </c>
      <c r="AO412" s="74" t="s">
        <v>1583</v>
      </c>
      <c r="AP412" s="74" t="s">
        <v>1461</v>
      </c>
      <c r="AQ412" s="84">
        <v>-34.86</v>
      </c>
      <c r="AR412" s="82">
        <f t="shared" si="71"/>
        <v>34.86</v>
      </c>
      <c r="AS412" s="84">
        <v>76.569999999999993</v>
      </c>
      <c r="AT412" s="123">
        <v>13.669</v>
      </c>
      <c r="AU412" s="84">
        <v>671.95</v>
      </c>
      <c r="AV412" s="84">
        <v>1050.6099999999999</v>
      </c>
      <c r="AW412" s="82">
        <v>0</v>
      </c>
      <c r="AX412" s="82">
        <v>0</v>
      </c>
      <c r="AY412" s="82">
        <v>0</v>
      </c>
    </row>
    <row r="413" spans="1:51" s="69" customFormat="1" x14ac:dyDescent="0.15">
      <c r="A413" s="11" t="s">
        <v>5</v>
      </c>
      <c r="B413" s="12" t="s">
        <v>204</v>
      </c>
      <c r="C413" s="3" t="s">
        <v>205</v>
      </c>
      <c r="D413" s="3" t="s">
        <v>429</v>
      </c>
      <c r="E413" t="s">
        <v>1989</v>
      </c>
      <c r="F413" s="3" t="s">
        <v>1446</v>
      </c>
      <c r="G413" s="3" t="s">
        <v>16</v>
      </c>
      <c r="H413" s="3">
        <v>1</v>
      </c>
      <c r="I413" s="86"/>
      <c r="J413" s="40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8">
        <v>1</v>
      </c>
      <c r="V413" s="176">
        <v>3.92</v>
      </c>
      <c r="W413" s="10">
        <v>218.91</v>
      </c>
      <c r="X413" s="3" t="s">
        <v>885</v>
      </c>
      <c r="Y413" s="84">
        <v>10</v>
      </c>
      <c r="Z413" s="84">
        <v>0</v>
      </c>
      <c r="AA413" s="84">
        <v>0</v>
      </c>
      <c r="AB413" s="84">
        <v>0</v>
      </c>
      <c r="AC413" s="84">
        <v>10</v>
      </c>
      <c r="AD413" s="84">
        <v>20</v>
      </c>
      <c r="AE413" s="84">
        <v>0</v>
      </c>
      <c r="AF413" s="82">
        <f t="shared" si="64"/>
        <v>20</v>
      </c>
      <c r="AG413" s="84">
        <v>80</v>
      </c>
      <c r="AH413" s="84">
        <v>0</v>
      </c>
      <c r="AI413" s="84">
        <v>0</v>
      </c>
      <c r="AJ413" s="82">
        <f t="shared" si="67"/>
        <v>80</v>
      </c>
      <c r="AK413" s="84">
        <v>0</v>
      </c>
      <c r="AL413" s="82">
        <f t="shared" si="68"/>
        <v>80</v>
      </c>
      <c r="AM413" s="84" t="s">
        <v>1380</v>
      </c>
      <c r="AN413" s="84" t="s">
        <v>1379</v>
      </c>
      <c r="AO413" s="74" t="s">
        <v>1583</v>
      </c>
      <c r="AP413" s="74" t="s">
        <v>1461</v>
      </c>
      <c r="AQ413" s="82">
        <v>0.3</v>
      </c>
      <c r="AR413" s="82">
        <f t="shared" si="71"/>
        <v>0.3</v>
      </c>
      <c r="AS413" s="82">
        <v>153.66999999999999</v>
      </c>
      <c r="AT413" s="123">
        <v>24.149000000000001</v>
      </c>
      <c r="AU413" s="82">
        <v>1306.6400000000001</v>
      </c>
      <c r="AV413" s="82">
        <v>1552.99</v>
      </c>
      <c r="AW413" s="82">
        <v>0</v>
      </c>
      <c r="AX413" s="82">
        <v>0</v>
      </c>
      <c r="AY413" s="82">
        <v>0</v>
      </c>
    </row>
    <row r="414" spans="1:51" s="69" customFormat="1" x14ac:dyDescent="0.15">
      <c r="A414" s="11" t="s">
        <v>5</v>
      </c>
      <c r="B414" s="12" t="s">
        <v>6</v>
      </c>
      <c r="C414" s="3" t="s">
        <v>206</v>
      </c>
      <c r="D414" s="3" t="s">
        <v>430</v>
      </c>
      <c r="E414" t="s">
        <v>1990</v>
      </c>
      <c r="F414" s="3" t="s">
        <v>1446</v>
      </c>
      <c r="G414" s="3" t="s">
        <v>16</v>
      </c>
      <c r="H414" s="3">
        <v>1</v>
      </c>
      <c r="I414" s="86">
        <v>1</v>
      </c>
      <c r="J414" s="42">
        <v>7.3</v>
      </c>
      <c r="K414" s="13">
        <v>167.97</v>
      </c>
      <c r="L414" s="87">
        <v>1</v>
      </c>
      <c r="M414" s="42">
        <v>7.3</v>
      </c>
      <c r="N414" s="13">
        <v>27.75</v>
      </c>
      <c r="O414" s="87">
        <v>1</v>
      </c>
      <c r="P414" s="42">
        <v>7.3</v>
      </c>
      <c r="Q414" s="13">
        <v>2.7</v>
      </c>
      <c r="R414" s="87">
        <v>1</v>
      </c>
      <c r="S414" s="42">
        <v>7.3</v>
      </c>
      <c r="T414" s="9">
        <v>25.05</v>
      </c>
      <c r="U414" s="88">
        <v>1</v>
      </c>
      <c r="V414" s="176">
        <v>7.3</v>
      </c>
      <c r="W414" s="10">
        <v>195.72</v>
      </c>
      <c r="X414" s="3" t="s">
        <v>885</v>
      </c>
      <c r="Y414" s="82">
        <v>20</v>
      </c>
      <c r="Z414" s="82">
        <v>20</v>
      </c>
      <c r="AA414" s="82">
        <v>20</v>
      </c>
      <c r="AB414" s="82">
        <v>40</v>
      </c>
      <c r="AC414" s="82">
        <v>0</v>
      </c>
      <c r="AD414" s="82">
        <f t="shared" ref="AD414:AD423" si="72">SUM(Y414:AC414)</f>
        <v>100</v>
      </c>
      <c r="AE414" s="82">
        <v>0</v>
      </c>
      <c r="AF414" s="82">
        <f t="shared" si="64"/>
        <v>100</v>
      </c>
      <c r="AG414" s="82">
        <v>0</v>
      </c>
      <c r="AH414" s="82">
        <v>0</v>
      </c>
      <c r="AI414" s="82">
        <v>0</v>
      </c>
      <c r="AJ414" s="82">
        <f t="shared" si="67"/>
        <v>0</v>
      </c>
      <c r="AK414" s="82">
        <v>0</v>
      </c>
      <c r="AL414" s="82">
        <f t="shared" si="68"/>
        <v>0</v>
      </c>
      <c r="AM414" s="82" t="s">
        <v>1380</v>
      </c>
      <c r="AN414" s="82" t="s">
        <v>1379</v>
      </c>
      <c r="AO414" s="74" t="s">
        <v>2131</v>
      </c>
      <c r="AP414" s="74" t="s">
        <v>2131</v>
      </c>
      <c r="AQ414" s="84">
        <v>10.29</v>
      </c>
      <c r="AR414" s="82">
        <f t="shared" si="71"/>
        <v>10.29</v>
      </c>
      <c r="AS414" s="84">
        <v>160.44999999999999</v>
      </c>
      <c r="AT414" s="123">
        <v>23.396000000000001</v>
      </c>
      <c r="AU414" s="84">
        <v>1128.81</v>
      </c>
      <c r="AV414" s="84">
        <v>1475.35</v>
      </c>
      <c r="AW414" s="82">
        <v>0</v>
      </c>
      <c r="AX414" s="82">
        <v>0</v>
      </c>
      <c r="AY414" s="84">
        <v>0</v>
      </c>
    </row>
    <row r="415" spans="1:51" s="69" customFormat="1" x14ac:dyDescent="0.15">
      <c r="A415" s="7" t="s">
        <v>630</v>
      </c>
      <c r="B415" s="8" t="s">
        <v>17</v>
      </c>
      <c r="C415" s="3" t="s">
        <v>352</v>
      </c>
      <c r="D415" s="3" t="s">
        <v>465</v>
      </c>
      <c r="E415" t="s">
        <v>1991</v>
      </c>
      <c r="F415" s="3" t="s">
        <v>1446</v>
      </c>
      <c r="G415" s="1" t="s">
        <v>9</v>
      </c>
      <c r="H415" s="1">
        <v>25</v>
      </c>
      <c r="I415" s="86">
        <v>25</v>
      </c>
      <c r="J415" s="40">
        <v>31.652000000000001</v>
      </c>
      <c r="K415" s="10">
        <v>1441.04</v>
      </c>
      <c r="L415" s="86">
        <v>25</v>
      </c>
      <c r="M415" s="40">
        <v>31.652000000000001</v>
      </c>
      <c r="N415" s="10">
        <v>653.76</v>
      </c>
      <c r="O415" s="86"/>
      <c r="P415" s="40"/>
      <c r="Q415" s="10"/>
      <c r="R415" s="86"/>
      <c r="S415" s="40"/>
      <c r="T415" s="10"/>
      <c r="U415" s="100">
        <v>25</v>
      </c>
      <c r="V415" s="185">
        <v>31.652000000000001</v>
      </c>
      <c r="W415" s="10">
        <v>2094.8000000000002</v>
      </c>
      <c r="X415" s="1" t="s">
        <v>207</v>
      </c>
      <c r="Y415" s="82">
        <v>0</v>
      </c>
      <c r="Z415" s="82">
        <v>0</v>
      </c>
      <c r="AA415" s="82">
        <v>0</v>
      </c>
      <c r="AB415" s="82">
        <v>0</v>
      </c>
      <c r="AC415" s="82">
        <v>0</v>
      </c>
      <c r="AD415" s="82">
        <f t="shared" si="72"/>
        <v>0</v>
      </c>
      <c r="AE415" s="82">
        <v>0</v>
      </c>
      <c r="AF415" s="82">
        <f t="shared" si="64"/>
        <v>0</v>
      </c>
      <c r="AG415" s="82">
        <v>0</v>
      </c>
      <c r="AH415" s="82">
        <v>0</v>
      </c>
      <c r="AI415" s="82">
        <v>0</v>
      </c>
      <c r="AJ415" s="82">
        <f t="shared" si="67"/>
        <v>0</v>
      </c>
      <c r="AK415" s="82">
        <v>100</v>
      </c>
      <c r="AL415" s="82">
        <f t="shared" si="68"/>
        <v>100</v>
      </c>
      <c r="AM415" s="82" t="s">
        <v>1380</v>
      </c>
      <c r="AN415" s="82" t="s">
        <v>1379</v>
      </c>
      <c r="AO415" s="74" t="s">
        <v>1583</v>
      </c>
      <c r="AP415" s="74" t="s">
        <v>1583</v>
      </c>
      <c r="AQ415" s="82">
        <v>45.77</v>
      </c>
      <c r="AR415" s="82">
        <f t="shared" si="71"/>
        <v>45.77</v>
      </c>
      <c r="AS415" s="82">
        <v>23.87</v>
      </c>
      <c r="AT415" s="123">
        <v>0.627</v>
      </c>
      <c r="AU415" s="82">
        <v>281.7</v>
      </c>
      <c r="AV415" s="82">
        <v>520.79999999999995</v>
      </c>
      <c r="AW415" s="82">
        <v>0</v>
      </c>
      <c r="AX415" s="82">
        <v>0</v>
      </c>
      <c r="AY415" s="82">
        <v>1</v>
      </c>
    </row>
    <row r="416" spans="1:51" s="69" customFormat="1" x14ac:dyDescent="0.15">
      <c r="A416" s="7" t="s">
        <v>127</v>
      </c>
      <c r="B416" s="8" t="s">
        <v>353</v>
      </c>
      <c r="C416" s="3" t="s">
        <v>354</v>
      </c>
      <c r="D416" s="3" t="s">
        <v>826</v>
      </c>
      <c r="E416" t="s">
        <v>1992</v>
      </c>
      <c r="F416" s="3" t="s">
        <v>1445</v>
      </c>
      <c r="G416" s="3" t="s">
        <v>16</v>
      </c>
      <c r="H416" s="3">
        <v>4</v>
      </c>
      <c r="I416" s="88">
        <v>4</v>
      </c>
      <c r="J416" s="42">
        <v>2.61</v>
      </c>
      <c r="K416" s="9">
        <v>123.375</v>
      </c>
      <c r="L416" s="88">
        <v>4</v>
      </c>
      <c r="M416" s="9">
        <v>2.61</v>
      </c>
      <c r="N416" s="9">
        <v>132.19999999999999</v>
      </c>
      <c r="O416" s="88">
        <v>4</v>
      </c>
      <c r="P416" s="9">
        <v>2.61</v>
      </c>
      <c r="Q416" s="9">
        <v>6.625</v>
      </c>
      <c r="R416" s="88">
        <v>4</v>
      </c>
      <c r="S416" s="9">
        <v>2.61</v>
      </c>
      <c r="T416" s="9">
        <v>125.57499999999999</v>
      </c>
      <c r="U416" s="88">
        <v>4</v>
      </c>
      <c r="V416" s="178">
        <v>2.61</v>
      </c>
      <c r="W416" s="9">
        <v>255.57499999999999</v>
      </c>
      <c r="X416" s="3" t="s">
        <v>929</v>
      </c>
      <c r="Y416" s="82">
        <v>0</v>
      </c>
      <c r="Z416" s="82">
        <v>0</v>
      </c>
      <c r="AA416" s="82">
        <v>0</v>
      </c>
      <c r="AB416" s="82">
        <v>0</v>
      </c>
      <c r="AC416" s="82">
        <v>0</v>
      </c>
      <c r="AD416" s="82">
        <f t="shared" si="72"/>
        <v>0</v>
      </c>
      <c r="AE416" s="82">
        <v>0</v>
      </c>
      <c r="AF416" s="82">
        <f t="shared" si="64"/>
        <v>0</v>
      </c>
      <c r="AG416" s="82">
        <v>0</v>
      </c>
      <c r="AH416" s="82">
        <v>0</v>
      </c>
      <c r="AI416" s="82">
        <v>0</v>
      </c>
      <c r="AJ416" s="82">
        <f t="shared" si="67"/>
        <v>0</v>
      </c>
      <c r="AK416" s="82">
        <v>100</v>
      </c>
      <c r="AL416" s="82">
        <f t="shared" si="68"/>
        <v>100</v>
      </c>
      <c r="AM416" s="82" t="s">
        <v>1380</v>
      </c>
      <c r="AN416" s="82" t="s">
        <v>1379</v>
      </c>
      <c r="AO416" s="74" t="s">
        <v>1583</v>
      </c>
      <c r="AP416" s="74" t="s">
        <v>1583</v>
      </c>
      <c r="AQ416" s="82">
        <v>0.08</v>
      </c>
      <c r="AR416" s="82">
        <f t="shared" si="71"/>
        <v>0.08</v>
      </c>
      <c r="AS416" s="82">
        <v>64.239999999999995</v>
      </c>
      <c r="AT416" s="123">
        <v>23.631999999999998</v>
      </c>
      <c r="AU416" s="82">
        <v>673.95</v>
      </c>
      <c r="AV416" s="82">
        <v>1484</v>
      </c>
      <c r="AW416" s="82">
        <v>0</v>
      </c>
      <c r="AX416" s="82">
        <v>0</v>
      </c>
      <c r="AY416" s="82">
        <v>1</v>
      </c>
    </row>
    <row r="417" spans="1:51" s="69" customFormat="1" x14ac:dyDescent="0.15">
      <c r="A417" s="7" t="s">
        <v>5</v>
      </c>
      <c r="B417" s="8" t="s">
        <v>204</v>
      </c>
      <c r="C417" s="3" t="s">
        <v>355</v>
      </c>
      <c r="D417" s="3" t="s">
        <v>564</v>
      </c>
      <c r="E417" t="s">
        <v>1993</v>
      </c>
      <c r="F417" s="3" t="s">
        <v>1446</v>
      </c>
      <c r="G417" s="1" t="s">
        <v>9</v>
      </c>
      <c r="H417" s="1">
        <v>16</v>
      </c>
      <c r="I417" s="10"/>
      <c r="J417" s="40"/>
      <c r="K417" s="10"/>
      <c r="L417" s="86"/>
      <c r="M417" s="10"/>
      <c r="N417" s="10"/>
      <c r="O417" s="10"/>
      <c r="P417" s="10"/>
      <c r="Q417" s="10"/>
      <c r="R417" s="10"/>
      <c r="S417" s="10"/>
      <c r="T417" s="10"/>
      <c r="U417" s="88">
        <v>16</v>
      </c>
      <c r="V417" s="175">
        <v>4.6139999999999999</v>
      </c>
      <c r="W417" s="10">
        <v>386</v>
      </c>
      <c r="X417" s="1" t="s">
        <v>898</v>
      </c>
      <c r="Y417" s="82">
        <v>10</v>
      </c>
      <c r="Z417" s="82">
        <v>0</v>
      </c>
      <c r="AA417" s="82">
        <v>0</v>
      </c>
      <c r="AB417" s="82">
        <v>0</v>
      </c>
      <c r="AC417" s="82">
        <v>10</v>
      </c>
      <c r="AD417" s="82">
        <f t="shared" si="72"/>
        <v>20</v>
      </c>
      <c r="AE417" s="82">
        <v>0</v>
      </c>
      <c r="AF417" s="82">
        <f t="shared" si="64"/>
        <v>20</v>
      </c>
      <c r="AG417" s="82">
        <v>80</v>
      </c>
      <c r="AH417" s="82">
        <v>0</v>
      </c>
      <c r="AI417" s="82">
        <v>0</v>
      </c>
      <c r="AJ417" s="82">
        <f t="shared" si="67"/>
        <v>80</v>
      </c>
      <c r="AK417" s="82">
        <v>0</v>
      </c>
      <c r="AL417" s="82">
        <f t="shared" si="68"/>
        <v>80</v>
      </c>
      <c r="AM417" s="82" t="s">
        <v>1380</v>
      </c>
      <c r="AN417" s="82" t="s">
        <v>1379</v>
      </c>
      <c r="AO417" s="74" t="s">
        <v>1583</v>
      </c>
      <c r="AP417" s="74" t="s">
        <v>1461</v>
      </c>
      <c r="AQ417" s="82">
        <v>32.99</v>
      </c>
      <c r="AR417" s="82">
        <f t="shared" si="71"/>
        <v>32.99</v>
      </c>
      <c r="AS417" s="82">
        <v>63.25</v>
      </c>
      <c r="AT417" s="123">
        <v>11.184000000000001</v>
      </c>
      <c r="AU417" s="82">
        <v>631.09</v>
      </c>
      <c r="AV417" s="82">
        <v>920.9</v>
      </c>
      <c r="AW417" s="82">
        <v>0</v>
      </c>
      <c r="AX417" s="82">
        <v>0</v>
      </c>
      <c r="AY417" s="82">
        <v>0</v>
      </c>
    </row>
    <row r="418" spans="1:51" s="69" customFormat="1" x14ac:dyDescent="0.15">
      <c r="A418" s="7" t="s">
        <v>32</v>
      </c>
      <c r="B418" s="8" t="s">
        <v>356</v>
      </c>
      <c r="C418" s="1" t="s">
        <v>763</v>
      </c>
      <c r="D418" s="1" t="s">
        <v>764</v>
      </c>
      <c r="E418" t="s">
        <v>1994</v>
      </c>
      <c r="F418" s="3" t="s">
        <v>1450</v>
      </c>
      <c r="G418" s="3" t="s">
        <v>16</v>
      </c>
      <c r="H418" s="1">
        <v>2</v>
      </c>
      <c r="I418" s="80">
        <v>2</v>
      </c>
      <c r="J418" s="40">
        <v>3.58</v>
      </c>
      <c r="K418" s="10">
        <v>391</v>
      </c>
      <c r="L418" s="86">
        <v>2</v>
      </c>
      <c r="M418" s="40">
        <v>3.58</v>
      </c>
      <c r="N418" s="10">
        <v>387</v>
      </c>
      <c r="O418" s="80">
        <v>2</v>
      </c>
      <c r="P418" s="40">
        <v>3.58</v>
      </c>
      <c r="Q418" s="10">
        <v>44</v>
      </c>
      <c r="R418" s="80">
        <v>2</v>
      </c>
      <c r="S418" s="40">
        <v>3.58</v>
      </c>
      <c r="T418" s="10">
        <v>343</v>
      </c>
      <c r="U418" s="80">
        <v>2</v>
      </c>
      <c r="V418" s="175">
        <v>3.58</v>
      </c>
      <c r="W418" s="10">
        <v>778</v>
      </c>
      <c r="X418" s="1" t="s">
        <v>943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f t="shared" si="72"/>
        <v>0</v>
      </c>
      <c r="AE418" s="82">
        <v>0</v>
      </c>
      <c r="AF418" s="82">
        <f t="shared" si="64"/>
        <v>0</v>
      </c>
      <c r="AG418" s="82">
        <v>30</v>
      </c>
      <c r="AH418" s="82">
        <v>0</v>
      </c>
      <c r="AI418" s="82">
        <v>0</v>
      </c>
      <c r="AJ418" s="82">
        <f t="shared" si="67"/>
        <v>30</v>
      </c>
      <c r="AK418" s="82">
        <v>70</v>
      </c>
      <c r="AL418" s="82">
        <f t="shared" si="68"/>
        <v>100</v>
      </c>
      <c r="AM418" s="82" t="s">
        <v>1404</v>
      </c>
      <c r="AN418" s="82" t="s">
        <v>1379</v>
      </c>
      <c r="AO418" s="74" t="s">
        <v>1583</v>
      </c>
      <c r="AP418" s="74" t="s">
        <v>1583</v>
      </c>
      <c r="AQ418" s="82">
        <v>-15.49</v>
      </c>
      <c r="AR418" s="82">
        <f t="shared" si="71"/>
        <v>15.49</v>
      </c>
      <c r="AS418" s="82">
        <v>134.79</v>
      </c>
      <c r="AT418" s="123">
        <v>25.141999999999999</v>
      </c>
      <c r="AU418" s="82">
        <v>982.55</v>
      </c>
      <c r="AV418" s="82">
        <v>1753.03</v>
      </c>
      <c r="AW418" s="82">
        <v>0</v>
      </c>
      <c r="AX418" s="82">
        <v>0</v>
      </c>
      <c r="AY418" s="82">
        <v>0</v>
      </c>
    </row>
    <row r="419" spans="1:51" s="69" customFormat="1" x14ac:dyDescent="0.15">
      <c r="A419" s="7" t="s">
        <v>32</v>
      </c>
      <c r="B419" s="8" t="s">
        <v>356</v>
      </c>
      <c r="C419" s="3" t="s">
        <v>357</v>
      </c>
      <c r="D419" s="3" t="s">
        <v>489</v>
      </c>
      <c r="E419" t="s">
        <v>1995</v>
      </c>
      <c r="F419" s="3" t="s">
        <v>1450</v>
      </c>
      <c r="G419" s="3" t="s">
        <v>16</v>
      </c>
      <c r="H419" s="1">
        <v>1</v>
      </c>
      <c r="I419" s="80">
        <v>1</v>
      </c>
      <c r="J419" s="40">
        <v>2.76</v>
      </c>
      <c r="K419" s="10">
        <v>362</v>
      </c>
      <c r="L419" s="86">
        <v>1</v>
      </c>
      <c r="M419" s="40">
        <v>2.76</v>
      </c>
      <c r="N419" s="9">
        <v>289</v>
      </c>
      <c r="O419" s="80">
        <v>1</v>
      </c>
      <c r="P419" s="40">
        <v>2.76</v>
      </c>
      <c r="Q419" s="10">
        <v>37</v>
      </c>
      <c r="R419" s="80">
        <v>1</v>
      </c>
      <c r="S419" s="40">
        <v>2.76</v>
      </c>
      <c r="T419" s="10">
        <v>252</v>
      </c>
      <c r="U419" s="80">
        <v>1</v>
      </c>
      <c r="V419" s="175">
        <v>2.76</v>
      </c>
      <c r="W419" s="10">
        <v>651</v>
      </c>
      <c r="X419" s="1" t="s">
        <v>943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f t="shared" si="72"/>
        <v>0</v>
      </c>
      <c r="AE419" s="82">
        <v>0</v>
      </c>
      <c r="AF419" s="82">
        <f t="shared" si="64"/>
        <v>0</v>
      </c>
      <c r="AG419" s="82">
        <v>30</v>
      </c>
      <c r="AH419" s="82">
        <v>0</v>
      </c>
      <c r="AI419" s="82">
        <v>0</v>
      </c>
      <c r="AJ419" s="82">
        <f t="shared" si="67"/>
        <v>30</v>
      </c>
      <c r="AK419" s="82">
        <v>70</v>
      </c>
      <c r="AL419" s="82">
        <f t="shared" si="68"/>
        <v>100</v>
      </c>
      <c r="AM419" s="82" t="s">
        <v>1380</v>
      </c>
      <c r="AN419" s="82" t="s">
        <v>1379</v>
      </c>
      <c r="AO419" s="74" t="s">
        <v>1583</v>
      </c>
      <c r="AP419" s="74" t="s">
        <v>1583</v>
      </c>
      <c r="AQ419" s="82">
        <v>-13.08</v>
      </c>
      <c r="AR419" s="82">
        <f t="shared" si="71"/>
        <v>13.08</v>
      </c>
      <c r="AS419" s="82">
        <v>104.49</v>
      </c>
      <c r="AT419" s="123">
        <v>25.151</v>
      </c>
      <c r="AU419" s="82">
        <v>1149</v>
      </c>
      <c r="AV419" s="82">
        <v>1476</v>
      </c>
      <c r="AW419" s="82">
        <v>0</v>
      </c>
      <c r="AX419" s="82">
        <v>0</v>
      </c>
      <c r="AY419" s="82">
        <v>0</v>
      </c>
    </row>
    <row r="420" spans="1:51" s="69" customFormat="1" x14ac:dyDescent="0.15">
      <c r="A420" s="11" t="s">
        <v>5</v>
      </c>
      <c r="B420" s="12" t="s">
        <v>209</v>
      </c>
      <c r="C420" s="3" t="s">
        <v>208</v>
      </c>
      <c r="D420" s="3" t="s">
        <v>431</v>
      </c>
      <c r="E420" t="s">
        <v>1996</v>
      </c>
      <c r="F420" s="3" t="s">
        <v>1446</v>
      </c>
      <c r="G420" s="3" t="s">
        <v>1580</v>
      </c>
      <c r="H420" s="3">
        <v>8</v>
      </c>
      <c r="I420" s="87">
        <v>8</v>
      </c>
      <c r="J420" s="43">
        <v>7.54</v>
      </c>
      <c r="K420" s="13">
        <v>248.89249999999998</v>
      </c>
      <c r="L420" s="87">
        <v>8</v>
      </c>
      <c r="M420" s="43">
        <v>7.54</v>
      </c>
      <c r="N420" s="13">
        <v>45.896250000000002</v>
      </c>
      <c r="O420" s="87">
        <v>8</v>
      </c>
      <c r="P420" s="43">
        <v>7.54</v>
      </c>
      <c r="Q420" s="13">
        <v>2.3462499999999999</v>
      </c>
      <c r="R420" s="87">
        <v>8</v>
      </c>
      <c r="S420" s="43">
        <v>7.54</v>
      </c>
      <c r="T420" s="13">
        <v>43.55</v>
      </c>
      <c r="U420" s="87">
        <v>8</v>
      </c>
      <c r="V420" s="183">
        <v>7.54</v>
      </c>
      <c r="W420" s="13">
        <v>294.78874999999999</v>
      </c>
      <c r="X420" s="3" t="s">
        <v>1194</v>
      </c>
      <c r="Y420" s="82">
        <v>100</v>
      </c>
      <c r="Z420" s="82">
        <v>0</v>
      </c>
      <c r="AA420" s="82">
        <v>0</v>
      </c>
      <c r="AB420" s="82">
        <v>0</v>
      </c>
      <c r="AC420" s="82">
        <v>0</v>
      </c>
      <c r="AD420" s="82">
        <f t="shared" si="72"/>
        <v>100</v>
      </c>
      <c r="AE420" s="82">
        <v>0</v>
      </c>
      <c r="AF420" s="82">
        <f t="shared" si="64"/>
        <v>100</v>
      </c>
      <c r="AG420" s="82">
        <v>0</v>
      </c>
      <c r="AH420" s="82">
        <v>0</v>
      </c>
      <c r="AI420" s="82">
        <v>0</v>
      </c>
      <c r="AJ420" s="82">
        <f t="shared" si="67"/>
        <v>0</v>
      </c>
      <c r="AK420" s="82">
        <v>0</v>
      </c>
      <c r="AL420" s="82">
        <f t="shared" si="68"/>
        <v>0</v>
      </c>
      <c r="AM420" s="82" t="s">
        <v>1380</v>
      </c>
      <c r="AN420" s="82" t="s">
        <v>1379</v>
      </c>
      <c r="AO420" s="74" t="s">
        <v>2131</v>
      </c>
      <c r="AP420" s="74" t="s">
        <v>2131</v>
      </c>
      <c r="AQ420" s="84">
        <v>-5.74</v>
      </c>
      <c r="AR420" s="82">
        <f t="shared" si="71"/>
        <v>5.74</v>
      </c>
      <c r="AS420" s="82">
        <v>46.96</v>
      </c>
      <c r="AT420" s="123">
        <v>21.008000000000003</v>
      </c>
      <c r="AU420" s="82">
        <v>618.80999999999995</v>
      </c>
      <c r="AV420" s="82">
        <v>1447.38</v>
      </c>
      <c r="AW420" s="82">
        <v>0</v>
      </c>
      <c r="AX420" s="82">
        <v>0</v>
      </c>
      <c r="AY420" s="82">
        <v>0</v>
      </c>
    </row>
    <row r="421" spans="1:51" s="69" customFormat="1" x14ac:dyDescent="0.15">
      <c r="A421" s="7" t="s">
        <v>10</v>
      </c>
      <c r="B421" s="8" t="s">
        <v>11</v>
      </c>
      <c r="C421" s="1" t="s">
        <v>551</v>
      </c>
      <c r="D421" s="1" t="s">
        <v>552</v>
      </c>
      <c r="E421" t="s">
        <v>1997</v>
      </c>
      <c r="F421" s="1" t="s">
        <v>1450</v>
      </c>
      <c r="G421" s="1" t="s">
        <v>9</v>
      </c>
      <c r="H421" s="1">
        <v>4</v>
      </c>
      <c r="I421" s="80">
        <v>4</v>
      </c>
      <c r="J421" s="40">
        <v>0.20039999999999999</v>
      </c>
      <c r="K421" s="10">
        <v>27.9</v>
      </c>
      <c r="L421" s="86">
        <v>4</v>
      </c>
      <c r="M421" s="40">
        <v>0.20039999999999999</v>
      </c>
      <c r="N421" s="10">
        <v>38.4</v>
      </c>
      <c r="O421" s="80">
        <v>4</v>
      </c>
      <c r="P421" s="40">
        <v>0.20039999999999999</v>
      </c>
      <c r="Q421" s="10">
        <v>8.5</v>
      </c>
      <c r="R421" s="80">
        <v>4</v>
      </c>
      <c r="S421" s="40">
        <v>0.20039999999999999</v>
      </c>
      <c r="T421" s="10">
        <v>29.9</v>
      </c>
      <c r="U421" s="80">
        <v>4</v>
      </c>
      <c r="V421" s="175">
        <v>0.20039999999999999</v>
      </c>
      <c r="W421" s="10">
        <v>66.5</v>
      </c>
      <c r="X421" s="1" t="s">
        <v>960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f t="shared" si="72"/>
        <v>0</v>
      </c>
      <c r="AE421" s="82">
        <v>0</v>
      </c>
      <c r="AF421" s="82">
        <f t="shared" ref="AF421:AF484" si="73">AD421+AE421</f>
        <v>0</v>
      </c>
      <c r="AG421" s="82">
        <v>0</v>
      </c>
      <c r="AH421" s="82">
        <v>0</v>
      </c>
      <c r="AI421" s="82">
        <v>0</v>
      </c>
      <c r="AJ421" s="82">
        <f t="shared" si="67"/>
        <v>0</v>
      </c>
      <c r="AK421" s="82">
        <v>100</v>
      </c>
      <c r="AL421" s="82">
        <f t="shared" si="68"/>
        <v>100</v>
      </c>
      <c r="AM421" s="82" t="s">
        <v>1380</v>
      </c>
      <c r="AN421" s="82" t="s">
        <v>1379</v>
      </c>
      <c r="AO421" s="74" t="s">
        <v>1583</v>
      </c>
      <c r="AP421" s="74" t="s">
        <v>1583</v>
      </c>
      <c r="AQ421" s="82">
        <v>26.8</v>
      </c>
      <c r="AR421" s="82">
        <f t="shared" si="71"/>
        <v>26.8</v>
      </c>
      <c r="AS421" s="82">
        <v>9.16</v>
      </c>
      <c r="AT421" s="123">
        <v>20.368000000000002</v>
      </c>
      <c r="AU421" s="82">
        <v>152.96</v>
      </c>
      <c r="AV421" s="82">
        <v>1209.68</v>
      </c>
      <c r="AW421" s="82">
        <v>0</v>
      </c>
      <c r="AX421" s="82">
        <v>0</v>
      </c>
      <c r="AY421" s="82">
        <v>1</v>
      </c>
    </row>
    <row r="422" spans="1:51" s="69" customFormat="1" x14ac:dyDescent="0.15">
      <c r="A422" s="7" t="s">
        <v>154</v>
      </c>
      <c r="B422" s="8" t="s">
        <v>343</v>
      </c>
      <c r="C422" s="3" t="s">
        <v>497</v>
      </c>
      <c r="D422" s="3" t="s">
        <v>976</v>
      </c>
      <c r="E422" t="s">
        <v>1998</v>
      </c>
      <c r="F422" s="3" t="s">
        <v>1448</v>
      </c>
      <c r="G422" s="1" t="s">
        <v>1579</v>
      </c>
      <c r="H422" s="3">
        <v>5</v>
      </c>
      <c r="I422" s="88">
        <v>5</v>
      </c>
      <c r="J422" s="42">
        <v>0.82</v>
      </c>
      <c r="K422" s="9">
        <v>141.22</v>
      </c>
      <c r="L422" s="88">
        <v>5</v>
      </c>
      <c r="M422" s="9">
        <v>0.82</v>
      </c>
      <c r="N422" s="9">
        <v>137.35</v>
      </c>
      <c r="O422" s="88">
        <v>5</v>
      </c>
      <c r="P422" s="9">
        <v>0.82</v>
      </c>
      <c r="Q422" s="9">
        <v>32.82</v>
      </c>
      <c r="R422" s="88">
        <v>5</v>
      </c>
      <c r="S422" s="9">
        <v>0.82</v>
      </c>
      <c r="T422" s="9">
        <v>101.28</v>
      </c>
      <c r="U422" s="88">
        <v>5</v>
      </c>
      <c r="V422" s="178">
        <v>0.82</v>
      </c>
      <c r="W422" s="9">
        <v>275.41999999999996</v>
      </c>
      <c r="X422" s="3" t="s">
        <v>1559</v>
      </c>
      <c r="Y422" s="82">
        <v>0</v>
      </c>
      <c r="Z422" s="82">
        <v>0</v>
      </c>
      <c r="AA422" s="82">
        <v>0</v>
      </c>
      <c r="AB422" s="82">
        <v>0</v>
      </c>
      <c r="AC422" s="82">
        <v>0</v>
      </c>
      <c r="AD422" s="82">
        <f t="shared" si="72"/>
        <v>0</v>
      </c>
      <c r="AE422" s="82">
        <v>0</v>
      </c>
      <c r="AF422" s="82">
        <f t="shared" si="73"/>
        <v>0</v>
      </c>
      <c r="AG422" s="82">
        <v>0</v>
      </c>
      <c r="AH422" s="82">
        <v>0</v>
      </c>
      <c r="AI422" s="82">
        <v>0</v>
      </c>
      <c r="AJ422" s="82">
        <f t="shared" si="67"/>
        <v>0</v>
      </c>
      <c r="AK422" s="82">
        <v>100</v>
      </c>
      <c r="AL422" s="82">
        <f t="shared" si="68"/>
        <v>100</v>
      </c>
      <c r="AM422" s="82" t="s">
        <v>1380</v>
      </c>
      <c r="AN422" s="82" t="s">
        <v>1379</v>
      </c>
      <c r="AO422" s="74" t="s">
        <v>1583</v>
      </c>
      <c r="AP422" s="74" t="s">
        <v>1583</v>
      </c>
      <c r="AQ422" s="82">
        <v>-27.16</v>
      </c>
      <c r="AR422" s="82">
        <f t="shared" si="71"/>
        <v>27.16</v>
      </c>
      <c r="AS422" s="82">
        <v>68.75</v>
      </c>
      <c r="AT422" s="123">
        <v>18.030999999999999</v>
      </c>
      <c r="AU422" s="82">
        <v>715.79</v>
      </c>
      <c r="AV422" s="82">
        <v>1274.24</v>
      </c>
      <c r="AW422" s="82">
        <v>0</v>
      </c>
      <c r="AX422" s="82">
        <v>0</v>
      </c>
      <c r="AY422" s="82">
        <v>0</v>
      </c>
    </row>
    <row r="423" spans="1:51" s="69" customFormat="1" x14ac:dyDescent="0.15">
      <c r="A423" s="7" t="s">
        <v>10</v>
      </c>
      <c r="B423" s="8" t="s">
        <v>11</v>
      </c>
      <c r="C423" s="3" t="s">
        <v>1048</v>
      </c>
      <c r="D423" s="1" t="s">
        <v>1049</v>
      </c>
      <c r="E423" t="s">
        <v>1999</v>
      </c>
      <c r="F423" s="1" t="s">
        <v>1450</v>
      </c>
      <c r="G423" s="1" t="s">
        <v>9</v>
      </c>
      <c r="H423" s="1">
        <v>8</v>
      </c>
      <c r="I423" s="80">
        <v>8</v>
      </c>
      <c r="J423" s="40">
        <v>1.0700399687349017E-2</v>
      </c>
      <c r="K423" s="10">
        <v>15.84</v>
      </c>
      <c r="L423" s="86">
        <v>8</v>
      </c>
      <c r="M423" s="40">
        <v>1.0700399687349017E-2</v>
      </c>
      <c r="N423" s="10">
        <v>8.2469999999999999</v>
      </c>
      <c r="O423" s="80">
        <v>8</v>
      </c>
      <c r="P423" s="40">
        <v>1.0700399687349017E-2</v>
      </c>
      <c r="Q423" s="10">
        <v>2.4</v>
      </c>
      <c r="R423" s="80">
        <v>8</v>
      </c>
      <c r="S423" s="40">
        <v>1.0700399687349017E-2</v>
      </c>
      <c r="T423" s="10">
        <v>5.8470000000000004</v>
      </c>
      <c r="U423" s="80">
        <v>8</v>
      </c>
      <c r="V423" s="175">
        <v>1.0700399687349017E-2</v>
      </c>
      <c r="W423" s="10">
        <v>24.087</v>
      </c>
      <c r="X423" s="1" t="s">
        <v>1045</v>
      </c>
      <c r="Y423" s="82">
        <v>20</v>
      </c>
      <c r="Z423" s="82">
        <v>0</v>
      </c>
      <c r="AA423" s="82">
        <v>0</v>
      </c>
      <c r="AB423" s="82">
        <v>0</v>
      </c>
      <c r="AC423" s="82">
        <v>0</v>
      </c>
      <c r="AD423" s="82">
        <f t="shared" si="72"/>
        <v>20</v>
      </c>
      <c r="AE423" s="82">
        <v>0</v>
      </c>
      <c r="AF423" s="82">
        <f t="shared" si="73"/>
        <v>20</v>
      </c>
      <c r="AG423" s="82">
        <v>0</v>
      </c>
      <c r="AH423" s="82">
        <v>0</v>
      </c>
      <c r="AI423" s="82">
        <v>30</v>
      </c>
      <c r="AJ423" s="82">
        <f t="shared" si="67"/>
        <v>30</v>
      </c>
      <c r="AK423" s="82">
        <v>50</v>
      </c>
      <c r="AL423" s="82">
        <f t="shared" si="68"/>
        <v>80</v>
      </c>
      <c r="AM423" s="82" t="s">
        <v>1380</v>
      </c>
      <c r="AN423" s="82" t="s">
        <v>1379</v>
      </c>
      <c r="AO423" s="74" t="s">
        <v>1583</v>
      </c>
      <c r="AP423" s="74" t="s">
        <v>1461</v>
      </c>
      <c r="AQ423" s="82">
        <v>-24.73</v>
      </c>
      <c r="AR423" s="82">
        <f t="shared" si="71"/>
        <v>24.73</v>
      </c>
      <c r="AS423" s="82">
        <v>20.96</v>
      </c>
      <c r="AT423" s="123">
        <v>21.716999999999999</v>
      </c>
      <c r="AU423" s="82">
        <v>287.72000000000003</v>
      </c>
      <c r="AV423" s="82">
        <v>1326.61</v>
      </c>
      <c r="AW423" s="82">
        <v>0</v>
      </c>
      <c r="AX423" s="82">
        <v>0</v>
      </c>
      <c r="AY423" s="82">
        <v>1</v>
      </c>
    </row>
    <row r="424" spans="1:51" s="69" customFormat="1" x14ac:dyDescent="0.15">
      <c r="A424" s="7" t="s">
        <v>10</v>
      </c>
      <c r="B424" s="8" t="s">
        <v>75</v>
      </c>
      <c r="C424" s="3" t="s">
        <v>535</v>
      </c>
      <c r="D424" s="3" t="s">
        <v>536</v>
      </c>
      <c r="E424" t="s">
        <v>2000</v>
      </c>
      <c r="F424" s="1" t="s">
        <v>1450</v>
      </c>
      <c r="G424" s="3" t="s">
        <v>16</v>
      </c>
      <c r="H424" s="3">
        <v>1</v>
      </c>
      <c r="I424" s="86">
        <v>1</v>
      </c>
      <c r="J424" s="40">
        <v>0.11</v>
      </c>
      <c r="K424" s="9">
        <v>51.5</v>
      </c>
      <c r="L424" s="86">
        <v>1</v>
      </c>
      <c r="M424" s="40">
        <v>0.11</v>
      </c>
      <c r="N424" s="9">
        <v>41.5</v>
      </c>
      <c r="O424" s="86">
        <v>1</v>
      </c>
      <c r="P424" s="40">
        <v>0.11</v>
      </c>
      <c r="Q424" s="9">
        <v>7</v>
      </c>
      <c r="R424" s="86">
        <v>1</v>
      </c>
      <c r="S424" s="40">
        <v>0.11</v>
      </c>
      <c r="T424" s="10">
        <v>34.5</v>
      </c>
      <c r="U424" s="86">
        <v>1</v>
      </c>
      <c r="V424" s="175">
        <v>0.11</v>
      </c>
      <c r="W424" s="10">
        <v>93</v>
      </c>
      <c r="X424" s="1" t="s">
        <v>959</v>
      </c>
      <c r="Y424" s="84">
        <v>10</v>
      </c>
      <c r="Z424" s="84">
        <v>0</v>
      </c>
      <c r="AA424" s="84">
        <v>0</v>
      </c>
      <c r="AB424" s="84">
        <v>0</v>
      </c>
      <c r="AC424" s="84">
        <v>0</v>
      </c>
      <c r="AD424" s="84">
        <v>10</v>
      </c>
      <c r="AE424" s="84">
        <v>0</v>
      </c>
      <c r="AF424" s="82">
        <f t="shared" si="73"/>
        <v>10</v>
      </c>
      <c r="AG424" s="84">
        <v>30</v>
      </c>
      <c r="AH424" s="84">
        <v>0</v>
      </c>
      <c r="AI424" s="84">
        <v>30</v>
      </c>
      <c r="AJ424" s="82">
        <f t="shared" si="67"/>
        <v>60</v>
      </c>
      <c r="AK424" s="84">
        <v>30</v>
      </c>
      <c r="AL424" s="82">
        <f t="shared" si="68"/>
        <v>90</v>
      </c>
      <c r="AM424" s="84" t="s">
        <v>1380</v>
      </c>
      <c r="AN424" s="84" t="s">
        <v>1379</v>
      </c>
      <c r="AO424" s="74" t="s">
        <v>1583</v>
      </c>
      <c r="AP424" s="74" t="s">
        <v>1583</v>
      </c>
      <c r="AQ424" s="82">
        <v>54.53</v>
      </c>
      <c r="AR424" s="82">
        <f t="shared" si="71"/>
        <v>54.53</v>
      </c>
      <c r="AS424" s="82">
        <v>33.409999999999997</v>
      </c>
      <c r="AT424" s="123">
        <v>-5.9390000000000001</v>
      </c>
      <c r="AU424" s="82">
        <v>313.14999999999998</v>
      </c>
      <c r="AV424" s="82">
        <v>349.87</v>
      </c>
      <c r="AW424" s="82">
        <v>0</v>
      </c>
      <c r="AX424" s="82">
        <v>0</v>
      </c>
      <c r="AY424" s="82">
        <v>0</v>
      </c>
    </row>
    <row r="425" spans="1:51" s="69" customFormat="1" x14ac:dyDescent="0.15">
      <c r="A425" s="7" t="s">
        <v>42</v>
      </c>
      <c r="B425" s="8" t="s">
        <v>210</v>
      </c>
      <c r="C425" s="3" t="s">
        <v>1261</v>
      </c>
      <c r="D425" s="3" t="s">
        <v>1262</v>
      </c>
      <c r="E425" t="s">
        <v>2001</v>
      </c>
      <c r="F425" s="3" t="s">
        <v>1446</v>
      </c>
      <c r="G425" s="1" t="s">
        <v>1579</v>
      </c>
      <c r="H425" s="1">
        <v>21</v>
      </c>
      <c r="I425" s="86"/>
      <c r="J425" s="40"/>
      <c r="K425" s="86"/>
      <c r="L425" s="86"/>
      <c r="M425" s="86"/>
      <c r="N425" s="88"/>
      <c r="O425" s="86"/>
      <c r="P425" s="86"/>
      <c r="Q425" s="86"/>
      <c r="R425" s="86"/>
      <c r="S425" s="86"/>
      <c r="T425" s="86"/>
      <c r="U425" s="80">
        <v>21</v>
      </c>
      <c r="V425" s="175">
        <v>2.3909523809523811E-2</v>
      </c>
      <c r="W425" s="10">
        <v>18.414285714285715</v>
      </c>
      <c r="X425" s="1" t="s">
        <v>1542</v>
      </c>
      <c r="Y425" s="83">
        <v>100</v>
      </c>
      <c r="Z425" s="83">
        <v>0</v>
      </c>
      <c r="AA425" s="83">
        <v>0</v>
      </c>
      <c r="AB425" s="83">
        <v>0</v>
      </c>
      <c r="AC425" s="83">
        <v>0</v>
      </c>
      <c r="AD425" s="83">
        <f>SUM(Y425:AC425)</f>
        <v>100</v>
      </c>
      <c r="AE425" s="83">
        <v>0</v>
      </c>
      <c r="AF425" s="83">
        <f t="shared" si="73"/>
        <v>100</v>
      </c>
      <c r="AG425" s="83">
        <v>0</v>
      </c>
      <c r="AH425" s="83">
        <v>0</v>
      </c>
      <c r="AI425" s="83">
        <v>0</v>
      </c>
      <c r="AJ425" s="83">
        <f t="shared" si="67"/>
        <v>0</v>
      </c>
      <c r="AK425" s="83">
        <v>0</v>
      </c>
      <c r="AL425" s="83">
        <f t="shared" si="68"/>
        <v>0</v>
      </c>
      <c r="AM425" s="83" t="s">
        <v>1380</v>
      </c>
      <c r="AN425" s="83" t="s">
        <v>1379</v>
      </c>
      <c r="AO425" s="122" t="s">
        <v>2131</v>
      </c>
      <c r="AP425" s="122" t="s">
        <v>2131</v>
      </c>
      <c r="AQ425" s="83">
        <v>6.41</v>
      </c>
      <c r="AR425" s="83">
        <f t="shared" si="71"/>
        <v>6.41</v>
      </c>
      <c r="AS425" s="83">
        <v>152.61000000000001</v>
      </c>
      <c r="AT425" s="127">
        <v>24.005000000000003</v>
      </c>
      <c r="AU425" s="83">
        <v>1282.68</v>
      </c>
      <c r="AV425" s="83">
        <v>1552.85</v>
      </c>
      <c r="AW425" s="83">
        <v>1</v>
      </c>
      <c r="AX425" s="83">
        <v>0</v>
      </c>
      <c r="AY425" s="100">
        <v>0</v>
      </c>
    </row>
    <row r="426" spans="1:51" s="69" customFormat="1" x14ac:dyDescent="0.15">
      <c r="A426" s="7" t="s">
        <v>42</v>
      </c>
      <c r="B426" s="8" t="s">
        <v>96</v>
      </c>
      <c r="C426" s="1" t="s">
        <v>358</v>
      </c>
      <c r="D426" s="1" t="s">
        <v>833</v>
      </c>
      <c r="E426" t="s">
        <v>2002</v>
      </c>
      <c r="F426" s="3" t="s">
        <v>1446</v>
      </c>
      <c r="G426" s="1" t="s">
        <v>9</v>
      </c>
      <c r="H426" s="1">
        <v>2</v>
      </c>
      <c r="I426" s="86"/>
      <c r="J426" s="40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0">
        <v>2</v>
      </c>
      <c r="V426" s="175">
        <v>0.54</v>
      </c>
      <c r="W426" s="9">
        <v>163</v>
      </c>
      <c r="X426" s="3" t="s">
        <v>906</v>
      </c>
      <c r="Y426" s="82">
        <v>0</v>
      </c>
      <c r="Z426" s="82">
        <v>0</v>
      </c>
      <c r="AA426" s="82">
        <v>0</v>
      </c>
      <c r="AB426" s="82">
        <v>0</v>
      </c>
      <c r="AC426" s="82">
        <v>0</v>
      </c>
      <c r="AD426" s="82">
        <f>SUM(Y426:AC426)</f>
        <v>0</v>
      </c>
      <c r="AE426" s="82">
        <v>0</v>
      </c>
      <c r="AF426" s="82">
        <f t="shared" si="73"/>
        <v>0</v>
      </c>
      <c r="AG426" s="82">
        <v>100</v>
      </c>
      <c r="AH426" s="82">
        <v>0</v>
      </c>
      <c r="AI426" s="82">
        <v>0</v>
      </c>
      <c r="AJ426" s="82">
        <f t="shared" si="67"/>
        <v>100</v>
      </c>
      <c r="AK426" s="82">
        <v>0</v>
      </c>
      <c r="AL426" s="82">
        <f t="shared" si="68"/>
        <v>100</v>
      </c>
      <c r="AM426" s="82" t="s">
        <v>1380</v>
      </c>
      <c r="AN426" s="82" t="s">
        <v>1379</v>
      </c>
      <c r="AO426" s="74" t="s">
        <v>1583</v>
      </c>
      <c r="AP426" s="74" t="s">
        <v>1583</v>
      </c>
      <c r="AQ426" s="82">
        <v>-18.45</v>
      </c>
      <c r="AR426" s="82">
        <f t="shared" si="71"/>
        <v>18.45</v>
      </c>
      <c r="AS426" s="82">
        <v>76.36</v>
      </c>
      <c r="AT426" s="123">
        <v>24.999000000000002</v>
      </c>
      <c r="AU426" s="82">
        <v>785.17</v>
      </c>
      <c r="AV426" s="82">
        <v>1674.18</v>
      </c>
      <c r="AW426" s="82">
        <v>1</v>
      </c>
      <c r="AX426" s="82">
        <v>0</v>
      </c>
      <c r="AY426" s="90">
        <v>0</v>
      </c>
    </row>
    <row r="427" spans="1:51" s="69" customFormat="1" x14ac:dyDescent="0.15">
      <c r="A427" s="7" t="s">
        <v>42</v>
      </c>
      <c r="B427" s="8" t="s">
        <v>96</v>
      </c>
      <c r="C427" s="1" t="s">
        <v>359</v>
      </c>
      <c r="D427" s="1" t="s">
        <v>834</v>
      </c>
      <c r="E427" t="s">
        <v>2003</v>
      </c>
      <c r="F427" s="3" t="s">
        <v>1446</v>
      </c>
      <c r="G427" s="1" t="s">
        <v>9</v>
      </c>
      <c r="H427" s="1">
        <v>4</v>
      </c>
      <c r="I427" s="86"/>
      <c r="J427" s="40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0">
        <v>4</v>
      </c>
      <c r="V427" s="175">
        <v>0.69199999999999995</v>
      </c>
      <c r="W427" s="9">
        <v>169</v>
      </c>
      <c r="X427" s="3" t="s">
        <v>906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f>SUM(Y427:AC427)</f>
        <v>0</v>
      </c>
      <c r="AE427" s="82">
        <v>0</v>
      </c>
      <c r="AF427" s="82">
        <f t="shared" si="73"/>
        <v>0</v>
      </c>
      <c r="AG427" s="82">
        <v>100</v>
      </c>
      <c r="AH427" s="82">
        <v>0</v>
      </c>
      <c r="AI427" s="82">
        <v>0</v>
      </c>
      <c r="AJ427" s="82">
        <f t="shared" si="67"/>
        <v>100</v>
      </c>
      <c r="AK427" s="82">
        <v>0</v>
      </c>
      <c r="AL427" s="82">
        <f t="shared" si="68"/>
        <v>100</v>
      </c>
      <c r="AM427" s="82" t="s">
        <v>1380</v>
      </c>
      <c r="AN427" s="82" t="s">
        <v>1379</v>
      </c>
      <c r="AO427" s="74" t="s">
        <v>1583</v>
      </c>
      <c r="AP427" s="74" t="s">
        <v>1583</v>
      </c>
      <c r="AQ427" s="82">
        <v>-29.16</v>
      </c>
      <c r="AR427" s="82">
        <f t="shared" si="71"/>
        <v>29.16</v>
      </c>
      <c r="AS427" s="82">
        <v>70.95</v>
      </c>
      <c r="AT427" s="123">
        <v>15.813999999999998</v>
      </c>
      <c r="AU427" s="82">
        <v>751.39</v>
      </c>
      <c r="AV427" s="82">
        <v>1194.1199999999999</v>
      </c>
      <c r="AW427" s="82">
        <v>1</v>
      </c>
      <c r="AX427" s="82">
        <v>0</v>
      </c>
      <c r="AY427" s="90">
        <v>0</v>
      </c>
    </row>
    <row r="428" spans="1:51" s="69" customFormat="1" x14ac:dyDescent="0.15">
      <c r="A428" s="11" t="s">
        <v>630</v>
      </c>
      <c r="B428" s="12" t="s">
        <v>31</v>
      </c>
      <c r="C428" s="3" t="s">
        <v>211</v>
      </c>
      <c r="D428" s="3" t="s">
        <v>728</v>
      </c>
      <c r="E428" t="s">
        <v>2004</v>
      </c>
      <c r="F428" s="3" t="s">
        <v>1446</v>
      </c>
      <c r="G428" s="3" t="s">
        <v>16</v>
      </c>
      <c r="H428" s="3">
        <v>2</v>
      </c>
      <c r="I428" s="87">
        <v>2</v>
      </c>
      <c r="J428" s="43">
        <v>11.3</v>
      </c>
      <c r="K428" s="13">
        <v>491.72500000000002</v>
      </c>
      <c r="L428" s="87">
        <v>2</v>
      </c>
      <c r="M428" s="43">
        <v>11.3</v>
      </c>
      <c r="N428" s="13">
        <v>177.45499999999998</v>
      </c>
      <c r="O428" s="87">
        <v>2</v>
      </c>
      <c r="P428" s="43">
        <v>11.3</v>
      </c>
      <c r="Q428" s="13">
        <v>11.324999999999999</v>
      </c>
      <c r="R428" s="87">
        <v>2</v>
      </c>
      <c r="S428" s="43">
        <v>11.3</v>
      </c>
      <c r="T428" s="13">
        <v>166.13</v>
      </c>
      <c r="U428" s="87">
        <v>2</v>
      </c>
      <c r="V428" s="183">
        <v>11.3</v>
      </c>
      <c r="W428" s="13">
        <v>669.18</v>
      </c>
      <c r="X428" s="1" t="s">
        <v>896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f>SUM(Y428:AC428)</f>
        <v>0</v>
      </c>
      <c r="AE428" s="82">
        <v>0</v>
      </c>
      <c r="AF428" s="82">
        <f t="shared" si="73"/>
        <v>0</v>
      </c>
      <c r="AG428" s="82">
        <v>10</v>
      </c>
      <c r="AH428" s="82">
        <v>0</v>
      </c>
      <c r="AI428" s="82">
        <v>10</v>
      </c>
      <c r="AJ428" s="82">
        <f t="shared" si="67"/>
        <v>20</v>
      </c>
      <c r="AK428" s="82">
        <v>80</v>
      </c>
      <c r="AL428" s="82">
        <f t="shared" si="68"/>
        <v>100</v>
      </c>
      <c r="AM428" s="82" t="s">
        <v>1380</v>
      </c>
      <c r="AN428" s="82" t="s">
        <v>1379</v>
      </c>
      <c r="AO428" s="74" t="s">
        <v>1583</v>
      </c>
      <c r="AP428" s="74" t="s">
        <v>1583</v>
      </c>
      <c r="AQ428" s="82">
        <v>-43.69</v>
      </c>
      <c r="AR428" s="82">
        <f t="shared" si="71"/>
        <v>43.69</v>
      </c>
      <c r="AS428" s="82">
        <v>109.54</v>
      </c>
      <c r="AT428" s="123">
        <v>6.0549999999999997</v>
      </c>
      <c r="AU428" s="82">
        <v>567.07000000000005</v>
      </c>
      <c r="AV428" s="82">
        <v>719.68</v>
      </c>
      <c r="AW428" s="82">
        <v>0</v>
      </c>
      <c r="AX428" s="82">
        <v>0</v>
      </c>
      <c r="AY428" s="82">
        <v>1</v>
      </c>
    </row>
    <row r="429" spans="1:51" s="69" customFormat="1" x14ac:dyDescent="0.15">
      <c r="A429" s="11" t="s">
        <v>5</v>
      </c>
      <c r="B429" s="12" t="s">
        <v>6</v>
      </c>
      <c r="C429" s="3" t="s">
        <v>213</v>
      </c>
      <c r="D429" s="3" t="s">
        <v>212</v>
      </c>
      <c r="E429" t="s">
        <v>2005</v>
      </c>
      <c r="F429" s="3" t="s">
        <v>1446</v>
      </c>
      <c r="G429" s="3" t="s">
        <v>16</v>
      </c>
      <c r="H429" s="3">
        <v>1</v>
      </c>
      <c r="I429" s="86">
        <v>1</v>
      </c>
      <c r="J429" s="42">
        <v>44</v>
      </c>
      <c r="K429" s="13">
        <v>410.72</v>
      </c>
      <c r="L429" s="87">
        <v>1</v>
      </c>
      <c r="M429" s="42">
        <v>44</v>
      </c>
      <c r="N429" s="13">
        <v>56.92</v>
      </c>
      <c r="O429" s="87">
        <v>1</v>
      </c>
      <c r="P429" s="42">
        <v>44</v>
      </c>
      <c r="Q429" s="13">
        <v>7.81</v>
      </c>
      <c r="R429" s="87">
        <v>1</v>
      </c>
      <c r="S429" s="42">
        <v>44</v>
      </c>
      <c r="T429" s="9">
        <v>49.11</v>
      </c>
      <c r="U429" s="88">
        <v>1</v>
      </c>
      <c r="V429" s="176">
        <v>44</v>
      </c>
      <c r="W429" s="10">
        <v>467.64000000000004</v>
      </c>
      <c r="X429" s="3" t="s">
        <v>885</v>
      </c>
      <c r="Y429" s="82">
        <v>0</v>
      </c>
      <c r="Z429" s="82">
        <v>100</v>
      </c>
      <c r="AA429" s="82">
        <v>0</v>
      </c>
      <c r="AB429" s="82">
        <v>0</v>
      </c>
      <c r="AC429" s="82">
        <v>0</v>
      </c>
      <c r="AD429" s="82">
        <f>SUM(Y429:AC429)</f>
        <v>100</v>
      </c>
      <c r="AE429" s="82">
        <v>0</v>
      </c>
      <c r="AF429" s="82">
        <f t="shared" si="73"/>
        <v>100</v>
      </c>
      <c r="AG429" s="82">
        <v>0</v>
      </c>
      <c r="AH429" s="82">
        <v>0</v>
      </c>
      <c r="AI429" s="82">
        <v>0</v>
      </c>
      <c r="AJ429" s="82">
        <f t="shared" ref="AJ429:AJ492" si="74">AI429+AH429+AG429</f>
        <v>0</v>
      </c>
      <c r="AK429" s="82">
        <v>0</v>
      </c>
      <c r="AL429" s="82">
        <f t="shared" ref="AL429:AL492" si="75">AG429+AH429+AI429+AK429</f>
        <v>0</v>
      </c>
      <c r="AM429" s="82" t="s">
        <v>1380</v>
      </c>
      <c r="AN429" s="82" t="s">
        <v>1379</v>
      </c>
      <c r="AO429" s="74" t="s">
        <v>2131</v>
      </c>
      <c r="AP429" s="74" t="s">
        <v>2131</v>
      </c>
      <c r="AQ429" s="84">
        <v>3.28</v>
      </c>
      <c r="AR429" s="82">
        <f t="shared" si="71"/>
        <v>3.28</v>
      </c>
      <c r="AS429" s="82">
        <v>109.2</v>
      </c>
      <c r="AT429" s="123">
        <v>18.193000000000001</v>
      </c>
      <c r="AU429" s="82">
        <v>968.16</v>
      </c>
      <c r="AV429" s="82">
        <v>1296.83</v>
      </c>
      <c r="AW429" s="82">
        <v>0</v>
      </c>
      <c r="AX429" s="82">
        <v>0</v>
      </c>
      <c r="AY429" s="82">
        <v>0</v>
      </c>
    </row>
    <row r="430" spans="1:51" s="69" customFormat="1" x14ac:dyDescent="0.15">
      <c r="A430" s="11" t="s">
        <v>32</v>
      </c>
      <c r="B430" s="12" t="s">
        <v>73</v>
      </c>
      <c r="C430" s="3" t="s">
        <v>1525</v>
      </c>
      <c r="D430" s="3" t="s">
        <v>1526</v>
      </c>
      <c r="E430" t="s">
        <v>2006</v>
      </c>
      <c r="F430" s="3"/>
      <c r="G430" s="3" t="s">
        <v>16</v>
      </c>
      <c r="H430" s="3">
        <v>1</v>
      </c>
      <c r="I430" s="114">
        <v>1</v>
      </c>
      <c r="J430" s="43">
        <v>6.09</v>
      </c>
      <c r="K430" s="13">
        <v>316.64999999999998</v>
      </c>
      <c r="L430" s="88">
        <v>1</v>
      </c>
      <c r="M430" s="43">
        <v>6.09</v>
      </c>
      <c r="N430" s="13">
        <v>90.49</v>
      </c>
      <c r="O430" s="114">
        <v>1</v>
      </c>
      <c r="P430" s="43">
        <v>6.09</v>
      </c>
      <c r="Q430" s="13">
        <v>8.77</v>
      </c>
      <c r="R430" s="114">
        <v>1</v>
      </c>
      <c r="S430" s="43">
        <v>6.09</v>
      </c>
      <c r="T430" s="13">
        <v>81.72</v>
      </c>
      <c r="U430" s="114">
        <v>1</v>
      </c>
      <c r="V430" s="183">
        <v>6.09</v>
      </c>
      <c r="W430" s="13">
        <v>407.14</v>
      </c>
      <c r="X430" s="1" t="s">
        <v>8</v>
      </c>
      <c r="Y430" s="83">
        <v>0</v>
      </c>
      <c r="Z430" s="83">
        <v>0</v>
      </c>
      <c r="AA430" s="83">
        <v>0</v>
      </c>
      <c r="AB430" s="83">
        <v>0</v>
      </c>
      <c r="AC430" s="83">
        <v>0</v>
      </c>
      <c r="AD430" s="83">
        <v>0</v>
      </c>
      <c r="AE430" s="83">
        <v>0</v>
      </c>
      <c r="AF430" s="83">
        <f t="shared" si="73"/>
        <v>0</v>
      </c>
      <c r="AG430" s="83">
        <v>20</v>
      </c>
      <c r="AH430" s="83">
        <v>0</v>
      </c>
      <c r="AI430" s="83">
        <v>10</v>
      </c>
      <c r="AJ430" s="83">
        <f t="shared" si="74"/>
        <v>30</v>
      </c>
      <c r="AK430" s="83">
        <v>70</v>
      </c>
      <c r="AL430" s="83">
        <f t="shared" si="75"/>
        <v>100</v>
      </c>
      <c r="AM430" s="83" t="s">
        <v>1537</v>
      </c>
      <c r="AN430" s="83" t="s">
        <v>1379</v>
      </c>
      <c r="AO430" s="122" t="s">
        <v>1583</v>
      </c>
      <c r="AP430" s="122" t="s">
        <v>1583</v>
      </c>
      <c r="AQ430" s="69">
        <v>14.85</v>
      </c>
      <c r="AR430" s="83">
        <f t="shared" si="71"/>
        <v>14.85</v>
      </c>
      <c r="AS430" s="83">
        <v>180.64</v>
      </c>
      <c r="AT430" s="127">
        <v>22.19</v>
      </c>
      <c r="AU430" s="83">
        <v>1305.3599999999999</v>
      </c>
      <c r="AV430" s="83">
        <v>1527.35</v>
      </c>
      <c r="AW430" s="83">
        <v>0</v>
      </c>
      <c r="AX430" s="83">
        <v>0</v>
      </c>
      <c r="AY430" s="83">
        <v>1</v>
      </c>
    </row>
    <row r="431" spans="1:51" s="69" customFormat="1" x14ac:dyDescent="0.15">
      <c r="A431" s="7" t="s">
        <v>630</v>
      </c>
      <c r="B431" s="8" t="s">
        <v>31</v>
      </c>
      <c r="C431" s="3" t="s">
        <v>360</v>
      </c>
      <c r="D431" s="3" t="s">
        <v>466</v>
      </c>
      <c r="E431" t="s">
        <v>2007</v>
      </c>
      <c r="F431" s="3" t="s">
        <v>1446</v>
      </c>
      <c r="G431" s="3" t="s">
        <v>1580</v>
      </c>
      <c r="H431" s="3">
        <v>51</v>
      </c>
      <c r="I431" s="88">
        <v>51</v>
      </c>
      <c r="J431" s="42">
        <v>62.42</v>
      </c>
      <c r="K431" s="9">
        <v>1890</v>
      </c>
      <c r="L431" s="88">
        <v>51</v>
      </c>
      <c r="M431" s="42">
        <v>62.42</v>
      </c>
      <c r="N431" s="9">
        <v>808.1960784313726</v>
      </c>
      <c r="O431" s="88"/>
      <c r="P431" s="42"/>
      <c r="Q431" s="9"/>
      <c r="R431" s="88"/>
      <c r="S431" s="42"/>
      <c r="T431" s="9"/>
      <c r="U431" s="100">
        <v>51</v>
      </c>
      <c r="V431" s="185">
        <v>62.42</v>
      </c>
      <c r="W431" s="9">
        <v>2706.6666666666665</v>
      </c>
      <c r="X431" s="1" t="s">
        <v>214</v>
      </c>
      <c r="Y431" s="82">
        <v>0</v>
      </c>
      <c r="Z431" s="82">
        <v>0</v>
      </c>
      <c r="AA431" s="82">
        <v>0</v>
      </c>
      <c r="AB431" s="82">
        <v>0</v>
      </c>
      <c r="AC431" s="82">
        <v>0</v>
      </c>
      <c r="AD431" s="82">
        <f>SUM(Y431:AC431)</f>
        <v>0</v>
      </c>
      <c r="AE431" s="82">
        <v>0</v>
      </c>
      <c r="AF431" s="82">
        <f t="shared" si="73"/>
        <v>0</v>
      </c>
      <c r="AG431" s="82">
        <v>0</v>
      </c>
      <c r="AH431" s="82">
        <v>0</v>
      </c>
      <c r="AI431" s="82">
        <v>0</v>
      </c>
      <c r="AJ431" s="82">
        <f t="shared" si="74"/>
        <v>0</v>
      </c>
      <c r="AK431" s="82">
        <v>100</v>
      </c>
      <c r="AL431" s="82">
        <f t="shared" si="75"/>
        <v>100</v>
      </c>
      <c r="AM431" s="82" t="s">
        <v>1380</v>
      </c>
      <c r="AN431" s="82" t="s">
        <v>1379</v>
      </c>
      <c r="AO431" s="74" t="s">
        <v>1583</v>
      </c>
      <c r="AP431" s="74" t="s">
        <v>1583</v>
      </c>
      <c r="AQ431" s="82">
        <v>64.59</v>
      </c>
      <c r="AR431" s="82">
        <f t="shared" si="71"/>
        <v>64.59</v>
      </c>
      <c r="AS431" s="82">
        <v>29.21</v>
      </c>
      <c r="AT431" s="123">
        <v>-9.0470000000000006</v>
      </c>
      <c r="AU431" s="82">
        <v>236.86</v>
      </c>
      <c r="AV431" s="82">
        <v>260.98</v>
      </c>
      <c r="AW431" s="82">
        <v>0</v>
      </c>
      <c r="AX431" s="82">
        <v>0</v>
      </c>
      <c r="AY431" s="82">
        <v>1</v>
      </c>
    </row>
    <row r="432" spans="1:51" s="69" customFormat="1" x14ac:dyDescent="0.15">
      <c r="A432" s="7" t="s">
        <v>630</v>
      </c>
      <c r="B432" s="8" t="s">
        <v>17</v>
      </c>
      <c r="C432" s="28" t="s">
        <v>361</v>
      </c>
      <c r="D432" s="28" t="s">
        <v>723</v>
      </c>
      <c r="E432" t="s">
        <v>2008</v>
      </c>
      <c r="F432" s="3" t="s">
        <v>1446</v>
      </c>
      <c r="G432" s="28" t="s">
        <v>9</v>
      </c>
      <c r="H432" s="28">
        <v>8</v>
      </c>
      <c r="I432" s="98">
        <v>8</v>
      </c>
      <c r="J432" s="45">
        <v>8.8000000000000007</v>
      </c>
      <c r="K432" s="32">
        <v>466</v>
      </c>
      <c r="L432" s="98">
        <v>8</v>
      </c>
      <c r="M432" s="45">
        <v>8.8000000000000007</v>
      </c>
      <c r="N432" s="32">
        <v>234</v>
      </c>
      <c r="O432" s="98">
        <v>8</v>
      </c>
      <c r="P432" s="45">
        <v>8.8000000000000007</v>
      </c>
      <c r="Q432" s="32">
        <v>17</v>
      </c>
      <c r="R432" s="98">
        <v>8</v>
      </c>
      <c r="S432" s="45">
        <v>8.8000000000000007</v>
      </c>
      <c r="T432" s="32">
        <v>217</v>
      </c>
      <c r="U432" s="98">
        <v>8</v>
      </c>
      <c r="V432" s="177">
        <v>8.8000000000000007</v>
      </c>
      <c r="W432" s="32">
        <v>700</v>
      </c>
      <c r="X432" s="3" t="s">
        <v>1200</v>
      </c>
      <c r="Y432" s="82">
        <v>0</v>
      </c>
      <c r="Z432" s="82">
        <v>0</v>
      </c>
      <c r="AA432" s="82">
        <v>0</v>
      </c>
      <c r="AB432" s="82">
        <v>0</v>
      </c>
      <c r="AC432" s="82">
        <v>0</v>
      </c>
      <c r="AD432" s="82">
        <f>SUM(Y432:AC432)</f>
        <v>0</v>
      </c>
      <c r="AE432" s="82">
        <v>0</v>
      </c>
      <c r="AF432" s="82">
        <f t="shared" si="73"/>
        <v>0</v>
      </c>
      <c r="AG432" s="82">
        <v>10</v>
      </c>
      <c r="AH432" s="82">
        <v>0</v>
      </c>
      <c r="AI432" s="82">
        <v>0</v>
      </c>
      <c r="AJ432" s="82">
        <f t="shared" si="74"/>
        <v>10</v>
      </c>
      <c r="AK432" s="82">
        <v>90</v>
      </c>
      <c r="AL432" s="82">
        <f t="shared" si="75"/>
        <v>100</v>
      </c>
      <c r="AM432" s="82" t="s">
        <v>1380</v>
      </c>
      <c r="AN432" s="82" t="s">
        <v>1379</v>
      </c>
      <c r="AO432" s="74" t="s">
        <v>1583</v>
      </c>
      <c r="AP432" s="74" t="s">
        <v>1583</v>
      </c>
      <c r="AQ432" s="82">
        <v>-16.61</v>
      </c>
      <c r="AR432" s="82">
        <f t="shared" si="71"/>
        <v>16.61</v>
      </c>
      <c r="AS432" s="82">
        <v>52.18</v>
      </c>
      <c r="AT432" s="123">
        <v>19.86</v>
      </c>
      <c r="AU432" s="82">
        <v>656.54</v>
      </c>
      <c r="AV432" s="82">
        <v>1367.87</v>
      </c>
      <c r="AW432" s="82">
        <v>0</v>
      </c>
      <c r="AX432" s="82">
        <v>0</v>
      </c>
      <c r="AY432" s="82">
        <v>1</v>
      </c>
    </row>
    <row r="433" spans="1:51" s="69" customFormat="1" x14ac:dyDescent="0.15">
      <c r="A433" s="7" t="s">
        <v>10</v>
      </c>
      <c r="B433" s="8" t="s">
        <v>11</v>
      </c>
      <c r="C433" s="1" t="s">
        <v>216</v>
      </c>
      <c r="D433" s="1" t="s">
        <v>979</v>
      </c>
      <c r="E433" t="s">
        <v>2009</v>
      </c>
      <c r="F433" s="1" t="s">
        <v>1450</v>
      </c>
      <c r="G433" s="1" t="s">
        <v>16</v>
      </c>
      <c r="H433" s="1">
        <v>12</v>
      </c>
      <c r="I433" s="86">
        <v>12</v>
      </c>
      <c r="J433" s="40">
        <v>0.19846499999999997</v>
      </c>
      <c r="K433" s="10">
        <v>123.0625</v>
      </c>
      <c r="L433" s="86">
        <v>12</v>
      </c>
      <c r="M433" s="40">
        <v>0.19846499999999997</v>
      </c>
      <c r="N433" s="10">
        <v>27.080833333333342</v>
      </c>
      <c r="O433" s="86">
        <v>12</v>
      </c>
      <c r="P433" s="40">
        <v>0.19846499999999997</v>
      </c>
      <c r="Q433" s="10">
        <v>5.1624999999999988</v>
      </c>
      <c r="R433" s="86">
        <v>12</v>
      </c>
      <c r="S433" s="40">
        <v>0.19846499999999997</v>
      </c>
      <c r="T433" s="10">
        <v>21.918333333333333</v>
      </c>
      <c r="U433" s="86">
        <v>12</v>
      </c>
      <c r="V433" s="175">
        <v>0.19846499999999997</v>
      </c>
      <c r="W433" s="10">
        <v>150.14333333333335</v>
      </c>
      <c r="X433" s="1" t="s">
        <v>8</v>
      </c>
      <c r="Y433" s="82">
        <v>30</v>
      </c>
      <c r="Z433" s="82">
        <v>0</v>
      </c>
      <c r="AA433" s="82">
        <v>0</v>
      </c>
      <c r="AB433" s="82">
        <v>0</v>
      </c>
      <c r="AC433" s="82">
        <v>0</v>
      </c>
      <c r="AD433" s="82">
        <f>SUM(Y433:AC433)</f>
        <v>30</v>
      </c>
      <c r="AE433" s="82">
        <v>0</v>
      </c>
      <c r="AF433" s="82">
        <f t="shared" si="73"/>
        <v>30</v>
      </c>
      <c r="AG433" s="82">
        <v>20</v>
      </c>
      <c r="AH433" s="82">
        <v>0</v>
      </c>
      <c r="AI433" s="82">
        <v>40</v>
      </c>
      <c r="AJ433" s="82">
        <f t="shared" si="74"/>
        <v>60</v>
      </c>
      <c r="AK433" s="82">
        <v>10</v>
      </c>
      <c r="AL433" s="82">
        <f t="shared" si="75"/>
        <v>70</v>
      </c>
      <c r="AM433" s="82" t="s">
        <v>1380</v>
      </c>
      <c r="AN433" s="82" t="s">
        <v>1379</v>
      </c>
      <c r="AO433" s="74" t="s">
        <v>1583</v>
      </c>
      <c r="AP433" s="74" t="s">
        <v>1461</v>
      </c>
      <c r="AQ433" s="66"/>
      <c r="AR433" s="82"/>
      <c r="AS433" s="66"/>
      <c r="AT433" s="123"/>
      <c r="AU433" s="66"/>
      <c r="AV433" s="66"/>
      <c r="AW433" s="82">
        <v>0</v>
      </c>
      <c r="AX433" s="82">
        <v>0</v>
      </c>
      <c r="AY433" s="82">
        <v>1</v>
      </c>
    </row>
    <row r="434" spans="1:51" s="69" customFormat="1" x14ac:dyDescent="0.15">
      <c r="A434" s="7" t="s">
        <v>10</v>
      </c>
      <c r="B434" s="8" t="s">
        <v>11</v>
      </c>
      <c r="C434" s="17" t="s">
        <v>218</v>
      </c>
      <c r="D434" s="17" t="s">
        <v>1022</v>
      </c>
      <c r="E434" t="s">
        <v>2010</v>
      </c>
      <c r="F434" s="1" t="s">
        <v>1450</v>
      </c>
      <c r="G434" s="1" t="s">
        <v>9</v>
      </c>
      <c r="H434" s="1">
        <v>2</v>
      </c>
      <c r="I434" s="86">
        <v>2</v>
      </c>
      <c r="J434" s="40">
        <v>0.1052</v>
      </c>
      <c r="K434" s="10">
        <v>95.639400000000009</v>
      </c>
      <c r="L434" s="86">
        <v>2</v>
      </c>
      <c r="M434" s="40">
        <v>0.1052</v>
      </c>
      <c r="N434" s="10">
        <v>19.3428</v>
      </c>
      <c r="O434" s="86">
        <v>2</v>
      </c>
      <c r="P434" s="40">
        <v>0.1052</v>
      </c>
      <c r="Q434" s="10">
        <v>4.4177999999999997</v>
      </c>
      <c r="R434" s="86">
        <v>2</v>
      </c>
      <c r="S434" s="40">
        <v>0.1052</v>
      </c>
      <c r="T434" s="10">
        <v>14.925000000000001</v>
      </c>
      <c r="U434" s="86">
        <v>2</v>
      </c>
      <c r="V434" s="175">
        <v>0.1052</v>
      </c>
      <c r="W434" s="10">
        <v>114.98220000000001</v>
      </c>
      <c r="X434" s="1" t="s">
        <v>1024</v>
      </c>
      <c r="Y434" s="82">
        <v>30</v>
      </c>
      <c r="Z434" s="82">
        <v>0</v>
      </c>
      <c r="AA434" s="82">
        <v>0</v>
      </c>
      <c r="AB434" s="82">
        <v>0</v>
      </c>
      <c r="AC434" s="82">
        <v>0</v>
      </c>
      <c r="AD434" s="82">
        <f>SUM(Y434:AC434)</f>
        <v>30</v>
      </c>
      <c r="AE434" s="82">
        <v>0</v>
      </c>
      <c r="AF434" s="82">
        <f t="shared" si="73"/>
        <v>30</v>
      </c>
      <c r="AG434" s="82">
        <v>20</v>
      </c>
      <c r="AH434" s="82">
        <v>0</v>
      </c>
      <c r="AI434" s="82">
        <v>40</v>
      </c>
      <c r="AJ434" s="82">
        <f t="shared" si="74"/>
        <v>60</v>
      </c>
      <c r="AK434" s="82">
        <v>10</v>
      </c>
      <c r="AL434" s="82">
        <f t="shared" si="75"/>
        <v>70</v>
      </c>
      <c r="AM434" s="82" t="s">
        <v>1380</v>
      </c>
      <c r="AN434" s="82" t="s">
        <v>1379</v>
      </c>
      <c r="AO434" s="74" t="s">
        <v>1583</v>
      </c>
      <c r="AP434" s="74" t="s">
        <v>1461</v>
      </c>
      <c r="AQ434" s="66"/>
      <c r="AR434" s="82"/>
      <c r="AS434" s="66"/>
      <c r="AT434" s="123"/>
      <c r="AU434" s="66"/>
      <c r="AV434" s="66"/>
      <c r="AW434" s="82">
        <v>0</v>
      </c>
      <c r="AX434" s="82">
        <v>0</v>
      </c>
      <c r="AY434" s="82">
        <v>1</v>
      </c>
    </row>
    <row r="435" spans="1:51" s="69" customFormat="1" x14ac:dyDescent="0.15">
      <c r="A435" s="7" t="s">
        <v>630</v>
      </c>
      <c r="B435" s="8" t="s">
        <v>17</v>
      </c>
      <c r="C435" s="1" t="s">
        <v>1428</v>
      </c>
      <c r="D435" s="1" t="s">
        <v>796</v>
      </c>
      <c r="E435" t="s">
        <v>2011</v>
      </c>
      <c r="F435" s="3" t="s">
        <v>1446</v>
      </c>
      <c r="G435" s="1" t="s">
        <v>9</v>
      </c>
      <c r="H435" s="1">
        <v>11</v>
      </c>
      <c r="I435" s="80">
        <v>11</v>
      </c>
      <c r="J435" s="40">
        <v>46</v>
      </c>
      <c r="K435" s="10">
        <v>820</v>
      </c>
      <c r="L435" s="86">
        <v>11</v>
      </c>
      <c r="M435" s="40">
        <v>46</v>
      </c>
      <c r="N435" s="10">
        <v>489</v>
      </c>
      <c r="O435" s="80">
        <v>11</v>
      </c>
      <c r="P435" s="40">
        <v>46</v>
      </c>
      <c r="Q435" s="10">
        <v>25</v>
      </c>
      <c r="R435" s="80">
        <v>11</v>
      </c>
      <c r="S435" s="40">
        <v>46</v>
      </c>
      <c r="T435" s="10">
        <v>464</v>
      </c>
      <c r="U435" s="80">
        <v>11</v>
      </c>
      <c r="V435" s="175">
        <v>46</v>
      </c>
      <c r="W435" s="10">
        <v>1309</v>
      </c>
      <c r="X435" s="1" t="s">
        <v>26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f>SUM(Y435:AC435)</f>
        <v>0</v>
      </c>
      <c r="AE435" s="82">
        <v>0</v>
      </c>
      <c r="AF435" s="82">
        <f t="shared" si="73"/>
        <v>0</v>
      </c>
      <c r="AG435" s="82">
        <v>0</v>
      </c>
      <c r="AH435" s="82">
        <v>0</v>
      </c>
      <c r="AI435" s="82">
        <v>0</v>
      </c>
      <c r="AJ435" s="82">
        <f t="shared" si="74"/>
        <v>0</v>
      </c>
      <c r="AK435" s="82">
        <v>100</v>
      </c>
      <c r="AL435" s="82">
        <f t="shared" si="75"/>
        <v>100</v>
      </c>
      <c r="AM435" s="82" t="s">
        <v>1380</v>
      </c>
      <c r="AN435" s="82" t="s">
        <v>1379</v>
      </c>
      <c r="AO435" s="74" t="s">
        <v>1583</v>
      </c>
      <c r="AP435" s="74" t="s">
        <v>1583</v>
      </c>
      <c r="AQ435" s="82">
        <v>-16.579999999999998</v>
      </c>
      <c r="AR435" s="82">
        <f>ABS(AQ435)</f>
        <v>16.579999999999998</v>
      </c>
      <c r="AS435" s="82">
        <v>86.11</v>
      </c>
      <c r="AT435" s="123">
        <v>21.856000000000002</v>
      </c>
      <c r="AU435" s="82">
        <v>899.47</v>
      </c>
      <c r="AV435" s="82">
        <v>1455.42</v>
      </c>
      <c r="AW435" s="82">
        <v>0</v>
      </c>
      <c r="AX435" s="82">
        <v>0</v>
      </c>
      <c r="AY435" s="82">
        <v>1</v>
      </c>
    </row>
    <row r="436" spans="1:51" s="69" customFormat="1" x14ac:dyDescent="0.15">
      <c r="A436" s="7" t="s">
        <v>630</v>
      </c>
      <c r="B436" s="8" t="s">
        <v>17</v>
      </c>
      <c r="C436" s="1" t="s">
        <v>397</v>
      </c>
      <c r="D436" s="1" t="s">
        <v>467</v>
      </c>
      <c r="E436" t="s">
        <v>2012</v>
      </c>
      <c r="F436" s="3" t="s">
        <v>1446</v>
      </c>
      <c r="G436" s="1" t="s">
        <v>18</v>
      </c>
      <c r="H436" s="1">
        <v>2</v>
      </c>
      <c r="I436" s="80">
        <v>2</v>
      </c>
      <c r="J436" s="40">
        <v>29</v>
      </c>
      <c r="K436" s="10">
        <v>670</v>
      </c>
      <c r="L436" s="86">
        <v>2</v>
      </c>
      <c r="M436" s="40">
        <v>29</v>
      </c>
      <c r="N436" s="10">
        <v>431</v>
      </c>
      <c r="O436" s="80">
        <v>2</v>
      </c>
      <c r="P436" s="40">
        <v>29</v>
      </c>
      <c r="Q436" s="9">
        <v>21</v>
      </c>
      <c r="R436" s="80">
        <v>2</v>
      </c>
      <c r="S436" s="40">
        <v>29</v>
      </c>
      <c r="T436" s="9">
        <v>410</v>
      </c>
      <c r="U436" s="80">
        <v>2</v>
      </c>
      <c r="V436" s="175">
        <v>29</v>
      </c>
      <c r="W436" s="10">
        <v>1101</v>
      </c>
      <c r="X436" s="29" t="s">
        <v>26</v>
      </c>
      <c r="Y436" s="84">
        <v>0</v>
      </c>
      <c r="Z436" s="84">
        <v>0</v>
      </c>
      <c r="AA436" s="84">
        <v>0</v>
      </c>
      <c r="AB436" s="84">
        <v>0</v>
      </c>
      <c r="AC436" s="84">
        <v>0</v>
      </c>
      <c r="AD436" s="84">
        <v>0</v>
      </c>
      <c r="AE436" s="84">
        <v>0</v>
      </c>
      <c r="AF436" s="82">
        <f t="shared" si="73"/>
        <v>0</v>
      </c>
      <c r="AG436" s="84">
        <v>0</v>
      </c>
      <c r="AH436" s="84">
        <v>0</v>
      </c>
      <c r="AI436" s="84">
        <v>0</v>
      </c>
      <c r="AJ436" s="82">
        <f t="shared" si="74"/>
        <v>0</v>
      </c>
      <c r="AK436" s="84">
        <v>100</v>
      </c>
      <c r="AL436" s="82">
        <f t="shared" si="75"/>
        <v>100</v>
      </c>
      <c r="AM436" s="84" t="s">
        <v>1380</v>
      </c>
      <c r="AN436" s="84" t="s">
        <v>1379</v>
      </c>
      <c r="AO436" s="74" t="s">
        <v>1583</v>
      </c>
      <c r="AP436" s="74" t="s">
        <v>1583</v>
      </c>
      <c r="AQ436" s="82">
        <v>-12.32</v>
      </c>
      <c r="AR436" s="82">
        <f>ABS(AQ436)</f>
        <v>12.32</v>
      </c>
      <c r="AS436" s="82">
        <v>66.930000000000007</v>
      </c>
      <c r="AT436" s="123">
        <v>19.407</v>
      </c>
      <c r="AU436" s="82">
        <v>898.09</v>
      </c>
      <c r="AV436" s="82">
        <v>1364.88</v>
      </c>
      <c r="AW436" s="82">
        <v>0</v>
      </c>
      <c r="AX436" s="82">
        <v>0</v>
      </c>
      <c r="AY436" s="82">
        <v>1</v>
      </c>
    </row>
    <row r="437" spans="1:51" s="69" customFormat="1" x14ac:dyDescent="0.15">
      <c r="A437" s="7" t="s">
        <v>10</v>
      </c>
      <c r="B437" s="8" t="s">
        <v>11</v>
      </c>
      <c r="C437" s="3" t="s">
        <v>219</v>
      </c>
      <c r="D437" s="3" t="s">
        <v>817</v>
      </c>
      <c r="E437" t="s">
        <v>2013</v>
      </c>
      <c r="F437" s="1" t="s">
        <v>1450</v>
      </c>
      <c r="G437" s="3" t="s">
        <v>1580</v>
      </c>
      <c r="H437" s="3">
        <v>17</v>
      </c>
      <c r="I437" s="88">
        <v>17</v>
      </c>
      <c r="J437" s="42">
        <v>4.5048823529411766E-2</v>
      </c>
      <c r="K437" s="9">
        <v>26.421176470588232</v>
      </c>
      <c r="L437" s="88">
        <v>17</v>
      </c>
      <c r="M437" s="42">
        <v>4.5048823529411766E-2</v>
      </c>
      <c r="N437" s="9">
        <v>16.299411764705884</v>
      </c>
      <c r="O437" s="88">
        <v>17</v>
      </c>
      <c r="P437" s="42">
        <v>4.5048823529411766E-2</v>
      </c>
      <c r="Q437" s="9">
        <v>4.6300000000000008</v>
      </c>
      <c r="R437" s="88">
        <v>17</v>
      </c>
      <c r="S437" s="42">
        <v>4.5048823529411766E-2</v>
      </c>
      <c r="T437" s="9">
        <v>11.669411764705883</v>
      </c>
      <c r="U437" s="88">
        <v>17</v>
      </c>
      <c r="V437" s="176">
        <v>4.5048823529411766E-2</v>
      </c>
      <c r="W437" s="9">
        <v>42.720588235294116</v>
      </c>
      <c r="X437" s="3" t="s">
        <v>1256</v>
      </c>
      <c r="Y437" s="82">
        <v>20</v>
      </c>
      <c r="Z437" s="82">
        <v>0</v>
      </c>
      <c r="AA437" s="82">
        <v>0</v>
      </c>
      <c r="AB437" s="82">
        <v>0</v>
      </c>
      <c r="AC437" s="82">
        <v>0</v>
      </c>
      <c r="AD437" s="82">
        <f t="shared" ref="AD437:AD453" si="76">SUM(Y437:AC437)</f>
        <v>20</v>
      </c>
      <c r="AE437" s="82">
        <v>0</v>
      </c>
      <c r="AF437" s="82">
        <f t="shared" si="73"/>
        <v>20</v>
      </c>
      <c r="AG437" s="82">
        <v>20</v>
      </c>
      <c r="AH437" s="82">
        <v>0</v>
      </c>
      <c r="AI437" s="82">
        <v>40</v>
      </c>
      <c r="AJ437" s="82">
        <f t="shared" si="74"/>
        <v>60</v>
      </c>
      <c r="AK437" s="82">
        <v>20</v>
      </c>
      <c r="AL437" s="82">
        <f t="shared" si="75"/>
        <v>80</v>
      </c>
      <c r="AM437" s="82" t="s">
        <v>1380</v>
      </c>
      <c r="AN437" s="82" t="s">
        <v>1379</v>
      </c>
      <c r="AO437" s="74" t="s">
        <v>1583</v>
      </c>
      <c r="AP437" s="74" t="s">
        <v>1461</v>
      </c>
      <c r="AQ437" s="66"/>
      <c r="AR437" s="82"/>
      <c r="AS437" s="66"/>
      <c r="AT437" s="123"/>
      <c r="AU437" s="66"/>
      <c r="AV437" s="66"/>
      <c r="AW437" s="82">
        <v>0</v>
      </c>
      <c r="AX437" s="82">
        <v>0</v>
      </c>
      <c r="AY437" s="82">
        <v>1</v>
      </c>
    </row>
    <row r="438" spans="1:51" s="69" customFormat="1" x14ac:dyDescent="0.15">
      <c r="A438" s="7" t="s">
        <v>42</v>
      </c>
      <c r="B438" s="8" t="s">
        <v>47</v>
      </c>
      <c r="C438" s="1" t="s">
        <v>1308</v>
      </c>
      <c r="D438" s="1" t="s">
        <v>1309</v>
      </c>
      <c r="E438" t="s">
        <v>2014</v>
      </c>
      <c r="F438" s="3" t="s">
        <v>1446</v>
      </c>
      <c r="G438" s="1" t="s">
        <v>1579</v>
      </c>
      <c r="H438" s="1">
        <v>1</v>
      </c>
      <c r="I438" s="86"/>
      <c r="J438" s="40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0">
        <v>1</v>
      </c>
      <c r="V438" s="175">
        <v>2.01E-2</v>
      </c>
      <c r="W438" s="10">
        <v>10.199999999999999</v>
      </c>
      <c r="X438" s="1" t="s">
        <v>45</v>
      </c>
      <c r="Y438" s="82">
        <v>100</v>
      </c>
      <c r="Z438" s="82">
        <v>0</v>
      </c>
      <c r="AA438" s="82">
        <v>0</v>
      </c>
      <c r="AB438" s="82">
        <v>0</v>
      </c>
      <c r="AC438" s="82">
        <v>0</v>
      </c>
      <c r="AD438" s="82">
        <f t="shared" si="76"/>
        <v>100</v>
      </c>
      <c r="AE438" s="82">
        <v>0</v>
      </c>
      <c r="AF438" s="82">
        <f t="shared" si="73"/>
        <v>100</v>
      </c>
      <c r="AG438" s="82">
        <v>0</v>
      </c>
      <c r="AH438" s="82">
        <v>0</v>
      </c>
      <c r="AI438" s="82">
        <v>0</v>
      </c>
      <c r="AJ438" s="82">
        <f t="shared" si="74"/>
        <v>0</v>
      </c>
      <c r="AK438" s="82">
        <v>0</v>
      </c>
      <c r="AL438" s="82">
        <f t="shared" si="75"/>
        <v>0</v>
      </c>
      <c r="AM438" s="82" t="s">
        <v>1380</v>
      </c>
      <c r="AN438" s="82" t="s">
        <v>1379</v>
      </c>
      <c r="AO438" s="74" t="s">
        <v>2131</v>
      </c>
      <c r="AP438" s="74" t="s">
        <v>2131</v>
      </c>
      <c r="AQ438" s="82">
        <v>1.25</v>
      </c>
      <c r="AR438" s="82">
        <f t="shared" ref="AR438:AR460" si="77">ABS(AQ438)</f>
        <v>1.25</v>
      </c>
      <c r="AS438" s="82">
        <v>54.43</v>
      </c>
      <c r="AT438" s="123">
        <v>21.835000000000001</v>
      </c>
      <c r="AU438" s="82">
        <v>616.52</v>
      </c>
      <c r="AV438" s="82">
        <v>1425.1</v>
      </c>
      <c r="AW438" s="82">
        <v>1</v>
      </c>
      <c r="AX438" s="82">
        <v>0</v>
      </c>
      <c r="AY438" s="90">
        <v>0</v>
      </c>
    </row>
    <row r="439" spans="1:51" s="69" customFormat="1" x14ac:dyDescent="0.15">
      <c r="A439" s="7" t="s">
        <v>42</v>
      </c>
      <c r="B439" s="8" t="s">
        <v>47</v>
      </c>
      <c r="C439" s="3" t="s">
        <v>1166</v>
      </c>
      <c r="D439" s="3" t="s">
        <v>1167</v>
      </c>
      <c r="E439" t="s">
        <v>2015</v>
      </c>
      <c r="F439" s="3" t="s">
        <v>1446</v>
      </c>
      <c r="G439" s="1" t="s">
        <v>16</v>
      </c>
      <c r="H439" s="1">
        <v>2</v>
      </c>
      <c r="I439" s="86"/>
      <c r="J439" s="40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0">
        <v>2</v>
      </c>
      <c r="V439" s="175">
        <v>2.0199999999999999E-2</v>
      </c>
      <c r="W439" s="10">
        <v>16.8</v>
      </c>
      <c r="X439" s="1" t="s">
        <v>1168</v>
      </c>
      <c r="Y439" s="82">
        <v>100</v>
      </c>
      <c r="Z439" s="82">
        <v>0</v>
      </c>
      <c r="AA439" s="82">
        <v>0</v>
      </c>
      <c r="AB439" s="82">
        <v>0</v>
      </c>
      <c r="AC439" s="82">
        <v>0</v>
      </c>
      <c r="AD439" s="82">
        <f t="shared" si="76"/>
        <v>100</v>
      </c>
      <c r="AE439" s="82">
        <v>0</v>
      </c>
      <c r="AF439" s="82">
        <f t="shared" si="73"/>
        <v>100</v>
      </c>
      <c r="AG439" s="82">
        <v>0</v>
      </c>
      <c r="AH439" s="82">
        <v>0</v>
      </c>
      <c r="AI439" s="82">
        <v>0</v>
      </c>
      <c r="AJ439" s="82">
        <f t="shared" si="74"/>
        <v>0</v>
      </c>
      <c r="AK439" s="82">
        <v>0</v>
      </c>
      <c r="AL439" s="82">
        <f t="shared" si="75"/>
        <v>0</v>
      </c>
      <c r="AM439" s="82" t="s">
        <v>1380</v>
      </c>
      <c r="AN439" s="82" t="s">
        <v>1379</v>
      </c>
      <c r="AO439" s="74" t="s">
        <v>2131</v>
      </c>
      <c r="AP439" s="74" t="s">
        <v>2131</v>
      </c>
      <c r="AQ439" s="82">
        <v>38.479999999999997</v>
      </c>
      <c r="AR439" s="82">
        <f t="shared" si="77"/>
        <v>38.479999999999997</v>
      </c>
      <c r="AS439" s="82">
        <v>59.9</v>
      </c>
      <c r="AT439" s="123">
        <v>10.869</v>
      </c>
      <c r="AU439" s="82">
        <v>510.66</v>
      </c>
      <c r="AV439" s="82">
        <v>954.79</v>
      </c>
      <c r="AW439" s="82">
        <v>1</v>
      </c>
      <c r="AX439" s="82">
        <v>0</v>
      </c>
      <c r="AY439" s="90">
        <v>0</v>
      </c>
    </row>
    <row r="440" spans="1:51" s="69" customFormat="1" x14ac:dyDescent="0.15">
      <c r="A440" s="7" t="s">
        <v>42</v>
      </c>
      <c r="B440" s="8" t="s">
        <v>47</v>
      </c>
      <c r="C440" s="3" t="s">
        <v>706</v>
      </c>
      <c r="D440" s="1" t="s">
        <v>974</v>
      </c>
      <c r="E440" t="s">
        <v>2016</v>
      </c>
      <c r="F440" s="3" t="s">
        <v>1446</v>
      </c>
      <c r="G440" s="3" t="s">
        <v>16</v>
      </c>
      <c r="H440" s="3">
        <v>6</v>
      </c>
      <c r="I440" s="88">
        <v>6</v>
      </c>
      <c r="J440" s="42">
        <v>1.3383333333333336E-2</v>
      </c>
      <c r="K440" s="9">
        <v>14.666666666666666</v>
      </c>
      <c r="L440" s="88">
        <v>6</v>
      </c>
      <c r="M440" s="42">
        <v>1.3383333333333336E-2</v>
      </c>
      <c r="N440" s="9">
        <v>0.81666666666666676</v>
      </c>
      <c r="O440" s="88"/>
      <c r="P440" s="9"/>
      <c r="Q440" s="9"/>
      <c r="R440" s="88"/>
      <c r="S440" s="9"/>
      <c r="T440" s="9"/>
      <c r="U440" s="88">
        <v>6</v>
      </c>
      <c r="V440" s="176">
        <v>1.2999999999999999E-2</v>
      </c>
      <c r="W440" s="9">
        <v>15.483333333333334</v>
      </c>
      <c r="X440" s="3" t="s">
        <v>1213</v>
      </c>
      <c r="Y440" s="82">
        <v>100</v>
      </c>
      <c r="Z440" s="82">
        <v>0</v>
      </c>
      <c r="AA440" s="82">
        <v>0</v>
      </c>
      <c r="AB440" s="82">
        <v>0</v>
      </c>
      <c r="AC440" s="82">
        <v>0</v>
      </c>
      <c r="AD440" s="82">
        <f t="shared" si="76"/>
        <v>100</v>
      </c>
      <c r="AE440" s="82">
        <v>0</v>
      </c>
      <c r="AF440" s="82">
        <f t="shared" si="73"/>
        <v>100</v>
      </c>
      <c r="AG440" s="82">
        <v>0</v>
      </c>
      <c r="AH440" s="82">
        <v>0</v>
      </c>
      <c r="AI440" s="82">
        <v>0</v>
      </c>
      <c r="AJ440" s="82">
        <f t="shared" si="74"/>
        <v>0</v>
      </c>
      <c r="AK440" s="82">
        <v>0</v>
      </c>
      <c r="AL440" s="82">
        <f t="shared" si="75"/>
        <v>0</v>
      </c>
      <c r="AM440" s="82" t="s">
        <v>1380</v>
      </c>
      <c r="AN440" s="82" t="s">
        <v>1379</v>
      </c>
      <c r="AO440" s="74" t="s">
        <v>2131</v>
      </c>
      <c r="AP440" s="74" t="s">
        <v>2131</v>
      </c>
      <c r="AQ440" s="82">
        <v>-9.34</v>
      </c>
      <c r="AR440" s="82">
        <f t="shared" si="77"/>
        <v>9.34</v>
      </c>
      <c r="AS440" s="82">
        <v>76.19</v>
      </c>
      <c r="AT440" s="123">
        <v>22.201000000000001</v>
      </c>
      <c r="AU440" s="82">
        <v>889.15</v>
      </c>
      <c r="AV440" s="82">
        <v>1504.27</v>
      </c>
      <c r="AW440" s="82">
        <v>1</v>
      </c>
      <c r="AX440" s="82">
        <v>0</v>
      </c>
      <c r="AY440" s="90">
        <v>0</v>
      </c>
    </row>
    <row r="441" spans="1:51" s="69" customFormat="1" x14ac:dyDescent="0.15">
      <c r="A441" s="7" t="s">
        <v>42</v>
      </c>
      <c r="B441" s="8" t="s">
        <v>47</v>
      </c>
      <c r="C441" s="1" t="s">
        <v>1310</v>
      </c>
      <c r="D441" s="1" t="s">
        <v>1311</v>
      </c>
      <c r="E441" t="s">
        <v>2017</v>
      </c>
      <c r="F441" s="3" t="s">
        <v>1446</v>
      </c>
      <c r="G441" s="1" t="s">
        <v>1579</v>
      </c>
      <c r="H441" s="1">
        <v>1</v>
      </c>
      <c r="I441" s="86"/>
      <c r="J441" s="40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0">
        <v>1</v>
      </c>
      <c r="V441" s="175">
        <v>4.5999999999999999E-3</v>
      </c>
      <c r="W441" s="10">
        <v>8.0500000000000007</v>
      </c>
      <c r="X441" s="1" t="s">
        <v>45</v>
      </c>
      <c r="Y441" s="82">
        <v>100</v>
      </c>
      <c r="Z441" s="82">
        <v>0</v>
      </c>
      <c r="AA441" s="82">
        <v>0</v>
      </c>
      <c r="AB441" s="82">
        <v>0</v>
      </c>
      <c r="AC441" s="82">
        <v>0</v>
      </c>
      <c r="AD441" s="82">
        <f t="shared" si="76"/>
        <v>100</v>
      </c>
      <c r="AE441" s="82">
        <v>0</v>
      </c>
      <c r="AF441" s="82">
        <f t="shared" si="73"/>
        <v>100</v>
      </c>
      <c r="AG441" s="82">
        <v>0</v>
      </c>
      <c r="AH441" s="82">
        <v>0</v>
      </c>
      <c r="AI441" s="82">
        <v>0</v>
      </c>
      <c r="AJ441" s="82">
        <f t="shared" si="74"/>
        <v>0</v>
      </c>
      <c r="AK441" s="82">
        <v>0</v>
      </c>
      <c r="AL441" s="82">
        <f t="shared" si="75"/>
        <v>0</v>
      </c>
      <c r="AM441" s="82" t="s">
        <v>1380</v>
      </c>
      <c r="AN441" s="82" t="s">
        <v>1379</v>
      </c>
      <c r="AO441" s="74" t="s">
        <v>2131</v>
      </c>
      <c r="AP441" s="74" t="s">
        <v>2131</v>
      </c>
      <c r="AQ441" s="82">
        <v>31.68</v>
      </c>
      <c r="AR441" s="82">
        <f t="shared" si="77"/>
        <v>31.68</v>
      </c>
      <c r="AS441" s="82">
        <v>51.75</v>
      </c>
      <c r="AT441" s="123">
        <v>9.6319999999999997</v>
      </c>
      <c r="AU441" s="82">
        <v>466.96</v>
      </c>
      <c r="AV441" s="82">
        <v>859.98</v>
      </c>
      <c r="AW441" s="82">
        <v>1</v>
      </c>
      <c r="AX441" s="82">
        <v>0</v>
      </c>
      <c r="AY441" s="90">
        <v>0</v>
      </c>
    </row>
    <row r="442" spans="1:51" s="69" customFormat="1" x14ac:dyDescent="0.15">
      <c r="A442" s="7" t="s">
        <v>42</v>
      </c>
      <c r="B442" s="8" t="s">
        <v>1314</v>
      </c>
      <c r="C442" s="1" t="s">
        <v>1312</v>
      </c>
      <c r="D442" s="1" t="s">
        <v>1313</v>
      </c>
      <c r="E442" t="s">
        <v>2018</v>
      </c>
      <c r="F442" s="3" t="s">
        <v>1446</v>
      </c>
      <c r="G442" s="1" t="s">
        <v>1579</v>
      </c>
      <c r="H442" s="1">
        <v>1</v>
      </c>
      <c r="I442" s="86"/>
      <c r="J442" s="40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0">
        <v>1</v>
      </c>
      <c r="V442" s="175">
        <v>1.29E-2</v>
      </c>
      <c r="W442" s="10">
        <v>5.27</v>
      </c>
      <c r="X442" s="1" t="s">
        <v>45</v>
      </c>
      <c r="Y442" s="82">
        <v>100</v>
      </c>
      <c r="Z442" s="82">
        <v>0</v>
      </c>
      <c r="AA442" s="82">
        <v>0</v>
      </c>
      <c r="AB442" s="82">
        <v>0</v>
      </c>
      <c r="AC442" s="82">
        <v>0</v>
      </c>
      <c r="AD442" s="82">
        <f t="shared" si="76"/>
        <v>100</v>
      </c>
      <c r="AE442" s="82">
        <v>0</v>
      </c>
      <c r="AF442" s="82">
        <f t="shared" si="73"/>
        <v>100</v>
      </c>
      <c r="AG442" s="82">
        <v>0</v>
      </c>
      <c r="AH442" s="82">
        <v>0</v>
      </c>
      <c r="AI442" s="82">
        <v>0</v>
      </c>
      <c r="AJ442" s="82">
        <f t="shared" si="74"/>
        <v>0</v>
      </c>
      <c r="AK442" s="82">
        <v>0</v>
      </c>
      <c r="AL442" s="82">
        <f t="shared" si="75"/>
        <v>0</v>
      </c>
      <c r="AM442" s="82" t="s">
        <v>1380</v>
      </c>
      <c r="AN442" s="82" t="s">
        <v>1379</v>
      </c>
      <c r="AO442" s="74" t="s">
        <v>2131</v>
      </c>
      <c r="AP442" s="74" t="s">
        <v>2131</v>
      </c>
      <c r="AQ442" s="82">
        <v>18.59</v>
      </c>
      <c r="AR442" s="82">
        <f t="shared" si="77"/>
        <v>18.59</v>
      </c>
      <c r="AS442" s="82">
        <v>31.77</v>
      </c>
      <c r="AT442" s="123">
        <v>24.125999999999998</v>
      </c>
      <c r="AU442" s="82">
        <v>327</v>
      </c>
      <c r="AV442" s="82">
        <v>1374.32</v>
      </c>
      <c r="AW442" s="82">
        <v>1</v>
      </c>
      <c r="AX442" s="82">
        <v>0</v>
      </c>
      <c r="AY442" s="90">
        <v>0</v>
      </c>
    </row>
    <row r="443" spans="1:51" s="69" customFormat="1" x14ac:dyDescent="0.15">
      <c r="A443" s="7" t="s">
        <v>42</v>
      </c>
      <c r="B443" s="8" t="s">
        <v>1314</v>
      </c>
      <c r="C443" s="1" t="s">
        <v>1315</v>
      </c>
      <c r="D443" s="1" t="s">
        <v>2132</v>
      </c>
      <c r="E443" t="s">
        <v>2019</v>
      </c>
      <c r="F443" s="3" t="s">
        <v>1446</v>
      </c>
      <c r="G443" s="1" t="s">
        <v>1579</v>
      </c>
      <c r="H443" s="1">
        <v>1</v>
      </c>
      <c r="I443" s="86"/>
      <c r="J443" s="40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0">
        <v>1</v>
      </c>
      <c r="V443" s="175">
        <v>2.7100000000000003E-2</v>
      </c>
      <c r="W443" s="10">
        <v>7.73</v>
      </c>
      <c r="X443" s="1" t="s">
        <v>45</v>
      </c>
      <c r="Y443" s="82">
        <v>100</v>
      </c>
      <c r="Z443" s="82">
        <v>0</v>
      </c>
      <c r="AA443" s="82">
        <v>0</v>
      </c>
      <c r="AB443" s="82">
        <v>0</v>
      </c>
      <c r="AC443" s="82">
        <v>0</v>
      </c>
      <c r="AD443" s="82">
        <f t="shared" si="76"/>
        <v>100</v>
      </c>
      <c r="AE443" s="82">
        <v>0</v>
      </c>
      <c r="AF443" s="82">
        <f t="shared" si="73"/>
        <v>100</v>
      </c>
      <c r="AG443" s="82">
        <v>0</v>
      </c>
      <c r="AH443" s="82">
        <v>0</v>
      </c>
      <c r="AI443" s="82">
        <v>0</v>
      </c>
      <c r="AJ443" s="82">
        <f t="shared" si="74"/>
        <v>0</v>
      </c>
      <c r="AK443" s="82">
        <v>0</v>
      </c>
      <c r="AL443" s="82">
        <f t="shared" si="75"/>
        <v>0</v>
      </c>
      <c r="AM443" s="82" t="s">
        <v>1380</v>
      </c>
      <c r="AN443" s="82" t="s">
        <v>1379</v>
      </c>
      <c r="AO443" s="74" t="s">
        <v>2131</v>
      </c>
      <c r="AP443" s="74" t="s">
        <v>2131</v>
      </c>
      <c r="AQ443" s="82">
        <v>18.84</v>
      </c>
      <c r="AR443" s="82">
        <f t="shared" si="77"/>
        <v>18.84</v>
      </c>
      <c r="AS443" s="82">
        <v>26.62</v>
      </c>
      <c r="AT443" s="123">
        <v>24.761000000000003</v>
      </c>
      <c r="AU443" s="82">
        <v>292.64999999999998</v>
      </c>
      <c r="AV443" s="82">
        <v>1367.99</v>
      </c>
      <c r="AW443" s="82">
        <v>1</v>
      </c>
      <c r="AX443" s="82">
        <v>0</v>
      </c>
      <c r="AY443" s="90">
        <v>0</v>
      </c>
    </row>
    <row r="444" spans="1:51" s="69" customFormat="1" x14ac:dyDescent="0.15">
      <c r="A444" s="7" t="s">
        <v>42</v>
      </c>
      <c r="B444" s="8" t="s">
        <v>103</v>
      </c>
      <c r="C444" s="3" t="s">
        <v>1340</v>
      </c>
      <c r="D444" s="3" t="s">
        <v>1341</v>
      </c>
      <c r="E444" t="s">
        <v>2020</v>
      </c>
      <c r="F444" s="3" t="s">
        <v>1446</v>
      </c>
      <c r="G444" s="3" t="s">
        <v>1579</v>
      </c>
      <c r="H444" s="3">
        <v>1</v>
      </c>
      <c r="I444" s="114"/>
      <c r="J444" s="114"/>
      <c r="K444" s="9"/>
      <c r="L444" s="88"/>
      <c r="M444" s="9"/>
      <c r="N444" s="9"/>
      <c r="O444" s="9"/>
      <c r="P444" s="9"/>
      <c r="Q444" s="9"/>
      <c r="R444" s="9"/>
      <c r="S444" s="9"/>
      <c r="T444" s="9"/>
      <c r="U444" s="114">
        <v>1</v>
      </c>
      <c r="V444" s="175">
        <v>4.0000000000000001E-3</v>
      </c>
      <c r="W444" s="10">
        <v>12</v>
      </c>
      <c r="X444" s="3" t="s">
        <v>45</v>
      </c>
      <c r="Y444" s="82">
        <v>100</v>
      </c>
      <c r="Z444" s="82">
        <v>0</v>
      </c>
      <c r="AA444" s="82">
        <v>0</v>
      </c>
      <c r="AB444" s="82">
        <v>0</v>
      </c>
      <c r="AC444" s="82">
        <v>0</v>
      </c>
      <c r="AD444" s="82">
        <f t="shared" si="76"/>
        <v>100</v>
      </c>
      <c r="AE444" s="82">
        <v>0</v>
      </c>
      <c r="AF444" s="82">
        <f t="shared" si="73"/>
        <v>100</v>
      </c>
      <c r="AG444" s="82">
        <v>0</v>
      </c>
      <c r="AH444" s="82">
        <v>0</v>
      </c>
      <c r="AI444" s="82">
        <v>0</v>
      </c>
      <c r="AJ444" s="82">
        <f t="shared" si="74"/>
        <v>0</v>
      </c>
      <c r="AK444" s="82">
        <v>0</v>
      </c>
      <c r="AL444" s="82">
        <f t="shared" si="75"/>
        <v>0</v>
      </c>
      <c r="AM444" s="82" t="s">
        <v>1380</v>
      </c>
      <c r="AN444" s="82" t="s">
        <v>1379</v>
      </c>
      <c r="AO444" s="74" t="s">
        <v>2131</v>
      </c>
      <c r="AP444" s="74" t="s">
        <v>2131</v>
      </c>
      <c r="AQ444" s="82">
        <v>-1.53</v>
      </c>
      <c r="AR444" s="82">
        <f t="shared" si="77"/>
        <v>1.53</v>
      </c>
      <c r="AS444" s="82">
        <v>157.52000000000001</v>
      </c>
      <c r="AT444" s="123">
        <v>24.416999999999998</v>
      </c>
      <c r="AU444" s="82">
        <v>1318.79</v>
      </c>
      <c r="AV444" s="82">
        <v>1563.25</v>
      </c>
      <c r="AW444" s="82">
        <v>1</v>
      </c>
      <c r="AX444" s="82">
        <v>0</v>
      </c>
      <c r="AY444" s="90">
        <v>0</v>
      </c>
    </row>
    <row r="445" spans="1:51" s="69" customFormat="1" x14ac:dyDescent="0.15">
      <c r="A445" s="7" t="s">
        <v>42</v>
      </c>
      <c r="B445" s="8" t="s">
        <v>96</v>
      </c>
      <c r="C445" s="1" t="s">
        <v>1301</v>
      </c>
      <c r="D445" s="1" t="s">
        <v>1302</v>
      </c>
      <c r="E445" t="s">
        <v>2021</v>
      </c>
      <c r="F445" s="3" t="s">
        <v>1446</v>
      </c>
      <c r="G445" s="1" t="s">
        <v>1579</v>
      </c>
      <c r="H445" s="1">
        <v>1</v>
      </c>
      <c r="I445" s="86"/>
      <c r="J445" s="40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0">
        <v>1</v>
      </c>
      <c r="V445" s="175">
        <v>0.14715</v>
      </c>
      <c r="W445" s="10">
        <v>103.45</v>
      </c>
      <c r="X445" s="3" t="s">
        <v>220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f t="shared" si="76"/>
        <v>0</v>
      </c>
      <c r="AE445" s="82">
        <v>0</v>
      </c>
      <c r="AF445" s="82">
        <f t="shared" si="73"/>
        <v>0</v>
      </c>
      <c r="AG445" s="82">
        <v>60</v>
      </c>
      <c r="AH445" s="82">
        <v>40</v>
      </c>
      <c r="AI445" s="82">
        <v>0</v>
      </c>
      <c r="AJ445" s="82">
        <f t="shared" si="74"/>
        <v>100</v>
      </c>
      <c r="AK445" s="82">
        <v>0</v>
      </c>
      <c r="AL445" s="82">
        <f t="shared" si="75"/>
        <v>100</v>
      </c>
      <c r="AM445" s="82" t="s">
        <v>1380</v>
      </c>
      <c r="AN445" s="82" t="s">
        <v>1379</v>
      </c>
      <c r="AO445" s="74" t="s">
        <v>1583</v>
      </c>
      <c r="AP445" s="74" t="s">
        <v>1583</v>
      </c>
      <c r="AQ445" s="82">
        <v>1.26</v>
      </c>
      <c r="AR445" s="82">
        <f t="shared" si="77"/>
        <v>1.26</v>
      </c>
      <c r="AS445" s="82">
        <v>85.78</v>
      </c>
      <c r="AT445" s="123">
        <v>22.625999999999998</v>
      </c>
      <c r="AU445" s="82">
        <v>828.48</v>
      </c>
      <c r="AV445" s="82">
        <v>1461.38</v>
      </c>
      <c r="AW445" s="82">
        <v>1</v>
      </c>
      <c r="AX445" s="82">
        <v>0</v>
      </c>
      <c r="AY445" s="90">
        <v>0</v>
      </c>
    </row>
    <row r="446" spans="1:51" s="69" customFormat="1" x14ac:dyDescent="0.15">
      <c r="A446" s="7" t="s">
        <v>630</v>
      </c>
      <c r="B446" s="8" t="s">
        <v>17</v>
      </c>
      <c r="C446" s="28" t="s">
        <v>1429</v>
      </c>
      <c r="D446" s="28" t="s">
        <v>724</v>
      </c>
      <c r="E446" t="s">
        <v>2022</v>
      </c>
      <c r="F446" s="3" t="s">
        <v>1446</v>
      </c>
      <c r="G446" s="29" t="s">
        <v>25</v>
      </c>
      <c r="H446" s="29">
        <v>1</v>
      </c>
      <c r="I446" s="113">
        <v>1</v>
      </c>
      <c r="J446" s="40">
        <v>25.6</v>
      </c>
      <c r="K446" s="31">
        <v>1591</v>
      </c>
      <c r="L446" s="99">
        <v>1</v>
      </c>
      <c r="M446" s="40">
        <v>25.6</v>
      </c>
      <c r="N446" s="10">
        <v>547</v>
      </c>
      <c r="O446" s="113">
        <v>1</v>
      </c>
      <c r="P446" s="40">
        <v>25.6</v>
      </c>
      <c r="Q446" s="31">
        <v>43</v>
      </c>
      <c r="R446" s="113">
        <v>1</v>
      </c>
      <c r="S446" s="40">
        <v>25.6</v>
      </c>
      <c r="T446" s="10">
        <v>504</v>
      </c>
      <c r="U446" s="113">
        <v>1</v>
      </c>
      <c r="V446" s="175">
        <v>25.6</v>
      </c>
      <c r="W446" s="10">
        <v>2138</v>
      </c>
      <c r="X446" s="1" t="s">
        <v>896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f t="shared" si="76"/>
        <v>0</v>
      </c>
      <c r="AE446" s="82">
        <v>0</v>
      </c>
      <c r="AF446" s="82">
        <f t="shared" si="73"/>
        <v>0</v>
      </c>
      <c r="AG446" s="82">
        <v>0</v>
      </c>
      <c r="AH446" s="82">
        <v>0</v>
      </c>
      <c r="AI446" s="82">
        <v>0</v>
      </c>
      <c r="AJ446" s="82">
        <f t="shared" si="74"/>
        <v>0</v>
      </c>
      <c r="AK446" s="82">
        <v>100</v>
      </c>
      <c r="AL446" s="82">
        <f t="shared" si="75"/>
        <v>100</v>
      </c>
      <c r="AM446" s="82" t="s">
        <v>1380</v>
      </c>
      <c r="AN446" s="82" t="s">
        <v>1379</v>
      </c>
      <c r="AO446" s="74" t="s">
        <v>1583</v>
      </c>
      <c r="AP446" s="74" t="s">
        <v>1583</v>
      </c>
      <c r="AQ446" s="82">
        <v>43.5</v>
      </c>
      <c r="AR446" s="82">
        <f t="shared" si="77"/>
        <v>43.5</v>
      </c>
      <c r="AS446" s="82">
        <v>60.73</v>
      </c>
      <c r="AT446" s="123">
        <v>7.0030000000000001</v>
      </c>
      <c r="AU446" s="82">
        <v>530.64</v>
      </c>
      <c r="AV446" s="82">
        <v>695.91</v>
      </c>
      <c r="AW446" s="82">
        <v>0</v>
      </c>
      <c r="AX446" s="82">
        <v>0</v>
      </c>
      <c r="AY446" s="82">
        <v>1</v>
      </c>
    </row>
    <row r="447" spans="1:51" s="69" customFormat="1" x14ac:dyDescent="0.15">
      <c r="A447" s="7" t="s">
        <v>10</v>
      </c>
      <c r="B447" s="8" t="s">
        <v>263</v>
      </c>
      <c r="C447" s="17" t="s">
        <v>221</v>
      </c>
      <c r="D447" s="17" t="s">
        <v>818</v>
      </c>
      <c r="E447" t="s">
        <v>2023</v>
      </c>
      <c r="F447" s="1" t="s">
        <v>1450</v>
      </c>
      <c r="G447" s="1" t="s">
        <v>9</v>
      </c>
      <c r="H447" s="1">
        <v>2</v>
      </c>
      <c r="I447" s="80">
        <v>2</v>
      </c>
      <c r="J447" s="40">
        <v>8.2900000000000001E-2</v>
      </c>
      <c r="K447" s="10">
        <v>38.933199999999999</v>
      </c>
      <c r="L447" s="86">
        <v>2</v>
      </c>
      <c r="M447" s="40">
        <v>8.2900000000000001E-2</v>
      </c>
      <c r="N447" s="10">
        <v>25.782099999999996</v>
      </c>
      <c r="O447" s="80">
        <v>2</v>
      </c>
      <c r="P447" s="40">
        <v>8.2900000000000001E-2</v>
      </c>
      <c r="Q447" s="10">
        <v>9.5846999999999998</v>
      </c>
      <c r="R447" s="80">
        <v>2</v>
      </c>
      <c r="S447" s="40">
        <v>8.2900000000000001E-2</v>
      </c>
      <c r="T447" s="10">
        <v>16.197399999999995</v>
      </c>
      <c r="U447" s="80">
        <v>2</v>
      </c>
      <c r="V447" s="175">
        <v>8.2900000000000001E-2</v>
      </c>
      <c r="W447" s="10">
        <v>64.715299999999999</v>
      </c>
      <c r="X447" s="1" t="s">
        <v>1024</v>
      </c>
      <c r="Y447" s="82">
        <v>10</v>
      </c>
      <c r="Z447" s="82">
        <v>0</v>
      </c>
      <c r="AA447" s="82">
        <v>0</v>
      </c>
      <c r="AB447" s="82">
        <v>0</v>
      </c>
      <c r="AC447" s="82">
        <v>0</v>
      </c>
      <c r="AD447" s="82">
        <f t="shared" si="76"/>
        <v>10</v>
      </c>
      <c r="AE447" s="82">
        <v>0</v>
      </c>
      <c r="AF447" s="82">
        <f t="shared" si="73"/>
        <v>10</v>
      </c>
      <c r="AG447" s="82">
        <v>20</v>
      </c>
      <c r="AH447" s="82">
        <v>0</v>
      </c>
      <c r="AI447" s="82">
        <v>70</v>
      </c>
      <c r="AJ447" s="82">
        <f t="shared" si="74"/>
        <v>90</v>
      </c>
      <c r="AK447" s="82">
        <v>0</v>
      </c>
      <c r="AL447" s="82">
        <f t="shared" si="75"/>
        <v>90</v>
      </c>
      <c r="AM447" s="82" t="s">
        <v>1380</v>
      </c>
      <c r="AN447" s="82" t="s">
        <v>1379</v>
      </c>
      <c r="AO447" s="74" t="s">
        <v>1583</v>
      </c>
      <c r="AP447" s="74" t="s">
        <v>1583</v>
      </c>
      <c r="AQ447" s="82">
        <v>-19.68</v>
      </c>
      <c r="AR447" s="82">
        <f t="shared" si="77"/>
        <v>19.68</v>
      </c>
      <c r="AS447" s="82">
        <v>61.49</v>
      </c>
      <c r="AT447" s="123">
        <v>20.655999999999999</v>
      </c>
      <c r="AU447" s="82">
        <v>689.09</v>
      </c>
      <c r="AV447" s="82">
        <v>1396.84</v>
      </c>
      <c r="AW447" s="82">
        <v>0</v>
      </c>
      <c r="AX447" s="82">
        <v>0</v>
      </c>
      <c r="AY447" s="82">
        <v>1</v>
      </c>
    </row>
    <row r="448" spans="1:51" s="69" customFormat="1" x14ac:dyDescent="0.15">
      <c r="A448" s="11" t="s">
        <v>32</v>
      </c>
      <c r="B448" s="12" t="s">
        <v>58</v>
      </c>
      <c r="C448" s="3" t="s">
        <v>758</v>
      </c>
      <c r="D448" s="3" t="s">
        <v>759</v>
      </c>
      <c r="E448" s="69" t="s">
        <v>1815</v>
      </c>
      <c r="F448" s="3" t="s">
        <v>1450</v>
      </c>
      <c r="G448" s="3" t="s">
        <v>16</v>
      </c>
      <c r="H448" s="3">
        <v>2</v>
      </c>
      <c r="I448" s="87">
        <v>2</v>
      </c>
      <c r="J448" s="43">
        <v>0.28000000000000003</v>
      </c>
      <c r="K448" s="13">
        <v>64.504999999999995</v>
      </c>
      <c r="L448" s="87">
        <v>2</v>
      </c>
      <c r="M448" s="13">
        <v>0.28000000000000003</v>
      </c>
      <c r="N448" s="13">
        <v>36</v>
      </c>
      <c r="O448" s="87">
        <v>2</v>
      </c>
      <c r="P448" s="13">
        <v>0.28000000000000003</v>
      </c>
      <c r="Q448" s="13">
        <v>2.88</v>
      </c>
      <c r="R448" s="87">
        <v>2</v>
      </c>
      <c r="S448" s="13">
        <v>0.28000000000000003</v>
      </c>
      <c r="T448" s="13">
        <v>33.119999999999997</v>
      </c>
      <c r="U448" s="87">
        <v>2</v>
      </c>
      <c r="V448" s="181">
        <v>0.28000000000000003</v>
      </c>
      <c r="W448" s="13">
        <v>100.505</v>
      </c>
      <c r="X448" s="3" t="s">
        <v>1227</v>
      </c>
      <c r="Y448" s="83">
        <v>40</v>
      </c>
      <c r="Z448" s="83">
        <v>0</v>
      </c>
      <c r="AA448" s="83">
        <v>0</v>
      </c>
      <c r="AB448" s="83">
        <v>0</v>
      </c>
      <c r="AC448" s="83">
        <v>0</v>
      </c>
      <c r="AD448" s="83">
        <f t="shared" si="76"/>
        <v>40</v>
      </c>
      <c r="AE448" s="83">
        <v>0</v>
      </c>
      <c r="AF448" s="83">
        <f t="shared" si="73"/>
        <v>40</v>
      </c>
      <c r="AG448" s="83">
        <v>30</v>
      </c>
      <c r="AH448" s="83">
        <v>30</v>
      </c>
      <c r="AI448" s="83">
        <v>0</v>
      </c>
      <c r="AJ448" s="83">
        <f t="shared" si="74"/>
        <v>60</v>
      </c>
      <c r="AK448" s="83">
        <v>0</v>
      </c>
      <c r="AL448" s="83">
        <f t="shared" si="75"/>
        <v>60</v>
      </c>
      <c r="AM448" s="83" t="s">
        <v>1380</v>
      </c>
      <c r="AN448" s="83" t="s">
        <v>1379</v>
      </c>
      <c r="AO448" s="122" t="s">
        <v>1461</v>
      </c>
      <c r="AP448" s="122" t="s">
        <v>1461</v>
      </c>
      <c r="AQ448" s="122">
        <v>-5.28</v>
      </c>
      <c r="AR448" s="83">
        <f t="shared" si="77"/>
        <v>5.28</v>
      </c>
      <c r="AS448" s="122">
        <v>196.8</v>
      </c>
      <c r="AT448" s="127">
        <v>25.449000000000002</v>
      </c>
      <c r="AU448" s="122">
        <v>1450.05</v>
      </c>
      <c r="AV448" s="122">
        <v>1535.38</v>
      </c>
      <c r="AW448" s="83">
        <v>0</v>
      </c>
      <c r="AX448" s="83">
        <v>0</v>
      </c>
      <c r="AY448" s="83">
        <v>0</v>
      </c>
    </row>
    <row r="449" spans="1:51" s="69" customFormat="1" x14ac:dyDescent="0.15">
      <c r="A449" s="11" t="s">
        <v>32</v>
      </c>
      <c r="B449" s="12" t="s">
        <v>58</v>
      </c>
      <c r="C449" s="3" t="s">
        <v>222</v>
      </c>
      <c r="D449" s="3" t="s">
        <v>490</v>
      </c>
      <c r="E449" t="s">
        <v>2024</v>
      </c>
      <c r="F449" s="3" t="s">
        <v>1450</v>
      </c>
      <c r="G449" s="3" t="s">
        <v>16</v>
      </c>
      <c r="H449" s="3">
        <v>4</v>
      </c>
      <c r="I449" s="87">
        <v>4</v>
      </c>
      <c r="J449" s="43">
        <v>0.46</v>
      </c>
      <c r="K449" s="13">
        <v>75.099999999999994</v>
      </c>
      <c r="L449" s="87">
        <v>4</v>
      </c>
      <c r="M449" s="43">
        <v>0.46</v>
      </c>
      <c r="N449" s="13">
        <v>33.4375</v>
      </c>
      <c r="O449" s="87">
        <v>4</v>
      </c>
      <c r="P449" s="43">
        <v>0.46</v>
      </c>
      <c r="Q449" s="13">
        <v>4.5975000000000001</v>
      </c>
      <c r="R449" s="87">
        <v>4</v>
      </c>
      <c r="S449" s="43">
        <v>0.46</v>
      </c>
      <c r="T449" s="13">
        <v>28.84</v>
      </c>
      <c r="U449" s="87">
        <v>4</v>
      </c>
      <c r="V449" s="183">
        <v>0.46</v>
      </c>
      <c r="W449" s="13">
        <v>108.53749999999999</v>
      </c>
      <c r="X449" s="1" t="s">
        <v>940</v>
      </c>
      <c r="Y449" s="82">
        <v>40</v>
      </c>
      <c r="Z449" s="82">
        <v>0</v>
      </c>
      <c r="AA449" s="82">
        <v>0</v>
      </c>
      <c r="AB449" s="82">
        <v>0</v>
      </c>
      <c r="AC449" s="82">
        <v>0</v>
      </c>
      <c r="AD449" s="82">
        <f t="shared" si="76"/>
        <v>40</v>
      </c>
      <c r="AE449" s="82">
        <v>0</v>
      </c>
      <c r="AF449" s="82">
        <f t="shared" si="73"/>
        <v>40</v>
      </c>
      <c r="AG449" s="82">
        <v>30</v>
      </c>
      <c r="AH449" s="82">
        <v>30</v>
      </c>
      <c r="AI449" s="82">
        <v>0</v>
      </c>
      <c r="AJ449" s="82">
        <f t="shared" si="74"/>
        <v>60</v>
      </c>
      <c r="AK449" s="82">
        <v>0</v>
      </c>
      <c r="AL449" s="82">
        <f t="shared" si="75"/>
        <v>60</v>
      </c>
      <c r="AM449" s="82" t="s">
        <v>1380</v>
      </c>
      <c r="AN449" s="82" t="s">
        <v>1379</v>
      </c>
      <c r="AO449" s="74" t="s">
        <v>1461</v>
      </c>
      <c r="AP449" s="74" t="s">
        <v>1461</v>
      </c>
      <c r="AQ449" s="82">
        <v>9.2200000000000006</v>
      </c>
      <c r="AR449" s="82">
        <f t="shared" si="77"/>
        <v>9.2200000000000006</v>
      </c>
      <c r="AS449" s="82">
        <v>120.29</v>
      </c>
      <c r="AT449" s="123">
        <v>26.343</v>
      </c>
      <c r="AU449" s="82">
        <v>1367.13</v>
      </c>
      <c r="AV449" s="82">
        <v>1586.07</v>
      </c>
      <c r="AW449" s="82">
        <v>0</v>
      </c>
      <c r="AX449" s="82">
        <v>0</v>
      </c>
      <c r="AY449" s="82">
        <v>0</v>
      </c>
    </row>
    <row r="450" spans="1:51" s="69" customFormat="1" x14ac:dyDescent="0.15">
      <c r="A450" s="11" t="s">
        <v>32</v>
      </c>
      <c r="B450" s="12" t="s">
        <v>68</v>
      </c>
      <c r="C450" s="3" t="s">
        <v>223</v>
      </c>
      <c r="D450" s="3" t="s">
        <v>760</v>
      </c>
      <c r="E450" t="s">
        <v>2025</v>
      </c>
      <c r="F450" s="3" t="s">
        <v>1450</v>
      </c>
      <c r="G450" s="3" t="s">
        <v>16</v>
      </c>
      <c r="H450" s="3">
        <v>2</v>
      </c>
      <c r="I450" s="86">
        <v>2</v>
      </c>
      <c r="J450" s="40">
        <v>0.79300000000000004</v>
      </c>
      <c r="K450" s="13">
        <v>125.925</v>
      </c>
      <c r="L450" s="86">
        <v>2</v>
      </c>
      <c r="M450" s="40">
        <v>0.79300000000000004</v>
      </c>
      <c r="N450" s="13">
        <v>19.170000000000002</v>
      </c>
      <c r="O450" s="86">
        <v>2</v>
      </c>
      <c r="P450" s="40">
        <v>0.79300000000000004</v>
      </c>
      <c r="Q450" s="13">
        <v>3.625</v>
      </c>
      <c r="R450" s="86">
        <v>2</v>
      </c>
      <c r="S450" s="40">
        <v>0.79300000000000004</v>
      </c>
      <c r="T450" s="9">
        <v>15.545</v>
      </c>
      <c r="U450" s="86">
        <v>2</v>
      </c>
      <c r="V450" s="175">
        <v>0.79300000000000004</v>
      </c>
      <c r="W450" s="10">
        <v>145.095</v>
      </c>
      <c r="X450" s="1" t="s">
        <v>1227</v>
      </c>
      <c r="Y450" s="83">
        <v>20</v>
      </c>
      <c r="Z450" s="83">
        <v>0</v>
      </c>
      <c r="AA450" s="83">
        <v>0</v>
      </c>
      <c r="AB450" s="83">
        <v>0</v>
      </c>
      <c r="AC450" s="83">
        <v>20</v>
      </c>
      <c r="AD450" s="83">
        <f t="shared" si="76"/>
        <v>40</v>
      </c>
      <c r="AE450" s="83">
        <v>0</v>
      </c>
      <c r="AF450" s="83">
        <f t="shared" si="73"/>
        <v>40</v>
      </c>
      <c r="AG450" s="83">
        <v>20</v>
      </c>
      <c r="AH450" s="83">
        <v>0</v>
      </c>
      <c r="AI450" s="83">
        <v>20</v>
      </c>
      <c r="AJ450" s="83">
        <f t="shared" si="74"/>
        <v>40</v>
      </c>
      <c r="AK450" s="83">
        <v>20</v>
      </c>
      <c r="AL450" s="83">
        <f t="shared" si="75"/>
        <v>60</v>
      </c>
      <c r="AM450" s="83" t="s">
        <v>1380</v>
      </c>
      <c r="AN450" s="83" t="s">
        <v>1379</v>
      </c>
      <c r="AO450" s="122" t="s">
        <v>1461</v>
      </c>
      <c r="AP450" s="122" t="s">
        <v>1461</v>
      </c>
      <c r="AQ450" s="83">
        <v>-11.05</v>
      </c>
      <c r="AR450" s="83">
        <f t="shared" si="77"/>
        <v>11.05</v>
      </c>
      <c r="AS450" s="83">
        <v>171.5</v>
      </c>
      <c r="AT450" s="127">
        <v>24.286999999999999</v>
      </c>
      <c r="AU450" s="83">
        <v>1417.91</v>
      </c>
      <c r="AV450" s="83">
        <v>1535.03</v>
      </c>
      <c r="AW450" s="83">
        <v>0</v>
      </c>
      <c r="AX450" s="83">
        <v>0</v>
      </c>
      <c r="AY450" s="83">
        <v>0</v>
      </c>
    </row>
    <row r="451" spans="1:51" s="69" customFormat="1" x14ac:dyDescent="0.15">
      <c r="A451" s="11" t="s">
        <v>32</v>
      </c>
      <c r="B451" s="12" t="s">
        <v>68</v>
      </c>
      <c r="C451" s="3" t="s">
        <v>224</v>
      </c>
      <c r="D451" s="3" t="s">
        <v>491</v>
      </c>
      <c r="E451" t="s">
        <v>2026</v>
      </c>
      <c r="F451" s="3" t="s">
        <v>1450</v>
      </c>
      <c r="G451" s="3" t="s">
        <v>1580</v>
      </c>
      <c r="H451" s="3">
        <v>22</v>
      </c>
      <c r="I451" s="87">
        <v>22</v>
      </c>
      <c r="J451" s="43">
        <v>0.67772727272727273</v>
      </c>
      <c r="K451" s="13">
        <v>103.60272727272728</v>
      </c>
      <c r="L451" s="87">
        <v>22</v>
      </c>
      <c r="M451" s="43">
        <v>0.67772727272727273</v>
      </c>
      <c r="N451" s="13">
        <v>14.441363636363638</v>
      </c>
      <c r="O451" s="87">
        <v>22</v>
      </c>
      <c r="P451" s="43">
        <v>0.67772727272727273</v>
      </c>
      <c r="Q451" s="13">
        <v>3.9059090909090912</v>
      </c>
      <c r="R451" s="87">
        <v>22</v>
      </c>
      <c r="S451" s="43">
        <v>0.67772727272727273</v>
      </c>
      <c r="T451" s="13">
        <v>10.535454545454545</v>
      </c>
      <c r="U451" s="87">
        <v>22</v>
      </c>
      <c r="V451" s="183">
        <v>0.67772727272727273</v>
      </c>
      <c r="W451" s="13">
        <v>118.04409090909093</v>
      </c>
      <c r="X451" s="3" t="s">
        <v>1229</v>
      </c>
      <c r="Y451" s="83">
        <v>20</v>
      </c>
      <c r="Z451" s="83">
        <v>0</v>
      </c>
      <c r="AA451" s="83">
        <v>0</v>
      </c>
      <c r="AB451" s="83">
        <v>0</v>
      </c>
      <c r="AC451" s="83">
        <v>20</v>
      </c>
      <c r="AD451" s="83">
        <f t="shared" si="76"/>
        <v>40</v>
      </c>
      <c r="AE451" s="83">
        <v>0</v>
      </c>
      <c r="AF451" s="83">
        <f t="shared" si="73"/>
        <v>40</v>
      </c>
      <c r="AG451" s="83">
        <v>20</v>
      </c>
      <c r="AH451" s="83">
        <v>0</v>
      </c>
      <c r="AI451" s="83">
        <v>20</v>
      </c>
      <c r="AJ451" s="83">
        <f t="shared" si="74"/>
        <v>40</v>
      </c>
      <c r="AK451" s="83">
        <v>20</v>
      </c>
      <c r="AL451" s="83">
        <f t="shared" si="75"/>
        <v>60</v>
      </c>
      <c r="AM451" s="83" t="s">
        <v>1380</v>
      </c>
      <c r="AN451" s="83" t="s">
        <v>1379</v>
      </c>
      <c r="AO451" s="122" t="s">
        <v>1461</v>
      </c>
      <c r="AP451" s="122" t="s">
        <v>1461</v>
      </c>
      <c r="AQ451" s="83">
        <v>-0.64</v>
      </c>
      <c r="AR451" s="83">
        <f t="shared" si="77"/>
        <v>0.64</v>
      </c>
      <c r="AS451" s="83">
        <v>186.86</v>
      </c>
      <c r="AT451" s="127">
        <v>25.303000000000001</v>
      </c>
      <c r="AU451" s="83">
        <v>1461.05</v>
      </c>
      <c r="AV451" s="83">
        <v>1606.65</v>
      </c>
      <c r="AW451" s="83">
        <v>0</v>
      </c>
      <c r="AX451" s="83">
        <v>0</v>
      </c>
      <c r="AY451" s="83">
        <v>0</v>
      </c>
    </row>
    <row r="452" spans="1:51" s="69" customFormat="1" x14ac:dyDescent="0.15">
      <c r="A452" s="11" t="s">
        <v>32</v>
      </c>
      <c r="B452" s="12" t="s">
        <v>68</v>
      </c>
      <c r="C452" s="3" t="s">
        <v>748</v>
      </c>
      <c r="D452" s="3" t="s">
        <v>749</v>
      </c>
      <c r="E452" t="s">
        <v>2027</v>
      </c>
      <c r="F452" s="3" t="s">
        <v>1450</v>
      </c>
      <c r="G452" s="3" t="s">
        <v>16</v>
      </c>
      <c r="H452" s="3">
        <v>1</v>
      </c>
      <c r="I452" s="86">
        <v>1</v>
      </c>
      <c r="J452" s="40">
        <v>1.75</v>
      </c>
      <c r="K452" s="13">
        <v>144.62</v>
      </c>
      <c r="L452" s="86">
        <v>1</v>
      </c>
      <c r="M452" s="40">
        <v>1.75</v>
      </c>
      <c r="N452" s="13">
        <v>39.019999999999996</v>
      </c>
      <c r="O452" s="86">
        <v>1</v>
      </c>
      <c r="P452" s="40">
        <v>1.75</v>
      </c>
      <c r="Q452" s="13">
        <v>5.22</v>
      </c>
      <c r="R452" s="86">
        <v>1</v>
      </c>
      <c r="S452" s="40">
        <v>1.75</v>
      </c>
      <c r="T452" s="9">
        <v>33.799999999999997</v>
      </c>
      <c r="U452" s="86">
        <v>1</v>
      </c>
      <c r="V452" s="175">
        <v>1.75</v>
      </c>
      <c r="W452" s="10">
        <v>183.64</v>
      </c>
      <c r="X452" s="3" t="s">
        <v>940</v>
      </c>
      <c r="Y452" s="83">
        <v>20</v>
      </c>
      <c r="Z452" s="83">
        <v>0</v>
      </c>
      <c r="AA452" s="83">
        <v>0</v>
      </c>
      <c r="AB452" s="83">
        <v>0</v>
      </c>
      <c r="AC452" s="83">
        <v>10</v>
      </c>
      <c r="AD452" s="83">
        <f t="shared" si="76"/>
        <v>30</v>
      </c>
      <c r="AE452" s="83">
        <v>0</v>
      </c>
      <c r="AF452" s="83">
        <f t="shared" si="73"/>
        <v>30</v>
      </c>
      <c r="AG452" s="83">
        <v>20</v>
      </c>
      <c r="AH452" s="83">
        <v>10</v>
      </c>
      <c r="AI452" s="83">
        <v>20</v>
      </c>
      <c r="AJ452" s="83">
        <f t="shared" si="74"/>
        <v>50</v>
      </c>
      <c r="AK452" s="83">
        <v>20</v>
      </c>
      <c r="AL452" s="83">
        <f t="shared" si="75"/>
        <v>70</v>
      </c>
      <c r="AM452" s="83" t="s">
        <v>1380</v>
      </c>
      <c r="AN452" s="83" t="s">
        <v>1379</v>
      </c>
      <c r="AO452" s="122" t="s">
        <v>1583</v>
      </c>
      <c r="AP452" s="122" t="s">
        <v>1461</v>
      </c>
      <c r="AQ452" s="83">
        <v>-10.77</v>
      </c>
      <c r="AR452" s="83">
        <f t="shared" si="77"/>
        <v>10.77</v>
      </c>
      <c r="AS452" s="83">
        <v>154.19</v>
      </c>
      <c r="AT452" s="127">
        <v>24.116999999999997</v>
      </c>
      <c r="AU452" s="83">
        <v>1291.77</v>
      </c>
      <c r="AV452" s="83">
        <v>1516.85</v>
      </c>
      <c r="AW452" s="83">
        <v>0</v>
      </c>
      <c r="AX452" s="83">
        <v>0</v>
      </c>
      <c r="AY452" s="83">
        <v>0</v>
      </c>
    </row>
    <row r="453" spans="1:51" s="69" customFormat="1" x14ac:dyDescent="0.15">
      <c r="A453" s="11" t="s">
        <v>52</v>
      </c>
      <c r="B453" s="12" t="s">
        <v>77</v>
      </c>
      <c r="C453" s="3" t="s">
        <v>225</v>
      </c>
      <c r="D453" s="3" t="s">
        <v>988</v>
      </c>
      <c r="E453" t="s">
        <v>2028</v>
      </c>
      <c r="F453" s="3" t="s">
        <v>1446</v>
      </c>
      <c r="G453" s="3" t="s">
        <v>9</v>
      </c>
      <c r="H453" s="3">
        <v>1</v>
      </c>
      <c r="I453" s="88"/>
      <c r="J453" s="42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>
        <v>1</v>
      </c>
      <c r="V453" s="176">
        <v>9.9580000000000002E-2</v>
      </c>
      <c r="W453" s="10">
        <v>116.91</v>
      </c>
      <c r="X453" s="3" t="s">
        <v>8</v>
      </c>
      <c r="Y453" s="82">
        <v>100</v>
      </c>
      <c r="Z453" s="82">
        <v>0</v>
      </c>
      <c r="AA453" s="82">
        <v>0</v>
      </c>
      <c r="AB453" s="82">
        <v>0</v>
      </c>
      <c r="AC453" s="82">
        <v>0</v>
      </c>
      <c r="AD453" s="82">
        <f t="shared" si="76"/>
        <v>100</v>
      </c>
      <c r="AE453" s="82">
        <v>0</v>
      </c>
      <c r="AF453" s="82">
        <f t="shared" si="73"/>
        <v>100</v>
      </c>
      <c r="AG453" s="82">
        <v>0</v>
      </c>
      <c r="AH453" s="82">
        <v>0</v>
      </c>
      <c r="AI453" s="82">
        <v>0</v>
      </c>
      <c r="AJ453" s="82">
        <f t="shared" si="74"/>
        <v>0</v>
      </c>
      <c r="AK453" s="82">
        <v>0</v>
      </c>
      <c r="AL453" s="82">
        <f t="shared" si="75"/>
        <v>0</v>
      </c>
      <c r="AM453" s="82" t="s">
        <v>1380</v>
      </c>
      <c r="AN453" s="82" t="s">
        <v>1379</v>
      </c>
      <c r="AO453" s="74" t="s">
        <v>2131</v>
      </c>
      <c r="AP453" s="74" t="s">
        <v>2131</v>
      </c>
      <c r="AQ453" s="82">
        <v>35.5</v>
      </c>
      <c r="AR453" s="82">
        <f t="shared" si="77"/>
        <v>35.5</v>
      </c>
      <c r="AS453" s="82">
        <v>78.98</v>
      </c>
      <c r="AT453" s="123">
        <v>14.278</v>
      </c>
      <c r="AU453" s="82">
        <v>822.01</v>
      </c>
      <c r="AV453" s="82">
        <v>974.38</v>
      </c>
      <c r="AW453" s="82">
        <v>0</v>
      </c>
      <c r="AX453" s="82">
        <v>0</v>
      </c>
      <c r="AY453" s="82">
        <v>0</v>
      </c>
    </row>
    <row r="454" spans="1:51" s="69" customFormat="1" x14ac:dyDescent="0.15">
      <c r="A454" s="7" t="s">
        <v>10</v>
      </c>
      <c r="B454" s="8" t="s">
        <v>75</v>
      </c>
      <c r="C454" s="3" t="s">
        <v>362</v>
      </c>
      <c r="D454" s="3" t="s">
        <v>850</v>
      </c>
      <c r="E454" t="s">
        <v>2029</v>
      </c>
      <c r="F454" s="1" t="s">
        <v>1450</v>
      </c>
      <c r="G454" s="3" t="s">
        <v>1579</v>
      </c>
      <c r="H454" s="3">
        <v>7</v>
      </c>
      <c r="I454" s="86">
        <v>7</v>
      </c>
      <c r="J454" s="40">
        <v>0.31</v>
      </c>
      <c r="K454" s="9">
        <v>94.044700000000006</v>
      </c>
      <c r="L454" s="86">
        <v>7</v>
      </c>
      <c r="M454" s="40">
        <v>0.31</v>
      </c>
      <c r="N454" s="9">
        <v>30.864600000000003</v>
      </c>
      <c r="O454" s="86">
        <v>7</v>
      </c>
      <c r="P454" s="40">
        <v>0.31</v>
      </c>
      <c r="Q454" s="9">
        <v>4.8803000000000001</v>
      </c>
      <c r="R454" s="86">
        <v>7</v>
      </c>
      <c r="S454" s="40">
        <v>0.31</v>
      </c>
      <c r="T454" s="9">
        <v>25.984300000000001</v>
      </c>
      <c r="U454" s="86">
        <v>7</v>
      </c>
      <c r="V454" s="175">
        <v>0.31</v>
      </c>
      <c r="W454" s="10">
        <v>124.9093</v>
      </c>
      <c r="X454" s="3" t="s">
        <v>851</v>
      </c>
      <c r="Y454" s="84">
        <v>0</v>
      </c>
      <c r="Z454" s="84">
        <v>0</v>
      </c>
      <c r="AA454" s="84">
        <v>0</v>
      </c>
      <c r="AB454" s="84">
        <v>0</v>
      </c>
      <c r="AC454" s="84">
        <v>0</v>
      </c>
      <c r="AD454" s="84">
        <v>0</v>
      </c>
      <c r="AE454" s="84">
        <v>0</v>
      </c>
      <c r="AF454" s="82">
        <f t="shared" si="73"/>
        <v>0</v>
      </c>
      <c r="AG454" s="84">
        <v>20</v>
      </c>
      <c r="AH454" s="84">
        <v>0</v>
      </c>
      <c r="AI454" s="84">
        <v>50</v>
      </c>
      <c r="AJ454" s="82">
        <f t="shared" si="74"/>
        <v>70</v>
      </c>
      <c r="AK454" s="84">
        <v>30</v>
      </c>
      <c r="AL454" s="82">
        <f t="shared" si="75"/>
        <v>100</v>
      </c>
      <c r="AM454" s="84" t="s">
        <v>1380</v>
      </c>
      <c r="AN454" s="84" t="s">
        <v>1379</v>
      </c>
      <c r="AO454" s="74" t="s">
        <v>1583</v>
      </c>
      <c r="AP454" s="74" t="s">
        <v>1583</v>
      </c>
      <c r="AQ454" s="82">
        <v>35.71</v>
      </c>
      <c r="AR454" s="82">
        <f t="shared" si="77"/>
        <v>35.71</v>
      </c>
      <c r="AS454" s="82">
        <v>45.15</v>
      </c>
      <c r="AT454" s="123">
        <v>11.465</v>
      </c>
      <c r="AU454" s="82">
        <v>412.74</v>
      </c>
      <c r="AV454" s="82">
        <v>1084.3800000000001</v>
      </c>
      <c r="AW454" s="82">
        <v>0</v>
      </c>
      <c r="AX454" s="82">
        <v>0</v>
      </c>
      <c r="AY454" s="82">
        <v>0</v>
      </c>
    </row>
    <row r="455" spans="1:51" s="69" customFormat="1" x14ac:dyDescent="0.15">
      <c r="A455" s="11" t="s">
        <v>10</v>
      </c>
      <c r="B455" s="12" t="s">
        <v>75</v>
      </c>
      <c r="C455" s="3" t="s">
        <v>226</v>
      </c>
      <c r="D455" s="3" t="s">
        <v>577</v>
      </c>
      <c r="E455" t="s">
        <v>2030</v>
      </c>
      <c r="F455" s="1" t="s">
        <v>1450</v>
      </c>
      <c r="G455" s="1" t="s">
        <v>9</v>
      </c>
      <c r="H455" s="3">
        <v>26</v>
      </c>
      <c r="I455" s="87">
        <v>26</v>
      </c>
      <c r="J455" s="43">
        <v>0.54168076923076924</v>
      </c>
      <c r="K455" s="13">
        <v>196.65615384615381</v>
      </c>
      <c r="L455" s="87">
        <v>26</v>
      </c>
      <c r="M455" s="43">
        <v>0.54168076923076924</v>
      </c>
      <c r="N455" s="13">
        <v>51.726923076923079</v>
      </c>
      <c r="O455" s="87">
        <v>26</v>
      </c>
      <c r="P455" s="43">
        <v>0.54200000000000004</v>
      </c>
      <c r="Q455" s="13">
        <v>9.8769230769230756</v>
      </c>
      <c r="R455" s="87">
        <v>26</v>
      </c>
      <c r="S455" s="43">
        <v>0.54200000000000004</v>
      </c>
      <c r="T455" s="13">
        <v>41.850000000000009</v>
      </c>
      <c r="U455" s="87">
        <v>26</v>
      </c>
      <c r="V455" s="183">
        <v>0.54200000000000004</v>
      </c>
      <c r="W455" s="13">
        <v>248.38307692307691</v>
      </c>
      <c r="X455" s="3" t="s">
        <v>1223</v>
      </c>
      <c r="Y455" s="83">
        <v>0</v>
      </c>
      <c r="Z455" s="83">
        <v>0</v>
      </c>
      <c r="AA455" s="83">
        <v>0</v>
      </c>
      <c r="AB455" s="83">
        <v>0</v>
      </c>
      <c r="AC455" s="83">
        <v>0</v>
      </c>
      <c r="AD455" s="83">
        <f t="shared" ref="AD455:AD480" si="78">SUM(Y455:AC455)</f>
        <v>0</v>
      </c>
      <c r="AE455" s="83">
        <v>0</v>
      </c>
      <c r="AF455" s="83">
        <f t="shared" si="73"/>
        <v>0</v>
      </c>
      <c r="AG455" s="83">
        <v>20</v>
      </c>
      <c r="AH455" s="83">
        <v>0</v>
      </c>
      <c r="AI455" s="83">
        <v>50</v>
      </c>
      <c r="AJ455" s="83">
        <f t="shared" si="74"/>
        <v>70</v>
      </c>
      <c r="AK455" s="83">
        <v>30</v>
      </c>
      <c r="AL455" s="83">
        <f t="shared" si="75"/>
        <v>100</v>
      </c>
      <c r="AM455" s="83" t="s">
        <v>1380</v>
      </c>
      <c r="AN455" s="83" t="s">
        <v>1379</v>
      </c>
      <c r="AO455" s="122" t="s">
        <v>1583</v>
      </c>
      <c r="AP455" s="122" t="s">
        <v>1583</v>
      </c>
      <c r="AQ455" s="83">
        <v>39.17</v>
      </c>
      <c r="AR455" s="83">
        <f t="shared" si="77"/>
        <v>39.17</v>
      </c>
      <c r="AS455" s="83">
        <v>78.260000000000005</v>
      </c>
      <c r="AT455" s="127">
        <v>11.403</v>
      </c>
      <c r="AU455" s="83">
        <v>764.94</v>
      </c>
      <c r="AV455" s="83">
        <v>862.26</v>
      </c>
      <c r="AW455" s="83">
        <v>0</v>
      </c>
      <c r="AX455" s="83">
        <v>0</v>
      </c>
      <c r="AY455" s="83">
        <v>0</v>
      </c>
    </row>
    <row r="456" spans="1:51" s="69" customFormat="1" x14ac:dyDescent="0.15">
      <c r="A456" s="11" t="s">
        <v>10</v>
      </c>
      <c r="B456" s="12" t="s">
        <v>75</v>
      </c>
      <c r="C456" s="3" t="s">
        <v>1511</v>
      </c>
      <c r="D456" s="3" t="s">
        <v>1512</v>
      </c>
      <c r="E456" t="s">
        <v>2031</v>
      </c>
      <c r="F456" s="3" t="s">
        <v>1450</v>
      </c>
      <c r="G456" s="3" t="s">
        <v>9</v>
      </c>
      <c r="H456" s="3">
        <v>1</v>
      </c>
      <c r="I456" s="87">
        <v>1</v>
      </c>
      <c r="J456" s="13">
        <v>0.66100000000000003</v>
      </c>
      <c r="K456" s="87">
        <v>213.1</v>
      </c>
      <c r="L456" s="87">
        <v>1</v>
      </c>
      <c r="M456" s="13">
        <v>0.66100000000000003</v>
      </c>
      <c r="N456" s="87">
        <v>51.7</v>
      </c>
      <c r="O456" s="87">
        <v>1</v>
      </c>
      <c r="P456" s="13">
        <v>0.66100000000000003</v>
      </c>
      <c r="Q456" s="87">
        <v>7.7</v>
      </c>
      <c r="R456" s="87">
        <v>1</v>
      </c>
      <c r="S456" s="13">
        <v>0.66100000000000003</v>
      </c>
      <c r="T456" s="87">
        <v>44</v>
      </c>
      <c r="U456" s="87">
        <v>1</v>
      </c>
      <c r="V456" s="181">
        <v>0.66100000000000003</v>
      </c>
      <c r="W456" s="13">
        <v>264.8</v>
      </c>
      <c r="X456" s="1" t="s">
        <v>8</v>
      </c>
      <c r="Y456" s="69">
        <v>0</v>
      </c>
      <c r="Z456" s="69">
        <v>0</v>
      </c>
      <c r="AA456" s="69">
        <v>0</v>
      </c>
      <c r="AB456" s="69">
        <v>0</v>
      </c>
      <c r="AC456" s="69">
        <v>0</v>
      </c>
      <c r="AD456" s="69">
        <f t="shared" si="78"/>
        <v>0</v>
      </c>
      <c r="AE456" s="69">
        <v>0</v>
      </c>
      <c r="AF456" s="83">
        <f t="shared" si="73"/>
        <v>0</v>
      </c>
      <c r="AG456" s="69">
        <v>20</v>
      </c>
      <c r="AH456" s="69">
        <v>0</v>
      </c>
      <c r="AI456" s="69">
        <v>50</v>
      </c>
      <c r="AJ456" s="83">
        <f t="shared" si="74"/>
        <v>70</v>
      </c>
      <c r="AK456" s="69">
        <v>30</v>
      </c>
      <c r="AL456" s="69">
        <f t="shared" si="75"/>
        <v>100</v>
      </c>
      <c r="AM456" s="83" t="s">
        <v>1380</v>
      </c>
      <c r="AN456" s="83" t="s">
        <v>1379</v>
      </c>
      <c r="AO456" s="122" t="s">
        <v>1583</v>
      </c>
      <c r="AP456" s="122" t="s">
        <v>1583</v>
      </c>
      <c r="AQ456" s="69">
        <v>40.409999999999997</v>
      </c>
      <c r="AR456" s="83">
        <f t="shared" si="77"/>
        <v>40.409999999999997</v>
      </c>
      <c r="AS456" s="69">
        <v>51.63</v>
      </c>
      <c r="AT456" s="127">
        <v>10.143000000000001</v>
      </c>
      <c r="AU456" s="69">
        <v>360.21</v>
      </c>
      <c r="AV456" s="69">
        <v>954.31</v>
      </c>
      <c r="AW456" s="69">
        <v>0</v>
      </c>
      <c r="AX456" s="69">
        <v>0</v>
      </c>
      <c r="AY456" s="69">
        <v>0</v>
      </c>
    </row>
    <row r="457" spans="1:51" s="69" customFormat="1" x14ac:dyDescent="0.15">
      <c r="A457" s="7" t="s">
        <v>10</v>
      </c>
      <c r="B457" s="8" t="s">
        <v>75</v>
      </c>
      <c r="C457" s="1" t="s">
        <v>537</v>
      </c>
      <c r="D457" s="1" t="s">
        <v>538</v>
      </c>
      <c r="E457" t="s">
        <v>2032</v>
      </c>
      <c r="F457" s="1" t="s">
        <v>1450</v>
      </c>
      <c r="G457" s="1" t="s">
        <v>16</v>
      </c>
      <c r="H457" s="1">
        <v>1</v>
      </c>
      <c r="I457" s="86">
        <v>1</v>
      </c>
      <c r="J457" s="40">
        <v>0.252</v>
      </c>
      <c r="K457" s="10">
        <v>82</v>
      </c>
      <c r="L457" s="86">
        <v>1</v>
      </c>
      <c r="M457" s="40">
        <v>0.252</v>
      </c>
      <c r="N457" s="10">
        <v>28.5</v>
      </c>
      <c r="O457" s="86">
        <v>1</v>
      </c>
      <c r="P457" s="40">
        <v>0.252</v>
      </c>
      <c r="Q457" s="10">
        <v>6.5</v>
      </c>
      <c r="R457" s="86">
        <v>1</v>
      </c>
      <c r="S457" s="40">
        <v>0.252</v>
      </c>
      <c r="T457" s="10">
        <v>22</v>
      </c>
      <c r="U457" s="86">
        <v>1</v>
      </c>
      <c r="V457" s="175">
        <v>0.252</v>
      </c>
      <c r="W457" s="10">
        <v>110</v>
      </c>
      <c r="X457" s="1" t="s">
        <v>959</v>
      </c>
      <c r="Y457" s="83">
        <v>0</v>
      </c>
      <c r="Z457" s="83">
        <v>0</v>
      </c>
      <c r="AA457" s="83">
        <v>0</v>
      </c>
      <c r="AB457" s="83">
        <v>0</v>
      </c>
      <c r="AC457" s="83">
        <v>0</v>
      </c>
      <c r="AD457" s="83">
        <f t="shared" si="78"/>
        <v>0</v>
      </c>
      <c r="AE457" s="83">
        <v>0</v>
      </c>
      <c r="AF457" s="83">
        <f t="shared" si="73"/>
        <v>0</v>
      </c>
      <c r="AG457" s="83">
        <v>20</v>
      </c>
      <c r="AH457" s="83">
        <v>0</v>
      </c>
      <c r="AI457" s="83">
        <v>50</v>
      </c>
      <c r="AJ457" s="83">
        <f t="shared" si="74"/>
        <v>70</v>
      </c>
      <c r="AK457" s="83">
        <v>30</v>
      </c>
      <c r="AL457" s="83">
        <f t="shared" si="75"/>
        <v>100</v>
      </c>
      <c r="AM457" s="83" t="s">
        <v>1380</v>
      </c>
      <c r="AN457" s="83" t="s">
        <v>1379</v>
      </c>
      <c r="AO457" s="122" t="s">
        <v>1583</v>
      </c>
      <c r="AP457" s="122" t="s">
        <v>1583</v>
      </c>
      <c r="AQ457" s="83">
        <v>36.26</v>
      </c>
      <c r="AR457" s="83">
        <f t="shared" si="77"/>
        <v>36.26</v>
      </c>
      <c r="AS457" s="83">
        <v>145.01</v>
      </c>
      <c r="AT457" s="127">
        <v>10.561</v>
      </c>
      <c r="AU457" s="83">
        <v>784.99</v>
      </c>
      <c r="AV457" s="83">
        <v>830.18</v>
      </c>
      <c r="AW457" s="83">
        <v>0</v>
      </c>
      <c r="AX457" s="83">
        <v>0</v>
      </c>
      <c r="AY457" s="83">
        <v>0</v>
      </c>
    </row>
    <row r="458" spans="1:51" s="69" customFormat="1" x14ac:dyDescent="0.15">
      <c r="A458" s="11" t="s">
        <v>10</v>
      </c>
      <c r="B458" s="12" t="s">
        <v>75</v>
      </c>
      <c r="C458" s="3" t="s">
        <v>227</v>
      </c>
      <c r="D458" s="3" t="s">
        <v>1012</v>
      </c>
      <c r="E458" t="s">
        <v>2033</v>
      </c>
      <c r="F458" s="1" t="s">
        <v>1450</v>
      </c>
      <c r="G458" s="1" t="s">
        <v>9</v>
      </c>
      <c r="H458" s="3">
        <v>4</v>
      </c>
      <c r="I458" s="87">
        <v>4</v>
      </c>
      <c r="J458" s="43">
        <v>0.44517499999999999</v>
      </c>
      <c r="K458" s="13">
        <v>163.41750000000002</v>
      </c>
      <c r="L458" s="87">
        <v>4</v>
      </c>
      <c r="M458" s="43">
        <v>0.44517499999999999</v>
      </c>
      <c r="N458" s="13">
        <v>57.112499999999997</v>
      </c>
      <c r="O458" s="87">
        <v>4</v>
      </c>
      <c r="P458" s="43">
        <v>0.44517499999999999</v>
      </c>
      <c r="Q458" s="13">
        <v>8.5950000000000006</v>
      </c>
      <c r="R458" s="87">
        <v>4</v>
      </c>
      <c r="S458" s="43">
        <v>0.44517499999999999</v>
      </c>
      <c r="T458" s="13">
        <v>48.517499999999998</v>
      </c>
      <c r="U458" s="87">
        <v>4</v>
      </c>
      <c r="V458" s="183">
        <v>0.44517499999999999</v>
      </c>
      <c r="W458" s="13">
        <v>220.53000000000003</v>
      </c>
      <c r="X458" s="3" t="s">
        <v>8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f t="shared" si="78"/>
        <v>0</v>
      </c>
      <c r="AE458" s="82">
        <v>0</v>
      </c>
      <c r="AF458" s="82">
        <f t="shared" si="73"/>
        <v>0</v>
      </c>
      <c r="AG458" s="82">
        <v>20</v>
      </c>
      <c r="AH458" s="82">
        <v>0</v>
      </c>
      <c r="AI458" s="82">
        <v>50</v>
      </c>
      <c r="AJ458" s="82">
        <f t="shared" si="74"/>
        <v>70</v>
      </c>
      <c r="AK458" s="82">
        <v>30</v>
      </c>
      <c r="AL458" s="82">
        <f t="shared" si="75"/>
        <v>100</v>
      </c>
      <c r="AM458" s="82" t="s">
        <v>1380</v>
      </c>
      <c r="AN458" s="82" t="s">
        <v>1379</v>
      </c>
      <c r="AO458" s="74" t="s">
        <v>1583</v>
      </c>
      <c r="AP458" s="74" t="s">
        <v>1583</v>
      </c>
      <c r="AQ458" s="82">
        <v>38.450000000000003</v>
      </c>
      <c r="AR458" s="82">
        <f t="shared" si="77"/>
        <v>38.450000000000003</v>
      </c>
      <c r="AS458" s="82">
        <v>71.069999999999993</v>
      </c>
      <c r="AT458" s="123">
        <v>12.675000000000001</v>
      </c>
      <c r="AU458" s="82">
        <v>760.59</v>
      </c>
      <c r="AV458" s="82">
        <v>916.92</v>
      </c>
      <c r="AW458" s="82">
        <v>0</v>
      </c>
      <c r="AX458" s="82">
        <v>0</v>
      </c>
      <c r="AY458" s="82">
        <v>0</v>
      </c>
    </row>
    <row r="459" spans="1:51" s="69" customFormat="1" x14ac:dyDescent="0.15">
      <c r="A459" s="7" t="s">
        <v>10</v>
      </c>
      <c r="B459" s="8" t="s">
        <v>75</v>
      </c>
      <c r="C459" s="1" t="s">
        <v>539</v>
      </c>
      <c r="D459" s="1" t="s">
        <v>540</v>
      </c>
      <c r="E459" t="s">
        <v>2034</v>
      </c>
      <c r="F459" s="1" t="s">
        <v>1450</v>
      </c>
      <c r="G459" s="1" t="s">
        <v>16</v>
      </c>
      <c r="H459" s="1">
        <v>2</v>
      </c>
      <c r="I459" s="86">
        <v>2</v>
      </c>
      <c r="J459" s="40">
        <v>0.33</v>
      </c>
      <c r="K459" s="10">
        <v>106.2</v>
      </c>
      <c r="L459" s="86">
        <v>2</v>
      </c>
      <c r="M459" s="40">
        <v>0.33</v>
      </c>
      <c r="N459" s="10">
        <v>35.700000000000003</v>
      </c>
      <c r="O459" s="86">
        <v>2</v>
      </c>
      <c r="P459" s="40">
        <v>0.33</v>
      </c>
      <c r="Q459" s="10">
        <v>7.7</v>
      </c>
      <c r="R459" s="86">
        <v>2</v>
      </c>
      <c r="S459" s="40">
        <v>0.33</v>
      </c>
      <c r="T459" s="10">
        <v>28</v>
      </c>
      <c r="U459" s="86">
        <v>2</v>
      </c>
      <c r="V459" s="175">
        <v>0.33</v>
      </c>
      <c r="W459" s="10">
        <v>128</v>
      </c>
      <c r="X459" s="1" t="s">
        <v>959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f t="shared" si="78"/>
        <v>0</v>
      </c>
      <c r="AE459" s="82">
        <v>0</v>
      </c>
      <c r="AF459" s="82">
        <f t="shared" si="73"/>
        <v>0</v>
      </c>
      <c r="AG459" s="82">
        <v>20</v>
      </c>
      <c r="AH459" s="82">
        <v>0</v>
      </c>
      <c r="AI459" s="82">
        <v>50</v>
      </c>
      <c r="AJ459" s="82">
        <f t="shared" si="74"/>
        <v>70</v>
      </c>
      <c r="AK459" s="82">
        <v>30</v>
      </c>
      <c r="AL459" s="82">
        <f t="shared" si="75"/>
        <v>100</v>
      </c>
      <c r="AM459" s="82" t="s">
        <v>1380</v>
      </c>
      <c r="AN459" s="82" t="s">
        <v>1379</v>
      </c>
      <c r="AO459" s="74" t="s">
        <v>1583</v>
      </c>
      <c r="AP459" s="74" t="s">
        <v>1583</v>
      </c>
      <c r="AQ459" s="82">
        <v>-3.9</v>
      </c>
      <c r="AR459" s="82">
        <f t="shared" si="77"/>
        <v>3.9</v>
      </c>
      <c r="AS459" s="82">
        <v>73.790000000000006</v>
      </c>
      <c r="AT459" s="123">
        <v>19.687000000000001</v>
      </c>
      <c r="AU459" s="82">
        <v>745.3</v>
      </c>
      <c r="AV459" s="82">
        <v>1347.59</v>
      </c>
      <c r="AW459" s="82">
        <v>0</v>
      </c>
      <c r="AX459" s="82">
        <v>0</v>
      </c>
      <c r="AY459" s="82">
        <v>0</v>
      </c>
    </row>
    <row r="460" spans="1:51" s="69" customFormat="1" x14ac:dyDescent="0.15">
      <c r="A460" s="7" t="s">
        <v>10</v>
      </c>
      <c r="B460" s="8" t="s">
        <v>75</v>
      </c>
      <c r="C460" s="3" t="s">
        <v>228</v>
      </c>
      <c r="D460" s="3" t="s">
        <v>1013</v>
      </c>
      <c r="E460" t="s">
        <v>2035</v>
      </c>
      <c r="F460" s="1" t="s">
        <v>1450</v>
      </c>
      <c r="G460" s="1" t="s">
        <v>9</v>
      </c>
      <c r="H460" s="3">
        <v>13</v>
      </c>
      <c r="I460" s="86">
        <v>13</v>
      </c>
      <c r="J460" s="40">
        <v>0.28668538461538456</v>
      </c>
      <c r="K460" s="9">
        <v>166.81672727272723</v>
      </c>
      <c r="L460" s="86">
        <v>13</v>
      </c>
      <c r="M460" s="40">
        <v>0.28668538461538456</v>
      </c>
      <c r="N460" s="9">
        <v>49.735454545454537</v>
      </c>
      <c r="O460" s="86">
        <v>13</v>
      </c>
      <c r="P460" s="40">
        <v>0.28668538461538456</v>
      </c>
      <c r="Q460" s="10">
        <v>7.7036363636363632</v>
      </c>
      <c r="R460" s="86">
        <v>13</v>
      </c>
      <c r="S460" s="40">
        <v>0.28668538461538456</v>
      </c>
      <c r="T460" s="10">
        <v>42.031818181818181</v>
      </c>
      <c r="U460" s="86">
        <v>13</v>
      </c>
      <c r="V460" s="175">
        <v>0.28668538461538456</v>
      </c>
      <c r="W460" s="10">
        <v>216.55218181818182</v>
      </c>
      <c r="X460" s="1" t="s">
        <v>1561</v>
      </c>
      <c r="Y460" s="82">
        <v>0</v>
      </c>
      <c r="Z460" s="82">
        <v>0</v>
      </c>
      <c r="AA460" s="82">
        <v>0</v>
      </c>
      <c r="AB460" s="82">
        <v>0</v>
      </c>
      <c r="AC460" s="82">
        <v>0</v>
      </c>
      <c r="AD460" s="82">
        <f t="shared" si="78"/>
        <v>0</v>
      </c>
      <c r="AE460" s="82">
        <v>0</v>
      </c>
      <c r="AF460" s="82">
        <f t="shared" si="73"/>
        <v>0</v>
      </c>
      <c r="AG460" s="82">
        <v>20</v>
      </c>
      <c r="AH460" s="82">
        <v>0</v>
      </c>
      <c r="AI460" s="82">
        <v>50</v>
      </c>
      <c r="AJ460" s="82">
        <f t="shared" si="74"/>
        <v>70</v>
      </c>
      <c r="AK460" s="82">
        <v>30</v>
      </c>
      <c r="AL460" s="82">
        <f t="shared" si="75"/>
        <v>100</v>
      </c>
      <c r="AM460" s="82" t="s">
        <v>1380</v>
      </c>
      <c r="AN460" s="82" t="s">
        <v>1379</v>
      </c>
      <c r="AO460" s="74" t="s">
        <v>1583</v>
      </c>
      <c r="AP460" s="74" t="s">
        <v>1583</v>
      </c>
      <c r="AQ460" s="82">
        <v>53.43</v>
      </c>
      <c r="AR460" s="82">
        <f t="shared" si="77"/>
        <v>53.43</v>
      </c>
      <c r="AS460" s="82">
        <v>37.04</v>
      </c>
      <c r="AT460" s="123">
        <v>-3.649</v>
      </c>
      <c r="AU460" s="82">
        <v>331.4</v>
      </c>
      <c r="AV460" s="82">
        <v>375.28</v>
      </c>
      <c r="AW460" s="82">
        <v>0</v>
      </c>
      <c r="AX460" s="82">
        <v>0</v>
      </c>
      <c r="AY460" s="82">
        <v>0</v>
      </c>
    </row>
    <row r="461" spans="1:51" s="69" customFormat="1" x14ac:dyDescent="0.15">
      <c r="A461" s="7" t="s">
        <v>42</v>
      </c>
      <c r="B461" s="8" t="s">
        <v>104</v>
      </c>
      <c r="C461" s="3" t="s">
        <v>1316</v>
      </c>
      <c r="D461" s="3" t="s">
        <v>1317</v>
      </c>
      <c r="E461" t="s">
        <v>2036</v>
      </c>
      <c r="F461" s="3" t="s">
        <v>1446</v>
      </c>
      <c r="G461" s="3" t="s">
        <v>1579</v>
      </c>
      <c r="H461" s="3">
        <v>1</v>
      </c>
      <c r="I461" s="88"/>
      <c r="J461" s="42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>
        <v>1</v>
      </c>
      <c r="V461" s="176">
        <v>0.02</v>
      </c>
      <c r="W461" s="10">
        <v>20</v>
      </c>
      <c r="X461" s="3" t="s">
        <v>45</v>
      </c>
      <c r="Y461" s="82">
        <v>100</v>
      </c>
      <c r="Z461" s="82">
        <v>0</v>
      </c>
      <c r="AA461" s="82">
        <v>0</v>
      </c>
      <c r="AB461" s="82">
        <v>0</v>
      </c>
      <c r="AC461" s="82">
        <v>0</v>
      </c>
      <c r="AD461" s="82">
        <f t="shared" si="78"/>
        <v>100</v>
      </c>
      <c r="AE461" s="82">
        <v>0</v>
      </c>
      <c r="AF461" s="82">
        <f t="shared" si="73"/>
        <v>100</v>
      </c>
      <c r="AG461" s="82">
        <v>0</v>
      </c>
      <c r="AH461" s="82">
        <v>0</v>
      </c>
      <c r="AI461" s="82">
        <v>0</v>
      </c>
      <c r="AJ461" s="82">
        <f t="shared" si="74"/>
        <v>0</v>
      </c>
      <c r="AK461" s="82">
        <v>0</v>
      </c>
      <c r="AL461" s="82">
        <f t="shared" si="75"/>
        <v>0</v>
      </c>
      <c r="AM461" s="82" t="s">
        <v>1380</v>
      </c>
      <c r="AN461" s="82" t="s">
        <v>1379</v>
      </c>
      <c r="AO461" s="74" t="s">
        <v>2131</v>
      </c>
      <c r="AP461" s="74" t="s">
        <v>2131</v>
      </c>
      <c r="AQ461" s="66"/>
      <c r="AR461" s="82"/>
      <c r="AS461" s="66"/>
      <c r="AT461" s="123"/>
      <c r="AU461" s="66"/>
      <c r="AV461" s="66"/>
      <c r="AW461" s="82">
        <v>1</v>
      </c>
      <c r="AX461" s="82">
        <v>0</v>
      </c>
      <c r="AY461" s="90">
        <v>0</v>
      </c>
    </row>
    <row r="462" spans="1:51" s="69" customFormat="1" x14ac:dyDescent="0.15">
      <c r="A462" s="11" t="s">
        <v>93</v>
      </c>
      <c r="B462" s="12" t="s">
        <v>94</v>
      </c>
      <c r="C462" s="3" t="s">
        <v>1332</v>
      </c>
      <c r="D462" s="3" t="s">
        <v>1333</v>
      </c>
      <c r="E462" t="s">
        <v>2037</v>
      </c>
      <c r="F462" s="3" t="s">
        <v>1445</v>
      </c>
      <c r="G462" s="3" t="s">
        <v>16</v>
      </c>
      <c r="H462" s="3">
        <v>1</v>
      </c>
      <c r="I462" s="88"/>
      <c r="J462" s="42"/>
      <c r="K462" s="42"/>
      <c r="L462" s="42"/>
      <c r="M462" s="42"/>
      <c r="N462" s="42"/>
      <c r="O462" s="88"/>
      <c r="P462" s="42"/>
      <c r="Q462" s="42"/>
      <c r="R462" s="88"/>
      <c r="S462" s="42"/>
      <c r="T462" s="42"/>
      <c r="U462" s="86">
        <v>1</v>
      </c>
      <c r="V462" s="175">
        <v>0.38500000000000001</v>
      </c>
      <c r="W462" s="40">
        <v>37</v>
      </c>
      <c r="X462" s="3" t="s">
        <v>8</v>
      </c>
      <c r="Y462" s="82">
        <v>40</v>
      </c>
      <c r="Z462" s="82">
        <v>0</v>
      </c>
      <c r="AA462" s="82">
        <v>0</v>
      </c>
      <c r="AB462" s="82">
        <v>0</v>
      </c>
      <c r="AC462" s="82">
        <v>0</v>
      </c>
      <c r="AD462" s="82">
        <f t="shared" si="78"/>
        <v>40</v>
      </c>
      <c r="AE462" s="82">
        <v>60</v>
      </c>
      <c r="AF462" s="82">
        <f t="shared" si="73"/>
        <v>100</v>
      </c>
      <c r="AG462" s="82">
        <v>0</v>
      </c>
      <c r="AH462" s="82">
        <v>0</v>
      </c>
      <c r="AI462" s="82">
        <v>0</v>
      </c>
      <c r="AJ462" s="82">
        <f t="shared" si="74"/>
        <v>0</v>
      </c>
      <c r="AK462" s="82">
        <v>0</v>
      </c>
      <c r="AL462" s="82">
        <f t="shared" si="75"/>
        <v>0</v>
      </c>
      <c r="AM462" s="82" t="s">
        <v>1380</v>
      </c>
      <c r="AN462" s="82" t="s">
        <v>1379</v>
      </c>
      <c r="AO462" s="74" t="s">
        <v>2131</v>
      </c>
      <c r="AP462" s="74" t="s">
        <v>2131</v>
      </c>
      <c r="AQ462" s="82">
        <v>-18.96</v>
      </c>
      <c r="AR462" s="82">
        <f t="shared" ref="AR462:AR470" si="79">ABS(AQ462)</f>
        <v>18.96</v>
      </c>
      <c r="AS462" s="82">
        <v>125.02</v>
      </c>
      <c r="AT462" s="123">
        <v>22.116999999999997</v>
      </c>
      <c r="AU462" s="82">
        <v>1093.42</v>
      </c>
      <c r="AV462" s="82">
        <v>1609.19</v>
      </c>
      <c r="AW462" s="82">
        <v>0</v>
      </c>
      <c r="AX462" s="82">
        <v>0</v>
      </c>
      <c r="AY462" s="82">
        <v>0</v>
      </c>
    </row>
    <row r="463" spans="1:51" s="69" customFormat="1" x14ac:dyDescent="0.15">
      <c r="A463" s="7" t="s">
        <v>276</v>
      </c>
      <c r="B463" s="8" t="s">
        <v>277</v>
      </c>
      <c r="C463" s="3" t="s">
        <v>363</v>
      </c>
      <c r="D463" s="1" t="s">
        <v>975</v>
      </c>
      <c r="E463" t="s">
        <v>2038</v>
      </c>
      <c r="F463" s="1" t="s">
        <v>1448</v>
      </c>
      <c r="G463" s="3" t="s">
        <v>16</v>
      </c>
      <c r="H463" s="3">
        <v>12</v>
      </c>
      <c r="I463" s="88"/>
      <c r="J463" s="42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>
        <v>12</v>
      </c>
      <c r="V463" s="176">
        <v>1.4E-2</v>
      </c>
      <c r="W463" s="9">
        <v>15.423333333333334</v>
      </c>
      <c r="X463" s="1" t="s">
        <v>861</v>
      </c>
      <c r="Y463" s="83">
        <v>80</v>
      </c>
      <c r="Z463" s="83">
        <v>10</v>
      </c>
      <c r="AA463" s="83">
        <v>10</v>
      </c>
      <c r="AB463" s="83">
        <v>0</v>
      </c>
      <c r="AC463" s="83">
        <v>0</v>
      </c>
      <c r="AD463" s="83">
        <f t="shared" si="78"/>
        <v>100</v>
      </c>
      <c r="AE463" s="83">
        <v>0</v>
      </c>
      <c r="AF463" s="83">
        <f t="shared" si="73"/>
        <v>100</v>
      </c>
      <c r="AG463" s="83">
        <v>0</v>
      </c>
      <c r="AH463" s="83">
        <v>0</v>
      </c>
      <c r="AI463" s="83">
        <v>0</v>
      </c>
      <c r="AJ463" s="83">
        <f t="shared" si="74"/>
        <v>0</v>
      </c>
      <c r="AK463" s="83">
        <v>0</v>
      </c>
      <c r="AL463" s="83">
        <f t="shared" si="75"/>
        <v>0</v>
      </c>
      <c r="AM463" s="83" t="s">
        <v>1380</v>
      </c>
      <c r="AN463" s="83" t="s">
        <v>1379</v>
      </c>
      <c r="AO463" s="122" t="s">
        <v>2131</v>
      </c>
      <c r="AP463" s="122" t="s">
        <v>2131</v>
      </c>
      <c r="AQ463" s="83">
        <v>-28.79</v>
      </c>
      <c r="AR463" s="83">
        <f t="shared" si="79"/>
        <v>28.79</v>
      </c>
      <c r="AS463" s="83">
        <v>28.14</v>
      </c>
      <c r="AT463" s="127">
        <v>19.533999999999999</v>
      </c>
      <c r="AU463" s="83">
        <v>350.47</v>
      </c>
      <c r="AV463" s="83">
        <v>1244.3699999999999</v>
      </c>
      <c r="AW463" s="83">
        <v>0</v>
      </c>
      <c r="AX463" s="83">
        <v>0</v>
      </c>
      <c r="AY463" s="100">
        <v>0</v>
      </c>
    </row>
    <row r="464" spans="1:51" s="69" customFormat="1" x14ac:dyDescent="0.15">
      <c r="A464" s="7" t="s">
        <v>276</v>
      </c>
      <c r="B464" s="8" t="s">
        <v>277</v>
      </c>
      <c r="C464" s="3" t="s">
        <v>364</v>
      </c>
      <c r="D464" s="1" t="s">
        <v>860</v>
      </c>
      <c r="E464" t="s">
        <v>2039</v>
      </c>
      <c r="F464" s="1" t="s">
        <v>1448</v>
      </c>
      <c r="G464" s="1" t="s">
        <v>16</v>
      </c>
      <c r="H464" s="1">
        <v>12</v>
      </c>
      <c r="I464" s="86"/>
      <c r="J464" s="40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>
        <v>12</v>
      </c>
      <c r="V464" s="175">
        <v>2.3E-2</v>
      </c>
      <c r="W464" s="9">
        <v>99.466666666666654</v>
      </c>
      <c r="X464" s="1" t="s">
        <v>861</v>
      </c>
      <c r="Y464" s="83">
        <v>80</v>
      </c>
      <c r="Z464" s="83">
        <v>10</v>
      </c>
      <c r="AA464" s="83">
        <v>10</v>
      </c>
      <c r="AB464" s="83">
        <v>0</v>
      </c>
      <c r="AC464" s="83">
        <v>0</v>
      </c>
      <c r="AD464" s="83">
        <f t="shared" si="78"/>
        <v>100</v>
      </c>
      <c r="AE464" s="83">
        <v>0</v>
      </c>
      <c r="AF464" s="83">
        <f t="shared" si="73"/>
        <v>100</v>
      </c>
      <c r="AG464" s="83">
        <v>0</v>
      </c>
      <c r="AH464" s="83">
        <v>0</v>
      </c>
      <c r="AI464" s="83">
        <v>0</v>
      </c>
      <c r="AJ464" s="83">
        <f t="shared" si="74"/>
        <v>0</v>
      </c>
      <c r="AK464" s="83">
        <v>0</v>
      </c>
      <c r="AL464" s="83">
        <f t="shared" si="75"/>
        <v>0</v>
      </c>
      <c r="AM464" s="83" t="s">
        <v>1380</v>
      </c>
      <c r="AN464" s="83" t="s">
        <v>1379</v>
      </c>
      <c r="AO464" s="122" t="s">
        <v>2131</v>
      </c>
      <c r="AP464" s="122" t="s">
        <v>2131</v>
      </c>
      <c r="AQ464" s="83">
        <v>-24.29</v>
      </c>
      <c r="AR464" s="83">
        <f t="shared" si="79"/>
        <v>24.29</v>
      </c>
      <c r="AS464" s="83">
        <v>28.2</v>
      </c>
      <c r="AT464" s="127">
        <v>22.018999999999998</v>
      </c>
      <c r="AU464" s="83">
        <v>377.2</v>
      </c>
      <c r="AV464" s="83">
        <v>1379.55</v>
      </c>
      <c r="AW464" s="83">
        <v>0</v>
      </c>
      <c r="AX464" s="83">
        <v>0</v>
      </c>
      <c r="AY464" s="100">
        <v>0</v>
      </c>
    </row>
    <row r="465" spans="1:51" s="69" customFormat="1" x14ac:dyDescent="0.15">
      <c r="A465" s="7" t="s">
        <v>10</v>
      </c>
      <c r="B465" s="8" t="s">
        <v>46</v>
      </c>
      <c r="C465" s="3" t="s">
        <v>869</v>
      </c>
      <c r="D465" s="1" t="s">
        <v>689</v>
      </c>
      <c r="E465" t="s">
        <v>2040</v>
      </c>
      <c r="F465" s="1" t="s">
        <v>1450</v>
      </c>
      <c r="G465" s="3" t="s">
        <v>9</v>
      </c>
      <c r="H465" s="3">
        <v>2</v>
      </c>
      <c r="I465" s="114">
        <v>2</v>
      </c>
      <c r="J465" s="40">
        <v>3.9E-2</v>
      </c>
      <c r="K465" s="10">
        <v>20.7</v>
      </c>
      <c r="L465" s="88"/>
      <c r="M465" s="40"/>
      <c r="N465" s="10"/>
      <c r="O465" s="42"/>
      <c r="P465" s="42"/>
      <c r="Q465" s="10"/>
      <c r="R465" s="114"/>
      <c r="S465" s="40"/>
      <c r="T465" s="10"/>
      <c r="U465" s="114"/>
      <c r="V465" s="175"/>
      <c r="W465" s="10"/>
      <c r="X465" s="3" t="s">
        <v>910</v>
      </c>
      <c r="Y465" s="82">
        <v>20</v>
      </c>
      <c r="Z465" s="82">
        <v>0</v>
      </c>
      <c r="AA465" s="82">
        <v>0</v>
      </c>
      <c r="AB465" s="82">
        <v>0</v>
      </c>
      <c r="AC465" s="82">
        <v>0</v>
      </c>
      <c r="AD465" s="82">
        <f t="shared" si="78"/>
        <v>20</v>
      </c>
      <c r="AE465" s="82">
        <v>0</v>
      </c>
      <c r="AF465" s="82">
        <f t="shared" si="73"/>
        <v>20</v>
      </c>
      <c r="AG465" s="82">
        <v>20</v>
      </c>
      <c r="AH465" s="82">
        <v>0</v>
      </c>
      <c r="AI465" s="82">
        <v>20</v>
      </c>
      <c r="AJ465" s="82">
        <f t="shared" si="74"/>
        <v>40</v>
      </c>
      <c r="AK465" s="82">
        <v>40</v>
      </c>
      <c r="AL465" s="82">
        <f t="shared" si="75"/>
        <v>80</v>
      </c>
      <c r="AM465" s="82" t="s">
        <v>1380</v>
      </c>
      <c r="AN465" s="82" t="s">
        <v>1379</v>
      </c>
      <c r="AO465" s="74" t="s">
        <v>1583</v>
      </c>
      <c r="AP465" s="74" t="s">
        <v>1461</v>
      </c>
      <c r="AQ465" s="82">
        <v>-23.1</v>
      </c>
      <c r="AR465" s="82">
        <f t="shared" si="79"/>
        <v>23.1</v>
      </c>
      <c r="AS465" s="82">
        <v>120.19</v>
      </c>
      <c r="AT465" s="123">
        <v>20.468</v>
      </c>
      <c r="AU465" s="82">
        <v>1170.26</v>
      </c>
      <c r="AV465" s="82">
        <v>1287.4100000000001</v>
      </c>
      <c r="AW465" s="82">
        <v>0</v>
      </c>
      <c r="AX465" s="82">
        <v>0</v>
      </c>
      <c r="AY465" s="82">
        <v>1</v>
      </c>
    </row>
    <row r="466" spans="1:51" s="69" customFormat="1" x14ac:dyDescent="0.15">
      <c r="A466" s="11" t="s">
        <v>52</v>
      </c>
      <c r="B466" s="12" t="s">
        <v>53</v>
      </c>
      <c r="C466" s="3" t="s">
        <v>229</v>
      </c>
      <c r="D466" s="3" t="s">
        <v>989</v>
      </c>
      <c r="E466" t="s">
        <v>2041</v>
      </c>
      <c r="F466" s="3" t="s">
        <v>1446</v>
      </c>
      <c r="G466" s="3" t="s">
        <v>9</v>
      </c>
      <c r="H466" s="3">
        <v>2</v>
      </c>
      <c r="I466" s="87"/>
      <c r="J466" s="43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114">
        <v>2</v>
      </c>
      <c r="V466" s="183">
        <v>7.0000000000000001E-3</v>
      </c>
      <c r="W466" s="13">
        <v>26.97</v>
      </c>
      <c r="X466" s="3" t="s">
        <v>8</v>
      </c>
      <c r="Y466" s="82">
        <v>70</v>
      </c>
      <c r="Z466" s="82">
        <v>0</v>
      </c>
      <c r="AA466" s="82">
        <v>0</v>
      </c>
      <c r="AB466" s="82">
        <v>0</v>
      </c>
      <c r="AC466" s="82">
        <v>0</v>
      </c>
      <c r="AD466" s="82">
        <f t="shared" si="78"/>
        <v>70</v>
      </c>
      <c r="AE466" s="82">
        <v>30</v>
      </c>
      <c r="AF466" s="82">
        <f t="shared" si="73"/>
        <v>100</v>
      </c>
      <c r="AG466" s="82">
        <v>0</v>
      </c>
      <c r="AH466" s="82">
        <v>0</v>
      </c>
      <c r="AI466" s="82">
        <v>0</v>
      </c>
      <c r="AJ466" s="82">
        <f t="shared" si="74"/>
        <v>0</v>
      </c>
      <c r="AK466" s="82">
        <v>0</v>
      </c>
      <c r="AL466" s="82">
        <f t="shared" si="75"/>
        <v>0</v>
      </c>
      <c r="AM466" s="82" t="s">
        <v>1380</v>
      </c>
      <c r="AN466" s="82" t="s">
        <v>1379</v>
      </c>
      <c r="AO466" s="74" t="s">
        <v>2131</v>
      </c>
      <c r="AP466" s="74" t="s">
        <v>2131</v>
      </c>
      <c r="AQ466" s="82">
        <v>53.76</v>
      </c>
      <c r="AR466" s="82">
        <f t="shared" si="79"/>
        <v>53.76</v>
      </c>
      <c r="AS466" s="82">
        <v>42.08</v>
      </c>
      <c r="AT466" s="123">
        <v>1.032</v>
      </c>
      <c r="AU466" s="82">
        <v>362.33</v>
      </c>
      <c r="AV466" s="82">
        <v>416.88</v>
      </c>
      <c r="AW466" s="82">
        <v>0</v>
      </c>
      <c r="AX466" s="82">
        <v>0</v>
      </c>
      <c r="AY466" s="82">
        <v>0</v>
      </c>
    </row>
    <row r="467" spans="1:51" s="69" customFormat="1" x14ac:dyDescent="0.15">
      <c r="A467" s="7" t="s">
        <v>52</v>
      </c>
      <c r="B467" s="8" t="s">
        <v>53</v>
      </c>
      <c r="C467" s="3" t="s">
        <v>365</v>
      </c>
      <c r="D467" s="3" t="s">
        <v>558</v>
      </c>
      <c r="E467" t="s">
        <v>2042</v>
      </c>
      <c r="F467" s="3" t="s">
        <v>1446</v>
      </c>
      <c r="G467" s="1" t="s">
        <v>9</v>
      </c>
      <c r="H467" s="1">
        <v>42</v>
      </c>
      <c r="I467" s="87"/>
      <c r="J467" s="43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0">
        <v>42</v>
      </c>
      <c r="V467" s="175">
        <v>3.5000000000000001E-3</v>
      </c>
      <c r="W467" s="10">
        <v>21.6</v>
      </c>
      <c r="X467" s="3" t="s">
        <v>898</v>
      </c>
      <c r="Y467" s="82">
        <v>70</v>
      </c>
      <c r="Z467" s="82">
        <v>0</v>
      </c>
      <c r="AA467" s="82">
        <v>0</v>
      </c>
      <c r="AB467" s="82">
        <v>0</v>
      </c>
      <c r="AC467" s="82">
        <v>0</v>
      </c>
      <c r="AD467" s="82">
        <f t="shared" si="78"/>
        <v>70</v>
      </c>
      <c r="AE467" s="82">
        <v>30</v>
      </c>
      <c r="AF467" s="82">
        <f t="shared" si="73"/>
        <v>100</v>
      </c>
      <c r="AG467" s="82">
        <v>0</v>
      </c>
      <c r="AH467" s="82">
        <v>0</v>
      </c>
      <c r="AI467" s="82">
        <v>0</v>
      </c>
      <c r="AJ467" s="82">
        <f t="shared" si="74"/>
        <v>0</v>
      </c>
      <c r="AK467" s="82">
        <v>0</v>
      </c>
      <c r="AL467" s="82">
        <f t="shared" si="75"/>
        <v>0</v>
      </c>
      <c r="AM467" s="82" t="s">
        <v>1380</v>
      </c>
      <c r="AN467" s="82" t="s">
        <v>1379</v>
      </c>
      <c r="AO467" s="74" t="s">
        <v>2131</v>
      </c>
      <c r="AP467" s="74" t="s">
        <v>2131</v>
      </c>
      <c r="AQ467" s="82">
        <v>51.94</v>
      </c>
      <c r="AR467" s="82">
        <f t="shared" si="79"/>
        <v>51.94</v>
      </c>
      <c r="AS467" s="82">
        <v>49.87</v>
      </c>
      <c r="AT467" s="123">
        <v>-0.20299999999999999</v>
      </c>
      <c r="AU467" s="82">
        <v>389.69</v>
      </c>
      <c r="AV467" s="82">
        <v>477.44</v>
      </c>
      <c r="AW467" s="82">
        <v>0</v>
      </c>
      <c r="AX467" s="82">
        <v>0</v>
      </c>
      <c r="AY467" s="82">
        <v>0</v>
      </c>
    </row>
    <row r="468" spans="1:51" s="69" customFormat="1" x14ac:dyDescent="0.15">
      <c r="A468" s="7" t="s">
        <v>52</v>
      </c>
      <c r="B468" s="8" t="s">
        <v>53</v>
      </c>
      <c r="C468" s="3" t="s">
        <v>366</v>
      </c>
      <c r="D468" s="3" t="s">
        <v>559</v>
      </c>
      <c r="E468" t="s">
        <v>2043</v>
      </c>
      <c r="F468" s="3" t="s">
        <v>1446</v>
      </c>
      <c r="G468" s="1" t="s">
        <v>9</v>
      </c>
      <c r="H468" s="1">
        <v>3</v>
      </c>
      <c r="I468" s="87"/>
      <c r="J468" s="43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0">
        <v>3</v>
      </c>
      <c r="V468" s="175">
        <v>5.4999999999999997E-3</v>
      </c>
      <c r="W468" s="10">
        <v>23.5</v>
      </c>
      <c r="X468" s="3" t="s">
        <v>898</v>
      </c>
      <c r="Y468" s="82">
        <v>70</v>
      </c>
      <c r="Z468" s="82">
        <v>0</v>
      </c>
      <c r="AA468" s="82">
        <v>0</v>
      </c>
      <c r="AB468" s="82">
        <v>0</v>
      </c>
      <c r="AC468" s="82">
        <v>0</v>
      </c>
      <c r="AD468" s="82">
        <f t="shared" si="78"/>
        <v>70</v>
      </c>
      <c r="AE468" s="82">
        <v>30</v>
      </c>
      <c r="AF468" s="82">
        <f t="shared" si="73"/>
        <v>100</v>
      </c>
      <c r="AG468" s="82">
        <v>0</v>
      </c>
      <c r="AH468" s="82">
        <v>0</v>
      </c>
      <c r="AI468" s="82">
        <v>0</v>
      </c>
      <c r="AJ468" s="82">
        <f t="shared" si="74"/>
        <v>0</v>
      </c>
      <c r="AK468" s="82">
        <v>0</v>
      </c>
      <c r="AL468" s="82">
        <f t="shared" si="75"/>
        <v>0</v>
      </c>
      <c r="AM468" s="82" t="s">
        <v>1380</v>
      </c>
      <c r="AN468" s="82" t="s">
        <v>1379</v>
      </c>
      <c r="AO468" s="74" t="s">
        <v>2131</v>
      </c>
      <c r="AP468" s="74" t="s">
        <v>2131</v>
      </c>
      <c r="AQ468" s="82">
        <v>41.31</v>
      </c>
      <c r="AR468" s="82">
        <f t="shared" si="79"/>
        <v>41.31</v>
      </c>
      <c r="AS468" s="82">
        <v>80.63</v>
      </c>
      <c r="AT468" s="123">
        <v>8.0359999999999996</v>
      </c>
      <c r="AU468" s="82">
        <v>655.48</v>
      </c>
      <c r="AV468" s="82">
        <v>715.3</v>
      </c>
      <c r="AW468" s="82">
        <v>0</v>
      </c>
      <c r="AX468" s="82">
        <v>0</v>
      </c>
      <c r="AY468" s="82">
        <v>0</v>
      </c>
    </row>
    <row r="469" spans="1:51" s="69" customFormat="1" x14ac:dyDescent="0.15">
      <c r="A469" s="7" t="s">
        <v>52</v>
      </c>
      <c r="B469" s="8" t="s">
        <v>53</v>
      </c>
      <c r="C469" s="3" t="s">
        <v>367</v>
      </c>
      <c r="D469" s="3" t="s">
        <v>560</v>
      </c>
      <c r="E469" t="s">
        <v>2044</v>
      </c>
      <c r="F469" s="3" t="s">
        <v>1446</v>
      </c>
      <c r="G469" s="1" t="s">
        <v>9</v>
      </c>
      <c r="H469" s="1">
        <v>1</v>
      </c>
      <c r="I469" s="87"/>
      <c r="J469" s="43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0">
        <v>1</v>
      </c>
      <c r="V469" s="175">
        <v>1.35E-2</v>
      </c>
      <c r="W469" s="10">
        <v>33.6</v>
      </c>
      <c r="X469" s="3" t="s">
        <v>898</v>
      </c>
      <c r="Y469" s="82">
        <v>70</v>
      </c>
      <c r="Z469" s="82">
        <v>0</v>
      </c>
      <c r="AA469" s="82">
        <v>0</v>
      </c>
      <c r="AB469" s="82">
        <v>0</v>
      </c>
      <c r="AC469" s="82">
        <v>0</v>
      </c>
      <c r="AD469" s="82">
        <f t="shared" si="78"/>
        <v>70</v>
      </c>
      <c r="AE469" s="82">
        <v>30</v>
      </c>
      <c r="AF469" s="82">
        <f t="shared" si="73"/>
        <v>100</v>
      </c>
      <c r="AG469" s="82">
        <v>0</v>
      </c>
      <c r="AH469" s="82">
        <v>0</v>
      </c>
      <c r="AI469" s="82">
        <v>0</v>
      </c>
      <c r="AJ469" s="82">
        <f t="shared" si="74"/>
        <v>0</v>
      </c>
      <c r="AK469" s="82">
        <v>0</v>
      </c>
      <c r="AL469" s="82">
        <f t="shared" si="75"/>
        <v>0</v>
      </c>
      <c r="AM469" s="82" t="s">
        <v>1380</v>
      </c>
      <c r="AN469" s="82" t="s">
        <v>1379</v>
      </c>
      <c r="AO469" s="74" t="s">
        <v>2131</v>
      </c>
      <c r="AP469" s="74" t="s">
        <v>2131</v>
      </c>
      <c r="AQ469" s="82">
        <v>49.07</v>
      </c>
      <c r="AR469" s="82">
        <f t="shared" si="79"/>
        <v>49.07</v>
      </c>
      <c r="AS469" s="82">
        <v>52.33</v>
      </c>
      <c r="AT469" s="123">
        <v>1.6949999999999998</v>
      </c>
      <c r="AU469" s="82">
        <v>392.82</v>
      </c>
      <c r="AV469" s="82">
        <v>559.1</v>
      </c>
      <c r="AW469" s="82">
        <v>0</v>
      </c>
      <c r="AX469" s="82">
        <v>0</v>
      </c>
      <c r="AY469" s="82">
        <v>0</v>
      </c>
    </row>
    <row r="470" spans="1:51" s="69" customFormat="1" x14ac:dyDescent="0.15">
      <c r="A470" s="7" t="s">
        <v>10</v>
      </c>
      <c r="B470" s="8" t="s">
        <v>75</v>
      </c>
      <c r="C470" s="1" t="s">
        <v>1430</v>
      </c>
      <c r="D470" s="1" t="s">
        <v>880</v>
      </c>
      <c r="E470" t="s">
        <v>2045</v>
      </c>
      <c r="F470" s="1" t="s">
        <v>1450</v>
      </c>
      <c r="G470" s="1" t="s">
        <v>18</v>
      </c>
      <c r="H470" s="1">
        <v>9</v>
      </c>
      <c r="I470" s="86">
        <v>9</v>
      </c>
      <c r="J470" s="40">
        <v>0.1512</v>
      </c>
      <c r="K470" s="10">
        <v>70.3</v>
      </c>
      <c r="L470" s="86">
        <v>9</v>
      </c>
      <c r="M470" s="40">
        <v>0.1512</v>
      </c>
      <c r="N470" s="10">
        <v>21</v>
      </c>
      <c r="O470" s="86">
        <v>9</v>
      </c>
      <c r="P470" s="40">
        <v>0.1512</v>
      </c>
      <c r="Q470" s="10">
        <v>5.5</v>
      </c>
      <c r="R470" s="86">
        <v>9</v>
      </c>
      <c r="S470" s="40">
        <v>0.1512</v>
      </c>
      <c r="T470" s="10">
        <v>15.5</v>
      </c>
      <c r="U470" s="86">
        <v>9</v>
      </c>
      <c r="V470" s="175">
        <v>0.1512</v>
      </c>
      <c r="W470" s="10">
        <v>91.3</v>
      </c>
      <c r="X470" s="1" t="s">
        <v>881</v>
      </c>
      <c r="Y470" s="83">
        <v>20</v>
      </c>
      <c r="Z470" s="83">
        <v>0</v>
      </c>
      <c r="AA470" s="83">
        <v>0</v>
      </c>
      <c r="AB470" s="83">
        <v>0</v>
      </c>
      <c r="AC470" s="83">
        <v>0</v>
      </c>
      <c r="AD470" s="83">
        <f t="shared" si="78"/>
        <v>20</v>
      </c>
      <c r="AE470" s="83">
        <v>0</v>
      </c>
      <c r="AF470" s="83">
        <f t="shared" si="73"/>
        <v>20</v>
      </c>
      <c r="AG470" s="83">
        <v>0</v>
      </c>
      <c r="AH470" s="83">
        <v>0</v>
      </c>
      <c r="AI470" s="83">
        <v>40</v>
      </c>
      <c r="AJ470" s="83">
        <f t="shared" si="74"/>
        <v>40</v>
      </c>
      <c r="AK470" s="83">
        <v>40</v>
      </c>
      <c r="AL470" s="83">
        <f t="shared" si="75"/>
        <v>80</v>
      </c>
      <c r="AM470" s="83" t="s">
        <v>1380</v>
      </c>
      <c r="AN470" s="83" t="s">
        <v>1379</v>
      </c>
      <c r="AO470" s="122" t="s">
        <v>1583</v>
      </c>
      <c r="AP470" s="122" t="s">
        <v>1461</v>
      </c>
      <c r="AQ470" s="83">
        <v>43.33</v>
      </c>
      <c r="AR470" s="83">
        <f t="shared" si="79"/>
        <v>43.33</v>
      </c>
      <c r="AS470" s="83">
        <v>32.51</v>
      </c>
      <c r="AT470" s="127">
        <v>2.96</v>
      </c>
      <c r="AU470" s="83">
        <v>466.86</v>
      </c>
      <c r="AV470" s="83">
        <v>621.32000000000005</v>
      </c>
      <c r="AW470" s="83">
        <v>0</v>
      </c>
      <c r="AX470" s="83">
        <v>0</v>
      </c>
      <c r="AY470" s="83">
        <v>0</v>
      </c>
    </row>
    <row r="471" spans="1:51" s="69" customFormat="1" x14ac:dyDescent="0.15">
      <c r="A471" s="7" t="s">
        <v>10</v>
      </c>
      <c r="B471" s="8" t="s">
        <v>263</v>
      </c>
      <c r="C471" s="17" t="s">
        <v>230</v>
      </c>
      <c r="D471" s="17" t="s">
        <v>819</v>
      </c>
      <c r="E471" t="s">
        <v>2046</v>
      </c>
      <c r="F471" s="1" t="s">
        <v>1450</v>
      </c>
      <c r="G471" s="1" t="s">
        <v>9</v>
      </c>
      <c r="H471" s="1">
        <v>1</v>
      </c>
      <c r="I471" s="80">
        <v>1</v>
      </c>
      <c r="J471" s="40">
        <v>3.15E-2</v>
      </c>
      <c r="K471" s="10">
        <v>25.690699999999996</v>
      </c>
      <c r="L471" s="86">
        <v>1</v>
      </c>
      <c r="M471" s="40">
        <v>3.15E-2</v>
      </c>
      <c r="N471" s="10">
        <v>5.8995999999999986</v>
      </c>
      <c r="O471" s="80">
        <v>1</v>
      </c>
      <c r="P471" s="40">
        <v>3.15E-2</v>
      </c>
      <c r="Q471" s="10">
        <v>2.7096999999999998</v>
      </c>
      <c r="R471" s="80">
        <v>1</v>
      </c>
      <c r="S471" s="40">
        <v>3.15E-2</v>
      </c>
      <c r="T471" s="10">
        <v>3.1898999999999988</v>
      </c>
      <c r="U471" s="80">
        <v>1</v>
      </c>
      <c r="V471" s="175">
        <v>3.15E-2</v>
      </c>
      <c r="W471" s="10">
        <v>31.590299999999996</v>
      </c>
      <c r="X471" s="1" t="s">
        <v>1024</v>
      </c>
      <c r="Y471" s="83">
        <v>30</v>
      </c>
      <c r="Z471" s="83">
        <v>0</v>
      </c>
      <c r="AA471" s="83">
        <v>0</v>
      </c>
      <c r="AB471" s="83">
        <v>0</v>
      </c>
      <c r="AC471" s="83">
        <v>0</v>
      </c>
      <c r="AD471" s="83">
        <f t="shared" si="78"/>
        <v>30</v>
      </c>
      <c r="AE471" s="83">
        <v>0</v>
      </c>
      <c r="AF471" s="83">
        <f t="shared" si="73"/>
        <v>30</v>
      </c>
      <c r="AG471" s="83">
        <v>0</v>
      </c>
      <c r="AH471" s="83">
        <v>0</v>
      </c>
      <c r="AI471" s="83">
        <v>30</v>
      </c>
      <c r="AJ471" s="83">
        <f t="shared" si="74"/>
        <v>30</v>
      </c>
      <c r="AK471" s="83">
        <v>40</v>
      </c>
      <c r="AL471" s="83">
        <f t="shared" si="75"/>
        <v>70</v>
      </c>
      <c r="AM471" s="83" t="s">
        <v>1380</v>
      </c>
      <c r="AN471" s="83" t="s">
        <v>1379</v>
      </c>
      <c r="AO471" s="122" t="s">
        <v>1583</v>
      </c>
      <c r="AP471" s="122" t="s">
        <v>1461</v>
      </c>
      <c r="AQ471" s="70"/>
      <c r="AR471" s="83"/>
      <c r="AS471" s="70"/>
      <c r="AT471" s="127"/>
      <c r="AU471" s="70"/>
      <c r="AV471" s="70"/>
      <c r="AW471" s="83">
        <v>0</v>
      </c>
      <c r="AX471" s="83">
        <v>0</v>
      </c>
      <c r="AY471" s="83">
        <v>1</v>
      </c>
    </row>
    <row r="472" spans="1:51" s="69" customFormat="1" x14ac:dyDescent="0.15">
      <c r="A472" s="7" t="s">
        <v>42</v>
      </c>
      <c r="B472" s="8" t="s">
        <v>43</v>
      </c>
      <c r="C472" s="3" t="s">
        <v>368</v>
      </c>
      <c r="D472" s="3" t="s">
        <v>635</v>
      </c>
      <c r="E472" t="s">
        <v>2047</v>
      </c>
      <c r="F472" s="3" t="s">
        <v>1446</v>
      </c>
      <c r="G472" s="1" t="s">
        <v>1579</v>
      </c>
      <c r="H472" s="3">
        <v>1</v>
      </c>
      <c r="I472" s="88"/>
      <c r="J472" s="42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>
        <v>1</v>
      </c>
      <c r="V472" s="176">
        <v>1.9350000000000003E-2</v>
      </c>
      <c r="W472" s="10">
        <v>21.8</v>
      </c>
      <c r="X472" s="3" t="s">
        <v>1542</v>
      </c>
      <c r="Y472" s="82">
        <v>0</v>
      </c>
      <c r="Z472" s="82">
        <v>0</v>
      </c>
      <c r="AA472" s="82">
        <v>0</v>
      </c>
      <c r="AB472" s="82">
        <v>0</v>
      </c>
      <c r="AC472" s="82">
        <v>0</v>
      </c>
      <c r="AD472" s="82">
        <f t="shared" si="78"/>
        <v>0</v>
      </c>
      <c r="AE472" s="82">
        <v>0</v>
      </c>
      <c r="AF472" s="82">
        <f t="shared" si="73"/>
        <v>0</v>
      </c>
      <c r="AG472" s="82">
        <v>100</v>
      </c>
      <c r="AH472" s="82">
        <v>0</v>
      </c>
      <c r="AI472" s="82">
        <v>0</v>
      </c>
      <c r="AJ472" s="82">
        <f t="shared" si="74"/>
        <v>100</v>
      </c>
      <c r="AK472" s="82">
        <v>0</v>
      </c>
      <c r="AL472" s="82">
        <f t="shared" si="75"/>
        <v>100</v>
      </c>
      <c r="AM472" s="82" t="s">
        <v>1380</v>
      </c>
      <c r="AN472" s="82" t="s">
        <v>1379</v>
      </c>
      <c r="AO472" s="74" t="s">
        <v>1583</v>
      </c>
      <c r="AP472" s="74" t="s">
        <v>1583</v>
      </c>
      <c r="AQ472" s="82">
        <v>-2.4700000000000002</v>
      </c>
      <c r="AR472" s="82">
        <f t="shared" ref="AR472:AR505" si="80">ABS(AQ472)</f>
        <v>2.4700000000000002</v>
      </c>
      <c r="AS472" s="82">
        <v>142.56</v>
      </c>
      <c r="AT472" s="123">
        <v>23.246000000000002</v>
      </c>
      <c r="AU472" s="82">
        <v>1248.3599999999999</v>
      </c>
      <c r="AV472" s="82">
        <v>1501.14</v>
      </c>
      <c r="AW472" s="82">
        <v>1</v>
      </c>
      <c r="AX472" s="82">
        <v>0</v>
      </c>
      <c r="AY472" s="90">
        <v>0</v>
      </c>
    </row>
    <row r="473" spans="1:51" s="69" customFormat="1" x14ac:dyDescent="0.15">
      <c r="A473" s="7" t="s">
        <v>52</v>
      </c>
      <c r="B473" s="8" t="s">
        <v>53</v>
      </c>
      <c r="C473" s="3" t="s">
        <v>659</v>
      </c>
      <c r="D473" s="3" t="s">
        <v>660</v>
      </c>
      <c r="E473" t="s">
        <v>2048</v>
      </c>
      <c r="F473" s="3" t="s">
        <v>1446</v>
      </c>
      <c r="G473" s="3" t="s">
        <v>1579</v>
      </c>
      <c r="H473" s="3">
        <v>4</v>
      </c>
      <c r="I473" s="88"/>
      <c r="J473" s="42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>
        <v>4</v>
      </c>
      <c r="V473" s="176">
        <v>3.0000000000000001E-3</v>
      </c>
      <c r="W473" s="9">
        <v>8.1</v>
      </c>
      <c r="X473" s="3" t="s">
        <v>928</v>
      </c>
      <c r="Y473" s="82">
        <v>80</v>
      </c>
      <c r="Z473" s="82">
        <v>0</v>
      </c>
      <c r="AA473" s="82">
        <v>0</v>
      </c>
      <c r="AB473" s="82">
        <v>0</v>
      </c>
      <c r="AC473" s="82">
        <v>10</v>
      </c>
      <c r="AD473" s="82">
        <f t="shared" si="78"/>
        <v>90</v>
      </c>
      <c r="AE473" s="82">
        <v>10</v>
      </c>
      <c r="AF473" s="82">
        <f t="shared" si="73"/>
        <v>100</v>
      </c>
      <c r="AG473" s="82">
        <v>0</v>
      </c>
      <c r="AH473" s="82">
        <v>0</v>
      </c>
      <c r="AI473" s="82">
        <v>0</v>
      </c>
      <c r="AJ473" s="82">
        <f t="shared" si="74"/>
        <v>0</v>
      </c>
      <c r="AK473" s="82">
        <v>0</v>
      </c>
      <c r="AL473" s="82">
        <f t="shared" si="75"/>
        <v>0</v>
      </c>
      <c r="AM473" s="82" t="s">
        <v>1380</v>
      </c>
      <c r="AN473" s="82" t="s">
        <v>1379</v>
      </c>
      <c r="AO473" s="74" t="s">
        <v>2131</v>
      </c>
      <c r="AP473" s="74" t="s">
        <v>2131</v>
      </c>
      <c r="AQ473" s="82">
        <v>28.2</v>
      </c>
      <c r="AR473" s="82">
        <f t="shared" si="80"/>
        <v>28.2</v>
      </c>
      <c r="AS473" s="82">
        <v>69.010000000000005</v>
      </c>
      <c r="AT473" s="123">
        <v>16.39</v>
      </c>
      <c r="AU473" s="82">
        <v>588.44000000000005</v>
      </c>
      <c r="AV473" s="82">
        <v>1153.01</v>
      </c>
      <c r="AW473" s="82">
        <v>0</v>
      </c>
      <c r="AX473" s="82">
        <v>0</v>
      </c>
      <c r="AY473" s="82">
        <v>0</v>
      </c>
    </row>
    <row r="474" spans="1:51" s="69" customFormat="1" x14ac:dyDescent="0.15">
      <c r="A474" s="7" t="s">
        <v>52</v>
      </c>
      <c r="B474" s="8" t="s">
        <v>53</v>
      </c>
      <c r="C474" s="3" t="s">
        <v>664</v>
      </c>
      <c r="D474" s="1" t="s">
        <v>665</v>
      </c>
      <c r="E474" t="s">
        <v>2049</v>
      </c>
      <c r="F474" s="3" t="s">
        <v>1446</v>
      </c>
      <c r="G474" s="1" t="s">
        <v>1579</v>
      </c>
      <c r="H474" s="3">
        <v>10</v>
      </c>
      <c r="I474" s="88"/>
      <c r="J474" s="42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>
        <v>10</v>
      </c>
      <c r="V474" s="178">
        <v>4.5499999999999999E-2</v>
      </c>
      <c r="W474" s="9">
        <v>24.3</v>
      </c>
      <c r="X474" s="3" t="s">
        <v>928</v>
      </c>
      <c r="Y474" s="82">
        <v>80</v>
      </c>
      <c r="Z474" s="82">
        <v>0</v>
      </c>
      <c r="AA474" s="82">
        <v>0</v>
      </c>
      <c r="AB474" s="82">
        <v>0</v>
      </c>
      <c r="AC474" s="82">
        <v>10</v>
      </c>
      <c r="AD474" s="82">
        <f t="shared" si="78"/>
        <v>90</v>
      </c>
      <c r="AE474" s="82">
        <v>10</v>
      </c>
      <c r="AF474" s="82">
        <f t="shared" si="73"/>
        <v>100</v>
      </c>
      <c r="AG474" s="82">
        <v>0</v>
      </c>
      <c r="AH474" s="82">
        <v>0</v>
      </c>
      <c r="AI474" s="82">
        <v>0</v>
      </c>
      <c r="AJ474" s="82">
        <f t="shared" si="74"/>
        <v>0</v>
      </c>
      <c r="AK474" s="82">
        <v>0</v>
      </c>
      <c r="AL474" s="82">
        <f t="shared" si="75"/>
        <v>0</v>
      </c>
      <c r="AM474" s="82" t="s">
        <v>1380</v>
      </c>
      <c r="AN474" s="82" t="s">
        <v>1379</v>
      </c>
      <c r="AO474" s="74" t="s">
        <v>2131</v>
      </c>
      <c r="AP474" s="74" t="s">
        <v>2131</v>
      </c>
      <c r="AQ474" s="82">
        <v>17.920000000000002</v>
      </c>
      <c r="AR474" s="82">
        <f t="shared" si="80"/>
        <v>17.920000000000002</v>
      </c>
      <c r="AS474" s="82">
        <v>124.42</v>
      </c>
      <c r="AT474" s="123">
        <v>23.076000000000001</v>
      </c>
      <c r="AU474" s="82">
        <v>942.92</v>
      </c>
      <c r="AV474" s="82">
        <v>1431.95</v>
      </c>
      <c r="AW474" s="82">
        <v>0</v>
      </c>
      <c r="AX474" s="82">
        <v>0</v>
      </c>
      <c r="AY474" s="82">
        <v>0</v>
      </c>
    </row>
    <row r="475" spans="1:51" s="69" customFormat="1" x14ac:dyDescent="0.15">
      <c r="A475" s="7" t="s">
        <v>5</v>
      </c>
      <c r="B475" s="8" t="s">
        <v>122</v>
      </c>
      <c r="C475" s="1" t="s">
        <v>1507</v>
      </c>
      <c r="D475" s="1" t="s">
        <v>1508</v>
      </c>
      <c r="E475" t="s">
        <v>2050</v>
      </c>
      <c r="F475" s="3" t="s">
        <v>1446</v>
      </c>
      <c r="G475" s="1" t="s">
        <v>16</v>
      </c>
      <c r="H475" s="1">
        <v>1</v>
      </c>
      <c r="I475" s="86">
        <v>1</v>
      </c>
      <c r="J475" s="40">
        <v>1.2384999999999999</v>
      </c>
      <c r="K475" s="10">
        <v>92.6</v>
      </c>
      <c r="L475" s="86">
        <v>1</v>
      </c>
      <c r="M475" s="40">
        <v>1.2384999999999999</v>
      </c>
      <c r="N475" s="10">
        <v>14.899999999999999</v>
      </c>
      <c r="O475" s="86">
        <v>1</v>
      </c>
      <c r="P475" s="40">
        <v>1.2384999999999999</v>
      </c>
      <c r="Q475" s="10">
        <v>2.2999999999999998</v>
      </c>
      <c r="R475" s="86">
        <v>1</v>
      </c>
      <c r="S475" s="40">
        <v>1.2384999999999999</v>
      </c>
      <c r="T475" s="10">
        <v>12.6</v>
      </c>
      <c r="U475" s="86">
        <v>1</v>
      </c>
      <c r="V475" s="175">
        <v>1.2384999999999999</v>
      </c>
      <c r="W475" s="10">
        <v>107.5</v>
      </c>
      <c r="X475" s="1" t="s">
        <v>8</v>
      </c>
      <c r="Y475" s="69">
        <v>70</v>
      </c>
      <c r="Z475" s="69">
        <v>0</v>
      </c>
      <c r="AA475" s="69">
        <v>0</v>
      </c>
      <c r="AB475" s="69">
        <v>0</v>
      </c>
      <c r="AC475" s="69">
        <v>20</v>
      </c>
      <c r="AD475" s="69">
        <f t="shared" si="78"/>
        <v>90</v>
      </c>
      <c r="AE475" s="69">
        <v>0</v>
      </c>
      <c r="AF475" s="83">
        <f t="shared" si="73"/>
        <v>90</v>
      </c>
      <c r="AG475" s="69">
        <v>0</v>
      </c>
      <c r="AH475" s="69">
        <v>0</v>
      </c>
      <c r="AI475" s="69">
        <v>0</v>
      </c>
      <c r="AJ475" s="83">
        <f t="shared" si="74"/>
        <v>0</v>
      </c>
      <c r="AK475" s="83">
        <v>10</v>
      </c>
      <c r="AL475" s="83">
        <f t="shared" si="75"/>
        <v>10</v>
      </c>
      <c r="AM475" s="83" t="s">
        <v>1380</v>
      </c>
      <c r="AN475" s="83" t="s">
        <v>1379</v>
      </c>
      <c r="AO475" s="122" t="s">
        <v>2131</v>
      </c>
      <c r="AP475" s="122" t="s">
        <v>2131</v>
      </c>
      <c r="AQ475" s="69">
        <v>-24.77</v>
      </c>
      <c r="AR475" s="83">
        <f t="shared" si="80"/>
        <v>24.77</v>
      </c>
      <c r="AS475" s="69">
        <v>26.55</v>
      </c>
      <c r="AT475" s="127">
        <v>17.581</v>
      </c>
      <c r="AU475" s="69">
        <v>405.45</v>
      </c>
      <c r="AV475" s="69">
        <v>1237.75</v>
      </c>
      <c r="AW475" s="83">
        <v>0</v>
      </c>
      <c r="AX475" s="83">
        <v>0</v>
      </c>
      <c r="AY475" s="83">
        <v>0</v>
      </c>
    </row>
    <row r="476" spans="1:51" s="69" customFormat="1" x14ac:dyDescent="0.15">
      <c r="A476" s="7" t="s">
        <v>630</v>
      </c>
      <c r="B476" s="8" t="s">
        <v>50</v>
      </c>
      <c r="C476" s="3" t="s">
        <v>369</v>
      </c>
      <c r="D476" s="3" t="s">
        <v>468</v>
      </c>
      <c r="E476" t="s">
        <v>2051</v>
      </c>
      <c r="F476" s="3" t="s">
        <v>1446</v>
      </c>
      <c r="G476" s="3" t="s">
        <v>1580</v>
      </c>
      <c r="H476" s="3">
        <v>5</v>
      </c>
      <c r="I476" s="114">
        <v>5</v>
      </c>
      <c r="J476" s="42">
        <v>89.14</v>
      </c>
      <c r="K476" s="9">
        <v>1573.3799999999999</v>
      </c>
      <c r="L476" s="88">
        <v>5</v>
      </c>
      <c r="M476" s="42">
        <v>89.14</v>
      </c>
      <c r="N476" s="9">
        <v>563.1400000000001</v>
      </c>
      <c r="O476" s="114">
        <v>5</v>
      </c>
      <c r="P476" s="42">
        <v>89.14</v>
      </c>
      <c r="Q476" s="9">
        <v>25.119999999999997</v>
      </c>
      <c r="R476" s="114">
        <v>5</v>
      </c>
      <c r="S476" s="42">
        <v>89.14</v>
      </c>
      <c r="T476" s="9">
        <v>538.0200000000001</v>
      </c>
      <c r="U476" s="114">
        <v>5</v>
      </c>
      <c r="V476" s="176">
        <v>89.14</v>
      </c>
      <c r="W476" s="9">
        <v>2136.5199999999995</v>
      </c>
      <c r="X476" s="1" t="s">
        <v>1567</v>
      </c>
      <c r="Y476" s="82">
        <v>10</v>
      </c>
      <c r="Z476" s="82">
        <v>0</v>
      </c>
      <c r="AA476" s="82">
        <v>0</v>
      </c>
      <c r="AB476" s="82">
        <v>0</v>
      </c>
      <c r="AC476" s="82">
        <v>10</v>
      </c>
      <c r="AD476" s="82">
        <f t="shared" si="78"/>
        <v>20</v>
      </c>
      <c r="AE476" s="82">
        <v>10</v>
      </c>
      <c r="AF476" s="82">
        <f t="shared" si="73"/>
        <v>30</v>
      </c>
      <c r="AG476" s="82">
        <v>0</v>
      </c>
      <c r="AH476" s="82">
        <v>0</v>
      </c>
      <c r="AI476" s="82">
        <v>10</v>
      </c>
      <c r="AJ476" s="82">
        <f t="shared" si="74"/>
        <v>10</v>
      </c>
      <c r="AK476" s="82">
        <v>60</v>
      </c>
      <c r="AL476" s="82">
        <f t="shared" si="75"/>
        <v>70</v>
      </c>
      <c r="AM476" s="82" t="s">
        <v>1380</v>
      </c>
      <c r="AN476" s="82" t="s">
        <v>1379</v>
      </c>
      <c r="AO476" s="74" t="s">
        <v>1583</v>
      </c>
      <c r="AP476" s="74" t="s">
        <v>1461</v>
      </c>
      <c r="AQ476" s="82">
        <v>25.6</v>
      </c>
      <c r="AR476" s="82">
        <f t="shared" si="80"/>
        <v>25.6</v>
      </c>
      <c r="AS476" s="82">
        <v>64.680000000000007</v>
      </c>
      <c r="AT476" s="123">
        <v>11.690999999999999</v>
      </c>
      <c r="AU476" s="82">
        <v>567.82000000000005</v>
      </c>
      <c r="AV476" s="82">
        <v>964.89</v>
      </c>
      <c r="AW476" s="82">
        <v>0</v>
      </c>
      <c r="AX476" s="82">
        <v>0</v>
      </c>
      <c r="AY476" s="82">
        <v>0</v>
      </c>
    </row>
    <row r="477" spans="1:51" s="69" customFormat="1" x14ac:dyDescent="0.15">
      <c r="A477" s="7" t="s">
        <v>630</v>
      </c>
      <c r="B477" s="8" t="s">
        <v>17</v>
      </c>
      <c r="C477" s="29" t="s">
        <v>370</v>
      </c>
      <c r="D477" s="29" t="s">
        <v>469</v>
      </c>
      <c r="E477" t="s">
        <v>2052</v>
      </c>
      <c r="F477" s="3" t="s">
        <v>1446</v>
      </c>
      <c r="G477" s="29" t="s">
        <v>9</v>
      </c>
      <c r="H477" s="29">
        <v>4</v>
      </c>
      <c r="I477" s="99">
        <v>4</v>
      </c>
      <c r="J477" s="44">
        <v>12.6</v>
      </c>
      <c r="K477" s="31">
        <v>798</v>
      </c>
      <c r="L477" s="99">
        <v>4</v>
      </c>
      <c r="M477" s="44">
        <v>12.6</v>
      </c>
      <c r="N477" s="31">
        <v>344</v>
      </c>
      <c r="O477" s="99">
        <v>4</v>
      </c>
      <c r="P477" s="44">
        <v>12.6</v>
      </c>
      <c r="Q477" s="31">
        <v>24</v>
      </c>
      <c r="R477" s="99">
        <v>4</v>
      </c>
      <c r="S477" s="44">
        <v>12.6</v>
      </c>
      <c r="T477" s="31">
        <v>320</v>
      </c>
      <c r="U477" s="99">
        <v>4</v>
      </c>
      <c r="V477" s="195">
        <v>12.6</v>
      </c>
      <c r="W477" s="31">
        <v>1142</v>
      </c>
      <c r="X477" s="28" t="s">
        <v>1200</v>
      </c>
      <c r="Y477" s="82">
        <v>0</v>
      </c>
      <c r="Z477" s="82">
        <v>10</v>
      </c>
      <c r="AA477" s="82">
        <v>0</v>
      </c>
      <c r="AB477" s="82">
        <v>0</v>
      </c>
      <c r="AC477" s="82">
        <v>0</v>
      </c>
      <c r="AD477" s="82">
        <f t="shared" si="78"/>
        <v>10</v>
      </c>
      <c r="AE477" s="82">
        <v>0</v>
      </c>
      <c r="AF477" s="82">
        <f t="shared" si="73"/>
        <v>10</v>
      </c>
      <c r="AG477" s="82">
        <v>20</v>
      </c>
      <c r="AH477" s="82">
        <v>0</v>
      </c>
      <c r="AI477" s="82">
        <v>0</v>
      </c>
      <c r="AJ477" s="82">
        <f t="shared" si="74"/>
        <v>20</v>
      </c>
      <c r="AK477" s="82">
        <v>70</v>
      </c>
      <c r="AL477" s="82">
        <f t="shared" si="75"/>
        <v>90</v>
      </c>
      <c r="AM477" s="82" t="s">
        <v>1380</v>
      </c>
      <c r="AN477" s="82" t="s">
        <v>1379</v>
      </c>
      <c r="AO477" s="74" t="s">
        <v>1583</v>
      </c>
      <c r="AP477" s="74" t="s">
        <v>1583</v>
      </c>
      <c r="AQ477" s="82">
        <v>-9.2200000000000006</v>
      </c>
      <c r="AR477" s="82">
        <f t="shared" si="80"/>
        <v>9.2200000000000006</v>
      </c>
      <c r="AS477" s="82">
        <v>80.819999999999993</v>
      </c>
      <c r="AT477" s="123">
        <v>22.771999999999998</v>
      </c>
      <c r="AU477" s="82">
        <v>847.89</v>
      </c>
      <c r="AV477" s="82">
        <v>1495.94</v>
      </c>
      <c r="AW477" s="82">
        <v>0</v>
      </c>
      <c r="AX477" s="82">
        <v>0</v>
      </c>
      <c r="AY477" s="82">
        <v>1</v>
      </c>
    </row>
    <row r="478" spans="1:51" s="69" customFormat="1" x14ac:dyDescent="0.15">
      <c r="A478" s="11" t="s">
        <v>144</v>
      </c>
      <c r="B478" s="12" t="s">
        <v>145</v>
      </c>
      <c r="C478" s="3" t="s">
        <v>232</v>
      </c>
      <c r="D478" s="3" t="s">
        <v>991</v>
      </c>
      <c r="E478" t="s">
        <v>2053</v>
      </c>
      <c r="F478" s="3" t="s">
        <v>1450</v>
      </c>
      <c r="G478" s="3" t="s">
        <v>9</v>
      </c>
      <c r="H478" s="3">
        <v>9</v>
      </c>
      <c r="I478" s="87">
        <v>9</v>
      </c>
      <c r="J478" s="43">
        <v>0.9953333333333334</v>
      </c>
      <c r="K478" s="13">
        <v>229.31666666666666</v>
      </c>
      <c r="L478" s="87">
        <v>9</v>
      </c>
      <c r="M478" s="43">
        <v>0.9953333333333334</v>
      </c>
      <c r="N478" s="13">
        <v>139.92444444444448</v>
      </c>
      <c r="O478" s="87">
        <v>9</v>
      </c>
      <c r="P478" s="43">
        <v>0.9953333333333334</v>
      </c>
      <c r="Q478" s="13">
        <v>41.687777777777775</v>
      </c>
      <c r="R478" s="87">
        <v>9</v>
      </c>
      <c r="S478" s="43">
        <v>0.9953333333333334</v>
      </c>
      <c r="T478" s="13">
        <v>98.236666666666665</v>
      </c>
      <c r="U478" s="87">
        <v>9</v>
      </c>
      <c r="V478" s="183">
        <v>0.9953333333333334</v>
      </c>
      <c r="W478" s="13">
        <v>369.24111111111114</v>
      </c>
      <c r="X478" s="3" t="s">
        <v>8</v>
      </c>
      <c r="Y478" s="82">
        <v>0</v>
      </c>
      <c r="Z478" s="82">
        <v>0</v>
      </c>
      <c r="AA478" s="82">
        <v>0</v>
      </c>
      <c r="AB478" s="82">
        <v>0</v>
      </c>
      <c r="AC478" s="82">
        <v>0</v>
      </c>
      <c r="AD478" s="82">
        <f t="shared" si="78"/>
        <v>0</v>
      </c>
      <c r="AE478" s="82">
        <v>0</v>
      </c>
      <c r="AF478" s="82">
        <f t="shared" si="73"/>
        <v>0</v>
      </c>
      <c r="AG478" s="82">
        <v>0</v>
      </c>
      <c r="AH478" s="82">
        <v>0</v>
      </c>
      <c r="AI478" s="82">
        <v>0</v>
      </c>
      <c r="AJ478" s="82">
        <f t="shared" si="74"/>
        <v>0</v>
      </c>
      <c r="AK478" s="82">
        <v>100</v>
      </c>
      <c r="AL478" s="82">
        <f t="shared" si="75"/>
        <v>100</v>
      </c>
      <c r="AM478" s="82" t="s">
        <v>1380</v>
      </c>
      <c r="AN478" s="82" t="s">
        <v>1379</v>
      </c>
      <c r="AO478" s="74" t="s">
        <v>1583</v>
      </c>
      <c r="AP478" s="74" t="s">
        <v>1583</v>
      </c>
      <c r="AQ478" s="82">
        <v>28.17</v>
      </c>
      <c r="AR478" s="82">
        <f t="shared" si="80"/>
        <v>28.17</v>
      </c>
      <c r="AS478" s="82">
        <v>74.16</v>
      </c>
      <c r="AT478" s="123">
        <v>15.266999999999999</v>
      </c>
      <c r="AU478" s="82">
        <v>808.31</v>
      </c>
      <c r="AV478" s="82">
        <v>1097.3</v>
      </c>
      <c r="AW478" s="82">
        <v>0</v>
      </c>
      <c r="AX478" s="82">
        <v>0</v>
      </c>
      <c r="AY478" s="82">
        <v>0</v>
      </c>
    </row>
    <row r="479" spans="1:51" s="69" customFormat="1" x14ac:dyDescent="0.15">
      <c r="A479" s="11" t="s">
        <v>32</v>
      </c>
      <c r="B479" s="12" t="s">
        <v>126</v>
      </c>
      <c r="C479" s="3" t="s">
        <v>233</v>
      </c>
      <c r="D479" s="3" t="s">
        <v>481</v>
      </c>
      <c r="E479" t="s">
        <v>2054</v>
      </c>
      <c r="F479" s="3" t="s">
        <v>1450</v>
      </c>
      <c r="G479" s="3" t="s">
        <v>16</v>
      </c>
      <c r="H479" s="3">
        <v>1</v>
      </c>
      <c r="I479" s="114">
        <v>1</v>
      </c>
      <c r="J479" s="40">
        <v>8.5</v>
      </c>
      <c r="K479" s="13">
        <v>297.64</v>
      </c>
      <c r="L479" s="88">
        <v>1</v>
      </c>
      <c r="M479" s="40">
        <v>8.5</v>
      </c>
      <c r="N479" s="13">
        <v>64.819999999999993</v>
      </c>
      <c r="O479" s="114">
        <v>1</v>
      </c>
      <c r="P479" s="40">
        <v>8.5</v>
      </c>
      <c r="Q479" s="13">
        <v>5.25</v>
      </c>
      <c r="R479" s="114">
        <v>1</v>
      </c>
      <c r="S479" s="40">
        <v>8.5</v>
      </c>
      <c r="T479" s="9">
        <v>59.57</v>
      </c>
      <c r="U479" s="114">
        <v>1</v>
      </c>
      <c r="V479" s="175">
        <v>8.5</v>
      </c>
      <c r="W479" s="10">
        <v>362.46</v>
      </c>
      <c r="X479" s="1" t="s">
        <v>940</v>
      </c>
      <c r="Y479" s="82">
        <v>10</v>
      </c>
      <c r="Z479" s="82">
        <v>0</v>
      </c>
      <c r="AA479" s="82">
        <v>0</v>
      </c>
      <c r="AB479" s="82">
        <v>0</v>
      </c>
      <c r="AC479" s="82">
        <v>0</v>
      </c>
      <c r="AD479" s="82">
        <f t="shared" si="78"/>
        <v>10</v>
      </c>
      <c r="AE479" s="82">
        <v>0</v>
      </c>
      <c r="AF479" s="82">
        <f t="shared" si="73"/>
        <v>10</v>
      </c>
      <c r="AG479" s="82">
        <v>80</v>
      </c>
      <c r="AH479" s="82">
        <v>0</v>
      </c>
      <c r="AI479" s="82">
        <v>0</v>
      </c>
      <c r="AJ479" s="82">
        <f t="shared" si="74"/>
        <v>80</v>
      </c>
      <c r="AK479" s="82">
        <v>10</v>
      </c>
      <c r="AL479" s="82">
        <f t="shared" si="75"/>
        <v>90</v>
      </c>
      <c r="AM479" s="82" t="s">
        <v>1380</v>
      </c>
      <c r="AN479" s="82" t="s">
        <v>1379</v>
      </c>
      <c r="AO479" s="74" t="s">
        <v>1583</v>
      </c>
      <c r="AP479" s="74" t="s">
        <v>1583</v>
      </c>
      <c r="AQ479" s="82">
        <v>0.14000000000000001</v>
      </c>
      <c r="AR479" s="82">
        <f t="shared" si="80"/>
        <v>0.14000000000000001</v>
      </c>
      <c r="AS479" s="82">
        <v>226.72</v>
      </c>
      <c r="AT479" s="123">
        <v>24.167999999999999</v>
      </c>
      <c r="AU479" s="82">
        <v>1676.52</v>
      </c>
      <c r="AV479" s="82">
        <v>1761.04</v>
      </c>
      <c r="AW479" s="82">
        <v>0</v>
      </c>
      <c r="AX479" s="82">
        <v>0</v>
      </c>
      <c r="AY479" s="82">
        <v>0</v>
      </c>
    </row>
    <row r="480" spans="1:51" s="69" customFormat="1" x14ac:dyDescent="0.15">
      <c r="A480" s="11" t="s">
        <v>630</v>
      </c>
      <c r="B480" s="12" t="s">
        <v>17</v>
      </c>
      <c r="C480" s="29" t="s">
        <v>1431</v>
      </c>
      <c r="D480" s="29" t="s">
        <v>725</v>
      </c>
      <c r="E480" t="s">
        <v>2055</v>
      </c>
      <c r="F480" s="3" t="s">
        <v>1446</v>
      </c>
      <c r="G480" s="29" t="s">
        <v>16</v>
      </c>
      <c r="H480" s="29">
        <v>1</v>
      </c>
      <c r="I480" s="86">
        <v>1</v>
      </c>
      <c r="J480" s="40">
        <v>410</v>
      </c>
      <c r="K480" s="31">
        <v>1935</v>
      </c>
      <c r="L480" s="86">
        <v>1</v>
      </c>
      <c r="M480" s="40">
        <v>410</v>
      </c>
      <c r="N480" s="9">
        <v>926</v>
      </c>
      <c r="O480" s="86">
        <v>1</v>
      </c>
      <c r="P480" s="40">
        <v>410</v>
      </c>
      <c r="Q480" s="32">
        <v>61</v>
      </c>
      <c r="R480" s="86">
        <v>1</v>
      </c>
      <c r="S480" s="40">
        <v>410</v>
      </c>
      <c r="T480" s="9">
        <v>865</v>
      </c>
      <c r="U480" s="86">
        <v>1</v>
      </c>
      <c r="V480" s="175">
        <v>410</v>
      </c>
      <c r="W480" s="9">
        <v>2861</v>
      </c>
      <c r="X480" s="3" t="s">
        <v>896</v>
      </c>
      <c r="Y480" s="82">
        <v>0</v>
      </c>
      <c r="Z480" s="82">
        <v>0</v>
      </c>
      <c r="AA480" s="82">
        <v>0</v>
      </c>
      <c r="AB480" s="82">
        <v>0</v>
      </c>
      <c r="AC480" s="82">
        <v>0</v>
      </c>
      <c r="AD480" s="82">
        <f t="shared" si="78"/>
        <v>0</v>
      </c>
      <c r="AE480" s="82">
        <v>0</v>
      </c>
      <c r="AF480" s="82">
        <f t="shared" si="73"/>
        <v>0</v>
      </c>
      <c r="AG480" s="82">
        <v>0</v>
      </c>
      <c r="AH480" s="82">
        <v>0</v>
      </c>
      <c r="AI480" s="82">
        <v>0</v>
      </c>
      <c r="AJ480" s="82">
        <f t="shared" si="74"/>
        <v>0</v>
      </c>
      <c r="AK480" s="82">
        <v>100</v>
      </c>
      <c r="AL480" s="82">
        <f t="shared" si="75"/>
        <v>100</v>
      </c>
      <c r="AM480" s="82" t="s">
        <v>1380</v>
      </c>
      <c r="AN480" s="82" t="s">
        <v>1379</v>
      </c>
      <c r="AO480" s="74" t="s">
        <v>1583</v>
      </c>
      <c r="AP480" s="74" t="s">
        <v>1583</v>
      </c>
      <c r="AQ480" s="82">
        <v>-8.82</v>
      </c>
      <c r="AR480" s="82">
        <f t="shared" si="80"/>
        <v>8.82</v>
      </c>
      <c r="AS480" s="82">
        <v>100.45</v>
      </c>
      <c r="AT480" s="123">
        <v>23.78</v>
      </c>
      <c r="AU480" s="82">
        <v>1004.99</v>
      </c>
      <c r="AV480" s="82">
        <v>1548.94</v>
      </c>
      <c r="AW480" s="82">
        <v>0</v>
      </c>
      <c r="AX480" s="82">
        <v>0</v>
      </c>
      <c r="AY480" s="82">
        <v>1</v>
      </c>
    </row>
    <row r="481" spans="1:51" s="69" customFormat="1" x14ac:dyDescent="0.15">
      <c r="A481" s="7" t="s">
        <v>42</v>
      </c>
      <c r="B481" s="8" t="s">
        <v>96</v>
      </c>
      <c r="C481" s="3" t="s">
        <v>2057</v>
      </c>
      <c r="D481" s="3" t="s">
        <v>1109</v>
      </c>
      <c r="E481" s="3" t="s">
        <v>2056</v>
      </c>
      <c r="F481" s="3" t="s">
        <v>1446</v>
      </c>
      <c r="G481" s="3" t="s">
        <v>18</v>
      </c>
      <c r="H481" s="3">
        <v>8</v>
      </c>
      <c r="I481" s="86"/>
      <c r="J481" s="40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114">
        <v>8</v>
      </c>
      <c r="V481" s="175">
        <v>1.9699999999999999E-2</v>
      </c>
      <c r="W481" s="9">
        <v>36.1</v>
      </c>
      <c r="X481" s="3" t="s">
        <v>1110</v>
      </c>
      <c r="Y481" s="84">
        <v>0</v>
      </c>
      <c r="Z481" s="84">
        <v>0</v>
      </c>
      <c r="AA481" s="84">
        <v>0</v>
      </c>
      <c r="AB481" s="84">
        <v>0</v>
      </c>
      <c r="AC481" s="84">
        <v>0</v>
      </c>
      <c r="AD481" s="84">
        <v>0</v>
      </c>
      <c r="AE481" s="84">
        <v>0</v>
      </c>
      <c r="AF481" s="82">
        <f t="shared" si="73"/>
        <v>0</v>
      </c>
      <c r="AG481" s="84">
        <v>10</v>
      </c>
      <c r="AH481" s="84">
        <v>90</v>
      </c>
      <c r="AI481" s="84">
        <v>0</v>
      </c>
      <c r="AJ481" s="82">
        <f t="shared" si="74"/>
        <v>100</v>
      </c>
      <c r="AK481" s="84">
        <v>0</v>
      </c>
      <c r="AL481" s="82">
        <f t="shared" si="75"/>
        <v>100</v>
      </c>
      <c r="AM481" s="84" t="s">
        <v>1380</v>
      </c>
      <c r="AN481" s="84" t="s">
        <v>1379</v>
      </c>
      <c r="AO481" s="74" t="s">
        <v>1583</v>
      </c>
      <c r="AP481" s="74" t="s">
        <v>1583</v>
      </c>
      <c r="AQ481" s="82">
        <v>-16.55</v>
      </c>
      <c r="AR481" s="82">
        <f t="shared" si="80"/>
        <v>16.55</v>
      </c>
      <c r="AS481" s="82">
        <v>198.72</v>
      </c>
      <c r="AT481" s="123">
        <v>22.172999999999998</v>
      </c>
      <c r="AU481" s="82">
        <v>1353.73</v>
      </c>
      <c r="AV481" s="82">
        <v>1645.94</v>
      </c>
      <c r="AW481" s="82">
        <v>1</v>
      </c>
      <c r="AX481" s="82">
        <v>0</v>
      </c>
      <c r="AY481" s="90">
        <v>0</v>
      </c>
    </row>
    <row r="482" spans="1:51" s="69" customFormat="1" x14ac:dyDescent="0.15">
      <c r="A482" s="7" t="s">
        <v>493</v>
      </c>
      <c r="B482" s="8" t="s">
        <v>402</v>
      </c>
      <c r="C482" s="3" t="s">
        <v>400</v>
      </c>
      <c r="D482" s="3" t="s">
        <v>495</v>
      </c>
      <c r="E482" t="s">
        <v>2058</v>
      </c>
      <c r="F482" s="17" t="s">
        <v>1448</v>
      </c>
      <c r="G482" s="3" t="s">
        <v>9</v>
      </c>
      <c r="H482" s="3">
        <v>2</v>
      </c>
      <c r="I482" s="88">
        <v>2</v>
      </c>
      <c r="J482" s="42">
        <v>3.38</v>
      </c>
      <c r="K482" s="9">
        <v>222.25</v>
      </c>
      <c r="L482" s="88">
        <v>2</v>
      </c>
      <c r="M482" s="9">
        <v>3.38</v>
      </c>
      <c r="N482" s="9">
        <v>44.975000000000001</v>
      </c>
      <c r="O482" s="88">
        <v>2</v>
      </c>
      <c r="P482" s="9">
        <v>3.38</v>
      </c>
      <c r="Q482" s="9">
        <v>1.2</v>
      </c>
      <c r="R482" s="88">
        <v>2</v>
      </c>
      <c r="S482" s="9">
        <v>3.38</v>
      </c>
      <c r="T482" s="9">
        <v>39.75</v>
      </c>
      <c r="U482" s="88">
        <v>2</v>
      </c>
      <c r="V482" s="178">
        <v>3.38</v>
      </c>
      <c r="W482" s="9">
        <v>264.2</v>
      </c>
      <c r="X482" s="1" t="s">
        <v>857</v>
      </c>
      <c r="Y482" s="82">
        <v>100</v>
      </c>
      <c r="Z482" s="82">
        <v>0</v>
      </c>
      <c r="AA482" s="82">
        <v>0</v>
      </c>
      <c r="AB482" s="82">
        <v>0</v>
      </c>
      <c r="AC482" s="82">
        <v>0</v>
      </c>
      <c r="AD482" s="82">
        <f t="shared" ref="AD482:AD490" si="81">SUM(Y482:AC482)</f>
        <v>100</v>
      </c>
      <c r="AE482" s="82">
        <v>0</v>
      </c>
      <c r="AF482" s="82">
        <f t="shared" si="73"/>
        <v>100</v>
      </c>
      <c r="AG482" s="82">
        <v>0</v>
      </c>
      <c r="AH482" s="82">
        <v>0</v>
      </c>
      <c r="AI482" s="82">
        <v>0</v>
      </c>
      <c r="AJ482" s="82">
        <f t="shared" si="74"/>
        <v>0</v>
      </c>
      <c r="AK482" s="82">
        <v>0</v>
      </c>
      <c r="AL482" s="82">
        <f t="shared" si="75"/>
        <v>0</v>
      </c>
      <c r="AM482" s="82" t="s">
        <v>1380</v>
      </c>
      <c r="AN482" s="82" t="s">
        <v>1379</v>
      </c>
      <c r="AO482" s="74" t="s">
        <v>2131</v>
      </c>
      <c r="AP482" s="74" t="s">
        <v>2131</v>
      </c>
      <c r="AQ482" s="82">
        <v>-22.26</v>
      </c>
      <c r="AR482" s="82">
        <f t="shared" si="80"/>
        <v>22.26</v>
      </c>
      <c r="AS482" s="82">
        <v>44.83</v>
      </c>
      <c r="AT482" s="123">
        <v>20.986000000000001</v>
      </c>
      <c r="AU482" s="82">
        <v>476.82</v>
      </c>
      <c r="AV482" s="82">
        <v>1350.04</v>
      </c>
      <c r="AW482" s="82">
        <v>0</v>
      </c>
      <c r="AX482" s="82">
        <v>0</v>
      </c>
      <c r="AY482" s="82">
        <v>0</v>
      </c>
    </row>
    <row r="483" spans="1:51" s="69" customFormat="1" x14ac:dyDescent="0.15">
      <c r="A483" s="7" t="s">
        <v>42</v>
      </c>
      <c r="B483" s="8" t="s">
        <v>72</v>
      </c>
      <c r="C483" s="3" t="s">
        <v>1259</v>
      </c>
      <c r="D483" s="3" t="s">
        <v>1260</v>
      </c>
      <c r="E483" t="s">
        <v>2059</v>
      </c>
      <c r="F483" s="3" t="s">
        <v>1446</v>
      </c>
      <c r="G483" s="3" t="s">
        <v>1579</v>
      </c>
      <c r="H483" s="3">
        <v>1</v>
      </c>
      <c r="I483" s="88"/>
      <c r="J483" s="40"/>
      <c r="K483" s="9"/>
      <c r="L483" s="88"/>
      <c r="M483" s="10"/>
      <c r="N483" s="10"/>
      <c r="O483" s="9"/>
      <c r="P483" s="10"/>
      <c r="Q483" s="10"/>
      <c r="R483" s="9"/>
      <c r="S483" s="10"/>
      <c r="T483" s="10"/>
      <c r="U483" s="88">
        <v>1</v>
      </c>
      <c r="V483" s="175">
        <v>1.7999999999999999E-2</v>
      </c>
      <c r="W483" s="10">
        <v>16.600000000000001</v>
      </c>
      <c r="X483" s="3" t="s">
        <v>45</v>
      </c>
      <c r="Y483" s="82">
        <v>100</v>
      </c>
      <c r="Z483" s="82">
        <v>0</v>
      </c>
      <c r="AA483" s="82">
        <v>0</v>
      </c>
      <c r="AB483" s="82">
        <v>0</v>
      </c>
      <c r="AC483" s="82">
        <v>0</v>
      </c>
      <c r="AD483" s="82">
        <f t="shared" si="81"/>
        <v>100</v>
      </c>
      <c r="AE483" s="82">
        <v>0</v>
      </c>
      <c r="AF483" s="82">
        <f t="shared" si="73"/>
        <v>100</v>
      </c>
      <c r="AG483" s="82">
        <v>0</v>
      </c>
      <c r="AH483" s="82">
        <v>0</v>
      </c>
      <c r="AI483" s="82">
        <v>0</v>
      </c>
      <c r="AJ483" s="82">
        <f t="shared" si="74"/>
        <v>0</v>
      </c>
      <c r="AK483" s="82">
        <v>0</v>
      </c>
      <c r="AL483" s="82">
        <f t="shared" si="75"/>
        <v>0</v>
      </c>
      <c r="AM483" s="82" t="s">
        <v>1380</v>
      </c>
      <c r="AN483" s="82" t="s">
        <v>1379</v>
      </c>
      <c r="AO483" s="74" t="s">
        <v>2131</v>
      </c>
      <c r="AP483" s="74" t="s">
        <v>2131</v>
      </c>
      <c r="AQ483" s="82">
        <v>1.1200000000000001</v>
      </c>
      <c r="AR483" s="82">
        <f t="shared" si="80"/>
        <v>1.1200000000000001</v>
      </c>
      <c r="AS483" s="82">
        <v>54.06</v>
      </c>
      <c r="AT483" s="123">
        <v>22.330000000000002</v>
      </c>
      <c r="AU483" s="82">
        <v>606.46</v>
      </c>
      <c r="AV483" s="82">
        <v>1446.1</v>
      </c>
      <c r="AW483" s="82">
        <v>1</v>
      </c>
      <c r="AX483" s="82">
        <v>0</v>
      </c>
      <c r="AY483" s="90">
        <v>0</v>
      </c>
    </row>
    <row r="484" spans="1:51" s="69" customFormat="1" x14ac:dyDescent="0.15">
      <c r="A484" s="7" t="s">
        <v>42</v>
      </c>
      <c r="B484" s="8" t="s">
        <v>72</v>
      </c>
      <c r="C484" s="1" t="s">
        <v>371</v>
      </c>
      <c r="D484" s="1" t="s">
        <v>709</v>
      </c>
      <c r="E484" t="s">
        <v>2060</v>
      </c>
      <c r="F484" s="3" t="s">
        <v>1446</v>
      </c>
      <c r="G484" s="1" t="s">
        <v>1579</v>
      </c>
      <c r="H484" s="1">
        <v>9</v>
      </c>
      <c r="I484" s="88"/>
      <c r="J484" s="42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114">
        <v>9</v>
      </c>
      <c r="V484" s="176">
        <v>1.26E-2</v>
      </c>
      <c r="W484" s="9">
        <v>16.616666666666664</v>
      </c>
      <c r="X484" s="1" t="s">
        <v>1209</v>
      </c>
      <c r="Y484" s="82">
        <v>100</v>
      </c>
      <c r="Z484" s="82">
        <v>0</v>
      </c>
      <c r="AA484" s="82">
        <v>0</v>
      </c>
      <c r="AB484" s="82">
        <v>0</v>
      </c>
      <c r="AC484" s="82">
        <v>0</v>
      </c>
      <c r="AD484" s="82">
        <f t="shared" si="81"/>
        <v>100</v>
      </c>
      <c r="AE484" s="82">
        <v>0</v>
      </c>
      <c r="AF484" s="82">
        <f t="shared" si="73"/>
        <v>100</v>
      </c>
      <c r="AG484" s="82">
        <v>0</v>
      </c>
      <c r="AH484" s="82">
        <v>0</v>
      </c>
      <c r="AI484" s="82">
        <v>0</v>
      </c>
      <c r="AJ484" s="82">
        <f t="shared" si="74"/>
        <v>0</v>
      </c>
      <c r="AK484" s="82">
        <v>0</v>
      </c>
      <c r="AL484" s="82">
        <f t="shared" si="75"/>
        <v>0</v>
      </c>
      <c r="AM484" s="82" t="s">
        <v>1380</v>
      </c>
      <c r="AN484" s="82" t="s">
        <v>1379</v>
      </c>
      <c r="AO484" s="74" t="s">
        <v>2131</v>
      </c>
      <c r="AP484" s="74" t="s">
        <v>2131</v>
      </c>
      <c r="AQ484" s="82">
        <v>1.23</v>
      </c>
      <c r="AR484" s="82">
        <f t="shared" si="80"/>
        <v>1.23</v>
      </c>
      <c r="AS484" s="82">
        <v>81.680000000000007</v>
      </c>
      <c r="AT484" s="123">
        <v>16.987000000000002</v>
      </c>
      <c r="AU484" s="82">
        <v>834.71</v>
      </c>
      <c r="AV484" s="82">
        <v>1242.1300000000001</v>
      </c>
      <c r="AW484" s="82">
        <v>1</v>
      </c>
      <c r="AX484" s="82">
        <v>0</v>
      </c>
      <c r="AY484" s="90">
        <v>0</v>
      </c>
    </row>
    <row r="485" spans="1:51" s="69" customFormat="1" x14ac:dyDescent="0.15">
      <c r="A485" s="11" t="s">
        <v>52</v>
      </c>
      <c r="B485" s="12" t="s">
        <v>77</v>
      </c>
      <c r="C485" s="3" t="s">
        <v>234</v>
      </c>
      <c r="D485" s="3" t="s">
        <v>990</v>
      </c>
      <c r="E485" t="s">
        <v>2061</v>
      </c>
      <c r="F485" s="3" t="s">
        <v>1446</v>
      </c>
      <c r="G485" s="3" t="s">
        <v>9</v>
      </c>
      <c r="H485" s="3">
        <v>6</v>
      </c>
      <c r="I485" s="87"/>
      <c r="J485" s="43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6">
        <v>6</v>
      </c>
      <c r="V485" s="183">
        <v>5.2999999999999999E-2</v>
      </c>
      <c r="W485" s="10">
        <v>114.30166666666668</v>
      </c>
      <c r="X485" s="3" t="s">
        <v>8</v>
      </c>
      <c r="Y485" s="82">
        <v>100</v>
      </c>
      <c r="Z485" s="82">
        <v>0</v>
      </c>
      <c r="AA485" s="82">
        <v>0</v>
      </c>
      <c r="AB485" s="82">
        <v>0</v>
      </c>
      <c r="AC485" s="82">
        <v>0</v>
      </c>
      <c r="AD485" s="82">
        <f t="shared" si="81"/>
        <v>100</v>
      </c>
      <c r="AE485" s="82">
        <v>0</v>
      </c>
      <c r="AF485" s="82">
        <f t="shared" ref="AF485:AF491" si="82">AD485+AE485</f>
        <v>100</v>
      </c>
      <c r="AG485" s="82">
        <v>0</v>
      </c>
      <c r="AH485" s="82">
        <v>0</v>
      </c>
      <c r="AI485" s="82">
        <v>0</v>
      </c>
      <c r="AJ485" s="82">
        <f t="shared" si="74"/>
        <v>0</v>
      </c>
      <c r="AK485" s="82">
        <v>0</v>
      </c>
      <c r="AL485" s="82">
        <f t="shared" si="75"/>
        <v>0</v>
      </c>
      <c r="AM485" s="82" t="s">
        <v>1380</v>
      </c>
      <c r="AN485" s="82" t="s">
        <v>1379</v>
      </c>
      <c r="AO485" s="74" t="s">
        <v>2131</v>
      </c>
      <c r="AP485" s="74" t="s">
        <v>2131</v>
      </c>
      <c r="AQ485" s="82">
        <v>52.82</v>
      </c>
      <c r="AR485" s="82">
        <f t="shared" si="80"/>
        <v>52.82</v>
      </c>
      <c r="AS485" s="82">
        <v>48.51</v>
      </c>
      <c r="AT485" s="123">
        <v>4.9350000000000005</v>
      </c>
      <c r="AU485" s="82">
        <v>420.58</v>
      </c>
      <c r="AV485" s="82">
        <v>482.81</v>
      </c>
      <c r="AW485" s="82">
        <v>0</v>
      </c>
      <c r="AX485" s="82">
        <v>0</v>
      </c>
      <c r="AY485" s="82">
        <v>0</v>
      </c>
    </row>
    <row r="486" spans="1:51" s="69" customFormat="1" x14ac:dyDescent="0.15">
      <c r="A486" s="7" t="s">
        <v>506</v>
      </c>
      <c r="B486" s="8" t="s">
        <v>631</v>
      </c>
      <c r="C486" s="3" t="s">
        <v>632</v>
      </c>
      <c r="D486" s="1" t="s">
        <v>633</v>
      </c>
      <c r="E486" t="s">
        <v>2062</v>
      </c>
      <c r="F486" s="3" t="s">
        <v>1447</v>
      </c>
      <c r="G486" s="1" t="s">
        <v>16</v>
      </c>
      <c r="H486" s="1">
        <v>6</v>
      </c>
      <c r="I486" s="86">
        <v>6</v>
      </c>
      <c r="J486" s="40">
        <v>4</v>
      </c>
      <c r="K486" s="10">
        <v>108</v>
      </c>
      <c r="L486" s="86">
        <v>6</v>
      </c>
      <c r="M486" s="40">
        <v>4</v>
      </c>
      <c r="N486" s="10">
        <v>23.16</v>
      </c>
      <c r="O486" s="86">
        <v>6</v>
      </c>
      <c r="P486" s="40">
        <v>4</v>
      </c>
      <c r="Q486" s="10">
        <v>2.37</v>
      </c>
      <c r="R486" s="86">
        <v>6</v>
      </c>
      <c r="S486" s="40">
        <v>4</v>
      </c>
      <c r="T486" s="10">
        <v>20.79</v>
      </c>
      <c r="U486" s="86">
        <v>6</v>
      </c>
      <c r="V486" s="175">
        <v>4</v>
      </c>
      <c r="W486" s="10">
        <v>131.16</v>
      </c>
      <c r="X486" s="1" t="s">
        <v>1476</v>
      </c>
      <c r="Y486" s="82">
        <v>100</v>
      </c>
      <c r="Z486" s="82">
        <v>0</v>
      </c>
      <c r="AA486" s="82">
        <v>0</v>
      </c>
      <c r="AB486" s="82">
        <v>0</v>
      </c>
      <c r="AC486" s="82">
        <v>0</v>
      </c>
      <c r="AD486" s="82">
        <f t="shared" si="81"/>
        <v>100</v>
      </c>
      <c r="AE486" s="82">
        <v>0</v>
      </c>
      <c r="AF486" s="82">
        <f t="shared" si="82"/>
        <v>100</v>
      </c>
      <c r="AG486" s="82">
        <v>0</v>
      </c>
      <c r="AH486" s="82">
        <v>0</v>
      </c>
      <c r="AI486" s="82">
        <v>0</v>
      </c>
      <c r="AJ486" s="82">
        <f t="shared" si="74"/>
        <v>0</v>
      </c>
      <c r="AK486" s="82">
        <v>0</v>
      </c>
      <c r="AL486" s="82">
        <f t="shared" si="75"/>
        <v>0</v>
      </c>
      <c r="AM486" s="82" t="s">
        <v>1380</v>
      </c>
      <c r="AN486" s="82" t="s">
        <v>1379</v>
      </c>
      <c r="AO486" s="74" t="s">
        <v>2131</v>
      </c>
      <c r="AP486" s="74" t="s">
        <v>2131</v>
      </c>
      <c r="AQ486" s="82">
        <v>-10.06</v>
      </c>
      <c r="AR486" s="82">
        <f t="shared" si="80"/>
        <v>10.06</v>
      </c>
      <c r="AS486" s="82">
        <v>148.13999999999999</v>
      </c>
      <c r="AT486" s="123">
        <v>23.972999999999999</v>
      </c>
      <c r="AU486" s="82">
        <v>1281.33</v>
      </c>
      <c r="AV486" s="82">
        <v>1504.42</v>
      </c>
      <c r="AW486" s="82">
        <v>0</v>
      </c>
      <c r="AX486" s="82">
        <v>0</v>
      </c>
      <c r="AY486" s="84">
        <v>1</v>
      </c>
    </row>
    <row r="487" spans="1:51" s="69" customFormat="1" x14ac:dyDescent="0.15">
      <c r="A487" s="11" t="s">
        <v>10</v>
      </c>
      <c r="B487" s="12" t="s">
        <v>75</v>
      </c>
      <c r="C487" s="3" t="s">
        <v>235</v>
      </c>
      <c r="D487" s="3" t="s">
        <v>574</v>
      </c>
      <c r="E487" t="s">
        <v>2063</v>
      </c>
      <c r="F487" s="1" t="s">
        <v>1450</v>
      </c>
      <c r="G487" s="1" t="s">
        <v>9</v>
      </c>
      <c r="H487" s="3">
        <v>12</v>
      </c>
      <c r="I487" s="87">
        <v>12</v>
      </c>
      <c r="J487" s="43">
        <v>8.3859666666666666E-2</v>
      </c>
      <c r="K487" s="13">
        <v>93.725000000000009</v>
      </c>
      <c r="L487" s="87">
        <v>12</v>
      </c>
      <c r="M487" s="43">
        <v>8.3859666666666666E-2</v>
      </c>
      <c r="N487" s="13">
        <v>27.529166666666669</v>
      </c>
      <c r="O487" s="87">
        <v>12</v>
      </c>
      <c r="P487" s="43">
        <v>8.3859666666666666E-2</v>
      </c>
      <c r="Q487" s="13">
        <v>4.9733333333333336</v>
      </c>
      <c r="R487" s="87">
        <v>12</v>
      </c>
      <c r="S487" s="43">
        <v>8.3859666666666666E-2</v>
      </c>
      <c r="T487" s="13">
        <v>22.555833333333336</v>
      </c>
      <c r="U487" s="87">
        <v>12</v>
      </c>
      <c r="V487" s="183">
        <v>8.3859666666666666E-2</v>
      </c>
      <c r="W487" s="13">
        <v>121.25416666666668</v>
      </c>
      <c r="X487" s="3" t="s">
        <v>8</v>
      </c>
      <c r="Y487" s="82">
        <v>20</v>
      </c>
      <c r="Z487" s="82">
        <v>0</v>
      </c>
      <c r="AA487" s="82">
        <v>0</v>
      </c>
      <c r="AB487" s="82">
        <v>0</v>
      </c>
      <c r="AC487" s="82">
        <v>0</v>
      </c>
      <c r="AD487" s="82">
        <f t="shared" si="81"/>
        <v>20</v>
      </c>
      <c r="AE487" s="82">
        <v>0</v>
      </c>
      <c r="AF487" s="82">
        <f t="shared" si="82"/>
        <v>20</v>
      </c>
      <c r="AG487" s="82">
        <v>20</v>
      </c>
      <c r="AH487" s="82">
        <v>0</v>
      </c>
      <c r="AI487" s="82">
        <v>30</v>
      </c>
      <c r="AJ487" s="82">
        <f t="shared" si="74"/>
        <v>50</v>
      </c>
      <c r="AK487" s="82">
        <v>30</v>
      </c>
      <c r="AL487" s="82">
        <f t="shared" si="75"/>
        <v>80</v>
      </c>
      <c r="AM487" s="82" t="s">
        <v>1380</v>
      </c>
      <c r="AN487" s="82" t="s">
        <v>1379</v>
      </c>
      <c r="AO487" s="74" t="s">
        <v>1583</v>
      </c>
      <c r="AP487" s="74" t="s">
        <v>1461</v>
      </c>
      <c r="AQ487" s="82">
        <v>40.78</v>
      </c>
      <c r="AR487" s="82">
        <f t="shared" si="80"/>
        <v>40.78</v>
      </c>
      <c r="AS487" s="82">
        <v>74.790000000000006</v>
      </c>
      <c r="AT487" s="123">
        <v>8.4120000000000008</v>
      </c>
      <c r="AU487" s="82">
        <v>676.52</v>
      </c>
      <c r="AV487" s="82">
        <v>743.19</v>
      </c>
      <c r="AW487" s="82">
        <v>0</v>
      </c>
      <c r="AX487" s="82">
        <v>0</v>
      </c>
      <c r="AY487" s="82">
        <v>0</v>
      </c>
    </row>
    <row r="488" spans="1:51" s="69" customFormat="1" x14ac:dyDescent="0.15">
      <c r="A488" s="7" t="s">
        <v>10</v>
      </c>
      <c r="B488" s="8" t="s">
        <v>75</v>
      </c>
      <c r="C488" s="1" t="s">
        <v>372</v>
      </c>
      <c r="D488" s="1" t="s">
        <v>541</v>
      </c>
      <c r="E488" t="s">
        <v>2064</v>
      </c>
      <c r="F488" s="1" t="s">
        <v>1450</v>
      </c>
      <c r="G488" s="1" t="s">
        <v>1580</v>
      </c>
      <c r="H488" s="1">
        <v>19</v>
      </c>
      <c r="I488" s="86">
        <v>19</v>
      </c>
      <c r="J488" s="40">
        <v>0.19242105263157896</v>
      </c>
      <c r="K488" s="10">
        <v>142.78947368421052</v>
      </c>
      <c r="L488" s="86">
        <v>19</v>
      </c>
      <c r="M488" s="40">
        <v>0.19242105263157896</v>
      </c>
      <c r="N488" s="10">
        <v>43.921052631578945</v>
      </c>
      <c r="O488" s="86">
        <v>19</v>
      </c>
      <c r="P488" s="40">
        <v>0.19242105263157896</v>
      </c>
      <c r="Q488" s="10">
        <v>8.295789473684211</v>
      </c>
      <c r="R488" s="86">
        <v>19</v>
      </c>
      <c r="S488" s="40">
        <v>0.19242105263157896</v>
      </c>
      <c r="T488" s="10">
        <v>35.625263157894736</v>
      </c>
      <c r="U488" s="86">
        <v>19</v>
      </c>
      <c r="V488" s="175">
        <v>0.19242105263157896</v>
      </c>
      <c r="W488" s="10">
        <v>186.71052631578948</v>
      </c>
      <c r="X488" s="1" t="s">
        <v>1251</v>
      </c>
      <c r="Y488" s="82">
        <v>0</v>
      </c>
      <c r="Z488" s="82">
        <v>20</v>
      </c>
      <c r="AA488" s="82">
        <v>0</v>
      </c>
      <c r="AB488" s="82">
        <v>0</v>
      </c>
      <c r="AC488" s="82">
        <v>10</v>
      </c>
      <c r="AD488" s="82">
        <f t="shared" si="81"/>
        <v>30</v>
      </c>
      <c r="AE488" s="82">
        <v>0</v>
      </c>
      <c r="AF488" s="82">
        <f t="shared" si="82"/>
        <v>30</v>
      </c>
      <c r="AG488" s="82">
        <v>20</v>
      </c>
      <c r="AH488" s="82">
        <v>10</v>
      </c>
      <c r="AI488" s="82">
        <v>20</v>
      </c>
      <c r="AJ488" s="82">
        <f t="shared" si="74"/>
        <v>50</v>
      </c>
      <c r="AK488" s="82">
        <v>20</v>
      </c>
      <c r="AL488" s="82">
        <f t="shared" si="75"/>
        <v>70</v>
      </c>
      <c r="AM488" s="82" t="s">
        <v>1380</v>
      </c>
      <c r="AN488" s="82" t="s">
        <v>1379</v>
      </c>
      <c r="AO488" s="74" t="s">
        <v>1583</v>
      </c>
      <c r="AP488" s="74" t="s">
        <v>1461</v>
      </c>
      <c r="AQ488" s="82">
        <v>50.04</v>
      </c>
      <c r="AR488" s="82">
        <f t="shared" si="80"/>
        <v>50.04</v>
      </c>
      <c r="AS488" s="82">
        <v>49.99</v>
      </c>
      <c r="AT488" s="123">
        <v>7.6999999999999999E-2</v>
      </c>
      <c r="AU488" s="82">
        <v>394.1</v>
      </c>
      <c r="AV488" s="82">
        <v>493.94</v>
      </c>
      <c r="AW488" s="82">
        <v>0</v>
      </c>
      <c r="AX488" s="82">
        <v>0</v>
      </c>
      <c r="AY488" s="82">
        <v>0</v>
      </c>
    </row>
    <row r="489" spans="1:51" s="69" customFormat="1" x14ac:dyDescent="0.15">
      <c r="A489" s="7" t="s">
        <v>42</v>
      </c>
      <c r="B489" s="8" t="s">
        <v>103</v>
      </c>
      <c r="C489" s="3" t="s">
        <v>1342</v>
      </c>
      <c r="D489" s="3" t="s">
        <v>1343</v>
      </c>
      <c r="E489" t="s">
        <v>2065</v>
      </c>
      <c r="F489" s="3" t="s">
        <v>1446</v>
      </c>
      <c r="G489" s="3" t="s">
        <v>1579</v>
      </c>
      <c r="H489" s="3">
        <v>1</v>
      </c>
      <c r="I489" s="114"/>
      <c r="J489" s="114"/>
      <c r="K489" s="9"/>
      <c r="L489" s="88"/>
      <c r="M489" s="9"/>
      <c r="N489" s="9"/>
      <c r="O489" s="9"/>
      <c r="P489" s="9"/>
      <c r="Q489" s="9"/>
      <c r="R489" s="9"/>
      <c r="S489" s="9"/>
      <c r="T489" s="9"/>
      <c r="U489" s="114">
        <v>1</v>
      </c>
      <c r="V489" s="175">
        <v>2.2699999999999998E-2</v>
      </c>
      <c r="W489" s="10">
        <v>53.6</v>
      </c>
      <c r="X489" s="3" t="s">
        <v>45</v>
      </c>
      <c r="Y489" s="82">
        <v>100</v>
      </c>
      <c r="Z489" s="82">
        <v>0</v>
      </c>
      <c r="AA489" s="82">
        <v>0</v>
      </c>
      <c r="AB489" s="82">
        <v>0</v>
      </c>
      <c r="AC489" s="82">
        <v>0</v>
      </c>
      <c r="AD489" s="82">
        <f t="shared" si="81"/>
        <v>100</v>
      </c>
      <c r="AE489" s="82">
        <v>0</v>
      </c>
      <c r="AF489" s="82">
        <f t="shared" si="82"/>
        <v>100</v>
      </c>
      <c r="AG489" s="82">
        <v>0</v>
      </c>
      <c r="AH489" s="82">
        <v>0</v>
      </c>
      <c r="AI489" s="82">
        <v>0</v>
      </c>
      <c r="AJ489" s="82">
        <f t="shared" si="74"/>
        <v>0</v>
      </c>
      <c r="AK489" s="82">
        <v>0</v>
      </c>
      <c r="AL489" s="82">
        <f t="shared" si="75"/>
        <v>0</v>
      </c>
      <c r="AM489" s="82" t="s">
        <v>1380</v>
      </c>
      <c r="AN489" s="82" t="s">
        <v>1379</v>
      </c>
      <c r="AO489" s="74" t="s">
        <v>2131</v>
      </c>
      <c r="AP489" s="74" t="s">
        <v>2131</v>
      </c>
      <c r="AQ489" s="82">
        <v>10.45</v>
      </c>
      <c r="AR489" s="82">
        <f t="shared" si="80"/>
        <v>10.45</v>
      </c>
      <c r="AS489" s="82">
        <v>153.56</v>
      </c>
      <c r="AT489" s="123">
        <v>23.693000000000001</v>
      </c>
      <c r="AU489" s="82">
        <v>1098.79</v>
      </c>
      <c r="AV489" s="82">
        <v>1509.4</v>
      </c>
      <c r="AW489" s="82">
        <v>1</v>
      </c>
      <c r="AX489" s="82">
        <v>0</v>
      </c>
      <c r="AY489" s="90">
        <v>0</v>
      </c>
    </row>
    <row r="490" spans="1:51" s="69" customFormat="1" x14ac:dyDescent="0.15">
      <c r="A490" s="7" t="s">
        <v>69</v>
      </c>
      <c r="B490" s="8" t="s">
        <v>373</v>
      </c>
      <c r="C490" s="1" t="s">
        <v>374</v>
      </c>
      <c r="D490" s="1" t="s">
        <v>647</v>
      </c>
      <c r="E490" t="s">
        <v>2066</v>
      </c>
      <c r="F490" s="3" t="s">
        <v>1446</v>
      </c>
      <c r="G490" s="1" t="s">
        <v>16</v>
      </c>
      <c r="H490" s="1">
        <v>2</v>
      </c>
      <c r="I490" s="86">
        <v>2</v>
      </c>
      <c r="J490" s="40">
        <v>193.8</v>
      </c>
      <c r="K490" s="10">
        <v>1476</v>
      </c>
      <c r="L490" s="86">
        <v>2</v>
      </c>
      <c r="M490" s="10">
        <v>193.8</v>
      </c>
      <c r="N490" s="10">
        <v>320.90999999999997</v>
      </c>
      <c r="O490" s="86">
        <v>2</v>
      </c>
      <c r="P490" s="10">
        <v>193.8</v>
      </c>
      <c r="Q490" s="10">
        <v>57.760000000000005</v>
      </c>
      <c r="R490" s="86">
        <v>2</v>
      </c>
      <c r="S490" s="10">
        <v>193.8</v>
      </c>
      <c r="T490" s="10">
        <v>263.14999999999998</v>
      </c>
      <c r="U490" s="86">
        <v>2</v>
      </c>
      <c r="V490" s="169">
        <v>193.8</v>
      </c>
      <c r="W490" s="10">
        <v>1796.9099999999999</v>
      </c>
      <c r="X490" s="1" t="s">
        <v>1558</v>
      </c>
      <c r="Y490" s="82">
        <v>0</v>
      </c>
      <c r="Z490" s="82">
        <v>0</v>
      </c>
      <c r="AA490" s="82">
        <v>0</v>
      </c>
      <c r="AB490" s="82">
        <v>0</v>
      </c>
      <c r="AC490" s="82">
        <v>0</v>
      </c>
      <c r="AD490" s="82">
        <f t="shared" si="81"/>
        <v>0</v>
      </c>
      <c r="AE490" s="82">
        <v>0</v>
      </c>
      <c r="AF490" s="82">
        <f t="shared" si="82"/>
        <v>0</v>
      </c>
      <c r="AG490" s="82">
        <v>0</v>
      </c>
      <c r="AH490" s="82">
        <v>0</v>
      </c>
      <c r="AI490" s="82">
        <v>0</v>
      </c>
      <c r="AJ490" s="82">
        <f t="shared" si="74"/>
        <v>0</v>
      </c>
      <c r="AK490" s="82">
        <v>100</v>
      </c>
      <c r="AL490" s="82">
        <f t="shared" si="75"/>
        <v>100</v>
      </c>
      <c r="AM490" s="82" t="s">
        <v>1380</v>
      </c>
      <c r="AN490" s="82" t="s">
        <v>1379</v>
      </c>
      <c r="AO490" s="74" t="s">
        <v>1583</v>
      </c>
      <c r="AP490" s="74" t="s">
        <v>1583</v>
      </c>
      <c r="AQ490" s="82">
        <v>-9.17</v>
      </c>
      <c r="AR490" s="82">
        <f t="shared" si="80"/>
        <v>9.17</v>
      </c>
      <c r="AS490" s="82">
        <v>145.25</v>
      </c>
      <c r="AT490" s="123">
        <v>23.330000000000002</v>
      </c>
      <c r="AU490" s="82">
        <v>1265.75</v>
      </c>
      <c r="AV490" s="82">
        <v>1501.8</v>
      </c>
      <c r="AW490" s="82">
        <v>0</v>
      </c>
      <c r="AX490" s="82">
        <v>0</v>
      </c>
      <c r="AY490" s="82">
        <v>0</v>
      </c>
    </row>
    <row r="491" spans="1:51" s="69" customFormat="1" x14ac:dyDescent="0.15">
      <c r="A491" s="11" t="s">
        <v>630</v>
      </c>
      <c r="B491" s="12" t="s">
        <v>17</v>
      </c>
      <c r="C491" s="29" t="s">
        <v>1523</v>
      </c>
      <c r="D491" s="29" t="s">
        <v>1524</v>
      </c>
      <c r="E491" s="69" t="s">
        <v>2080</v>
      </c>
      <c r="F491" s="3" t="s">
        <v>1446</v>
      </c>
      <c r="G491" s="29" t="s">
        <v>16</v>
      </c>
      <c r="H491" s="29">
        <v>1</v>
      </c>
      <c r="I491" s="86">
        <v>1</v>
      </c>
      <c r="J491" s="40">
        <v>342.5</v>
      </c>
      <c r="K491" s="31">
        <v>3020.54</v>
      </c>
      <c r="L491" s="86">
        <v>1</v>
      </c>
      <c r="M491" s="40">
        <v>342.5</v>
      </c>
      <c r="N491" s="9">
        <v>1737.5</v>
      </c>
      <c r="O491" s="86">
        <v>1</v>
      </c>
      <c r="P491" s="40">
        <v>342.5</v>
      </c>
      <c r="Q491" s="32">
        <v>82</v>
      </c>
      <c r="R491" s="86">
        <v>1</v>
      </c>
      <c r="S491" s="40">
        <v>342.5</v>
      </c>
      <c r="T491" s="9">
        <v>1655.5</v>
      </c>
      <c r="U491" s="86">
        <v>1</v>
      </c>
      <c r="V491" s="175">
        <v>342.5</v>
      </c>
      <c r="W491" s="9">
        <v>4758.04</v>
      </c>
      <c r="X491" s="3" t="s">
        <v>8</v>
      </c>
      <c r="Y491" s="83">
        <v>0</v>
      </c>
      <c r="Z491" s="83">
        <v>0</v>
      </c>
      <c r="AA491" s="83">
        <v>0</v>
      </c>
      <c r="AB491" s="83">
        <v>0</v>
      </c>
      <c r="AC491" s="83">
        <v>0</v>
      </c>
      <c r="AD491" s="83">
        <v>0</v>
      </c>
      <c r="AE491" s="83">
        <v>0</v>
      </c>
      <c r="AF491" s="83">
        <f t="shared" si="82"/>
        <v>0</v>
      </c>
      <c r="AG491" s="83">
        <v>30</v>
      </c>
      <c r="AH491" s="83">
        <v>0</v>
      </c>
      <c r="AI491" s="83">
        <v>0</v>
      </c>
      <c r="AJ491" s="83">
        <f t="shared" si="74"/>
        <v>30</v>
      </c>
      <c r="AK491" s="83">
        <v>70</v>
      </c>
      <c r="AL491" s="83">
        <f t="shared" si="75"/>
        <v>100</v>
      </c>
      <c r="AM491" s="83" t="s">
        <v>1380</v>
      </c>
      <c r="AN491" s="83" t="s">
        <v>1379</v>
      </c>
      <c r="AO491" s="122" t="s">
        <v>1583</v>
      </c>
      <c r="AP491" s="122" t="s">
        <v>1583</v>
      </c>
      <c r="AQ491" s="69">
        <v>8.76</v>
      </c>
      <c r="AR491" s="83">
        <f t="shared" si="80"/>
        <v>8.76</v>
      </c>
      <c r="AS491" s="83">
        <v>109.6</v>
      </c>
      <c r="AT491" s="127">
        <v>25.548999999999999</v>
      </c>
      <c r="AU491" s="69">
        <v>1024.3900000000001</v>
      </c>
      <c r="AV491" s="69">
        <v>1636.81</v>
      </c>
      <c r="AW491" s="83">
        <v>0</v>
      </c>
      <c r="AX491" s="83">
        <v>0</v>
      </c>
      <c r="AY491" s="83">
        <v>1</v>
      </c>
    </row>
    <row r="492" spans="1:51" s="69" customFormat="1" x14ac:dyDescent="0.15">
      <c r="A492" s="7" t="s">
        <v>630</v>
      </c>
      <c r="B492" s="8" t="s">
        <v>17</v>
      </c>
      <c r="C492" s="28" t="s">
        <v>1437</v>
      </c>
      <c r="D492" s="28" t="s">
        <v>797</v>
      </c>
      <c r="E492" s="69" t="s">
        <v>2081</v>
      </c>
      <c r="F492" s="3" t="s">
        <v>1446</v>
      </c>
      <c r="G492" s="28" t="s">
        <v>25</v>
      </c>
      <c r="H492" s="28">
        <v>2</v>
      </c>
      <c r="I492" s="86">
        <v>2</v>
      </c>
      <c r="J492" s="40">
        <v>411</v>
      </c>
      <c r="K492" s="32">
        <v>3160</v>
      </c>
      <c r="L492" s="86">
        <v>2</v>
      </c>
      <c r="M492" s="40">
        <v>411</v>
      </c>
      <c r="N492" s="9">
        <v>1988</v>
      </c>
      <c r="O492" s="86">
        <v>2</v>
      </c>
      <c r="P492" s="40">
        <v>411</v>
      </c>
      <c r="Q492" s="32">
        <v>59</v>
      </c>
      <c r="R492" s="86">
        <v>2</v>
      </c>
      <c r="S492" s="40">
        <v>411</v>
      </c>
      <c r="T492" s="9">
        <v>1929</v>
      </c>
      <c r="U492" s="86">
        <v>2</v>
      </c>
      <c r="V492" s="175">
        <v>411</v>
      </c>
      <c r="W492" s="9">
        <v>5148</v>
      </c>
      <c r="X492" s="28" t="s">
        <v>26</v>
      </c>
      <c r="Y492" s="83">
        <v>0</v>
      </c>
      <c r="Z492" s="83">
        <v>0</v>
      </c>
      <c r="AA492" s="83">
        <v>0</v>
      </c>
      <c r="AB492" s="83">
        <v>0</v>
      </c>
      <c r="AC492" s="83">
        <v>0</v>
      </c>
      <c r="AD492" s="83">
        <v>0</v>
      </c>
      <c r="AE492" s="83">
        <v>0</v>
      </c>
      <c r="AF492" s="83">
        <v>0</v>
      </c>
      <c r="AG492" s="83">
        <v>30</v>
      </c>
      <c r="AH492" s="83">
        <v>0</v>
      </c>
      <c r="AI492" s="83">
        <v>0</v>
      </c>
      <c r="AJ492" s="83">
        <f t="shared" si="74"/>
        <v>30</v>
      </c>
      <c r="AK492" s="83">
        <v>70</v>
      </c>
      <c r="AL492" s="83">
        <f t="shared" si="75"/>
        <v>100</v>
      </c>
      <c r="AM492" s="83" t="s">
        <v>1380</v>
      </c>
      <c r="AN492" s="83" t="s">
        <v>1379</v>
      </c>
      <c r="AO492" s="122" t="s">
        <v>1583</v>
      </c>
      <c r="AP492" s="122" t="s">
        <v>1583</v>
      </c>
      <c r="AQ492" s="83">
        <v>-10.1</v>
      </c>
      <c r="AR492" s="83">
        <f t="shared" si="80"/>
        <v>10.1</v>
      </c>
      <c r="AS492" s="83">
        <v>76.459999999999994</v>
      </c>
      <c r="AT492" s="127">
        <v>22.137</v>
      </c>
      <c r="AU492" s="83">
        <v>832.14</v>
      </c>
      <c r="AV492" s="83">
        <v>1485.68</v>
      </c>
      <c r="AW492" s="83">
        <v>0</v>
      </c>
      <c r="AX492" s="83">
        <v>0</v>
      </c>
      <c r="AY492" s="83">
        <v>1</v>
      </c>
    </row>
    <row r="493" spans="1:51" s="69" customFormat="1" x14ac:dyDescent="0.15">
      <c r="A493" s="7" t="s">
        <v>630</v>
      </c>
      <c r="B493" s="8" t="s">
        <v>197</v>
      </c>
      <c r="C493" s="3" t="s">
        <v>1034</v>
      </c>
      <c r="D493" s="3" t="s">
        <v>1035</v>
      </c>
      <c r="E493" t="s">
        <v>2067</v>
      </c>
      <c r="F493" s="3" t="s">
        <v>1446</v>
      </c>
      <c r="G493" s="3" t="s">
        <v>16</v>
      </c>
      <c r="H493" s="3">
        <v>4</v>
      </c>
      <c r="I493" s="114">
        <v>4</v>
      </c>
      <c r="J493" s="40">
        <v>22</v>
      </c>
      <c r="K493" s="9">
        <v>671</v>
      </c>
      <c r="L493" s="88">
        <v>4</v>
      </c>
      <c r="M493" s="40">
        <v>22</v>
      </c>
      <c r="N493" s="10">
        <v>339</v>
      </c>
      <c r="O493" s="114">
        <v>4</v>
      </c>
      <c r="P493" s="40">
        <v>22</v>
      </c>
      <c r="Q493" s="10">
        <v>12</v>
      </c>
      <c r="R493" s="114">
        <v>4</v>
      </c>
      <c r="S493" s="40">
        <v>22</v>
      </c>
      <c r="T493" s="9">
        <v>327</v>
      </c>
      <c r="U493" s="114">
        <v>4</v>
      </c>
      <c r="V493" s="175">
        <v>22</v>
      </c>
      <c r="W493" s="10">
        <v>1010</v>
      </c>
      <c r="X493" s="1" t="s">
        <v>1566</v>
      </c>
      <c r="Y493" s="84">
        <v>10</v>
      </c>
      <c r="Z493" s="84">
        <v>0</v>
      </c>
      <c r="AA493" s="84">
        <v>0</v>
      </c>
      <c r="AB493" s="84">
        <v>0</v>
      </c>
      <c r="AC493" s="84">
        <v>10</v>
      </c>
      <c r="AD493" s="84">
        <v>20</v>
      </c>
      <c r="AE493" s="84">
        <v>0</v>
      </c>
      <c r="AF493" s="82">
        <f t="shared" ref="AF493:AF531" si="83">AD493+AE493</f>
        <v>20</v>
      </c>
      <c r="AG493" s="84">
        <v>30</v>
      </c>
      <c r="AH493" s="84">
        <v>0</v>
      </c>
      <c r="AI493" s="84">
        <v>30</v>
      </c>
      <c r="AJ493" s="82">
        <f t="shared" ref="AJ493:AJ531" si="84">AI493+AH493+AG493</f>
        <v>60</v>
      </c>
      <c r="AK493" s="84">
        <v>20</v>
      </c>
      <c r="AL493" s="82">
        <f t="shared" ref="AL493:AL531" si="85">AG493+AH493+AI493+AK493</f>
        <v>80</v>
      </c>
      <c r="AM493" s="84" t="s">
        <v>1380</v>
      </c>
      <c r="AN493" s="84" t="s">
        <v>1379</v>
      </c>
      <c r="AO493" s="74" t="s">
        <v>1583</v>
      </c>
      <c r="AP493" s="74" t="s">
        <v>1461</v>
      </c>
      <c r="AQ493" s="84">
        <v>-5.72</v>
      </c>
      <c r="AR493" s="82">
        <f t="shared" si="80"/>
        <v>5.72</v>
      </c>
      <c r="AS493" s="84">
        <v>145.87</v>
      </c>
      <c r="AT493" s="123">
        <v>23.683</v>
      </c>
      <c r="AU493" s="84">
        <v>1273.6300000000001</v>
      </c>
      <c r="AV493" s="84">
        <v>1510.12</v>
      </c>
      <c r="AW493" s="82">
        <v>0</v>
      </c>
      <c r="AX493" s="82">
        <v>0</v>
      </c>
      <c r="AY493" s="84">
        <v>1</v>
      </c>
    </row>
    <row r="494" spans="1:51" s="69" customFormat="1" x14ac:dyDescent="0.15">
      <c r="A494" s="7" t="s">
        <v>10</v>
      </c>
      <c r="B494" s="8" t="s">
        <v>11</v>
      </c>
      <c r="C494" s="17" t="s">
        <v>236</v>
      </c>
      <c r="D494" s="17" t="s">
        <v>1023</v>
      </c>
      <c r="E494" t="s">
        <v>2068</v>
      </c>
      <c r="F494" s="1" t="s">
        <v>1450</v>
      </c>
      <c r="G494" s="1" t="s">
        <v>9</v>
      </c>
      <c r="H494" s="1">
        <v>1</v>
      </c>
      <c r="I494" s="86">
        <v>1</v>
      </c>
      <c r="J494" s="40">
        <v>5.5200000000000006E-2</v>
      </c>
      <c r="K494" s="10">
        <v>31.3035</v>
      </c>
      <c r="L494" s="86">
        <v>1</v>
      </c>
      <c r="M494" s="40">
        <v>5.5200000000000006E-2</v>
      </c>
      <c r="N494" s="10">
        <v>20.172000000000001</v>
      </c>
      <c r="O494" s="86">
        <v>1</v>
      </c>
      <c r="P494" s="40">
        <v>5.5200000000000006E-2</v>
      </c>
      <c r="Q494" s="10">
        <v>10.0245</v>
      </c>
      <c r="R494" s="86">
        <v>1</v>
      </c>
      <c r="S494" s="40">
        <v>5.5200000000000006E-2</v>
      </c>
      <c r="T494" s="10">
        <v>10.147500000000001</v>
      </c>
      <c r="U494" s="86">
        <v>1</v>
      </c>
      <c r="V494" s="175">
        <v>5.5200000000000006E-2</v>
      </c>
      <c r="W494" s="10">
        <v>51.475499999999997</v>
      </c>
      <c r="X494" s="1" t="s">
        <v>1024</v>
      </c>
      <c r="Y494" s="82">
        <v>0</v>
      </c>
      <c r="Z494" s="82">
        <v>0</v>
      </c>
      <c r="AA494" s="82">
        <v>0</v>
      </c>
      <c r="AB494" s="82">
        <v>0</v>
      </c>
      <c r="AC494" s="82">
        <v>0</v>
      </c>
      <c r="AD494" s="82">
        <f>SUM(Y494:AC494)</f>
        <v>0</v>
      </c>
      <c r="AE494" s="82">
        <v>0</v>
      </c>
      <c r="AF494" s="82">
        <f t="shared" si="83"/>
        <v>0</v>
      </c>
      <c r="AG494" s="82">
        <v>20</v>
      </c>
      <c r="AH494" s="82">
        <v>10</v>
      </c>
      <c r="AI494" s="82">
        <v>10</v>
      </c>
      <c r="AJ494" s="82">
        <f t="shared" si="84"/>
        <v>40</v>
      </c>
      <c r="AK494" s="82">
        <v>60</v>
      </c>
      <c r="AL494" s="82">
        <f t="shared" si="85"/>
        <v>100</v>
      </c>
      <c r="AM494" s="82" t="s">
        <v>1380</v>
      </c>
      <c r="AN494" s="82" t="s">
        <v>1379</v>
      </c>
      <c r="AO494" s="74" t="s">
        <v>1583</v>
      </c>
      <c r="AP494" s="74" t="s">
        <v>1583</v>
      </c>
      <c r="AQ494" s="82">
        <v>-11.04</v>
      </c>
      <c r="AR494" s="82">
        <f t="shared" si="80"/>
        <v>11.04</v>
      </c>
      <c r="AS494" s="82">
        <v>72.41</v>
      </c>
      <c r="AT494" s="123">
        <v>22.466000000000001</v>
      </c>
      <c r="AU494" s="82">
        <v>845.03</v>
      </c>
      <c r="AV494" s="82">
        <v>1490.34</v>
      </c>
      <c r="AW494" s="82">
        <v>0</v>
      </c>
      <c r="AX494" s="82">
        <v>0</v>
      </c>
      <c r="AY494" s="82">
        <v>1</v>
      </c>
    </row>
    <row r="495" spans="1:51" s="69" customFormat="1" x14ac:dyDescent="0.15">
      <c r="A495" s="7" t="s">
        <v>10</v>
      </c>
      <c r="B495" s="8" t="s">
        <v>46</v>
      </c>
      <c r="C495" s="3" t="s">
        <v>870</v>
      </c>
      <c r="D495" s="1" t="s">
        <v>690</v>
      </c>
      <c r="E495" t="s">
        <v>2069</v>
      </c>
      <c r="F495" s="1" t="s">
        <v>1450</v>
      </c>
      <c r="G495" s="3" t="s">
        <v>9</v>
      </c>
      <c r="H495" s="3">
        <v>2</v>
      </c>
      <c r="I495" s="114">
        <v>2</v>
      </c>
      <c r="J495" s="40">
        <v>0.1032</v>
      </c>
      <c r="K495" s="10">
        <v>47</v>
      </c>
      <c r="L495" s="88"/>
      <c r="M495" s="40"/>
      <c r="N495" s="10"/>
      <c r="O495" s="42"/>
      <c r="P495" s="42"/>
      <c r="Q495" s="10"/>
      <c r="R495" s="114"/>
      <c r="S495" s="40"/>
      <c r="T495" s="10"/>
      <c r="U495" s="114"/>
      <c r="V495" s="175"/>
      <c r="W495" s="10"/>
      <c r="X495" s="3" t="s">
        <v>910</v>
      </c>
      <c r="Y495" s="84">
        <v>20</v>
      </c>
      <c r="Z495" s="84">
        <v>0</v>
      </c>
      <c r="AA495" s="84">
        <v>0</v>
      </c>
      <c r="AB495" s="84">
        <v>0</v>
      </c>
      <c r="AC495" s="84">
        <v>0</v>
      </c>
      <c r="AD495" s="84">
        <v>20</v>
      </c>
      <c r="AE495" s="84">
        <v>0</v>
      </c>
      <c r="AF495" s="82">
        <f t="shared" si="83"/>
        <v>20</v>
      </c>
      <c r="AG495" s="84">
        <v>10</v>
      </c>
      <c r="AH495" s="84">
        <v>0</v>
      </c>
      <c r="AI495" s="84">
        <v>40</v>
      </c>
      <c r="AJ495" s="82">
        <f t="shared" si="84"/>
        <v>50</v>
      </c>
      <c r="AK495" s="84">
        <v>30</v>
      </c>
      <c r="AL495" s="82">
        <f t="shared" si="85"/>
        <v>80</v>
      </c>
      <c r="AM495" s="84" t="s">
        <v>1383</v>
      </c>
      <c r="AN495" s="84" t="s">
        <v>1384</v>
      </c>
      <c r="AO495" s="74" t="s">
        <v>1583</v>
      </c>
      <c r="AP495" s="74" t="s">
        <v>1461</v>
      </c>
      <c r="AQ495" s="82">
        <v>-20.53</v>
      </c>
      <c r="AR495" s="82">
        <f t="shared" si="80"/>
        <v>20.53</v>
      </c>
      <c r="AS495" s="82">
        <v>128.72</v>
      </c>
      <c r="AT495" s="123">
        <v>19.774999999999999</v>
      </c>
      <c r="AU495" s="82">
        <v>1177.3399999999999</v>
      </c>
      <c r="AV495" s="82">
        <v>1296.29</v>
      </c>
      <c r="AW495" s="82">
        <v>0</v>
      </c>
      <c r="AX495" s="82">
        <v>0</v>
      </c>
      <c r="AY495" s="82">
        <v>1</v>
      </c>
    </row>
    <row r="496" spans="1:51" s="69" customFormat="1" x14ac:dyDescent="0.15">
      <c r="A496" s="11" t="s">
        <v>32</v>
      </c>
      <c r="B496" s="12" t="s">
        <v>73</v>
      </c>
      <c r="C496" s="3" t="s">
        <v>237</v>
      </c>
      <c r="D496" s="3" t="s">
        <v>761</v>
      </c>
      <c r="E496" t="s">
        <v>2070</v>
      </c>
      <c r="F496" s="3" t="s">
        <v>1450</v>
      </c>
      <c r="G496" s="3" t="s">
        <v>16</v>
      </c>
      <c r="H496" s="3">
        <v>2</v>
      </c>
      <c r="I496" s="114">
        <v>2</v>
      </c>
      <c r="J496" s="40">
        <v>14.25</v>
      </c>
      <c r="K496" s="13">
        <v>222.56</v>
      </c>
      <c r="L496" s="88">
        <v>2</v>
      </c>
      <c r="M496" s="40">
        <v>14.25</v>
      </c>
      <c r="N496" s="13">
        <v>160.88999999999999</v>
      </c>
      <c r="O496" s="114">
        <v>2</v>
      </c>
      <c r="P496" s="40">
        <v>14.25</v>
      </c>
      <c r="Q496" s="13">
        <v>4.4950000000000001</v>
      </c>
      <c r="R496" s="114">
        <v>2</v>
      </c>
      <c r="S496" s="40">
        <v>14.25</v>
      </c>
      <c r="T496" s="9">
        <v>156.39500000000001</v>
      </c>
      <c r="U496" s="114">
        <v>2</v>
      </c>
      <c r="V496" s="175">
        <v>14.25</v>
      </c>
      <c r="W496" s="10">
        <v>383.45</v>
      </c>
      <c r="X496" s="1" t="s">
        <v>1227</v>
      </c>
      <c r="Y496" s="82">
        <v>0</v>
      </c>
      <c r="Z496" s="82">
        <v>0</v>
      </c>
      <c r="AA496" s="82">
        <v>0</v>
      </c>
      <c r="AB496" s="82">
        <v>0</v>
      </c>
      <c r="AC496" s="82">
        <v>0</v>
      </c>
      <c r="AD496" s="82">
        <f>SUM(Y496:AC496)</f>
        <v>0</v>
      </c>
      <c r="AE496" s="82">
        <v>0</v>
      </c>
      <c r="AF496" s="82">
        <f t="shared" si="83"/>
        <v>0</v>
      </c>
      <c r="AG496" s="82">
        <v>0</v>
      </c>
      <c r="AH496" s="82">
        <v>0</v>
      </c>
      <c r="AI496" s="82">
        <v>0</v>
      </c>
      <c r="AJ496" s="82">
        <f t="shared" si="84"/>
        <v>0</v>
      </c>
      <c r="AK496" s="82">
        <v>100</v>
      </c>
      <c r="AL496" s="82">
        <f t="shared" si="85"/>
        <v>100</v>
      </c>
      <c r="AM496" s="82" t="s">
        <v>1380</v>
      </c>
      <c r="AN496" s="10" t="s">
        <v>1379</v>
      </c>
      <c r="AO496" s="74" t="s">
        <v>1583</v>
      </c>
      <c r="AP496" s="74" t="s">
        <v>1583</v>
      </c>
      <c r="AQ496" s="82">
        <v>10.95</v>
      </c>
      <c r="AR496" s="82">
        <f t="shared" si="80"/>
        <v>10.95</v>
      </c>
      <c r="AS496" s="82">
        <v>92.49</v>
      </c>
      <c r="AT496" s="123">
        <v>17.338999999999999</v>
      </c>
      <c r="AU496" s="82">
        <v>900.33</v>
      </c>
      <c r="AV496" s="82">
        <v>1483.25</v>
      </c>
      <c r="AW496" s="82">
        <v>0</v>
      </c>
      <c r="AX496" s="82">
        <v>0</v>
      </c>
      <c r="AY496" s="82">
        <v>0</v>
      </c>
    </row>
    <row r="497" spans="1:51" s="69" customFormat="1" x14ac:dyDescent="0.15">
      <c r="A497" s="7" t="s">
        <v>10</v>
      </c>
      <c r="B497" s="8" t="s">
        <v>1042</v>
      </c>
      <c r="C497" s="1" t="s">
        <v>1043</v>
      </c>
      <c r="D497" s="1" t="s">
        <v>1044</v>
      </c>
      <c r="E497" t="s">
        <v>2071</v>
      </c>
      <c r="F497" s="1" t="s">
        <v>1450</v>
      </c>
      <c r="G497" s="1" t="s">
        <v>9</v>
      </c>
      <c r="H497" s="1">
        <v>36</v>
      </c>
      <c r="I497" s="86">
        <v>36</v>
      </c>
      <c r="J497" s="40">
        <v>0.11794722222222223</v>
      </c>
      <c r="K497" s="10">
        <v>47.119444444444447</v>
      </c>
      <c r="L497" s="86">
        <v>36</v>
      </c>
      <c r="M497" s="40">
        <v>0.11794722222222223</v>
      </c>
      <c r="N497" s="10">
        <v>34.291666666666664</v>
      </c>
      <c r="O497" s="86">
        <v>36</v>
      </c>
      <c r="P497" s="40">
        <v>0.11794722222222223</v>
      </c>
      <c r="Q497" s="10">
        <v>13.358333333333333</v>
      </c>
      <c r="R497" s="86">
        <v>36</v>
      </c>
      <c r="S497" s="40">
        <v>0.11794722222222223</v>
      </c>
      <c r="T497" s="10">
        <v>20.933333333333334</v>
      </c>
      <c r="U497" s="86">
        <v>36</v>
      </c>
      <c r="V497" s="175">
        <v>0.11794722222222223</v>
      </c>
      <c r="W497" s="10">
        <v>81.411111111111111</v>
      </c>
      <c r="X497" s="1" t="s">
        <v>1041</v>
      </c>
      <c r="Y497" s="82">
        <v>0</v>
      </c>
      <c r="Z497" s="82">
        <v>0</v>
      </c>
      <c r="AA497" s="82">
        <v>0</v>
      </c>
      <c r="AB497" s="82">
        <v>0</v>
      </c>
      <c r="AC497" s="82">
        <v>0</v>
      </c>
      <c r="AD497" s="82">
        <f>SUM(Y497:AC497)</f>
        <v>0</v>
      </c>
      <c r="AE497" s="82">
        <v>0</v>
      </c>
      <c r="AF497" s="82">
        <f t="shared" si="83"/>
        <v>0</v>
      </c>
      <c r="AG497" s="82">
        <v>0</v>
      </c>
      <c r="AH497" s="82">
        <v>0</v>
      </c>
      <c r="AI497" s="82">
        <v>0</v>
      </c>
      <c r="AJ497" s="82">
        <f t="shared" si="84"/>
        <v>0</v>
      </c>
      <c r="AK497" s="82">
        <v>100</v>
      </c>
      <c r="AL497" s="82">
        <f t="shared" si="85"/>
        <v>100</v>
      </c>
      <c r="AM497" s="82" t="s">
        <v>1380</v>
      </c>
      <c r="AN497" s="82" t="s">
        <v>1379</v>
      </c>
      <c r="AO497" s="74" t="s">
        <v>1583</v>
      </c>
      <c r="AP497" s="74" t="s">
        <v>1583</v>
      </c>
      <c r="AQ497" s="82">
        <v>32.6</v>
      </c>
      <c r="AR497" s="82">
        <f t="shared" si="80"/>
        <v>32.6</v>
      </c>
      <c r="AS497" s="82">
        <v>26.71</v>
      </c>
      <c r="AT497" s="123">
        <v>13.988999999999999</v>
      </c>
      <c r="AU497" s="82">
        <v>379.67</v>
      </c>
      <c r="AV497" s="82">
        <v>1087.8599999999999</v>
      </c>
      <c r="AW497" s="82">
        <v>0</v>
      </c>
      <c r="AX497" s="82">
        <v>0</v>
      </c>
      <c r="AY497" s="82">
        <v>0</v>
      </c>
    </row>
    <row r="498" spans="1:51" s="69" customFormat="1" x14ac:dyDescent="0.15">
      <c r="A498" s="7" t="s">
        <v>10</v>
      </c>
      <c r="B498" s="8" t="s">
        <v>1432</v>
      </c>
      <c r="C498" s="3" t="s">
        <v>1433</v>
      </c>
      <c r="D498" s="3" t="s">
        <v>1134</v>
      </c>
      <c r="E498" t="s">
        <v>2072</v>
      </c>
      <c r="F498" s="1" t="s">
        <v>1450</v>
      </c>
      <c r="G498" s="3" t="s">
        <v>16</v>
      </c>
      <c r="H498" s="3">
        <v>9</v>
      </c>
      <c r="I498" s="86">
        <v>9</v>
      </c>
      <c r="J498" s="40">
        <v>4.0090000000000003</v>
      </c>
      <c r="K498" s="9">
        <v>194.2</v>
      </c>
      <c r="L498" s="86">
        <v>9</v>
      </c>
      <c r="M498" s="40">
        <v>4.0090000000000003</v>
      </c>
      <c r="N498" s="9">
        <v>187.1</v>
      </c>
      <c r="O498" s="86">
        <v>9</v>
      </c>
      <c r="P498" s="40">
        <v>4.0090000000000003</v>
      </c>
      <c r="Q498" s="9">
        <v>16.5</v>
      </c>
      <c r="R498" s="86">
        <v>9</v>
      </c>
      <c r="S498" s="40">
        <v>4.0090000000000003</v>
      </c>
      <c r="T498" s="10">
        <v>170.6</v>
      </c>
      <c r="U498" s="86">
        <v>9</v>
      </c>
      <c r="V498" s="175">
        <v>4.0090000000000003</v>
      </c>
      <c r="W498" s="10">
        <v>381.29999999999995</v>
      </c>
      <c r="X498" s="3" t="s">
        <v>1135</v>
      </c>
      <c r="Y498" s="82">
        <v>0</v>
      </c>
      <c r="Z498" s="82">
        <v>0</v>
      </c>
      <c r="AA498" s="82">
        <v>0</v>
      </c>
      <c r="AB498" s="82">
        <v>0</v>
      </c>
      <c r="AC498" s="82">
        <v>0</v>
      </c>
      <c r="AD498" s="82">
        <f>SUM(Y498:AC498)</f>
        <v>0</v>
      </c>
      <c r="AE498" s="82">
        <v>0</v>
      </c>
      <c r="AF498" s="82">
        <f t="shared" si="83"/>
        <v>0</v>
      </c>
      <c r="AG498" s="82">
        <v>10</v>
      </c>
      <c r="AH498" s="82">
        <v>0</v>
      </c>
      <c r="AI498" s="82">
        <v>10</v>
      </c>
      <c r="AJ498" s="82">
        <f t="shared" si="84"/>
        <v>20</v>
      </c>
      <c r="AK498" s="82">
        <v>80</v>
      </c>
      <c r="AL498" s="82">
        <f t="shared" si="85"/>
        <v>100</v>
      </c>
      <c r="AM498" s="82" t="s">
        <v>1380</v>
      </c>
      <c r="AN498" s="82" t="s">
        <v>1379</v>
      </c>
      <c r="AO498" s="74" t="s">
        <v>1583</v>
      </c>
      <c r="AP498" s="74" t="s">
        <v>1583</v>
      </c>
      <c r="AQ498" s="82">
        <v>-8.6199999999999992</v>
      </c>
      <c r="AR498" s="82">
        <f t="shared" si="80"/>
        <v>8.6199999999999992</v>
      </c>
      <c r="AS498" s="82">
        <v>103.67</v>
      </c>
      <c r="AT498" s="123">
        <v>23.893999999999998</v>
      </c>
      <c r="AU498" s="82">
        <v>1010.87</v>
      </c>
      <c r="AV498" s="82">
        <v>1535.59</v>
      </c>
      <c r="AW498" s="82">
        <v>0</v>
      </c>
      <c r="AX498" s="82">
        <v>0</v>
      </c>
      <c r="AY498" s="82">
        <v>0</v>
      </c>
    </row>
    <row r="499" spans="1:51" s="69" customFormat="1" x14ac:dyDescent="0.15">
      <c r="A499" s="7" t="s">
        <v>154</v>
      </c>
      <c r="B499" s="8" t="s">
        <v>155</v>
      </c>
      <c r="C499" s="3" t="s">
        <v>375</v>
      </c>
      <c r="D499" s="3" t="s">
        <v>977</v>
      </c>
      <c r="E499" t="s">
        <v>2073</v>
      </c>
      <c r="F499" s="3" t="s">
        <v>1448</v>
      </c>
      <c r="G499" s="1" t="s">
        <v>1580</v>
      </c>
      <c r="H499" s="1">
        <v>10</v>
      </c>
      <c r="I499" s="80">
        <v>10</v>
      </c>
      <c r="J499" s="40">
        <v>5.0999999999999996</v>
      </c>
      <c r="K499" s="9">
        <v>265.39999999999998</v>
      </c>
      <c r="L499" s="86">
        <v>10</v>
      </c>
      <c r="M499" s="10">
        <v>5.0999999999999996</v>
      </c>
      <c r="N499" s="9">
        <v>82.8</v>
      </c>
      <c r="O499" s="80">
        <v>10</v>
      </c>
      <c r="P499" s="10">
        <v>5.0999999999999996</v>
      </c>
      <c r="Q499" s="9">
        <v>11.88</v>
      </c>
      <c r="R499" s="80">
        <v>10</v>
      </c>
      <c r="S499" s="10">
        <v>5.0999999999999996</v>
      </c>
      <c r="T499" s="9">
        <v>70.92</v>
      </c>
      <c r="U499" s="80">
        <v>10</v>
      </c>
      <c r="V499" s="169">
        <v>5.0999999999999996</v>
      </c>
      <c r="W499" s="9">
        <v>348.2</v>
      </c>
      <c r="X499" s="1" t="s">
        <v>1221</v>
      </c>
      <c r="Y499" s="82">
        <v>0</v>
      </c>
      <c r="Z499" s="82">
        <v>0</v>
      </c>
      <c r="AA499" s="82">
        <v>0</v>
      </c>
      <c r="AB499" s="82">
        <v>0</v>
      </c>
      <c r="AC499" s="82">
        <v>0</v>
      </c>
      <c r="AD499" s="82">
        <f>SUM(Y499:AC499)</f>
        <v>0</v>
      </c>
      <c r="AE499" s="82">
        <v>0</v>
      </c>
      <c r="AF499" s="82">
        <f t="shared" si="83"/>
        <v>0</v>
      </c>
      <c r="AG499" s="82">
        <v>0</v>
      </c>
      <c r="AH499" s="82">
        <v>0</v>
      </c>
      <c r="AI499" s="82">
        <v>0</v>
      </c>
      <c r="AJ499" s="82">
        <f t="shared" si="84"/>
        <v>0</v>
      </c>
      <c r="AK499" s="82">
        <v>100</v>
      </c>
      <c r="AL499" s="82">
        <f t="shared" si="85"/>
        <v>100</v>
      </c>
      <c r="AM499" s="82" t="s">
        <v>1380</v>
      </c>
      <c r="AN499" s="82" t="s">
        <v>1379</v>
      </c>
      <c r="AO499" s="74" t="s">
        <v>1583</v>
      </c>
      <c r="AP499" s="74" t="s">
        <v>1583</v>
      </c>
      <c r="AQ499" s="82">
        <v>-29.76</v>
      </c>
      <c r="AR499" s="82">
        <f t="shared" si="80"/>
        <v>29.76</v>
      </c>
      <c r="AS499" s="82">
        <v>83.16</v>
      </c>
      <c r="AT499" s="123">
        <v>16.16</v>
      </c>
      <c r="AU499" s="82">
        <v>829.03</v>
      </c>
      <c r="AV499" s="82">
        <v>1230.42</v>
      </c>
      <c r="AW499" s="82">
        <v>0</v>
      </c>
      <c r="AX499" s="82">
        <v>0</v>
      </c>
      <c r="AY499" s="82">
        <v>1</v>
      </c>
    </row>
    <row r="500" spans="1:51" s="69" customFormat="1" x14ac:dyDescent="0.15">
      <c r="A500" s="11" t="s">
        <v>32</v>
      </c>
      <c r="B500" s="12" t="s">
        <v>73</v>
      </c>
      <c r="C500" s="3" t="s">
        <v>238</v>
      </c>
      <c r="D500" s="3" t="s">
        <v>762</v>
      </c>
      <c r="E500" t="s">
        <v>2074</v>
      </c>
      <c r="F500" s="3" t="s">
        <v>1450</v>
      </c>
      <c r="G500" s="3" t="s">
        <v>16</v>
      </c>
      <c r="H500" s="3">
        <v>1</v>
      </c>
      <c r="I500" s="114">
        <v>1</v>
      </c>
      <c r="J500" s="40">
        <v>5</v>
      </c>
      <c r="K500" s="13">
        <v>304.64</v>
      </c>
      <c r="L500" s="88">
        <v>1</v>
      </c>
      <c r="M500" s="40">
        <v>5</v>
      </c>
      <c r="N500" s="13">
        <v>91.86</v>
      </c>
      <c r="O500" s="114">
        <v>1</v>
      </c>
      <c r="P500" s="40">
        <v>5</v>
      </c>
      <c r="Q500" s="13">
        <v>8.6</v>
      </c>
      <c r="R500" s="114">
        <v>1</v>
      </c>
      <c r="S500" s="40">
        <v>5</v>
      </c>
      <c r="T500" s="9">
        <v>83.26</v>
      </c>
      <c r="U500" s="114">
        <v>1</v>
      </c>
      <c r="V500" s="175">
        <v>5</v>
      </c>
      <c r="W500" s="10">
        <v>396.5</v>
      </c>
      <c r="X500" s="3" t="s">
        <v>940</v>
      </c>
      <c r="Y500" s="84">
        <v>0</v>
      </c>
      <c r="Z500" s="84">
        <v>0</v>
      </c>
      <c r="AA500" s="84">
        <v>0</v>
      </c>
      <c r="AB500" s="84">
        <v>0</v>
      </c>
      <c r="AC500" s="84">
        <v>0</v>
      </c>
      <c r="AD500" s="84">
        <v>0</v>
      </c>
      <c r="AE500" s="84">
        <v>0</v>
      </c>
      <c r="AF500" s="82">
        <f t="shared" si="83"/>
        <v>0</v>
      </c>
      <c r="AG500" s="84">
        <v>30</v>
      </c>
      <c r="AH500" s="84">
        <v>0</v>
      </c>
      <c r="AI500" s="84">
        <v>0</v>
      </c>
      <c r="AJ500" s="82">
        <f t="shared" si="84"/>
        <v>30</v>
      </c>
      <c r="AK500" s="84">
        <v>70</v>
      </c>
      <c r="AL500" s="82">
        <f t="shared" si="85"/>
        <v>100</v>
      </c>
      <c r="AM500" s="84" t="s">
        <v>1380</v>
      </c>
      <c r="AN500" s="84" t="s">
        <v>1379</v>
      </c>
      <c r="AO500" s="74" t="s">
        <v>1583</v>
      </c>
      <c r="AP500" s="74" t="s">
        <v>1583</v>
      </c>
      <c r="AQ500" s="82">
        <v>8.0299999999999994</v>
      </c>
      <c r="AR500" s="82">
        <f t="shared" si="80"/>
        <v>8.0299999999999994</v>
      </c>
      <c r="AS500" s="82">
        <v>143.41</v>
      </c>
      <c r="AT500" s="123">
        <v>25.75</v>
      </c>
      <c r="AU500" s="82">
        <v>1544.43</v>
      </c>
      <c r="AV500" s="82">
        <v>1644.48</v>
      </c>
      <c r="AW500" s="82">
        <v>0</v>
      </c>
      <c r="AX500" s="82">
        <v>0</v>
      </c>
      <c r="AY500" s="82">
        <v>1</v>
      </c>
    </row>
    <row r="501" spans="1:51" s="69" customFormat="1" x14ac:dyDescent="0.15">
      <c r="A501" s="7" t="s">
        <v>630</v>
      </c>
      <c r="B501" s="8" t="s">
        <v>17</v>
      </c>
      <c r="C501" s="28" t="s">
        <v>378</v>
      </c>
      <c r="D501" s="28" t="s">
        <v>470</v>
      </c>
      <c r="E501" t="s">
        <v>2075</v>
      </c>
      <c r="F501" s="3" t="s">
        <v>1446</v>
      </c>
      <c r="G501" s="28" t="s">
        <v>1580</v>
      </c>
      <c r="H501" s="28">
        <v>6</v>
      </c>
      <c r="I501" s="99">
        <v>6</v>
      </c>
      <c r="J501" s="44">
        <v>83.75</v>
      </c>
      <c r="K501" s="32">
        <v>1020</v>
      </c>
      <c r="L501" s="99">
        <v>6</v>
      </c>
      <c r="M501" s="31">
        <v>83.75</v>
      </c>
      <c r="N501" s="31">
        <v>568.5</v>
      </c>
      <c r="O501" s="99">
        <v>6</v>
      </c>
      <c r="P501" s="31">
        <v>83.75</v>
      </c>
      <c r="Q501" s="31">
        <v>31.5</v>
      </c>
      <c r="R501" s="99">
        <v>6</v>
      </c>
      <c r="S501" s="31">
        <v>83.75</v>
      </c>
      <c r="T501" s="31">
        <v>537</v>
      </c>
      <c r="U501" s="99">
        <v>6</v>
      </c>
      <c r="V501" s="198">
        <v>83.75</v>
      </c>
      <c r="W501" s="31">
        <v>1588.5</v>
      </c>
      <c r="X501" s="3" t="s">
        <v>1200</v>
      </c>
      <c r="Y501" s="82">
        <v>0</v>
      </c>
      <c r="Z501" s="82">
        <v>0</v>
      </c>
      <c r="AA501" s="82">
        <v>0</v>
      </c>
      <c r="AB501" s="82">
        <v>0</v>
      </c>
      <c r="AC501" s="82">
        <v>0</v>
      </c>
      <c r="AD501" s="82">
        <f t="shared" ref="AD501:AD519" si="86">SUM(Y501:AC501)</f>
        <v>0</v>
      </c>
      <c r="AE501" s="82">
        <v>0</v>
      </c>
      <c r="AF501" s="82">
        <f t="shared" si="83"/>
        <v>0</v>
      </c>
      <c r="AG501" s="82">
        <v>0</v>
      </c>
      <c r="AH501" s="82">
        <v>0</v>
      </c>
      <c r="AI501" s="82">
        <v>0</v>
      </c>
      <c r="AJ501" s="82">
        <f t="shared" si="84"/>
        <v>0</v>
      </c>
      <c r="AK501" s="82">
        <v>100</v>
      </c>
      <c r="AL501" s="82">
        <f t="shared" si="85"/>
        <v>100</v>
      </c>
      <c r="AM501" s="82" t="s">
        <v>1380</v>
      </c>
      <c r="AN501" s="82" t="s">
        <v>1379</v>
      </c>
      <c r="AO501" s="74" t="s">
        <v>1583</v>
      </c>
      <c r="AP501" s="74" t="s">
        <v>1583</v>
      </c>
      <c r="AQ501" s="82">
        <v>-22.04</v>
      </c>
      <c r="AR501" s="82">
        <f t="shared" si="80"/>
        <v>22.04</v>
      </c>
      <c r="AS501" s="82">
        <v>65.290000000000006</v>
      </c>
      <c r="AT501" s="123">
        <v>22.984999999999999</v>
      </c>
      <c r="AU501" s="82">
        <v>860.67</v>
      </c>
      <c r="AV501" s="82">
        <v>1417.11</v>
      </c>
      <c r="AW501" s="82">
        <v>0</v>
      </c>
      <c r="AX501" s="82">
        <v>0</v>
      </c>
      <c r="AY501" s="82">
        <v>1</v>
      </c>
    </row>
    <row r="502" spans="1:51" s="69" customFormat="1" x14ac:dyDescent="0.15">
      <c r="A502" s="7" t="s">
        <v>630</v>
      </c>
      <c r="B502" s="8" t="s">
        <v>17</v>
      </c>
      <c r="C502" s="28" t="s">
        <v>1067</v>
      </c>
      <c r="D502" s="28" t="s">
        <v>1068</v>
      </c>
      <c r="E502" t="s">
        <v>2076</v>
      </c>
      <c r="F502" s="3" t="s">
        <v>1446</v>
      </c>
      <c r="G502" s="29" t="s">
        <v>16</v>
      </c>
      <c r="H502" s="29">
        <v>1</v>
      </c>
      <c r="I502" s="86">
        <v>1</v>
      </c>
      <c r="J502" s="40">
        <v>50</v>
      </c>
      <c r="K502" s="31">
        <v>623</v>
      </c>
      <c r="L502" s="86">
        <v>1</v>
      </c>
      <c r="M502" s="40">
        <v>50</v>
      </c>
      <c r="N502" s="10">
        <v>374</v>
      </c>
      <c r="O502" s="86">
        <v>1</v>
      </c>
      <c r="P502" s="40">
        <v>50</v>
      </c>
      <c r="Q502" s="31">
        <v>24</v>
      </c>
      <c r="R502" s="86">
        <v>1</v>
      </c>
      <c r="S502" s="40">
        <v>50</v>
      </c>
      <c r="T502" s="10">
        <v>350</v>
      </c>
      <c r="U502" s="86">
        <v>1</v>
      </c>
      <c r="V502" s="175">
        <v>50</v>
      </c>
      <c r="W502" s="9">
        <v>997</v>
      </c>
      <c r="X502" s="29" t="s">
        <v>8</v>
      </c>
      <c r="Y502" s="82">
        <v>0</v>
      </c>
      <c r="Z502" s="82">
        <v>0</v>
      </c>
      <c r="AA502" s="82">
        <v>0</v>
      </c>
      <c r="AB502" s="82">
        <v>0</v>
      </c>
      <c r="AC502" s="82">
        <v>0</v>
      </c>
      <c r="AD502" s="82">
        <f t="shared" si="86"/>
        <v>0</v>
      </c>
      <c r="AE502" s="82">
        <v>0</v>
      </c>
      <c r="AF502" s="82">
        <f t="shared" si="83"/>
        <v>0</v>
      </c>
      <c r="AG502" s="82">
        <v>0</v>
      </c>
      <c r="AH502" s="82">
        <v>0</v>
      </c>
      <c r="AI502" s="82">
        <v>0</v>
      </c>
      <c r="AJ502" s="82">
        <f t="shared" si="84"/>
        <v>0</v>
      </c>
      <c r="AK502" s="82">
        <v>100</v>
      </c>
      <c r="AL502" s="82">
        <f t="shared" si="85"/>
        <v>100</v>
      </c>
      <c r="AM502" s="82" t="s">
        <v>1380</v>
      </c>
      <c r="AN502" s="82" t="s">
        <v>1379</v>
      </c>
      <c r="AO502" s="74" t="s">
        <v>1583</v>
      </c>
      <c r="AP502" s="74" t="s">
        <v>1583</v>
      </c>
      <c r="AQ502" s="82">
        <v>3.92</v>
      </c>
      <c r="AR502" s="82">
        <f t="shared" si="80"/>
        <v>3.92</v>
      </c>
      <c r="AS502" s="82">
        <v>50.25</v>
      </c>
      <c r="AT502" s="123">
        <v>23.652999999999999</v>
      </c>
      <c r="AU502" s="82">
        <v>695.54</v>
      </c>
      <c r="AV502" s="82">
        <v>1584.8</v>
      </c>
      <c r="AW502" s="82">
        <v>0</v>
      </c>
      <c r="AX502" s="82">
        <v>0</v>
      </c>
      <c r="AY502" s="82">
        <v>1</v>
      </c>
    </row>
    <row r="503" spans="1:51" s="69" customFormat="1" x14ac:dyDescent="0.15">
      <c r="A503" s="7" t="s">
        <v>630</v>
      </c>
      <c r="B503" s="8" t="s">
        <v>17</v>
      </c>
      <c r="C503" s="3" t="s">
        <v>376</v>
      </c>
      <c r="D503" s="3" t="s">
        <v>726</v>
      </c>
      <c r="E503" t="s">
        <v>2077</v>
      </c>
      <c r="F503" s="3" t="s">
        <v>1446</v>
      </c>
      <c r="G503" s="3" t="s">
        <v>1580</v>
      </c>
      <c r="H503" s="3">
        <v>2</v>
      </c>
      <c r="I503" s="88">
        <v>2</v>
      </c>
      <c r="J503" s="42">
        <v>39.25</v>
      </c>
      <c r="K503" s="9">
        <v>1368</v>
      </c>
      <c r="L503" s="88">
        <v>2</v>
      </c>
      <c r="M503" s="9">
        <v>39.25</v>
      </c>
      <c r="N503" s="9">
        <v>533</v>
      </c>
      <c r="O503" s="88">
        <v>2</v>
      </c>
      <c r="P503" s="9">
        <v>39.25</v>
      </c>
      <c r="Q503" s="9">
        <v>26.5</v>
      </c>
      <c r="R503" s="88">
        <v>2</v>
      </c>
      <c r="S503" s="9">
        <v>39.25</v>
      </c>
      <c r="T503" s="9">
        <v>506.5</v>
      </c>
      <c r="U503" s="88">
        <v>2</v>
      </c>
      <c r="V503" s="178">
        <v>39.25</v>
      </c>
      <c r="W503" s="9">
        <v>1901</v>
      </c>
      <c r="X503" s="28" t="s">
        <v>1200</v>
      </c>
      <c r="Y503" s="82">
        <v>0</v>
      </c>
      <c r="Z503" s="82">
        <v>0</v>
      </c>
      <c r="AA503" s="82">
        <v>0</v>
      </c>
      <c r="AB503" s="82">
        <v>0</v>
      </c>
      <c r="AC503" s="82">
        <v>0</v>
      </c>
      <c r="AD503" s="82">
        <f t="shared" si="86"/>
        <v>0</v>
      </c>
      <c r="AE503" s="82">
        <v>0</v>
      </c>
      <c r="AF503" s="82">
        <f t="shared" si="83"/>
        <v>0</v>
      </c>
      <c r="AG503" s="82">
        <v>0</v>
      </c>
      <c r="AH503" s="82">
        <v>0</v>
      </c>
      <c r="AI503" s="82">
        <v>0</v>
      </c>
      <c r="AJ503" s="82">
        <f t="shared" si="84"/>
        <v>0</v>
      </c>
      <c r="AK503" s="82">
        <v>100</v>
      </c>
      <c r="AL503" s="82">
        <f t="shared" si="85"/>
        <v>100</v>
      </c>
      <c r="AM503" s="82" t="s">
        <v>1380</v>
      </c>
      <c r="AN503" s="82" t="s">
        <v>1379</v>
      </c>
      <c r="AO503" s="74" t="s">
        <v>1583</v>
      </c>
      <c r="AP503" s="74" t="s">
        <v>1583</v>
      </c>
      <c r="AQ503" s="82">
        <v>-9.36</v>
      </c>
      <c r="AR503" s="82">
        <f t="shared" si="80"/>
        <v>9.36</v>
      </c>
      <c r="AS503" s="82">
        <v>94.18</v>
      </c>
      <c r="AT503" s="123">
        <v>23.761000000000003</v>
      </c>
      <c r="AU503" s="82">
        <v>934.54</v>
      </c>
      <c r="AV503" s="82">
        <v>1541.54</v>
      </c>
      <c r="AW503" s="82">
        <v>0</v>
      </c>
      <c r="AX503" s="82">
        <v>0</v>
      </c>
      <c r="AY503" s="82">
        <v>1</v>
      </c>
    </row>
    <row r="504" spans="1:51" s="69" customFormat="1" x14ac:dyDescent="0.15">
      <c r="A504" s="7" t="s">
        <v>630</v>
      </c>
      <c r="B504" s="8" t="s">
        <v>17</v>
      </c>
      <c r="C504" s="28" t="s">
        <v>398</v>
      </c>
      <c r="D504" s="28" t="s">
        <v>471</v>
      </c>
      <c r="E504" t="s">
        <v>2078</v>
      </c>
      <c r="F504" s="3" t="s">
        <v>1446</v>
      </c>
      <c r="G504" s="28" t="s">
        <v>16</v>
      </c>
      <c r="H504" s="28">
        <v>1</v>
      </c>
      <c r="I504" s="86">
        <v>1</v>
      </c>
      <c r="J504" s="40">
        <v>62</v>
      </c>
      <c r="K504" s="31">
        <v>865</v>
      </c>
      <c r="L504" s="86">
        <v>1</v>
      </c>
      <c r="M504" s="40">
        <v>62</v>
      </c>
      <c r="N504" s="10">
        <v>645.5</v>
      </c>
      <c r="O504" s="86">
        <v>1</v>
      </c>
      <c r="P504" s="40">
        <v>62</v>
      </c>
      <c r="Q504" s="31">
        <v>39.5</v>
      </c>
      <c r="R504" s="86">
        <v>1</v>
      </c>
      <c r="S504" s="40">
        <v>62</v>
      </c>
      <c r="T504" s="10">
        <v>606</v>
      </c>
      <c r="U504" s="86">
        <v>1</v>
      </c>
      <c r="V504" s="175">
        <v>62</v>
      </c>
      <c r="W504" s="10">
        <v>1510.5</v>
      </c>
      <c r="X504" s="3" t="s">
        <v>896</v>
      </c>
      <c r="Y504" s="82">
        <v>0</v>
      </c>
      <c r="Z504" s="82">
        <v>0</v>
      </c>
      <c r="AA504" s="82">
        <v>0</v>
      </c>
      <c r="AB504" s="82">
        <v>0</v>
      </c>
      <c r="AC504" s="82">
        <v>0</v>
      </c>
      <c r="AD504" s="82">
        <f t="shared" si="86"/>
        <v>0</v>
      </c>
      <c r="AE504" s="82">
        <v>0</v>
      </c>
      <c r="AF504" s="82">
        <f t="shared" si="83"/>
        <v>0</v>
      </c>
      <c r="AG504" s="82">
        <v>0</v>
      </c>
      <c r="AH504" s="82">
        <v>0</v>
      </c>
      <c r="AI504" s="82">
        <v>0</v>
      </c>
      <c r="AJ504" s="82">
        <f t="shared" si="84"/>
        <v>0</v>
      </c>
      <c r="AK504" s="82">
        <v>100</v>
      </c>
      <c r="AL504" s="82">
        <f t="shared" si="85"/>
        <v>100</v>
      </c>
      <c r="AM504" s="82" t="s">
        <v>1380</v>
      </c>
      <c r="AN504" s="82" t="s">
        <v>1379</v>
      </c>
      <c r="AO504" s="74" t="s">
        <v>1583</v>
      </c>
      <c r="AP504" s="74" t="s">
        <v>1583</v>
      </c>
      <c r="AQ504" s="82">
        <v>-3.27</v>
      </c>
      <c r="AR504" s="82">
        <f t="shared" si="80"/>
        <v>3.27</v>
      </c>
      <c r="AS504" s="82">
        <v>124.21</v>
      </c>
      <c r="AT504" s="123">
        <v>23.628</v>
      </c>
      <c r="AU504" s="82">
        <v>1157.01</v>
      </c>
      <c r="AV504" s="82">
        <v>1543.12</v>
      </c>
      <c r="AW504" s="82">
        <v>0</v>
      </c>
      <c r="AX504" s="82">
        <v>0</v>
      </c>
      <c r="AY504" s="82">
        <v>1</v>
      </c>
    </row>
    <row r="505" spans="1:51" s="69" customFormat="1" x14ac:dyDescent="0.15">
      <c r="A505" s="7" t="s">
        <v>630</v>
      </c>
      <c r="B505" s="8" t="s">
        <v>17</v>
      </c>
      <c r="C505" s="3" t="s">
        <v>377</v>
      </c>
      <c r="D505" s="3" t="s">
        <v>795</v>
      </c>
      <c r="E505" t="s">
        <v>2079</v>
      </c>
      <c r="F505" s="3" t="s">
        <v>1446</v>
      </c>
      <c r="G505" s="3" t="s">
        <v>18</v>
      </c>
      <c r="H505" s="3">
        <v>2</v>
      </c>
      <c r="I505" s="86">
        <v>2</v>
      </c>
      <c r="J505" s="40">
        <v>171</v>
      </c>
      <c r="K505" s="9">
        <v>2200</v>
      </c>
      <c r="L505" s="86">
        <v>2</v>
      </c>
      <c r="M505" s="40">
        <v>171</v>
      </c>
      <c r="N505" s="9">
        <v>1198</v>
      </c>
      <c r="O505" s="86">
        <v>2</v>
      </c>
      <c r="P505" s="40">
        <v>171</v>
      </c>
      <c r="Q505" s="9">
        <v>47</v>
      </c>
      <c r="R505" s="86">
        <v>2</v>
      </c>
      <c r="S505" s="40">
        <v>171</v>
      </c>
      <c r="T505" s="9">
        <v>1151</v>
      </c>
      <c r="U505" s="86">
        <v>2</v>
      </c>
      <c r="V505" s="175">
        <v>171</v>
      </c>
      <c r="W505" s="9">
        <v>3398</v>
      </c>
      <c r="X505" s="28" t="s">
        <v>26</v>
      </c>
      <c r="Y505" s="82">
        <v>0</v>
      </c>
      <c r="Z505" s="82">
        <v>0</v>
      </c>
      <c r="AA505" s="82">
        <v>0</v>
      </c>
      <c r="AB505" s="82">
        <v>0</v>
      </c>
      <c r="AC505" s="82">
        <v>0</v>
      </c>
      <c r="AD505" s="82">
        <f t="shared" si="86"/>
        <v>0</v>
      </c>
      <c r="AE505" s="82">
        <v>0</v>
      </c>
      <c r="AF505" s="82">
        <f t="shared" si="83"/>
        <v>0</v>
      </c>
      <c r="AG505" s="82">
        <v>0</v>
      </c>
      <c r="AH505" s="82">
        <v>0</v>
      </c>
      <c r="AI505" s="82">
        <v>0</v>
      </c>
      <c r="AJ505" s="82">
        <f t="shared" si="84"/>
        <v>0</v>
      </c>
      <c r="AK505" s="82">
        <v>100</v>
      </c>
      <c r="AL505" s="82">
        <f t="shared" si="85"/>
        <v>100</v>
      </c>
      <c r="AM505" s="82" t="s">
        <v>1380</v>
      </c>
      <c r="AN505" s="82" t="s">
        <v>1379</v>
      </c>
      <c r="AO505" s="74" t="s">
        <v>1583</v>
      </c>
      <c r="AP505" s="74" t="s">
        <v>1583</v>
      </c>
      <c r="AQ505" s="82">
        <v>-6.95</v>
      </c>
      <c r="AR505" s="82">
        <f t="shared" si="80"/>
        <v>6.95</v>
      </c>
      <c r="AS505" s="82">
        <v>61.83</v>
      </c>
      <c r="AT505" s="123">
        <v>21.533999999999999</v>
      </c>
      <c r="AU505" s="82">
        <v>732.24</v>
      </c>
      <c r="AV505" s="82">
        <v>1469.28</v>
      </c>
      <c r="AW505" s="82">
        <v>0</v>
      </c>
      <c r="AX505" s="82">
        <v>0</v>
      </c>
      <c r="AY505" s="82">
        <v>1</v>
      </c>
    </row>
    <row r="506" spans="1:51" s="69" customFormat="1" x14ac:dyDescent="0.15">
      <c r="A506" s="7" t="s">
        <v>630</v>
      </c>
      <c r="B506" s="8" t="s">
        <v>239</v>
      </c>
      <c r="C506" s="3" t="s">
        <v>379</v>
      </c>
      <c r="D506" s="3" t="s">
        <v>783</v>
      </c>
      <c r="E506" t="s">
        <v>2082</v>
      </c>
      <c r="F506" s="3" t="s">
        <v>1446</v>
      </c>
      <c r="G506" s="3" t="s">
        <v>16</v>
      </c>
      <c r="H506" s="3">
        <v>13</v>
      </c>
      <c r="I506" s="114">
        <v>13</v>
      </c>
      <c r="J506" s="40">
        <v>1.5851300000000001</v>
      </c>
      <c r="K506" s="9">
        <v>176.38</v>
      </c>
      <c r="L506" s="88">
        <v>13</v>
      </c>
      <c r="M506" s="40">
        <v>1.5851300000000001</v>
      </c>
      <c r="N506" s="9">
        <v>69.69</v>
      </c>
      <c r="O506" s="114">
        <v>13</v>
      </c>
      <c r="P506" s="40">
        <v>1.5851300000000001</v>
      </c>
      <c r="Q506" s="9">
        <v>7.7619999999999996</v>
      </c>
      <c r="R506" s="114">
        <v>13</v>
      </c>
      <c r="S506" s="40">
        <v>1.5851300000000001</v>
      </c>
      <c r="T506" s="10">
        <v>53.5</v>
      </c>
      <c r="U506" s="114">
        <v>13</v>
      </c>
      <c r="V506" s="175">
        <v>1.5851300000000001</v>
      </c>
      <c r="W506" s="10">
        <v>246.07</v>
      </c>
      <c r="X506" s="3" t="s">
        <v>904</v>
      </c>
      <c r="Y506" s="82">
        <v>0</v>
      </c>
      <c r="Z506" s="82">
        <v>0</v>
      </c>
      <c r="AA506" s="82">
        <v>0</v>
      </c>
      <c r="AB506" s="82">
        <v>0</v>
      </c>
      <c r="AC506" s="82">
        <v>0</v>
      </c>
      <c r="AD506" s="82">
        <f t="shared" si="86"/>
        <v>0</v>
      </c>
      <c r="AE506" s="82">
        <v>0</v>
      </c>
      <c r="AF506" s="82">
        <f t="shared" si="83"/>
        <v>0</v>
      </c>
      <c r="AG506" s="82">
        <v>20</v>
      </c>
      <c r="AH506" s="82">
        <v>0</v>
      </c>
      <c r="AI506" s="82">
        <v>0</v>
      </c>
      <c r="AJ506" s="82">
        <f t="shared" si="84"/>
        <v>20</v>
      </c>
      <c r="AK506" s="82">
        <v>80</v>
      </c>
      <c r="AL506" s="82">
        <f t="shared" si="85"/>
        <v>100</v>
      </c>
      <c r="AM506" s="82" t="s">
        <v>1380</v>
      </c>
      <c r="AN506" s="82" t="s">
        <v>1379</v>
      </c>
      <c r="AO506" s="74" t="s">
        <v>1583</v>
      </c>
      <c r="AP506" s="74" t="s">
        <v>1583</v>
      </c>
      <c r="AQ506" s="66"/>
      <c r="AR506" s="82"/>
      <c r="AS506" s="66"/>
      <c r="AT506" s="123"/>
      <c r="AU506" s="66"/>
      <c r="AV506" s="66"/>
      <c r="AW506" s="82">
        <v>0</v>
      </c>
      <c r="AX506" s="82">
        <v>0</v>
      </c>
      <c r="AY506" s="90">
        <v>1</v>
      </c>
    </row>
    <row r="507" spans="1:51" s="69" customFormat="1" x14ac:dyDescent="0.15">
      <c r="A507" s="11" t="s">
        <v>5</v>
      </c>
      <c r="B507" s="12" t="s">
        <v>246</v>
      </c>
      <c r="C507" s="3" t="s">
        <v>240</v>
      </c>
      <c r="D507" s="3" t="s">
        <v>432</v>
      </c>
      <c r="E507" t="s">
        <v>2083</v>
      </c>
      <c r="F507" s="3" t="s">
        <v>1446</v>
      </c>
      <c r="G507" s="3" t="s">
        <v>16</v>
      </c>
      <c r="H507" s="3">
        <v>1</v>
      </c>
      <c r="I507" s="86"/>
      <c r="J507" s="42"/>
      <c r="K507" s="13"/>
      <c r="L507" s="88"/>
      <c r="M507" s="13"/>
      <c r="N507" s="13"/>
      <c r="O507" s="88"/>
      <c r="P507" s="13"/>
      <c r="Q507" s="13"/>
      <c r="R507" s="86"/>
      <c r="S507" s="13"/>
      <c r="T507" s="13"/>
      <c r="U507" s="88">
        <v>1</v>
      </c>
      <c r="V507" s="181">
        <v>78</v>
      </c>
      <c r="W507" s="10">
        <v>778.31</v>
      </c>
      <c r="X507" s="3" t="s">
        <v>885</v>
      </c>
      <c r="Y507" s="82">
        <v>0</v>
      </c>
      <c r="Z507" s="82">
        <v>0</v>
      </c>
      <c r="AA507" s="82">
        <v>0</v>
      </c>
      <c r="AB507" s="82">
        <v>0</v>
      </c>
      <c r="AC507" s="82">
        <v>0</v>
      </c>
      <c r="AD507" s="82">
        <f t="shared" si="86"/>
        <v>0</v>
      </c>
      <c r="AE507" s="82">
        <v>0</v>
      </c>
      <c r="AF507" s="82">
        <f t="shared" si="83"/>
        <v>0</v>
      </c>
      <c r="AG507" s="82">
        <v>80</v>
      </c>
      <c r="AH507" s="82">
        <v>0</v>
      </c>
      <c r="AI507" s="82">
        <v>0</v>
      </c>
      <c r="AJ507" s="82">
        <f t="shared" si="84"/>
        <v>80</v>
      </c>
      <c r="AK507" s="82">
        <v>20</v>
      </c>
      <c r="AL507" s="82">
        <f t="shared" si="85"/>
        <v>100</v>
      </c>
      <c r="AM507" s="82" t="s">
        <v>1380</v>
      </c>
      <c r="AN507" s="82" t="s">
        <v>1379</v>
      </c>
      <c r="AO507" s="74" t="s">
        <v>1583</v>
      </c>
      <c r="AP507" s="74" t="s">
        <v>1583</v>
      </c>
      <c r="AQ507" s="82">
        <v>-5.52</v>
      </c>
      <c r="AR507" s="82">
        <f t="shared" ref="AR507:AR518" si="87">ABS(AQ507)</f>
        <v>5.52</v>
      </c>
      <c r="AS507" s="82">
        <v>125.36</v>
      </c>
      <c r="AT507" s="123">
        <v>17.981999999999999</v>
      </c>
      <c r="AU507" s="82">
        <v>1182.3699999999999</v>
      </c>
      <c r="AV507" s="82">
        <v>1482.17</v>
      </c>
      <c r="AW507" s="82">
        <v>0</v>
      </c>
      <c r="AX507" s="82">
        <v>0</v>
      </c>
      <c r="AY507" s="82">
        <v>0</v>
      </c>
    </row>
    <row r="508" spans="1:51" s="69" customFormat="1" x14ac:dyDescent="0.15">
      <c r="A508" s="7" t="s">
        <v>154</v>
      </c>
      <c r="B508" s="8" t="s">
        <v>241</v>
      </c>
      <c r="C508" s="3" t="s">
        <v>498</v>
      </c>
      <c r="D508" s="3" t="s">
        <v>499</v>
      </c>
      <c r="E508" t="s">
        <v>2084</v>
      </c>
      <c r="F508" s="3" t="s">
        <v>1448</v>
      </c>
      <c r="G508" s="1" t="s">
        <v>1579</v>
      </c>
      <c r="H508" s="1">
        <v>1</v>
      </c>
      <c r="I508" s="80">
        <v>1</v>
      </c>
      <c r="J508" s="40">
        <v>3.34</v>
      </c>
      <c r="K508" s="9">
        <v>270</v>
      </c>
      <c r="L508" s="86">
        <v>1</v>
      </c>
      <c r="M508" s="40">
        <v>3.34</v>
      </c>
      <c r="N508" s="10">
        <v>233.5</v>
      </c>
      <c r="O508" s="80">
        <v>1</v>
      </c>
      <c r="P508" s="40">
        <v>3.34</v>
      </c>
      <c r="Q508" s="10">
        <v>47.5</v>
      </c>
      <c r="R508" s="80">
        <v>1</v>
      </c>
      <c r="S508" s="40">
        <v>3.34</v>
      </c>
      <c r="T508" s="10">
        <v>186</v>
      </c>
      <c r="U508" s="80">
        <v>1</v>
      </c>
      <c r="V508" s="175">
        <v>3.34</v>
      </c>
      <c r="W508" s="10">
        <v>503.5</v>
      </c>
      <c r="X508" s="3" t="s">
        <v>858</v>
      </c>
      <c r="Y508" s="82">
        <v>0</v>
      </c>
      <c r="Z508" s="82">
        <v>0</v>
      </c>
      <c r="AA508" s="82">
        <v>0</v>
      </c>
      <c r="AB508" s="82">
        <v>0</v>
      </c>
      <c r="AC508" s="82">
        <v>0</v>
      </c>
      <c r="AD508" s="82">
        <f t="shared" si="86"/>
        <v>0</v>
      </c>
      <c r="AE508" s="82">
        <v>0</v>
      </c>
      <c r="AF508" s="82">
        <f t="shared" si="83"/>
        <v>0</v>
      </c>
      <c r="AG508" s="82">
        <v>20</v>
      </c>
      <c r="AH508" s="82">
        <v>0</v>
      </c>
      <c r="AI508" s="82">
        <v>20</v>
      </c>
      <c r="AJ508" s="82">
        <f t="shared" si="84"/>
        <v>40</v>
      </c>
      <c r="AK508" s="82">
        <v>60</v>
      </c>
      <c r="AL508" s="82">
        <f t="shared" si="85"/>
        <v>100</v>
      </c>
      <c r="AM508" s="82" t="s">
        <v>1380</v>
      </c>
      <c r="AN508" s="82" t="s">
        <v>1379</v>
      </c>
      <c r="AO508" s="74" t="s">
        <v>1583</v>
      </c>
      <c r="AP508" s="74" t="s">
        <v>1583</v>
      </c>
      <c r="AQ508" s="82">
        <v>-32.83</v>
      </c>
      <c r="AR508" s="82">
        <f t="shared" si="87"/>
        <v>32.83</v>
      </c>
      <c r="AS508" s="82">
        <v>77.62</v>
      </c>
      <c r="AT508" s="123">
        <v>14.338999999999999</v>
      </c>
      <c r="AU508" s="82">
        <v>747.08</v>
      </c>
      <c r="AV508" s="82">
        <v>1127.1600000000001</v>
      </c>
      <c r="AW508" s="82">
        <v>0</v>
      </c>
      <c r="AX508" s="82">
        <v>0</v>
      </c>
      <c r="AY508" s="82">
        <v>0</v>
      </c>
    </row>
    <row r="509" spans="1:51" s="69" customFormat="1" x14ac:dyDescent="0.15">
      <c r="A509" s="11" t="s">
        <v>154</v>
      </c>
      <c r="B509" s="12" t="s">
        <v>241</v>
      </c>
      <c r="C509" s="3" t="s">
        <v>242</v>
      </c>
      <c r="D509" s="3" t="s">
        <v>985</v>
      </c>
      <c r="E509" t="s">
        <v>2085</v>
      </c>
      <c r="F509" s="3" t="s">
        <v>1448</v>
      </c>
      <c r="G509" s="3" t="s">
        <v>1580</v>
      </c>
      <c r="H509" s="3">
        <v>45</v>
      </c>
      <c r="I509" s="87">
        <v>45</v>
      </c>
      <c r="J509" s="43">
        <v>2.7919999999999998</v>
      </c>
      <c r="K509" s="13">
        <v>234.20644444444446</v>
      </c>
      <c r="L509" s="87">
        <v>45</v>
      </c>
      <c r="M509" s="13">
        <v>2.7919999999999998</v>
      </c>
      <c r="N509" s="13">
        <v>200.00822222222223</v>
      </c>
      <c r="O509" s="87">
        <v>45</v>
      </c>
      <c r="P509" s="13">
        <v>2.7919999999999998</v>
      </c>
      <c r="Q509" s="13">
        <v>43.393333333333331</v>
      </c>
      <c r="R509" s="87">
        <v>45</v>
      </c>
      <c r="S509" s="13">
        <v>2.7919999999999998</v>
      </c>
      <c r="T509" s="13">
        <v>156.61488888888888</v>
      </c>
      <c r="U509" s="87">
        <v>45</v>
      </c>
      <c r="V509" s="181">
        <v>2.7919999999999998</v>
      </c>
      <c r="W509" s="13">
        <v>434.21466666666669</v>
      </c>
      <c r="X509" s="3" t="s">
        <v>1222</v>
      </c>
      <c r="Y509" s="82">
        <v>0</v>
      </c>
      <c r="Z509" s="82">
        <v>0</v>
      </c>
      <c r="AA509" s="82">
        <v>0</v>
      </c>
      <c r="AB509" s="82">
        <v>0</v>
      </c>
      <c r="AC509" s="82">
        <v>0</v>
      </c>
      <c r="AD509" s="82">
        <f t="shared" si="86"/>
        <v>0</v>
      </c>
      <c r="AE509" s="82">
        <v>0</v>
      </c>
      <c r="AF509" s="82">
        <f t="shared" si="83"/>
        <v>0</v>
      </c>
      <c r="AG509" s="82">
        <v>20</v>
      </c>
      <c r="AH509" s="82">
        <v>0</v>
      </c>
      <c r="AI509" s="82">
        <v>20</v>
      </c>
      <c r="AJ509" s="82">
        <f t="shared" si="84"/>
        <v>40</v>
      </c>
      <c r="AK509" s="82">
        <v>60</v>
      </c>
      <c r="AL509" s="82">
        <f t="shared" si="85"/>
        <v>100</v>
      </c>
      <c r="AM509" s="82" t="s">
        <v>1380</v>
      </c>
      <c r="AN509" s="82" t="s">
        <v>1379</v>
      </c>
      <c r="AO509" s="74" t="s">
        <v>1583</v>
      </c>
      <c r="AP509" s="74" t="s">
        <v>1583</v>
      </c>
      <c r="AQ509" s="82">
        <v>-27.96</v>
      </c>
      <c r="AR509" s="82">
        <f t="shared" si="87"/>
        <v>27.96</v>
      </c>
      <c r="AS509" s="82">
        <v>55.54</v>
      </c>
      <c r="AT509" s="123">
        <v>18.266999999999999</v>
      </c>
      <c r="AU509" s="82">
        <v>602.57000000000005</v>
      </c>
      <c r="AV509" s="82">
        <v>1261.8599999999999</v>
      </c>
      <c r="AW509" s="82">
        <v>0</v>
      </c>
      <c r="AX509" s="82">
        <v>0</v>
      </c>
      <c r="AY509" s="82">
        <v>0</v>
      </c>
    </row>
    <row r="510" spans="1:51" s="69" customFormat="1" x14ac:dyDescent="0.15">
      <c r="A510" s="7" t="s">
        <v>10</v>
      </c>
      <c r="B510" s="8" t="s">
        <v>46</v>
      </c>
      <c r="C510" s="3" t="s">
        <v>877</v>
      </c>
      <c r="D510" s="3" t="s">
        <v>878</v>
      </c>
      <c r="E510" t="s">
        <v>2086</v>
      </c>
      <c r="F510" s="1" t="s">
        <v>1450</v>
      </c>
      <c r="G510" s="3" t="s">
        <v>18</v>
      </c>
      <c r="H510" s="3">
        <v>8</v>
      </c>
      <c r="I510" s="114">
        <v>8</v>
      </c>
      <c r="J510" s="40">
        <v>0.1202</v>
      </c>
      <c r="K510" s="9">
        <v>45.2</v>
      </c>
      <c r="L510" s="88">
        <v>8</v>
      </c>
      <c r="M510" s="40">
        <v>0.1202</v>
      </c>
      <c r="N510" s="10">
        <v>15.3</v>
      </c>
      <c r="O510" s="114">
        <v>8</v>
      </c>
      <c r="P510" s="40">
        <v>0.1202</v>
      </c>
      <c r="Q510" s="9">
        <v>5.7</v>
      </c>
      <c r="R510" s="114">
        <v>8</v>
      </c>
      <c r="S510" s="40">
        <v>0.1202</v>
      </c>
      <c r="T510" s="10">
        <v>9.6000000000000014</v>
      </c>
      <c r="U510" s="114">
        <v>8</v>
      </c>
      <c r="V510" s="175">
        <v>0.1202</v>
      </c>
      <c r="W510" s="10">
        <v>60.5</v>
      </c>
      <c r="X510" s="1" t="s">
        <v>881</v>
      </c>
      <c r="Y510" s="82">
        <v>0</v>
      </c>
      <c r="Z510" s="82">
        <v>0</v>
      </c>
      <c r="AA510" s="82">
        <v>0</v>
      </c>
      <c r="AB510" s="82">
        <v>0</v>
      </c>
      <c r="AC510" s="82">
        <v>0</v>
      </c>
      <c r="AD510" s="82">
        <f t="shared" si="86"/>
        <v>0</v>
      </c>
      <c r="AE510" s="82">
        <v>0</v>
      </c>
      <c r="AF510" s="82">
        <f t="shared" si="83"/>
        <v>0</v>
      </c>
      <c r="AG510" s="82">
        <v>0</v>
      </c>
      <c r="AH510" s="82">
        <v>0</v>
      </c>
      <c r="AI510" s="82">
        <v>100</v>
      </c>
      <c r="AJ510" s="82">
        <f t="shared" si="84"/>
        <v>100</v>
      </c>
      <c r="AK510" s="82">
        <v>0</v>
      </c>
      <c r="AL510" s="82">
        <f t="shared" si="85"/>
        <v>100</v>
      </c>
      <c r="AM510" s="82" t="s">
        <v>1380</v>
      </c>
      <c r="AN510" s="82" t="s">
        <v>1379</v>
      </c>
      <c r="AO510" s="74" t="s">
        <v>1583</v>
      </c>
      <c r="AP510" s="74" t="s">
        <v>1583</v>
      </c>
      <c r="AQ510" s="82">
        <v>39.04</v>
      </c>
      <c r="AR510" s="82">
        <f t="shared" si="87"/>
        <v>39.04</v>
      </c>
      <c r="AS510" s="82">
        <v>58.44</v>
      </c>
      <c r="AT510" s="123">
        <v>8.16</v>
      </c>
      <c r="AU510" s="82">
        <v>680.4</v>
      </c>
      <c r="AV510" s="82">
        <v>790.28</v>
      </c>
      <c r="AW510" s="82">
        <v>0</v>
      </c>
      <c r="AX510" s="82">
        <v>0</v>
      </c>
      <c r="AY510" s="82">
        <v>1</v>
      </c>
    </row>
    <row r="511" spans="1:51" s="69" customFormat="1" x14ac:dyDescent="0.15">
      <c r="A511" s="11" t="s">
        <v>243</v>
      </c>
      <c r="B511" s="12" t="s">
        <v>244</v>
      </c>
      <c r="C511" s="3" t="s">
        <v>1434</v>
      </c>
      <c r="D511" s="3" t="s">
        <v>1014</v>
      </c>
      <c r="E511" t="s">
        <v>2087</v>
      </c>
      <c r="F511" s="3" t="s">
        <v>1450</v>
      </c>
      <c r="G511" s="3" t="s">
        <v>16</v>
      </c>
      <c r="H511" s="3">
        <v>1</v>
      </c>
      <c r="I511" s="86">
        <v>1</v>
      </c>
      <c r="J511" s="40">
        <v>0.1522</v>
      </c>
      <c r="K511" s="13">
        <v>82.46</v>
      </c>
      <c r="L511" s="86">
        <v>1</v>
      </c>
      <c r="M511" s="40">
        <v>0.1522</v>
      </c>
      <c r="N511" s="13">
        <v>11.66</v>
      </c>
      <c r="O511" s="86">
        <v>1</v>
      </c>
      <c r="P511" s="40">
        <v>0.1522</v>
      </c>
      <c r="Q511" s="13">
        <v>1.08</v>
      </c>
      <c r="R511" s="86">
        <v>1</v>
      </c>
      <c r="S511" s="40">
        <v>0.1522</v>
      </c>
      <c r="T511" s="9">
        <v>10.58</v>
      </c>
      <c r="U511" s="86">
        <v>1</v>
      </c>
      <c r="V511" s="175">
        <v>0.1522</v>
      </c>
      <c r="W511" s="10">
        <v>94.11999999999999</v>
      </c>
      <c r="X511" s="3" t="s">
        <v>8</v>
      </c>
      <c r="Y511" s="82">
        <v>90</v>
      </c>
      <c r="Z511" s="82">
        <v>0</v>
      </c>
      <c r="AA511" s="82">
        <v>0</v>
      </c>
      <c r="AB511" s="82">
        <v>0</v>
      </c>
      <c r="AC511" s="82">
        <v>0</v>
      </c>
      <c r="AD511" s="82">
        <f t="shared" si="86"/>
        <v>90</v>
      </c>
      <c r="AE511" s="82">
        <v>0</v>
      </c>
      <c r="AF511" s="82">
        <f t="shared" si="83"/>
        <v>90</v>
      </c>
      <c r="AG511" s="82">
        <v>0</v>
      </c>
      <c r="AH511" s="82">
        <v>0</v>
      </c>
      <c r="AI511" s="82">
        <v>0</v>
      </c>
      <c r="AJ511" s="82">
        <f t="shared" si="84"/>
        <v>0</v>
      </c>
      <c r="AK511" s="82">
        <v>10</v>
      </c>
      <c r="AL511" s="82">
        <f t="shared" si="85"/>
        <v>10</v>
      </c>
      <c r="AM511" s="82" t="s">
        <v>1380</v>
      </c>
      <c r="AN511" s="82" t="s">
        <v>1379</v>
      </c>
      <c r="AO511" s="74" t="s">
        <v>2131</v>
      </c>
      <c r="AP511" s="74" t="s">
        <v>2131</v>
      </c>
      <c r="AQ511" s="82">
        <v>19.43</v>
      </c>
      <c r="AR511" s="82">
        <f t="shared" si="87"/>
        <v>19.43</v>
      </c>
      <c r="AS511" s="82">
        <v>153.33000000000001</v>
      </c>
      <c r="AT511" s="123">
        <v>19.744999999999997</v>
      </c>
      <c r="AU511" s="82">
        <v>1071.26</v>
      </c>
      <c r="AV511" s="82">
        <v>1378.46</v>
      </c>
      <c r="AW511" s="82">
        <v>0</v>
      </c>
      <c r="AX511" s="82">
        <v>0</v>
      </c>
      <c r="AY511" s="82">
        <v>0</v>
      </c>
    </row>
    <row r="512" spans="1:51" s="69" customFormat="1" x14ac:dyDescent="0.15">
      <c r="A512" s="11" t="s">
        <v>243</v>
      </c>
      <c r="B512" s="12" t="s">
        <v>244</v>
      </c>
      <c r="C512" s="3" t="s">
        <v>245</v>
      </c>
      <c r="D512" s="3" t="s">
        <v>1015</v>
      </c>
      <c r="E512" t="s">
        <v>2088</v>
      </c>
      <c r="F512" s="3" t="s">
        <v>1450</v>
      </c>
      <c r="G512" s="3" t="s">
        <v>16</v>
      </c>
      <c r="H512" s="3">
        <v>1</v>
      </c>
      <c r="I512" s="86"/>
      <c r="J512" s="40"/>
      <c r="K512" s="13"/>
      <c r="L512" s="86"/>
      <c r="M512" s="40"/>
      <c r="N512" s="13"/>
      <c r="O512" s="86"/>
      <c r="P512" s="40"/>
      <c r="Q512" s="13"/>
      <c r="R512" s="86"/>
      <c r="S512" s="40"/>
      <c r="T512" s="9"/>
      <c r="U512" s="86">
        <v>1</v>
      </c>
      <c r="V512" s="175">
        <v>0.14080000000000001</v>
      </c>
      <c r="W512" s="10">
        <v>84.02</v>
      </c>
      <c r="X512" s="3" t="s">
        <v>8</v>
      </c>
      <c r="Y512" s="82">
        <v>90</v>
      </c>
      <c r="Z512" s="82">
        <v>0</v>
      </c>
      <c r="AA512" s="82">
        <v>0</v>
      </c>
      <c r="AB512" s="82">
        <v>0</v>
      </c>
      <c r="AC512" s="82">
        <v>0</v>
      </c>
      <c r="AD512" s="82">
        <f t="shared" si="86"/>
        <v>90</v>
      </c>
      <c r="AE512" s="82">
        <v>0</v>
      </c>
      <c r="AF512" s="82">
        <f t="shared" si="83"/>
        <v>90</v>
      </c>
      <c r="AG512" s="82">
        <v>0</v>
      </c>
      <c r="AH512" s="82">
        <v>0</v>
      </c>
      <c r="AI512" s="82">
        <v>0</v>
      </c>
      <c r="AJ512" s="82">
        <f t="shared" si="84"/>
        <v>0</v>
      </c>
      <c r="AK512" s="82">
        <v>10</v>
      </c>
      <c r="AL512" s="82">
        <f t="shared" si="85"/>
        <v>10</v>
      </c>
      <c r="AM512" s="82" t="s">
        <v>1380</v>
      </c>
      <c r="AN512" s="82" t="s">
        <v>1379</v>
      </c>
      <c r="AO512" s="74" t="s">
        <v>2131</v>
      </c>
      <c r="AP512" s="74" t="s">
        <v>2131</v>
      </c>
      <c r="AQ512" s="82">
        <v>0.24</v>
      </c>
      <c r="AR512" s="82">
        <f t="shared" si="87"/>
        <v>0.24</v>
      </c>
      <c r="AS512" s="82">
        <v>216.09</v>
      </c>
      <c r="AT512" s="123">
        <v>25.213999999999999</v>
      </c>
      <c r="AU512" s="82">
        <v>1647.22</v>
      </c>
      <c r="AV512" s="82">
        <v>1768.46</v>
      </c>
      <c r="AW512" s="82">
        <v>0</v>
      </c>
      <c r="AX512" s="82">
        <v>0</v>
      </c>
      <c r="AY512" s="82">
        <v>0</v>
      </c>
    </row>
    <row r="513" spans="1:51" s="69" customFormat="1" x14ac:dyDescent="0.15">
      <c r="A513" s="7" t="s">
        <v>10</v>
      </c>
      <c r="B513" s="8" t="s">
        <v>75</v>
      </c>
      <c r="C513" s="17" t="s">
        <v>1406</v>
      </c>
      <c r="D513" s="17" t="s">
        <v>1185</v>
      </c>
      <c r="E513" t="s">
        <v>2089</v>
      </c>
      <c r="F513" s="1" t="s">
        <v>1450</v>
      </c>
      <c r="G513" s="35" t="s">
        <v>1579</v>
      </c>
      <c r="H513" s="36">
        <v>1</v>
      </c>
      <c r="I513" s="86">
        <v>1</v>
      </c>
      <c r="J513" s="40">
        <v>0.318</v>
      </c>
      <c r="K513" s="18">
        <v>80</v>
      </c>
      <c r="L513" s="86"/>
      <c r="M513" s="40"/>
      <c r="N513" s="10"/>
      <c r="O513" s="86"/>
      <c r="P513" s="40"/>
      <c r="Q513" s="10"/>
      <c r="R513" s="86"/>
      <c r="S513" s="40"/>
      <c r="T513" s="10"/>
      <c r="U513" s="86"/>
      <c r="V513" s="175"/>
      <c r="W513" s="10"/>
      <c r="X513" s="36" t="s">
        <v>1184</v>
      </c>
      <c r="Y513" s="82">
        <v>20</v>
      </c>
      <c r="Z513" s="82">
        <v>0</v>
      </c>
      <c r="AA513" s="82">
        <v>0</v>
      </c>
      <c r="AB513" s="82">
        <v>0</v>
      </c>
      <c r="AC513" s="82">
        <v>0</v>
      </c>
      <c r="AD513" s="82">
        <f t="shared" si="86"/>
        <v>20</v>
      </c>
      <c r="AE513" s="82">
        <v>0</v>
      </c>
      <c r="AF513" s="82">
        <f t="shared" si="83"/>
        <v>20</v>
      </c>
      <c r="AG513" s="82">
        <v>0</v>
      </c>
      <c r="AH513" s="82">
        <v>0</v>
      </c>
      <c r="AI513" s="82">
        <v>40</v>
      </c>
      <c r="AJ513" s="82">
        <f t="shared" si="84"/>
        <v>40</v>
      </c>
      <c r="AK513" s="82">
        <v>40</v>
      </c>
      <c r="AL513" s="82">
        <f t="shared" si="85"/>
        <v>80</v>
      </c>
      <c r="AM513" s="82" t="s">
        <v>1380</v>
      </c>
      <c r="AN513" s="82" t="s">
        <v>1379</v>
      </c>
      <c r="AO513" s="74" t="s">
        <v>1583</v>
      </c>
      <c r="AP513" s="74" t="s">
        <v>1461</v>
      </c>
      <c r="AQ513" s="82">
        <v>41.29</v>
      </c>
      <c r="AR513" s="82">
        <f t="shared" si="87"/>
        <v>41.29</v>
      </c>
      <c r="AS513" s="82">
        <v>30.29</v>
      </c>
      <c r="AT513" s="123">
        <v>6.9700000000000006</v>
      </c>
      <c r="AU513" s="82">
        <v>303.11</v>
      </c>
      <c r="AV513" s="82">
        <v>853.48</v>
      </c>
      <c r="AW513" s="82">
        <v>0</v>
      </c>
      <c r="AX513" s="82">
        <v>0</v>
      </c>
      <c r="AY513" s="82">
        <v>0</v>
      </c>
    </row>
    <row r="514" spans="1:51" s="69" customFormat="1" x14ac:dyDescent="0.15">
      <c r="A514" s="7" t="s">
        <v>10</v>
      </c>
      <c r="B514" s="8" t="s">
        <v>75</v>
      </c>
      <c r="C514" s="1" t="s">
        <v>582</v>
      </c>
      <c r="D514" s="1" t="s">
        <v>583</v>
      </c>
      <c r="E514" t="s">
        <v>2090</v>
      </c>
      <c r="F514" s="1" t="s">
        <v>1450</v>
      </c>
      <c r="G514" s="1" t="s">
        <v>9</v>
      </c>
      <c r="H514" s="1">
        <v>12</v>
      </c>
      <c r="I514" s="86">
        <v>12</v>
      </c>
      <c r="J514" s="40">
        <v>0.39200000000000002</v>
      </c>
      <c r="K514" s="10">
        <v>127</v>
      </c>
      <c r="L514" s="86">
        <v>12</v>
      </c>
      <c r="M514" s="40">
        <v>0.39200000000000002</v>
      </c>
      <c r="N514" s="10">
        <v>63.9</v>
      </c>
      <c r="O514" s="86">
        <v>12</v>
      </c>
      <c r="P514" s="40">
        <v>0.39200000000000002</v>
      </c>
      <c r="Q514" s="10">
        <v>10.6</v>
      </c>
      <c r="R514" s="86">
        <v>12</v>
      </c>
      <c r="S514" s="40">
        <v>0.39200000000000002</v>
      </c>
      <c r="T514" s="10">
        <v>53.3</v>
      </c>
      <c r="U514" s="86">
        <v>12</v>
      </c>
      <c r="V514" s="175">
        <v>0.39200000000000002</v>
      </c>
      <c r="W514" s="10">
        <v>190.9</v>
      </c>
      <c r="X514" s="1" t="s">
        <v>898</v>
      </c>
      <c r="Y514" s="82">
        <v>20</v>
      </c>
      <c r="Z514" s="82">
        <v>0</v>
      </c>
      <c r="AA514" s="82">
        <v>0</v>
      </c>
      <c r="AB514" s="82">
        <v>0</v>
      </c>
      <c r="AC514" s="82">
        <v>0</v>
      </c>
      <c r="AD514" s="82">
        <f t="shared" si="86"/>
        <v>20</v>
      </c>
      <c r="AE514" s="82">
        <v>0</v>
      </c>
      <c r="AF514" s="82">
        <f t="shared" si="83"/>
        <v>20</v>
      </c>
      <c r="AG514" s="82">
        <v>0</v>
      </c>
      <c r="AH514" s="82">
        <v>0</v>
      </c>
      <c r="AI514" s="82">
        <v>40</v>
      </c>
      <c r="AJ514" s="82">
        <f t="shared" si="84"/>
        <v>40</v>
      </c>
      <c r="AK514" s="82">
        <v>40</v>
      </c>
      <c r="AL514" s="82">
        <f t="shared" si="85"/>
        <v>80</v>
      </c>
      <c r="AM514" s="82" t="s">
        <v>1380</v>
      </c>
      <c r="AN514" s="82" t="s">
        <v>1379</v>
      </c>
      <c r="AO514" s="74" t="s">
        <v>1583</v>
      </c>
      <c r="AP514" s="74" t="s">
        <v>1461</v>
      </c>
      <c r="AQ514" s="82">
        <v>49.15</v>
      </c>
      <c r="AR514" s="82">
        <f t="shared" si="87"/>
        <v>49.15</v>
      </c>
      <c r="AS514" s="82">
        <v>39.96</v>
      </c>
      <c r="AT514" s="123">
        <v>2.4850000000000003</v>
      </c>
      <c r="AU514" s="82">
        <v>369.86</v>
      </c>
      <c r="AV514" s="82">
        <v>638.37</v>
      </c>
      <c r="AW514" s="82">
        <v>0</v>
      </c>
      <c r="AX514" s="82">
        <v>0</v>
      </c>
      <c r="AY514" s="82">
        <v>0</v>
      </c>
    </row>
    <row r="515" spans="1:51" s="69" customFormat="1" x14ac:dyDescent="0.15">
      <c r="A515" s="7" t="s">
        <v>10</v>
      </c>
      <c r="B515" s="8" t="s">
        <v>75</v>
      </c>
      <c r="C515" s="1" t="s">
        <v>580</v>
      </c>
      <c r="D515" s="1" t="s">
        <v>581</v>
      </c>
      <c r="E515" t="s">
        <v>2091</v>
      </c>
      <c r="F515" s="1" t="s">
        <v>1450</v>
      </c>
      <c r="G515" s="1" t="s">
        <v>9</v>
      </c>
      <c r="H515" s="1">
        <v>8</v>
      </c>
      <c r="I515" s="86">
        <v>8</v>
      </c>
      <c r="J515" s="40">
        <v>0.36099999999999999</v>
      </c>
      <c r="K515" s="10">
        <v>113</v>
      </c>
      <c r="L515" s="86">
        <v>8</v>
      </c>
      <c r="M515" s="40">
        <v>0.36099999999999999</v>
      </c>
      <c r="N515" s="10">
        <v>44.7</v>
      </c>
      <c r="O515" s="86">
        <v>8</v>
      </c>
      <c r="P515" s="40">
        <v>0.36099999999999999</v>
      </c>
      <c r="Q515" s="10">
        <v>8.2100000000000009</v>
      </c>
      <c r="R515" s="86">
        <v>8</v>
      </c>
      <c r="S515" s="40">
        <v>0.36099999999999999</v>
      </c>
      <c r="T515" s="10">
        <v>36.49</v>
      </c>
      <c r="U515" s="86">
        <v>8</v>
      </c>
      <c r="V515" s="175">
        <v>0.36099999999999999</v>
      </c>
      <c r="W515" s="10">
        <v>157.69999999999999</v>
      </c>
      <c r="X515" s="1" t="s">
        <v>898</v>
      </c>
      <c r="Y515" s="82">
        <v>20</v>
      </c>
      <c r="Z515" s="82">
        <v>0</v>
      </c>
      <c r="AA515" s="82">
        <v>0</v>
      </c>
      <c r="AB515" s="82">
        <v>0</v>
      </c>
      <c r="AC515" s="82">
        <v>0</v>
      </c>
      <c r="AD515" s="82">
        <f t="shared" si="86"/>
        <v>20</v>
      </c>
      <c r="AE515" s="82">
        <v>0</v>
      </c>
      <c r="AF515" s="82">
        <f t="shared" si="83"/>
        <v>20</v>
      </c>
      <c r="AG515" s="82">
        <v>0</v>
      </c>
      <c r="AH515" s="82">
        <v>0</v>
      </c>
      <c r="AI515" s="82">
        <v>40</v>
      </c>
      <c r="AJ515" s="82">
        <f t="shared" si="84"/>
        <v>40</v>
      </c>
      <c r="AK515" s="82">
        <v>40</v>
      </c>
      <c r="AL515" s="82">
        <f t="shared" si="85"/>
        <v>80</v>
      </c>
      <c r="AM515" s="82" t="s">
        <v>1380</v>
      </c>
      <c r="AN515" s="82" t="s">
        <v>1379</v>
      </c>
      <c r="AO515" s="74" t="s">
        <v>1583</v>
      </c>
      <c r="AP515" s="74" t="s">
        <v>1461</v>
      </c>
      <c r="AQ515" s="82">
        <v>49.39</v>
      </c>
      <c r="AR515" s="82">
        <f t="shared" si="87"/>
        <v>49.39</v>
      </c>
      <c r="AS515" s="82">
        <v>34.090000000000003</v>
      </c>
      <c r="AT515" s="123">
        <v>3.4219999999999997</v>
      </c>
      <c r="AU515" s="82">
        <v>438.3</v>
      </c>
      <c r="AV515" s="82">
        <v>546.48</v>
      </c>
      <c r="AW515" s="82">
        <v>0</v>
      </c>
      <c r="AX515" s="82">
        <v>0</v>
      </c>
      <c r="AY515" s="82">
        <v>0</v>
      </c>
    </row>
    <row r="516" spans="1:51" s="69" customFormat="1" ht="14" customHeight="1" x14ac:dyDescent="0.15">
      <c r="A516" s="7" t="s">
        <v>10</v>
      </c>
      <c r="B516" s="8" t="s">
        <v>75</v>
      </c>
      <c r="C516" s="1" t="s">
        <v>1126</v>
      </c>
      <c r="D516" s="1" t="s">
        <v>1127</v>
      </c>
      <c r="E516" t="s">
        <v>2092</v>
      </c>
      <c r="F516" s="1" t="s">
        <v>1450</v>
      </c>
      <c r="G516" s="1" t="s">
        <v>9</v>
      </c>
      <c r="H516" s="1">
        <v>3</v>
      </c>
      <c r="I516" s="86">
        <v>3</v>
      </c>
      <c r="J516" s="40">
        <v>0.53</v>
      </c>
      <c r="K516" s="10">
        <v>109.27200000000001</v>
      </c>
      <c r="L516" s="86">
        <v>3</v>
      </c>
      <c r="M516" s="40">
        <v>0.53</v>
      </c>
      <c r="N516" s="10">
        <v>50.73</v>
      </c>
      <c r="O516" s="86">
        <v>3</v>
      </c>
      <c r="P516" s="40">
        <v>0.53</v>
      </c>
      <c r="Q516" s="10">
        <v>3</v>
      </c>
      <c r="R516" s="86">
        <v>3</v>
      </c>
      <c r="S516" s="40">
        <v>0.53</v>
      </c>
      <c r="T516" s="10">
        <v>47.73</v>
      </c>
      <c r="U516" s="86">
        <v>3</v>
      </c>
      <c r="V516" s="175">
        <v>0.53</v>
      </c>
      <c r="W516" s="10">
        <v>160.00200000000001</v>
      </c>
      <c r="X516" s="1" t="s">
        <v>1125</v>
      </c>
      <c r="Y516" s="82">
        <v>20</v>
      </c>
      <c r="Z516" s="82">
        <v>0</v>
      </c>
      <c r="AA516" s="82">
        <v>0</v>
      </c>
      <c r="AB516" s="82">
        <v>0</v>
      </c>
      <c r="AC516" s="82">
        <v>0</v>
      </c>
      <c r="AD516" s="82">
        <f t="shared" si="86"/>
        <v>20</v>
      </c>
      <c r="AE516" s="82">
        <v>0</v>
      </c>
      <c r="AF516" s="82">
        <f t="shared" si="83"/>
        <v>20</v>
      </c>
      <c r="AG516" s="82">
        <v>0</v>
      </c>
      <c r="AH516" s="82">
        <v>0</v>
      </c>
      <c r="AI516" s="82">
        <v>40</v>
      </c>
      <c r="AJ516" s="82">
        <f t="shared" si="84"/>
        <v>40</v>
      </c>
      <c r="AK516" s="82">
        <v>40</v>
      </c>
      <c r="AL516" s="82">
        <f t="shared" si="85"/>
        <v>80</v>
      </c>
      <c r="AM516" s="82" t="s">
        <v>1380</v>
      </c>
      <c r="AN516" s="82" t="s">
        <v>1379</v>
      </c>
      <c r="AO516" s="74" t="s">
        <v>1583</v>
      </c>
      <c r="AP516" s="74" t="s">
        <v>1461</v>
      </c>
      <c r="AQ516" s="82">
        <v>53.49</v>
      </c>
      <c r="AR516" s="82">
        <f t="shared" si="87"/>
        <v>53.49</v>
      </c>
      <c r="AS516" s="82">
        <v>24.18</v>
      </c>
      <c r="AT516" s="123">
        <v>-5.1420000000000003</v>
      </c>
      <c r="AU516" s="82">
        <v>313.25</v>
      </c>
      <c r="AV516" s="82">
        <v>475.8</v>
      </c>
      <c r="AW516" s="82">
        <v>0</v>
      </c>
      <c r="AX516" s="82">
        <v>0</v>
      </c>
      <c r="AY516" s="82">
        <v>0</v>
      </c>
    </row>
    <row r="517" spans="1:51" s="69" customFormat="1" x14ac:dyDescent="0.15">
      <c r="A517" s="7" t="s">
        <v>5</v>
      </c>
      <c r="B517" s="8" t="s">
        <v>61</v>
      </c>
      <c r="C517" s="1" t="s">
        <v>1503</v>
      </c>
      <c r="D517" s="1" t="s">
        <v>1504</v>
      </c>
      <c r="E517" t="s">
        <v>2093</v>
      </c>
      <c r="F517" s="3" t="s">
        <v>1446</v>
      </c>
      <c r="G517" s="1" t="s">
        <v>16</v>
      </c>
      <c r="H517" s="1">
        <v>1</v>
      </c>
      <c r="I517" s="86">
        <v>1</v>
      </c>
      <c r="J517" s="40">
        <v>3.16</v>
      </c>
      <c r="K517" s="10">
        <v>129.80000000000001</v>
      </c>
      <c r="L517" s="86">
        <v>1</v>
      </c>
      <c r="M517" s="40">
        <v>3.16</v>
      </c>
      <c r="N517" s="10">
        <v>38.5</v>
      </c>
      <c r="O517" s="86">
        <v>1</v>
      </c>
      <c r="P517" s="40">
        <v>3.16</v>
      </c>
      <c r="Q517" s="10">
        <v>7.3</v>
      </c>
      <c r="R517" s="86">
        <v>1</v>
      </c>
      <c r="S517" s="40">
        <v>3.16</v>
      </c>
      <c r="T517" s="10">
        <v>31.2</v>
      </c>
      <c r="U517" s="86">
        <v>1</v>
      </c>
      <c r="V517" s="175">
        <v>3.16</v>
      </c>
      <c r="W517" s="10">
        <v>168.3</v>
      </c>
      <c r="X517" s="1" t="s">
        <v>8</v>
      </c>
      <c r="Y517" s="69">
        <v>10</v>
      </c>
      <c r="Z517" s="69">
        <v>0</v>
      </c>
      <c r="AA517" s="69">
        <v>0</v>
      </c>
      <c r="AB517" s="69">
        <v>0</v>
      </c>
      <c r="AC517" s="69">
        <v>30</v>
      </c>
      <c r="AD517" s="69">
        <f t="shared" si="86"/>
        <v>40</v>
      </c>
      <c r="AE517" s="69">
        <v>0</v>
      </c>
      <c r="AF517" s="83">
        <f t="shared" si="83"/>
        <v>40</v>
      </c>
      <c r="AG517" s="69">
        <v>20</v>
      </c>
      <c r="AH517" s="69">
        <v>0</v>
      </c>
      <c r="AI517" s="69">
        <v>20</v>
      </c>
      <c r="AJ517" s="83">
        <f t="shared" si="84"/>
        <v>40</v>
      </c>
      <c r="AK517" s="83">
        <v>20</v>
      </c>
      <c r="AL517" s="83">
        <f t="shared" si="85"/>
        <v>60</v>
      </c>
      <c r="AM517" s="83" t="s">
        <v>1380</v>
      </c>
      <c r="AN517" s="83" t="s">
        <v>1379</v>
      </c>
      <c r="AO517" s="122" t="s">
        <v>1461</v>
      </c>
      <c r="AP517" s="122" t="s">
        <v>1461</v>
      </c>
      <c r="AQ517" s="131">
        <v>26.13</v>
      </c>
      <c r="AR517" s="83">
        <f t="shared" si="87"/>
        <v>26.13</v>
      </c>
      <c r="AS517" s="83">
        <v>69.98</v>
      </c>
      <c r="AT517" s="127">
        <v>14.840999999999999</v>
      </c>
      <c r="AU517" s="83">
        <v>739.72</v>
      </c>
      <c r="AV517" s="83">
        <v>1097.73</v>
      </c>
      <c r="AW517" s="83">
        <v>0</v>
      </c>
      <c r="AX517" s="83">
        <v>0</v>
      </c>
      <c r="AY517" s="83">
        <v>0</v>
      </c>
    </row>
    <row r="518" spans="1:51" s="69" customFormat="1" x14ac:dyDescent="0.15">
      <c r="A518" s="11" t="s">
        <v>5</v>
      </c>
      <c r="B518" s="12" t="s">
        <v>246</v>
      </c>
      <c r="C518" s="3" t="s">
        <v>247</v>
      </c>
      <c r="D518" s="3" t="s">
        <v>433</v>
      </c>
      <c r="E518" t="s">
        <v>2094</v>
      </c>
      <c r="F518" s="3" t="s">
        <v>1446</v>
      </c>
      <c r="G518" s="3" t="s">
        <v>16</v>
      </c>
      <c r="H518" s="3">
        <v>1</v>
      </c>
      <c r="I518" s="86">
        <v>1</v>
      </c>
      <c r="J518" s="42">
        <v>200</v>
      </c>
      <c r="K518" s="9">
        <v>1267</v>
      </c>
      <c r="L518" s="88">
        <v>1</v>
      </c>
      <c r="M518" s="42">
        <v>200</v>
      </c>
      <c r="N518" s="9">
        <v>85</v>
      </c>
      <c r="O518" s="88"/>
      <c r="P518" s="42"/>
      <c r="Q518" s="9"/>
      <c r="R518" s="86">
        <v>1</v>
      </c>
      <c r="S518" s="42">
        <v>200</v>
      </c>
      <c r="T518" s="9">
        <v>85</v>
      </c>
      <c r="U518" s="88">
        <v>1</v>
      </c>
      <c r="V518" s="176">
        <v>200</v>
      </c>
      <c r="W518" s="9">
        <v>1352</v>
      </c>
      <c r="X518" s="3" t="s">
        <v>885</v>
      </c>
      <c r="Y518" s="82">
        <v>10</v>
      </c>
      <c r="Z518" s="82">
        <v>10</v>
      </c>
      <c r="AA518" s="82">
        <v>0</v>
      </c>
      <c r="AB518" s="82">
        <v>0</v>
      </c>
      <c r="AC518" s="82">
        <v>0</v>
      </c>
      <c r="AD518" s="82">
        <f t="shared" si="86"/>
        <v>20</v>
      </c>
      <c r="AE518" s="82">
        <v>0</v>
      </c>
      <c r="AF518" s="82">
        <f t="shared" si="83"/>
        <v>20</v>
      </c>
      <c r="AG518" s="82">
        <v>20</v>
      </c>
      <c r="AH518" s="82">
        <v>0</v>
      </c>
      <c r="AI518" s="82">
        <v>0</v>
      </c>
      <c r="AJ518" s="82">
        <f t="shared" si="84"/>
        <v>20</v>
      </c>
      <c r="AK518" s="82">
        <v>60</v>
      </c>
      <c r="AL518" s="82">
        <f t="shared" si="85"/>
        <v>80</v>
      </c>
      <c r="AM518" s="82" t="s">
        <v>1380</v>
      </c>
      <c r="AN518" s="82" t="s">
        <v>1379</v>
      </c>
      <c r="AO518" s="74" t="s">
        <v>1583</v>
      </c>
      <c r="AP518" s="74" t="s">
        <v>1461</v>
      </c>
      <c r="AQ518" s="82">
        <v>50.76</v>
      </c>
      <c r="AR518" s="82">
        <f t="shared" si="87"/>
        <v>50.76</v>
      </c>
      <c r="AS518" s="82">
        <v>35.01</v>
      </c>
      <c r="AT518" s="123">
        <v>-4.6560000000000006</v>
      </c>
      <c r="AU518" s="82">
        <v>292.87</v>
      </c>
      <c r="AV518" s="82">
        <v>408.25</v>
      </c>
      <c r="AW518" s="82">
        <v>0</v>
      </c>
      <c r="AX518" s="82">
        <v>0</v>
      </c>
      <c r="AY518" s="82">
        <v>0</v>
      </c>
    </row>
    <row r="519" spans="1:51" s="69" customFormat="1" x14ac:dyDescent="0.15">
      <c r="A519" s="7" t="s">
        <v>42</v>
      </c>
      <c r="B519" s="8" t="s">
        <v>43</v>
      </c>
      <c r="C519" s="3" t="s">
        <v>1291</v>
      </c>
      <c r="D519" s="3" t="s">
        <v>1292</v>
      </c>
      <c r="E519" t="s">
        <v>2095</v>
      </c>
      <c r="F519" s="3" t="s">
        <v>1446</v>
      </c>
      <c r="G519" s="1" t="s">
        <v>1579</v>
      </c>
      <c r="H519" s="1">
        <v>1</v>
      </c>
      <c r="I519" s="88"/>
      <c r="J519" s="42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6">
        <v>1</v>
      </c>
      <c r="V519" s="175">
        <v>8.8000000000000005E-3</v>
      </c>
      <c r="W519" s="10">
        <v>17.899999999999999</v>
      </c>
      <c r="X519" s="1" t="s">
        <v>44</v>
      </c>
      <c r="Y519" s="82">
        <v>0</v>
      </c>
      <c r="Z519" s="82">
        <v>0</v>
      </c>
      <c r="AA519" s="82">
        <v>0</v>
      </c>
      <c r="AB519" s="82">
        <v>0</v>
      </c>
      <c r="AC519" s="82">
        <v>0</v>
      </c>
      <c r="AD519" s="82">
        <f t="shared" si="86"/>
        <v>0</v>
      </c>
      <c r="AE519" s="82">
        <v>0</v>
      </c>
      <c r="AF519" s="82">
        <f t="shared" si="83"/>
        <v>0</v>
      </c>
      <c r="AG519" s="82">
        <v>100</v>
      </c>
      <c r="AH519" s="82">
        <v>0</v>
      </c>
      <c r="AI519" s="82">
        <v>0</v>
      </c>
      <c r="AJ519" s="82">
        <f t="shared" si="84"/>
        <v>100</v>
      </c>
      <c r="AK519" s="82">
        <v>0</v>
      </c>
      <c r="AL519" s="82">
        <f t="shared" si="85"/>
        <v>100</v>
      </c>
      <c r="AM519" s="82" t="s">
        <v>1380</v>
      </c>
      <c r="AN519" s="82" t="s">
        <v>1379</v>
      </c>
      <c r="AO519" s="74" t="s">
        <v>1583</v>
      </c>
      <c r="AP519" s="74" t="s">
        <v>1583</v>
      </c>
      <c r="AQ519" s="66"/>
      <c r="AR519" s="82"/>
      <c r="AS519" s="66"/>
      <c r="AT519" s="123"/>
      <c r="AU519" s="66"/>
      <c r="AV519" s="66"/>
      <c r="AW519" s="82">
        <v>1</v>
      </c>
      <c r="AX519" s="82">
        <v>0</v>
      </c>
      <c r="AY519" s="90">
        <v>0</v>
      </c>
    </row>
    <row r="520" spans="1:51" s="69" customFormat="1" x14ac:dyDescent="0.15">
      <c r="A520" s="11" t="s">
        <v>32</v>
      </c>
      <c r="B520" s="12" t="s">
        <v>110</v>
      </c>
      <c r="C520" s="3" t="s">
        <v>248</v>
      </c>
      <c r="D520" s="3" t="s">
        <v>492</v>
      </c>
      <c r="E520" t="s">
        <v>2096</v>
      </c>
      <c r="F520" s="3" t="s">
        <v>1450</v>
      </c>
      <c r="G520" s="3" t="s">
        <v>16</v>
      </c>
      <c r="H520" s="3">
        <v>1</v>
      </c>
      <c r="I520" s="86">
        <v>1</v>
      </c>
      <c r="J520" s="40">
        <v>4.2</v>
      </c>
      <c r="K520" s="13">
        <v>161.88</v>
      </c>
      <c r="L520" s="86">
        <v>1</v>
      </c>
      <c r="M520" s="40">
        <v>4.2</v>
      </c>
      <c r="N520" s="13">
        <v>107.50999999999999</v>
      </c>
      <c r="O520" s="86">
        <v>1</v>
      </c>
      <c r="P520" s="40">
        <v>4.2</v>
      </c>
      <c r="Q520" s="13">
        <v>35.26</v>
      </c>
      <c r="R520" s="86">
        <v>1</v>
      </c>
      <c r="S520" s="40">
        <v>4.2</v>
      </c>
      <c r="T520" s="9">
        <v>72.25</v>
      </c>
      <c r="U520" s="86">
        <v>1</v>
      </c>
      <c r="V520" s="175">
        <v>4.2</v>
      </c>
      <c r="W520" s="10">
        <v>269.39</v>
      </c>
      <c r="X520" s="1" t="s">
        <v>940</v>
      </c>
      <c r="Y520" s="84">
        <v>0</v>
      </c>
      <c r="Z520" s="84">
        <v>0</v>
      </c>
      <c r="AA520" s="84">
        <v>0</v>
      </c>
      <c r="AB520" s="84">
        <v>0</v>
      </c>
      <c r="AC520" s="84">
        <v>0</v>
      </c>
      <c r="AD520" s="84">
        <v>0</v>
      </c>
      <c r="AE520" s="84">
        <v>0</v>
      </c>
      <c r="AF520" s="82">
        <f t="shared" si="83"/>
        <v>0</v>
      </c>
      <c r="AG520" s="84">
        <v>90</v>
      </c>
      <c r="AH520" s="84">
        <v>0</v>
      </c>
      <c r="AI520" s="84">
        <v>0</v>
      </c>
      <c r="AJ520" s="82">
        <f t="shared" si="84"/>
        <v>90</v>
      </c>
      <c r="AK520" s="84">
        <v>10</v>
      </c>
      <c r="AL520" s="82">
        <f t="shared" si="85"/>
        <v>100</v>
      </c>
      <c r="AM520" s="84" t="s">
        <v>1380</v>
      </c>
      <c r="AN520" s="84" t="s">
        <v>1379</v>
      </c>
      <c r="AO520" s="74" t="s">
        <v>1583</v>
      </c>
      <c r="AP520" s="74" t="s">
        <v>1583</v>
      </c>
      <c r="AQ520" s="82">
        <v>-15.44</v>
      </c>
      <c r="AR520" s="82">
        <f t="shared" ref="AR520:AR528" si="88">ABS(AQ520)</f>
        <v>15.44</v>
      </c>
      <c r="AS520" s="82">
        <v>176.31</v>
      </c>
      <c r="AT520" s="123">
        <v>22.332000000000001</v>
      </c>
      <c r="AU520" s="82">
        <v>1470.97</v>
      </c>
      <c r="AV520" s="82">
        <v>1867.64</v>
      </c>
      <c r="AW520" s="82">
        <v>0</v>
      </c>
      <c r="AX520" s="82">
        <v>0</v>
      </c>
      <c r="AY520" s="82">
        <v>0</v>
      </c>
    </row>
    <row r="521" spans="1:51" s="69" customFormat="1" x14ac:dyDescent="0.15">
      <c r="A521" s="11" t="s">
        <v>32</v>
      </c>
      <c r="B521" s="12" t="s">
        <v>110</v>
      </c>
      <c r="C521" s="3" t="s">
        <v>249</v>
      </c>
      <c r="D521" s="3" t="s">
        <v>604</v>
      </c>
      <c r="E521" t="s">
        <v>2097</v>
      </c>
      <c r="F521" s="3" t="s">
        <v>1450</v>
      </c>
      <c r="G521" s="3" t="s">
        <v>16</v>
      </c>
      <c r="H521" s="3">
        <v>3</v>
      </c>
      <c r="I521" s="114">
        <v>3</v>
      </c>
      <c r="J521" s="43">
        <v>3.4466666666666663</v>
      </c>
      <c r="K521" s="13">
        <v>141.47</v>
      </c>
      <c r="L521" s="88">
        <v>3</v>
      </c>
      <c r="M521" s="43">
        <v>3.4466666666666663</v>
      </c>
      <c r="N521" s="13">
        <v>91.49666666666667</v>
      </c>
      <c r="O521" s="114">
        <v>3</v>
      </c>
      <c r="P521" s="43">
        <v>3.4466666666666663</v>
      </c>
      <c r="Q521" s="13">
        <v>28.833333333333332</v>
      </c>
      <c r="R521" s="114">
        <v>3</v>
      </c>
      <c r="S521" s="43">
        <v>3.4466666666666663</v>
      </c>
      <c r="T521" s="13">
        <v>62.663333333333334</v>
      </c>
      <c r="U521" s="114">
        <v>3</v>
      </c>
      <c r="V521" s="183">
        <v>3.4466666666666663</v>
      </c>
      <c r="W521" s="13">
        <v>232.96666666666667</v>
      </c>
      <c r="X521" s="1" t="s">
        <v>1237</v>
      </c>
      <c r="Y521" s="84">
        <v>0</v>
      </c>
      <c r="Z521" s="84">
        <v>0</v>
      </c>
      <c r="AA521" s="84">
        <v>0</v>
      </c>
      <c r="AB521" s="84">
        <v>0</v>
      </c>
      <c r="AC521" s="84">
        <v>0</v>
      </c>
      <c r="AD521" s="84">
        <v>0</v>
      </c>
      <c r="AE521" s="84">
        <v>0</v>
      </c>
      <c r="AF521" s="82">
        <f t="shared" si="83"/>
        <v>0</v>
      </c>
      <c r="AG521" s="84">
        <v>100</v>
      </c>
      <c r="AH521" s="84">
        <v>0</v>
      </c>
      <c r="AI521" s="84">
        <v>0</v>
      </c>
      <c r="AJ521" s="82">
        <f t="shared" si="84"/>
        <v>100</v>
      </c>
      <c r="AK521" s="84">
        <v>0</v>
      </c>
      <c r="AL521" s="82">
        <f t="shared" si="85"/>
        <v>100</v>
      </c>
      <c r="AM521" s="84" t="s">
        <v>1380</v>
      </c>
      <c r="AN521" s="84" t="s">
        <v>1379</v>
      </c>
      <c r="AO521" s="74" t="s">
        <v>1583</v>
      </c>
      <c r="AP521" s="74" t="s">
        <v>1583</v>
      </c>
      <c r="AQ521" s="82">
        <v>-19.18</v>
      </c>
      <c r="AR521" s="82">
        <f t="shared" si="88"/>
        <v>19.18</v>
      </c>
      <c r="AS521" s="82">
        <v>188.58</v>
      </c>
      <c r="AT521" s="123">
        <v>19.899999999999999</v>
      </c>
      <c r="AU521" s="82">
        <v>1351.4</v>
      </c>
      <c r="AV521" s="82">
        <v>1563.99</v>
      </c>
      <c r="AW521" s="82">
        <v>0</v>
      </c>
      <c r="AX521" s="82">
        <v>0</v>
      </c>
      <c r="AY521" s="82">
        <v>0</v>
      </c>
    </row>
    <row r="522" spans="1:51" s="69" customFormat="1" x14ac:dyDescent="0.15">
      <c r="A522" s="7" t="s">
        <v>42</v>
      </c>
      <c r="B522" s="8" t="s">
        <v>104</v>
      </c>
      <c r="C522" s="3" t="s">
        <v>380</v>
      </c>
      <c r="D522" s="3" t="s">
        <v>669</v>
      </c>
      <c r="E522" t="s">
        <v>2098</v>
      </c>
      <c r="F522" s="3" t="s">
        <v>1446</v>
      </c>
      <c r="G522" s="3" t="s">
        <v>1580</v>
      </c>
      <c r="H522" s="3">
        <v>3</v>
      </c>
      <c r="I522" s="88"/>
      <c r="J522" s="42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>
        <v>3</v>
      </c>
      <c r="V522" s="175">
        <v>2.4E-2</v>
      </c>
      <c r="W522" s="10">
        <v>21.833333333333332</v>
      </c>
      <c r="X522" s="3" t="s">
        <v>1548</v>
      </c>
      <c r="Y522" s="82">
        <v>100</v>
      </c>
      <c r="Z522" s="82">
        <v>0</v>
      </c>
      <c r="AA522" s="82">
        <v>0</v>
      </c>
      <c r="AB522" s="82">
        <v>0</v>
      </c>
      <c r="AC522" s="82">
        <v>0</v>
      </c>
      <c r="AD522" s="82">
        <f t="shared" ref="AD522:AD530" si="89">SUM(Y522:AC522)</f>
        <v>100</v>
      </c>
      <c r="AE522" s="82">
        <v>0</v>
      </c>
      <c r="AF522" s="82">
        <f t="shared" si="83"/>
        <v>100</v>
      </c>
      <c r="AG522" s="82">
        <v>0</v>
      </c>
      <c r="AH522" s="82">
        <v>0</v>
      </c>
      <c r="AI522" s="82">
        <v>0</v>
      </c>
      <c r="AJ522" s="82">
        <f t="shared" si="84"/>
        <v>0</v>
      </c>
      <c r="AK522" s="82">
        <v>0</v>
      </c>
      <c r="AL522" s="82">
        <f t="shared" si="85"/>
        <v>0</v>
      </c>
      <c r="AM522" s="82" t="s">
        <v>1380</v>
      </c>
      <c r="AN522" s="82" t="s">
        <v>1379</v>
      </c>
      <c r="AO522" s="74" t="s">
        <v>2131</v>
      </c>
      <c r="AP522" s="74" t="s">
        <v>2131</v>
      </c>
      <c r="AQ522" s="84">
        <v>47.75</v>
      </c>
      <c r="AR522" s="82">
        <f t="shared" si="88"/>
        <v>47.75</v>
      </c>
      <c r="AS522" s="84">
        <v>34.99</v>
      </c>
      <c r="AT522" s="123">
        <v>4.0460000000000003</v>
      </c>
      <c r="AU522" s="84">
        <v>367.71</v>
      </c>
      <c r="AV522" s="84">
        <v>588.14</v>
      </c>
      <c r="AW522" s="82">
        <v>1</v>
      </c>
      <c r="AX522" s="82">
        <v>0</v>
      </c>
      <c r="AY522" s="90">
        <v>0</v>
      </c>
    </row>
    <row r="523" spans="1:51" s="69" customFormat="1" x14ac:dyDescent="0.15">
      <c r="A523" s="7" t="s">
        <v>630</v>
      </c>
      <c r="B523" s="8" t="s">
        <v>1435</v>
      </c>
      <c r="C523" s="3" t="s">
        <v>1177</v>
      </c>
      <c r="D523" s="3" t="s">
        <v>1178</v>
      </c>
      <c r="E523" t="s">
        <v>2099</v>
      </c>
      <c r="F523" s="3" t="s">
        <v>1446</v>
      </c>
      <c r="G523" s="3" t="s">
        <v>9</v>
      </c>
      <c r="H523" s="3">
        <v>8</v>
      </c>
      <c r="I523" s="86">
        <v>8</v>
      </c>
      <c r="J523" s="40">
        <v>44.4</v>
      </c>
      <c r="K523" s="9">
        <v>771</v>
      </c>
      <c r="L523" s="86">
        <v>8</v>
      </c>
      <c r="M523" s="40">
        <v>44.4</v>
      </c>
      <c r="N523" s="9">
        <v>610</v>
      </c>
      <c r="O523" s="86">
        <v>8</v>
      </c>
      <c r="P523" s="40">
        <v>44.4</v>
      </c>
      <c r="Q523" s="9">
        <v>14.8</v>
      </c>
      <c r="R523" s="86">
        <v>8</v>
      </c>
      <c r="S523" s="40">
        <v>44.4</v>
      </c>
      <c r="T523" s="10">
        <v>595.20000000000005</v>
      </c>
      <c r="U523" s="86">
        <v>8</v>
      </c>
      <c r="V523" s="175">
        <v>44.4</v>
      </c>
      <c r="W523" s="10">
        <v>1381</v>
      </c>
      <c r="X523" s="3" t="s">
        <v>1179</v>
      </c>
      <c r="Y523" s="82">
        <v>0</v>
      </c>
      <c r="Z523" s="82">
        <v>0</v>
      </c>
      <c r="AA523" s="82">
        <v>0</v>
      </c>
      <c r="AB523" s="82">
        <v>0</v>
      </c>
      <c r="AC523" s="82">
        <v>0</v>
      </c>
      <c r="AD523" s="82">
        <f t="shared" si="89"/>
        <v>0</v>
      </c>
      <c r="AE523" s="82">
        <v>0</v>
      </c>
      <c r="AF523" s="82">
        <f t="shared" si="83"/>
        <v>0</v>
      </c>
      <c r="AG523" s="82">
        <v>0</v>
      </c>
      <c r="AH523" s="82">
        <v>0</v>
      </c>
      <c r="AI523" s="82">
        <v>0</v>
      </c>
      <c r="AJ523" s="82">
        <f t="shared" si="84"/>
        <v>0</v>
      </c>
      <c r="AK523" s="82">
        <v>100</v>
      </c>
      <c r="AL523" s="82">
        <f t="shared" si="85"/>
        <v>100</v>
      </c>
      <c r="AM523" s="82" t="s">
        <v>1380</v>
      </c>
      <c r="AN523" s="82" t="s">
        <v>1379</v>
      </c>
      <c r="AO523" s="74" t="s">
        <v>1583</v>
      </c>
      <c r="AP523" s="74" t="s">
        <v>1583</v>
      </c>
      <c r="AQ523" s="82">
        <v>-19.5</v>
      </c>
      <c r="AR523" s="82">
        <f t="shared" si="88"/>
        <v>19.5</v>
      </c>
      <c r="AS523" s="82">
        <v>60.49</v>
      </c>
      <c r="AT523" s="123">
        <v>3.8229999999999995</v>
      </c>
      <c r="AU523" s="82">
        <v>570.13</v>
      </c>
      <c r="AV523" s="82">
        <v>1282.79</v>
      </c>
      <c r="AW523" s="82">
        <v>0</v>
      </c>
      <c r="AX523" s="82">
        <v>0</v>
      </c>
      <c r="AY523" s="82">
        <v>1</v>
      </c>
    </row>
    <row r="524" spans="1:51" s="69" customFormat="1" x14ac:dyDescent="0.15">
      <c r="A524" s="7" t="s">
        <v>154</v>
      </c>
      <c r="B524" s="8" t="s">
        <v>307</v>
      </c>
      <c r="C524" s="3" t="s">
        <v>1029</v>
      </c>
      <c r="D524" s="3" t="s">
        <v>1030</v>
      </c>
      <c r="E524" t="s">
        <v>2100</v>
      </c>
      <c r="F524" s="3" t="s">
        <v>1448</v>
      </c>
      <c r="G524" s="1" t="s">
        <v>1580</v>
      </c>
      <c r="H524" s="1">
        <v>8</v>
      </c>
      <c r="I524" s="86">
        <v>8</v>
      </c>
      <c r="J524" s="40">
        <v>33.65</v>
      </c>
      <c r="K524" s="9">
        <v>330.22050000000002</v>
      </c>
      <c r="L524" s="86">
        <v>8</v>
      </c>
      <c r="M524" s="10">
        <v>33.65</v>
      </c>
      <c r="N524" s="9">
        <v>526.94399999999996</v>
      </c>
      <c r="O524" s="88"/>
      <c r="P524" s="10"/>
      <c r="Q524" s="10"/>
      <c r="R524" s="100">
        <v>8</v>
      </c>
      <c r="S524" s="70">
        <v>33.65</v>
      </c>
      <c r="T524" s="9">
        <v>526.94399999999996</v>
      </c>
      <c r="U524" s="100">
        <v>8</v>
      </c>
      <c r="V524" s="190">
        <v>33.65</v>
      </c>
      <c r="W524" s="9">
        <v>921.34449999999993</v>
      </c>
      <c r="X524" s="3" t="s">
        <v>1028</v>
      </c>
      <c r="Y524" s="82">
        <v>0</v>
      </c>
      <c r="Z524" s="82">
        <v>0</v>
      </c>
      <c r="AA524" s="82">
        <v>0</v>
      </c>
      <c r="AB524" s="82">
        <v>0</v>
      </c>
      <c r="AC524" s="82">
        <v>0</v>
      </c>
      <c r="AD524" s="82">
        <f t="shared" si="89"/>
        <v>0</v>
      </c>
      <c r="AE524" s="82">
        <v>0</v>
      </c>
      <c r="AF524" s="82">
        <f t="shared" si="83"/>
        <v>0</v>
      </c>
      <c r="AG524" s="82">
        <v>0</v>
      </c>
      <c r="AH524" s="82">
        <v>0</v>
      </c>
      <c r="AI524" s="82">
        <v>0</v>
      </c>
      <c r="AJ524" s="82">
        <f t="shared" si="84"/>
        <v>0</v>
      </c>
      <c r="AK524" s="82">
        <v>100</v>
      </c>
      <c r="AL524" s="82">
        <f t="shared" si="85"/>
        <v>100</v>
      </c>
      <c r="AM524" s="82" t="s">
        <v>1380</v>
      </c>
      <c r="AN524" s="82" t="s">
        <v>1379</v>
      </c>
      <c r="AO524" s="74" t="s">
        <v>1583</v>
      </c>
      <c r="AP524" s="74" t="s">
        <v>1583</v>
      </c>
      <c r="AQ524" s="82">
        <v>-36.049999999999997</v>
      </c>
      <c r="AR524" s="82">
        <f t="shared" si="88"/>
        <v>36.049999999999997</v>
      </c>
      <c r="AS524" s="82">
        <v>64.510000000000005</v>
      </c>
      <c r="AT524" s="123">
        <v>12.965</v>
      </c>
      <c r="AU524" s="82">
        <v>610.73</v>
      </c>
      <c r="AV524" s="82">
        <v>973.38</v>
      </c>
      <c r="AW524" s="82">
        <v>0</v>
      </c>
      <c r="AX524" s="82">
        <v>0</v>
      </c>
      <c r="AY524" s="82">
        <v>0</v>
      </c>
    </row>
    <row r="525" spans="1:51" s="69" customFormat="1" x14ac:dyDescent="0.15">
      <c r="A525" s="11" t="s">
        <v>5</v>
      </c>
      <c r="B525" s="12" t="s">
        <v>61</v>
      </c>
      <c r="C525" s="3" t="s">
        <v>250</v>
      </c>
      <c r="D525" s="3" t="s">
        <v>434</v>
      </c>
      <c r="E525" t="s">
        <v>2101</v>
      </c>
      <c r="F525" s="3" t="s">
        <v>1446</v>
      </c>
      <c r="G525" s="3" t="s">
        <v>16</v>
      </c>
      <c r="H525" s="3">
        <v>2</v>
      </c>
      <c r="I525" s="87">
        <v>2</v>
      </c>
      <c r="J525" s="43">
        <v>2.08</v>
      </c>
      <c r="K525" s="13">
        <v>100.20500000000001</v>
      </c>
      <c r="L525" s="87">
        <v>2</v>
      </c>
      <c r="M525" s="43">
        <v>2.08</v>
      </c>
      <c r="N525" s="13">
        <v>28.725000000000001</v>
      </c>
      <c r="O525" s="87">
        <v>2</v>
      </c>
      <c r="P525" s="43">
        <v>2.08</v>
      </c>
      <c r="Q525" s="13">
        <v>7.75</v>
      </c>
      <c r="R525" s="87">
        <v>2</v>
      </c>
      <c r="S525" s="43">
        <v>2.08</v>
      </c>
      <c r="T525" s="13">
        <v>20.975000000000001</v>
      </c>
      <c r="U525" s="87">
        <v>2</v>
      </c>
      <c r="V525" s="183">
        <v>2.08</v>
      </c>
      <c r="W525" s="13">
        <v>128.93</v>
      </c>
      <c r="X525" s="3" t="s">
        <v>885</v>
      </c>
      <c r="Y525" s="82">
        <v>20</v>
      </c>
      <c r="Z525" s="82">
        <v>70</v>
      </c>
      <c r="AA525" s="82">
        <v>0</v>
      </c>
      <c r="AB525" s="82">
        <v>0</v>
      </c>
      <c r="AC525" s="82">
        <v>0</v>
      </c>
      <c r="AD525" s="82">
        <f t="shared" si="89"/>
        <v>90</v>
      </c>
      <c r="AE525" s="82">
        <v>0</v>
      </c>
      <c r="AF525" s="82">
        <f t="shared" si="83"/>
        <v>90</v>
      </c>
      <c r="AG525" s="82">
        <v>0</v>
      </c>
      <c r="AH525" s="82">
        <v>0</v>
      </c>
      <c r="AI525" s="82">
        <v>0</v>
      </c>
      <c r="AJ525" s="82">
        <f t="shared" si="84"/>
        <v>0</v>
      </c>
      <c r="AK525" s="82">
        <v>10</v>
      </c>
      <c r="AL525" s="82">
        <f t="shared" si="85"/>
        <v>10</v>
      </c>
      <c r="AM525" s="82" t="s">
        <v>1380</v>
      </c>
      <c r="AN525" s="82" t="s">
        <v>1379</v>
      </c>
      <c r="AO525" s="74" t="s">
        <v>2131</v>
      </c>
      <c r="AP525" s="74" t="s">
        <v>2131</v>
      </c>
      <c r="AQ525" s="84">
        <v>41.96</v>
      </c>
      <c r="AR525" s="82">
        <f t="shared" si="88"/>
        <v>41.96</v>
      </c>
      <c r="AS525" s="82">
        <v>19.36</v>
      </c>
      <c r="AT525" s="123">
        <v>3.7749999999999999</v>
      </c>
      <c r="AU525" s="82">
        <v>230.03</v>
      </c>
      <c r="AV525" s="82">
        <v>718.59</v>
      </c>
      <c r="AW525" s="82">
        <v>0</v>
      </c>
      <c r="AX525" s="82">
        <v>0</v>
      </c>
      <c r="AY525" s="82">
        <v>0</v>
      </c>
    </row>
    <row r="526" spans="1:51" s="69" customFormat="1" x14ac:dyDescent="0.15">
      <c r="A526" s="11" t="s">
        <v>5</v>
      </c>
      <c r="B526" s="12" t="s">
        <v>61</v>
      </c>
      <c r="C526" s="3" t="s">
        <v>251</v>
      </c>
      <c r="D526" s="3" t="s">
        <v>729</v>
      </c>
      <c r="E526" t="s">
        <v>2102</v>
      </c>
      <c r="F526" s="3" t="s">
        <v>1446</v>
      </c>
      <c r="G526" s="3" t="s">
        <v>16</v>
      </c>
      <c r="H526" s="3">
        <v>1</v>
      </c>
      <c r="I526" s="86">
        <v>1</v>
      </c>
      <c r="J526" s="40">
        <v>6.42</v>
      </c>
      <c r="K526" s="13">
        <v>197.84</v>
      </c>
      <c r="L526" s="87">
        <v>1</v>
      </c>
      <c r="M526" s="40">
        <v>6.42</v>
      </c>
      <c r="N526" s="13">
        <v>37.78</v>
      </c>
      <c r="O526" s="87">
        <v>1</v>
      </c>
      <c r="P526" s="40">
        <v>6.42</v>
      </c>
      <c r="Q526" s="13">
        <v>7.1</v>
      </c>
      <c r="R526" s="87">
        <v>1</v>
      </c>
      <c r="S526" s="40">
        <v>6.42</v>
      </c>
      <c r="T526" s="9">
        <v>30.68</v>
      </c>
      <c r="U526" s="88">
        <v>1</v>
      </c>
      <c r="V526" s="175">
        <v>6.42</v>
      </c>
      <c r="W526" s="10">
        <v>235.62</v>
      </c>
      <c r="X526" s="3" t="s">
        <v>885</v>
      </c>
      <c r="Y526" s="82">
        <v>10</v>
      </c>
      <c r="Z526" s="82">
        <v>70</v>
      </c>
      <c r="AA526" s="82">
        <v>0</v>
      </c>
      <c r="AB526" s="82">
        <v>10</v>
      </c>
      <c r="AC526" s="82">
        <v>0</v>
      </c>
      <c r="AD526" s="82">
        <f t="shared" si="89"/>
        <v>90</v>
      </c>
      <c r="AE526" s="82">
        <v>10</v>
      </c>
      <c r="AF526" s="82">
        <f t="shared" si="83"/>
        <v>100</v>
      </c>
      <c r="AG526" s="82">
        <v>0</v>
      </c>
      <c r="AH526" s="82">
        <v>0</v>
      </c>
      <c r="AI526" s="82">
        <v>0</v>
      </c>
      <c r="AJ526" s="82">
        <f t="shared" si="84"/>
        <v>0</v>
      </c>
      <c r="AK526" s="82">
        <v>0</v>
      </c>
      <c r="AL526" s="82">
        <f t="shared" si="85"/>
        <v>0</v>
      </c>
      <c r="AM526" s="82" t="s">
        <v>1380</v>
      </c>
      <c r="AN526" s="82" t="s">
        <v>1379</v>
      </c>
      <c r="AO526" s="74" t="s">
        <v>2131</v>
      </c>
      <c r="AP526" s="74" t="s">
        <v>2131</v>
      </c>
      <c r="AQ526" s="84">
        <v>65.45</v>
      </c>
      <c r="AR526" s="82">
        <f t="shared" si="88"/>
        <v>65.45</v>
      </c>
      <c r="AS526" s="82">
        <v>29.99</v>
      </c>
      <c r="AT526" s="123">
        <v>-9.0380000000000003</v>
      </c>
      <c r="AU526" s="82">
        <v>207.97</v>
      </c>
      <c r="AV526" s="82">
        <v>217.25</v>
      </c>
      <c r="AW526" s="82">
        <v>0</v>
      </c>
      <c r="AX526" s="82">
        <v>0</v>
      </c>
      <c r="AY526" s="82">
        <v>0</v>
      </c>
    </row>
    <row r="527" spans="1:51" s="69" customFormat="1" x14ac:dyDescent="0.15">
      <c r="A527" s="11" t="s">
        <v>5</v>
      </c>
      <c r="B527" s="12" t="s">
        <v>61</v>
      </c>
      <c r="C527" s="3" t="s">
        <v>252</v>
      </c>
      <c r="D527" s="3" t="s">
        <v>435</v>
      </c>
      <c r="E527" t="s">
        <v>2103</v>
      </c>
      <c r="F527" s="3" t="s">
        <v>1446</v>
      </c>
      <c r="G527" s="3" t="s">
        <v>9</v>
      </c>
      <c r="H527" s="3">
        <v>2</v>
      </c>
      <c r="I527" s="87">
        <v>2</v>
      </c>
      <c r="J527" s="43">
        <v>5.15</v>
      </c>
      <c r="K527" s="13">
        <v>193.79</v>
      </c>
      <c r="L527" s="87">
        <v>2</v>
      </c>
      <c r="M527" s="13">
        <v>5.15</v>
      </c>
      <c r="N527" s="13">
        <v>44.08</v>
      </c>
      <c r="O527" s="87">
        <v>2</v>
      </c>
      <c r="P527" s="13">
        <v>5.15</v>
      </c>
      <c r="Q527" s="13">
        <v>5.4450000000000003</v>
      </c>
      <c r="R527" s="87">
        <v>2</v>
      </c>
      <c r="S527" s="13">
        <v>5.15</v>
      </c>
      <c r="T527" s="13">
        <v>38.635000000000005</v>
      </c>
      <c r="U527" s="87">
        <v>2</v>
      </c>
      <c r="V527" s="181">
        <v>5.15</v>
      </c>
      <c r="W527" s="13">
        <v>237.87</v>
      </c>
      <c r="X527" s="3" t="s">
        <v>885</v>
      </c>
      <c r="Y527" s="82">
        <v>20</v>
      </c>
      <c r="Z527" s="82">
        <v>70</v>
      </c>
      <c r="AA527" s="82">
        <v>0</v>
      </c>
      <c r="AB527" s="82">
        <v>0</v>
      </c>
      <c r="AC527" s="82">
        <v>0</v>
      </c>
      <c r="AD527" s="82">
        <f t="shared" si="89"/>
        <v>90</v>
      </c>
      <c r="AE527" s="82">
        <v>0</v>
      </c>
      <c r="AF527" s="82">
        <f t="shared" si="83"/>
        <v>90</v>
      </c>
      <c r="AG527" s="82">
        <v>10</v>
      </c>
      <c r="AH527" s="82">
        <v>0</v>
      </c>
      <c r="AI527" s="82">
        <v>0</v>
      </c>
      <c r="AJ527" s="82">
        <f t="shared" si="84"/>
        <v>10</v>
      </c>
      <c r="AK527" s="82">
        <v>0</v>
      </c>
      <c r="AL527" s="82">
        <f t="shared" si="85"/>
        <v>10</v>
      </c>
      <c r="AM527" s="82" t="s">
        <v>1380</v>
      </c>
      <c r="AN527" s="82" t="s">
        <v>1379</v>
      </c>
      <c r="AO527" s="74" t="s">
        <v>2131</v>
      </c>
      <c r="AP527" s="74" t="s">
        <v>2131</v>
      </c>
      <c r="AQ527" s="84">
        <v>43.1</v>
      </c>
      <c r="AR527" s="82">
        <f t="shared" si="88"/>
        <v>43.1</v>
      </c>
      <c r="AS527" s="82">
        <v>46.58</v>
      </c>
      <c r="AT527" s="123">
        <v>3.4319999999999999</v>
      </c>
      <c r="AU527" s="82">
        <v>407.98</v>
      </c>
      <c r="AV527" s="82">
        <v>646.29</v>
      </c>
      <c r="AW527" s="82">
        <v>0</v>
      </c>
      <c r="AX527" s="82">
        <v>0</v>
      </c>
      <c r="AY527" s="82">
        <v>0</v>
      </c>
    </row>
    <row r="528" spans="1:51" s="69" customFormat="1" x14ac:dyDescent="0.15">
      <c r="A528" s="7" t="s">
        <v>154</v>
      </c>
      <c r="B528" s="8" t="s">
        <v>155</v>
      </c>
      <c r="C528" s="3" t="s">
        <v>1050</v>
      </c>
      <c r="D528" s="3" t="s">
        <v>1051</v>
      </c>
      <c r="E528" t="s">
        <v>2104</v>
      </c>
      <c r="F528" s="3" t="s">
        <v>1448</v>
      </c>
      <c r="G528" s="1" t="s">
        <v>18</v>
      </c>
      <c r="H528" s="1">
        <v>25</v>
      </c>
      <c r="I528" s="80">
        <v>25</v>
      </c>
      <c r="J528" s="40">
        <v>8.5</v>
      </c>
      <c r="K528" s="9">
        <v>454</v>
      </c>
      <c r="L528" s="86">
        <v>25</v>
      </c>
      <c r="M528" s="40">
        <v>8.5</v>
      </c>
      <c r="N528" s="10">
        <v>85</v>
      </c>
      <c r="O528" s="80">
        <v>25</v>
      </c>
      <c r="P528" s="40">
        <v>8.5</v>
      </c>
      <c r="Q528" s="10">
        <v>14.9</v>
      </c>
      <c r="R528" s="80">
        <v>25</v>
      </c>
      <c r="S528" s="40">
        <v>8.5</v>
      </c>
      <c r="T528" s="10">
        <v>70.099999999999994</v>
      </c>
      <c r="U528" s="80">
        <v>25</v>
      </c>
      <c r="V528" s="175">
        <v>8.5</v>
      </c>
      <c r="W528" s="10">
        <v>539</v>
      </c>
      <c r="X528" s="3" t="s">
        <v>1052</v>
      </c>
      <c r="Y528" s="82">
        <v>0</v>
      </c>
      <c r="Z528" s="82">
        <v>0</v>
      </c>
      <c r="AA528" s="82">
        <v>0</v>
      </c>
      <c r="AB528" s="82">
        <v>0</v>
      </c>
      <c r="AC528" s="82">
        <v>0</v>
      </c>
      <c r="AD528" s="82">
        <f t="shared" si="89"/>
        <v>0</v>
      </c>
      <c r="AE528" s="82">
        <v>0</v>
      </c>
      <c r="AF528" s="82">
        <f t="shared" si="83"/>
        <v>0</v>
      </c>
      <c r="AG528" s="82">
        <v>0</v>
      </c>
      <c r="AH528" s="82">
        <v>0</v>
      </c>
      <c r="AI528" s="82">
        <v>0</v>
      </c>
      <c r="AJ528" s="82">
        <f t="shared" si="84"/>
        <v>0</v>
      </c>
      <c r="AK528" s="82">
        <v>100</v>
      </c>
      <c r="AL528" s="82">
        <f t="shared" si="85"/>
        <v>100</v>
      </c>
      <c r="AM528" s="82" t="s">
        <v>1380</v>
      </c>
      <c r="AN528" s="82" t="s">
        <v>1379</v>
      </c>
      <c r="AO528" s="74" t="s">
        <v>1583</v>
      </c>
      <c r="AP528" s="74" t="s">
        <v>1583</v>
      </c>
      <c r="AQ528" s="82">
        <v>-24.91</v>
      </c>
      <c r="AR528" s="82">
        <f t="shared" si="88"/>
        <v>24.91</v>
      </c>
      <c r="AS528" s="82">
        <v>75.11</v>
      </c>
      <c r="AT528" s="123">
        <v>18.149000000000001</v>
      </c>
      <c r="AU528" s="82">
        <v>791.19</v>
      </c>
      <c r="AV528" s="82">
        <v>1322.97</v>
      </c>
      <c r="AW528" s="82">
        <v>0</v>
      </c>
      <c r="AX528" s="82">
        <v>0</v>
      </c>
      <c r="AY528" s="82">
        <v>1</v>
      </c>
    </row>
    <row r="529" spans="1:51" s="69" customFormat="1" x14ac:dyDescent="0.15">
      <c r="A529" s="11" t="s">
        <v>5</v>
      </c>
      <c r="B529" s="12" t="s">
        <v>111</v>
      </c>
      <c r="C529" s="3" t="s">
        <v>253</v>
      </c>
      <c r="D529" s="3" t="s">
        <v>744</v>
      </c>
      <c r="E529" t="s">
        <v>2105</v>
      </c>
      <c r="F529" s="3" t="s">
        <v>1446</v>
      </c>
      <c r="G529" s="3" t="s">
        <v>16</v>
      </c>
      <c r="H529" s="3">
        <v>1</v>
      </c>
      <c r="I529" s="86">
        <v>1</v>
      </c>
      <c r="J529" s="40">
        <v>34</v>
      </c>
      <c r="K529" s="13">
        <v>1784.6000000000001</v>
      </c>
      <c r="L529" s="87">
        <v>1</v>
      </c>
      <c r="M529" s="43">
        <v>34</v>
      </c>
      <c r="N529" s="13">
        <v>76.45</v>
      </c>
      <c r="O529" s="87"/>
      <c r="P529" s="43"/>
      <c r="Q529" s="13"/>
      <c r="R529" s="87">
        <v>1</v>
      </c>
      <c r="S529" s="43">
        <v>34</v>
      </c>
      <c r="T529" s="9">
        <v>76.45</v>
      </c>
      <c r="U529" s="88">
        <v>1</v>
      </c>
      <c r="V529" s="176">
        <v>34</v>
      </c>
      <c r="W529" s="10">
        <v>1861.0500000000002</v>
      </c>
      <c r="X529" s="3" t="s">
        <v>885</v>
      </c>
      <c r="Y529" s="82">
        <v>40</v>
      </c>
      <c r="Z529" s="82">
        <v>0</v>
      </c>
      <c r="AA529" s="82">
        <v>0</v>
      </c>
      <c r="AB529" s="82">
        <v>60</v>
      </c>
      <c r="AC529" s="82">
        <v>0</v>
      </c>
      <c r="AD529" s="82">
        <f t="shared" si="89"/>
        <v>100</v>
      </c>
      <c r="AE529" s="82">
        <v>0</v>
      </c>
      <c r="AF529" s="82">
        <f t="shared" si="83"/>
        <v>100</v>
      </c>
      <c r="AG529" s="82">
        <v>0</v>
      </c>
      <c r="AH529" s="82">
        <v>0</v>
      </c>
      <c r="AI529" s="82">
        <v>0</v>
      </c>
      <c r="AJ529" s="82">
        <f t="shared" si="84"/>
        <v>0</v>
      </c>
      <c r="AK529" s="82">
        <v>0</v>
      </c>
      <c r="AL529" s="82">
        <f t="shared" si="85"/>
        <v>0</v>
      </c>
      <c r="AM529" s="82" t="s">
        <v>1383</v>
      </c>
      <c r="AN529" s="82" t="s">
        <v>1384</v>
      </c>
      <c r="AO529" s="74" t="s">
        <v>2131</v>
      </c>
      <c r="AP529" s="74" t="s">
        <v>2131</v>
      </c>
      <c r="AQ529" s="13"/>
      <c r="AR529" s="82"/>
      <c r="AS529" s="13"/>
      <c r="AT529" s="123"/>
      <c r="AU529" s="13"/>
      <c r="AV529" s="13"/>
      <c r="AW529" s="82">
        <v>0</v>
      </c>
      <c r="AX529" s="82">
        <v>1</v>
      </c>
      <c r="AY529" s="82">
        <v>0</v>
      </c>
    </row>
    <row r="530" spans="1:51" s="69" customFormat="1" x14ac:dyDescent="0.15">
      <c r="A530" s="7" t="s">
        <v>10</v>
      </c>
      <c r="B530" s="8" t="s">
        <v>134</v>
      </c>
      <c r="C530" s="1" t="s">
        <v>1436</v>
      </c>
      <c r="D530" s="1" t="s">
        <v>584</v>
      </c>
      <c r="E530" t="s">
        <v>2106</v>
      </c>
      <c r="F530" s="1" t="s">
        <v>1450</v>
      </c>
      <c r="G530" s="1" t="s">
        <v>9</v>
      </c>
      <c r="H530" s="1">
        <v>20</v>
      </c>
      <c r="I530" s="80">
        <v>20</v>
      </c>
      <c r="J530" s="40">
        <v>1.61E-2</v>
      </c>
      <c r="K530" s="10">
        <v>23.9</v>
      </c>
      <c r="L530" s="86">
        <v>20</v>
      </c>
      <c r="M530" s="40">
        <v>1.61E-2</v>
      </c>
      <c r="N530" s="10">
        <v>8</v>
      </c>
      <c r="O530" s="80"/>
      <c r="P530" s="40"/>
      <c r="Q530" s="10"/>
      <c r="R530" s="80"/>
      <c r="S530" s="40"/>
      <c r="T530" s="10"/>
      <c r="U530" s="80">
        <v>20</v>
      </c>
      <c r="V530" s="175">
        <v>1.61E-2</v>
      </c>
      <c r="W530" s="10">
        <v>31.9</v>
      </c>
      <c r="X530" s="1" t="s">
        <v>898</v>
      </c>
      <c r="Y530" s="83">
        <v>20</v>
      </c>
      <c r="Z530" s="83">
        <v>0</v>
      </c>
      <c r="AA530" s="83">
        <v>0</v>
      </c>
      <c r="AB530" s="83">
        <v>0</v>
      </c>
      <c r="AC530" s="83">
        <v>0</v>
      </c>
      <c r="AD530" s="83">
        <f t="shared" si="89"/>
        <v>20</v>
      </c>
      <c r="AE530" s="83">
        <v>0</v>
      </c>
      <c r="AF530" s="83">
        <f t="shared" si="83"/>
        <v>20</v>
      </c>
      <c r="AG530" s="83">
        <v>10</v>
      </c>
      <c r="AH530" s="83">
        <v>0</v>
      </c>
      <c r="AI530" s="83">
        <v>70</v>
      </c>
      <c r="AJ530" s="83">
        <f t="shared" si="84"/>
        <v>80</v>
      </c>
      <c r="AK530" s="83">
        <v>0</v>
      </c>
      <c r="AL530" s="83">
        <f t="shared" si="85"/>
        <v>80</v>
      </c>
      <c r="AM530" s="83" t="s">
        <v>1380</v>
      </c>
      <c r="AN530" s="83" t="s">
        <v>1379</v>
      </c>
      <c r="AO530" s="122" t="s">
        <v>1583</v>
      </c>
      <c r="AP530" s="122" t="s">
        <v>1461</v>
      </c>
      <c r="AQ530" s="83">
        <v>48.34</v>
      </c>
      <c r="AR530" s="83">
        <f>ABS(AQ530)</f>
        <v>48.34</v>
      </c>
      <c r="AS530" s="83">
        <v>58.16</v>
      </c>
      <c r="AT530" s="127">
        <v>2.5089999999999999</v>
      </c>
      <c r="AU530" s="83">
        <v>480.77</v>
      </c>
      <c r="AV530" s="83">
        <v>542.36</v>
      </c>
      <c r="AW530" s="83">
        <v>0</v>
      </c>
      <c r="AX530" s="83">
        <v>0</v>
      </c>
      <c r="AY530" s="83">
        <v>0</v>
      </c>
    </row>
    <row r="531" spans="1:51" x14ac:dyDescent="0.15">
      <c r="A531" s="7" t="s">
        <v>10</v>
      </c>
      <c r="B531" s="8" t="s">
        <v>134</v>
      </c>
      <c r="C531" s="1" t="s">
        <v>381</v>
      </c>
      <c r="D531" s="1" t="s">
        <v>585</v>
      </c>
      <c r="E531" t="s">
        <v>2107</v>
      </c>
      <c r="F531" s="1" t="s">
        <v>1450</v>
      </c>
      <c r="G531" s="1" t="s">
        <v>9</v>
      </c>
      <c r="H531" s="1">
        <v>14</v>
      </c>
      <c r="I531" s="80">
        <v>14</v>
      </c>
      <c r="J531" s="40">
        <v>2.07E-2</v>
      </c>
      <c r="K531" s="10">
        <v>30.2</v>
      </c>
      <c r="L531" s="86">
        <v>14</v>
      </c>
      <c r="M531" s="40">
        <v>2.07E-2</v>
      </c>
      <c r="N531" s="10">
        <v>12</v>
      </c>
      <c r="O531" s="80"/>
      <c r="P531" s="40"/>
      <c r="Q531" s="10"/>
      <c r="R531" s="80"/>
      <c r="S531" s="40"/>
      <c r="T531" s="10"/>
      <c r="U531" s="80">
        <v>14</v>
      </c>
      <c r="V531" s="175">
        <v>2.07E-2</v>
      </c>
      <c r="W531" s="10">
        <v>42.2</v>
      </c>
      <c r="X531" s="1" t="s">
        <v>898</v>
      </c>
      <c r="Y531" s="131">
        <v>20</v>
      </c>
      <c r="Z531" s="131">
        <v>0</v>
      </c>
      <c r="AA531" s="131">
        <v>0</v>
      </c>
      <c r="AB531" s="131">
        <v>0</v>
      </c>
      <c r="AC531" s="131">
        <v>0</v>
      </c>
      <c r="AD531" s="131">
        <v>20</v>
      </c>
      <c r="AE531" s="131">
        <v>0</v>
      </c>
      <c r="AF531" s="83">
        <f t="shared" si="83"/>
        <v>20</v>
      </c>
      <c r="AG531" s="131">
        <v>10</v>
      </c>
      <c r="AH531" s="131">
        <v>0</v>
      </c>
      <c r="AI531" s="131">
        <v>70</v>
      </c>
      <c r="AJ531" s="83">
        <f t="shared" si="84"/>
        <v>80</v>
      </c>
      <c r="AK531" s="131">
        <v>0</v>
      </c>
      <c r="AL531" s="83">
        <f t="shared" si="85"/>
        <v>80</v>
      </c>
      <c r="AM531" s="131" t="s">
        <v>1380</v>
      </c>
      <c r="AN531" s="131" t="s">
        <v>1379</v>
      </c>
      <c r="AO531" s="122" t="s">
        <v>1583</v>
      </c>
      <c r="AP531" s="122" t="s">
        <v>1461</v>
      </c>
      <c r="AQ531" s="83">
        <v>47.4</v>
      </c>
      <c r="AR531" s="83">
        <f>ABS(AQ531)</f>
        <v>47.4</v>
      </c>
      <c r="AS531" s="83">
        <v>39.729999999999997</v>
      </c>
      <c r="AT531" s="127">
        <v>3.2969999999999997</v>
      </c>
      <c r="AU531" s="83">
        <v>371.16</v>
      </c>
      <c r="AV531" s="83">
        <v>648.32000000000005</v>
      </c>
      <c r="AW531" s="83">
        <v>0</v>
      </c>
      <c r="AX531" s="83">
        <v>0</v>
      </c>
      <c r="AY531" s="83">
        <v>0</v>
      </c>
    </row>
    <row r="532" spans="1:51" s="69" customFormat="1" x14ac:dyDescent="0.15">
      <c r="A532"/>
      <c r="B532"/>
      <c r="C532"/>
      <c r="D532"/>
      <c r="E532"/>
      <c r="F532"/>
      <c r="G532"/>
      <c r="H532"/>
      <c r="I532" s="74"/>
      <c r="J532"/>
      <c r="K532"/>
      <c r="L532" s="74"/>
      <c r="M532"/>
      <c r="N532"/>
      <c r="O532" s="74"/>
      <c r="P532"/>
      <c r="Q532"/>
      <c r="R532" s="74"/>
      <c r="S532"/>
      <c r="T532"/>
      <c r="U532" s="74"/>
      <c r="V532" s="199"/>
      <c r="W53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74"/>
      <c r="AP532" s="74"/>
      <c r="AQ532" s="82"/>
      <c r="AR532" s="82"/>
      <c r="AS532" s="82"/>
      <c r="AT532" s="82"/>
      <c r="AU532" s="82"/>
      <c r="AV532" s="82"/>
      <c r="AW532" s="82"/>
      <c r="AX532" s="82"/>
      <c r="AY532" s="82"/>
    </row>
    <row r="535" spans="1:51" x14ac:dyDescent="0.15">
      <c r="I535" s="82"/>
      <c r="J535" s="124"/>
      <c r="K535" s="124"/>
      <c r="L535" s="82"/>
      <c r="M535" s="124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Species Average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Maria_Clara</dc:creator>
  <cp:lastModifiedBy>Marcus Clauss</cp:lastModifiedBy>
  <dcterms:created xsi:type="dcterms:W3CDTF">2015-03-13T14:57:38Z</dcterms:created>
  <dcterms:modified xsi:type="dcterms:W3CDTF">2021-01-09T09:52:14Z</dcterms:modified>
</cp:coreProperties>
</file>