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danma\OneDrive - EFSA\02_Ongoing\Outputs\CRA AChE\"/>
    </mc:Choice>
  </mc:AlternateContent>
  <xr:revisionPtr revIDLastSave="12" documentId="8_{AD6469B0-25D7-479A-91DA-8BF1B7814BE3}" xr6:coauthVersionLast="45" xr6:coauthVersionMax="45" xr10:uidLastSave="{67B0EB6F-28B8-43DC-8D3C-880870A46E74}"/>
  <bookViews>
    <workbookView xWindow="-93" yWindow="-93" windowWidth="17226" windowHeight="12346" xr2:uid="{00000000-000D-0000-FFFF-FFFF00000000}"/>
  </bookViews>
  <sheets>
    <sheet name="Overview" sheetId="12" r:id="rId1"/>
    <sheet name="Figure C.01" sheetId="9" r:id="rId2"/>
    <sheet name="Figure C.02" sheetId="10" r:id="rId3"/>
    <sheet name="Figure C.03" sheetId="11" r:id="rId4"/>
    <sheet name="Table C.01" sheetId="4" r:id="rId5"/>
    <sheet name="Table C.02" sheetId="5" r:id="rId6"/>
    <sheet name="Table C.03" sheetId="6" r:id="rId7"/>
    <sheet name="Table C.04" sheetId="7" r:id="rId8"/>
    <sheet name="Table C.05" sheetId="8" r:id="rId9"/>
  </sheets>
  <definedNames>
    <definedName name="Figure_C_01">#REF!</definedName>
    <definedName name="Figure_C_02">#REF!</definedName>
    <definedName name="Figure_C_03">#REF!</definedName>
    <definedName name="foodASContribP99_TCP_TIER1">#REF!</definedName>
    <definedName name="percentilesMOE_TCP_TIER1">#REF!</definedName>
    <definedName name="Table_C_01">'Table C.01'!$A$1:$P$1001</definedName>
    <definedName name="Table_C_02">'Table C.02'!$A$1:$H$3946</definedName>
    <definedName name="Table_C_03">'Table C.03'!$A$1:$V$1684</definedName>
    <definedName name="Table_C_04">'Table C.04'!$A$1:$H$50</definedName>
    <definedName name="Table_C_05">'Table C.05'!$A$1:$I$584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9" i="11" l="1"/>
  <c r="G99" i="11" s="1"/>
  <c r="B99" i="11"/>
  <c r="B98" i="11"/>
  <c r="D98" i="11" s="1"/>
  <c r="D97" i="11"/>
  <c r="G97" i="11" s="1"/>
  <c r="B97" i="11"/>
  <c r="B96" i="11"/>
  <c r="D96" i="11" s="1"/>
  <c r="D95" i="11"/>
  <c r="G95" i="11" s="1"/>
  <c r="B95" i="11"/>
  <c r="B94" i="11"/>
  <c r="D94" i="11" s="1"/>
  <c r="D93" i="11"/>
  <c r="G93" i="11" s="1"/>
  <c r="B93" i="11"/>
  <c r="B92" i="11"/>
  <c r="D92" i="11" s="1"/>
  <c r="D91" i="11"/>
  <c r="G91" i="11" s="1"/>
  <c r="B91" i="11"/>
  <c r="B90" i="11"/>
  <c r="D90" i="11" s="1"/>
  <c r="D89" i="11"/>
  <c r="G89" i="11" s="1"/>
  <c r="B89" i="11"/>
  <c r="B88" i="11"/>
  <c r="D88" i="11" s="1"/>
  <c r="D87" i="11"/>
  <c r="G87" i="11" s="1"/>
  <c r="B87" i="11"/>
  <c r="B86" i="11"/>
  <c r="D86" i="11" s="1"/>
  <c r="D85" i="11"/>
  <c r="G85" i="11" s="1"/>
  <c r="B85" i="11"/>
  <c r="C59" i="11"/>
  <c r="C99" i="11" s="1"/>
  <c r="B57" i="11"/>
  <c r="D85" i="10"/>
  <c r="E84" i="10"/>
  <c r="F83" i="10"/>
  <c r="G82" i="10"/>
  <c r="C82" i="10"/>
  <c r="D81" i="10"/>
  <c r="B78" i="10"/>
  <c r="G85" i="10" s="1"/>
  <c r="B75" i="10"/>
  <c r="B70" i="10"/>
  <c r="B71" i="10" s="1"/>
  <c r="B72" i="10" s="1"/>
  <c r="B67" i="10"/>
  <c r="B188" i="9"/>
  <c r="B187" i="9"/>
  <c r="B186" i="9"/>
  <c r="B185" i="9"/>
  <c r="B184" i="9"/>
  <c r="B183" i="9"/>
  <c r="B182" i="9"/>
  <c r="B181" i="9"/>
  <c r="B180" i="9"/>
  <c r="B179" i="9"/>
  <c r="B178" i="9"/>
  <c r="B177" i="9"/>
  <c r="B176" i="9"/>
  <c r="B175" i="9"/>
  <c r="B174" i="9"/>
  <c r="B173" i="9"/>
  <c r="B172" i="9"/>
  <c r="B171" i="9"/>
  <c r="B170" i="9"/>
  <c r="B169" i="9"/>
  <c r="B168" i="9"/>
  <c r="B167" i="9"/>
  <c r="B166" i="9"/>
  <c r="B165" i="9"/>
  <c r="B164" i="9"/>
  <c r="B163" i="9"/>
  <c r="B162" i="9"/>
  <c r="B161" i="9"/>
  <c r="B160" i="9"/>
  <c r="B159" i="9"/>
  <c r="B158" i="9"/>
  <c r="B157" i="9"/>
  <c r="B156" i="9"/>
  <c r="B155" i="9"/>
  <c r="B154" i="9"/>
  <c r="B153" i="9"/>
  <c r="B152" i="9"/>
  <c r="B151" i="9"/>
  <c r="B150" i="9"/>
  <c r="B149" i="9"/>
  <c r="B148" i="9"/>
  <c r="B147" i="9"/>
  <c r="B146" i="9"/>
  <c r="B145" i="9"/>
  <c r="B144" i="9"/>
  <c r="B143" i="9"/>
  <c r="B142" i="9"/>
  <c r="B141" i="9"/>
  <c r="B140" i="9"/>
  <c r="B139" i="9"/>
  <c r="B138" i="9"/>
  <c r="B137" i="9"/>
  <c r="B136" i="9"/>
  <c r="B135" i="9"/>
  <c r="B134" i="9"/>
  <c r="B133" i="9"/>
  <c r="B132" i="9"/>
  <c r="B131" i="9"/>
  <c r="B130" i="9"/>
  <c r="B129" i="9"/>
  <c r="B128" i="9"/>
  <c r="B127" i="9"/>
  <c r="B126" i="9"/>
  <c r="B125" i="9"/>
  <c r="B124" i="9"/>
  <c r="B123" i="9"/>
  <c r="B122" i="9"/>
  <c r="B121" i="9"/>
  <c r="B120" i="9"/>
  <c r="B119" i="9"/>
  <c r="B118" i="9"/>
  <c r="B117" i="9"/>
  <c r="B116" i="9"/>
  <c r="B115" i="9"/>
  <c r="B114" i="9"/>
  <c r="B113" i="9"/>
  <c r="B112" i="9"/>
  <c r="B111" i="9"/>
  <c r="B110" i="9"/>
  <c r="B109" i="9"/>
  <c r="C108" i="9"/>
  <c r="C188" i="9" s="1"/>
  <c r="B106" i="9"/>
  <c r="B103" i="9"/>
  <c r="B100" i="9"/>
  <c r="B97" i="9"/>
  <c r="E92" i="11" l="1"/>
  <c r="G92" i="11"/>
  <c r="F92" i="11"/>
  <c r="E90" i="11"/>
  <c r="G90" i="11"/>
  <c r="F90" i="11"/>
  <c r="E98" i="11"/>
  <c r="G98" i="11"/>
  <c r="F98" i="11"/>
  <c r="E88" i="11"/>
  <c r="F88" i="11"/>
  <c r="G88" i="11"/>
  <c r="E96" i="11"/>
  <c r="G96" i="11"/>
  <c r="F96" i="11"/>
  <c r="E86" i="11"/>
  <c r="F86" i="11"/>
  <c r="G86" i="11"/>
  <c r="E94" i="11"/>
  <c r="G94" i="11"/>
  <c r="F94" i="11"/>
  <c r="C60" i="11"/>
  <c r="B60" i="11" s="1"/>
  <c r="D60" i="11" s="1"/>
  <c r="C62" i="11"/>
  <c r="B62" i="11" s="1"/>
  <c r="D62" i="11" s="1"/>
  <c r="C64" i="11"/>
  <c r="B64" i="11" s="1"/>
  <c r="D64" i="11" s="1"/>
  <c r="C66" i="11"/>
  <c r="B66" i="11" s="1"/>
  <c r="D66" i="11" s="1"/>
  <c r="C68" i="11"/>
  <c r="B68" i="11" s="1"/>
  <c r="D68" i="11" s="1"/>
  <c r="C70" i="11"/>
  <c r="B70" i="11" s="1"/>
  <c r="D70" i="11" s="1"/>
  <c r="C72" i="11"/>
  <c r="B72" i="11" s="1"/>
  <c r="D72" i="11" s="1"/>
  <c r="C74" i="11"/>
  <c r="B74" i="11" s="1"/>
  <c r="D74" i="11" s="1"/>
  <c r="C76" i="11"/>
  <c r="B76" i="11" s="1"/>
  <c r="D76" i="11" s="1"/>
  <c r="C78" i="11"/>
  <c r="B78" i="11" s="1"/>
  <c r="D78" i="11" s="1"/>
  <c r="C80" i="11"/>
  <c r="B80" i="11" s="1"/>
  <c r="D80" i="11" s="1"/>
  <c r="C82" i="11"/>
  <c r="B82" i="11" s="1"/>
  <c r="D82" i="11" s="1"/>
  <c r="C84" i="11"/>
  <c r="B84" i="11" s="1"/>
  <c r="D84" i="11" s="1"/>
  <c r="E84" i="11" s="1"/>
  <c r="E85" i="11"/>
  <c r="C86" i="11"/>
  <c r="E87" i="11"/>
  <c r="C88" i="11"/>
  <c r="E89" i="11"/>
  <c r="C90" i="11"/>
  <c r="E91" i="11"/>
  <c r="C92" i="11"/>
  <c r="E93" i="11"/>
  <c r="C94" i="11"/>
  <c r="E95" i="11"/>
  <c r="C96" i="11"/>
  <c r="E97" i="11"/>
  <c r="C98" i="11"/>
  <c r="E99" i="11"/>
  <c r="F85" i="11"/>
  <c r="F87" i="11"/>
  <c r="F89" i="11"/>
  <c r="F91" i="11"/>
  <c r="F93" i="11"/>
  <c r="F95" i="11"/>
  <c r="F97" i="11"/>
  <c r="F99" i="11"/>
  <c r="C61" i="11"/>
  <c r="B61" i="11" s="1"/>
  <c r="D61" i="11" s="1"/>
  <c r="C63" i="11"/>
  <c r="B63" i="11" s="1"/>
  <c r="D63" i="11" s="1"/>
  <c r="C65" i="11"/>
  <c r="B65" i="11" s="1"/>
  <c r="D65" i="11" s="1"/>
  <c r="C67" i="11"/>
  <c r="B67" i="11" s="1"/>
  <c r="D67" i="11" s="1"/>
  <c r="C69" i="11"/>
  <c r="B69" i="11" s="1"/>
  <c r="D69" i="11" s="1"/>
  <c r="C71" i="11"/>
  <c r="B71" i="11" s="1"/>
  <c r="D71" i="11" s="1"/>
  <c r="C73" i="11"/>
  <c r="B73" i="11" s="1"/>
  <c r="D73" i="11" s="1"/>
  <c r="C75" i="11"/>
  <c r="B75" i="11" s="1"/>
  <c r="D75" i="11" s="1"/>
  <c r="C77" i="11"/>
  <c r="B77" i="11" s="1"/>
  <c r="D77" i="11" s="1"/>
  <c r="G77" i="11" s="1"/>
  <c r="C79" i="11"/>
  <c r="B79" i="11" s="1"/>
  <c r="D79" i="11" s="1"/>
  <c r="C81" i="11"/>
  <c r="B81" i="11" s="1"/>
  <c r="D81" i="11" s="1"/>
  <c r="G81" i="11" s="1"/>
  <c r="C83" i="11"/>
  <c r="B83" i="11" s="1"/>
  <c r="D83" i="11" s="1"/>
  <c r="C85" i="11"/>
  <c r="C87" i="11"/>
  <c r="C89" i="11"/>
  <c r="C91" i="11"/>
  <c r="C93" i="11"/>
  <c r="C95" i="11"/>
  <c r="C97" i="11"/>
  <c r="E81" i="10"/>
  <c r="D82" i="10"/>
  <c r="C83" i="10"/>
  <c r="G83" i="10"/>
  <c r="F84" i="10"/>
  <c r="E85" i="10"/>
  <c r="F85" i="10"/>
  <c r="F81" i="10"/>
  <c r="E82" i="10"/>
  <c r="D83" i="10"/>
  <c r="C84" i="10"/>
  <c r="G84" i="10"/>
  <c r="C81" i="10"/>
  <c r="G81" i="10"/>
  <c r="F82" i="10"/>
  <c r="E83" i="10"/>
  <c r="D84" i="10"/>
  <c r="C85" i="10"/>
  <c r="C109" i="9"/>
  <c r="C111" i="9"/>
  <c r="C113" i="9"/>
  <c r="C115" i="9"/>
  <c r="C117" i="9"/>
  <c r="C119" i="9"/>
  <c r="C121" i="9"/>
  <c r="C123" i="9"/>
  <c r="C125" i="9"/>
  <c r="C127" i="9"/>
  <c r="C129" i="9"/>
  <c r="C131" i="9"/>
  <c r="C133" i="9"/>
  <c r="C135" i="9"/>
  <c r="C137" i="9"/>
  <c r="C139" i="9"/>
  <c r="C141" i="9"/>
  <c r="C143" i="9"/>
  <c r="C145" i="9"/>
  <c r="C147" i="9"/>
  <c r="C149" i="9"/>
  <c r="C151" i="9"/>
  <c r="C153" i="9"/>
  <c r="C155" i="9"/>
  <c r="C157" i="9"/>
  <c r="C159" i="9"/>
  <c r="C161" i="9"/>
  <c r="C163" i="9"/>
  <c r="C165" i="9"/>
  <c r="C167" i="9"/>
  <c r="C169" i="9"/>
  <c r="C171" i="9"/>
  <c r="C173" i="9"/>
  <c r="C175" i="9"/>
  <c r="C177" i="9"/>
  <c r="C179" i="9"/>
  <c r="C181" i="9"/>
  <c r="C183" i="9"/>
  <c r="C185" i="9"/>
  <c r="C187" i="9"/>
  <c r="C110" i="9"/>
  <c r="C112" i="9"/>
  <c r="C114" i="9"/>
  <c r="C116" i="9"/>
  <c r="C118" i="9"/>
  <c r="C120" i="9"/>
  <c r="C122" i="9"/>
  <c r="C124" i="9"/>
  <c r="C126" i="9"/>
  <c r="C128" i="9"/>
  <c r="C130" i="9"/>
  <c r="C132" i="9"/>
  <c r="C134" i="9"/>
  <c r="C136" i="9"/>
  <c r="C138" i="9"/>
  <c r="C140" i="9"/>
  <c r="C142" i="9"/>
  <c r="C144" i="9"/>
  <c r="C146" i="9"/>
  <c r="C148" i="9"/>
  <c r="C150" i="9"/>
  <c r="C152" i="9"/>
  <c r="C154" i="9"/>
  <c r="C156" i="9"/>
  <c r="C158" i="9"/>
  <c r="C160" i="9"/>
  <c r="C162" i="9"/>
  <c r="C164" i="9"/>
  <c r="C166" i="9"/>
  <c r="C168" i="9"/>
  <c r="C170" i="9"/>
  <c r="C172" i="9"/>
  <c r="C174" i="9"/>
  <c r="C176" i="9"/>
  <c r="C178" i="9"/>
  <c r="C180" i="9"/>
  <c r="C182" i="9"/>
  <c r="C184" i="9"/>
  <c r="C186" i="9"/>
  <c r="G65" i="11" l="1"/>
  <c r="G68" i="11"/>
  <c r="F76" i="11"/>
  <c r="F66" i="11"/>
  <c r="F62" i="11"/>
  <c r="F72" i="11"/>
  <c r="F81" i="11"/>
  <c r="F73" i="11"/>
  <c r="F80" i="11"/>
  <c r="G66" i="11"/>
  <c r="G67" i="11" s="1"/>
  <c r="G79" i="11"/>
  <c r="G80" i="11" s="1"/>
  <c r="F79" i="11"/>
  <c r="F71" i="11"/>
  <c r="F63" i="11"/>
  <c r="G78" i="11"/>
  <c r="F70" i="11"/>
  <c r="F68" i="11"/>
  <c r="G82" i="11"/>
  <c r="F74" i="11"/>
  <c r="F84" i="11"/>
  <c r="F65" i="11"/>
  <c r="G69" i="11"/>
  <c r="G70" i="11" s="1"/>
  <c r="G71" i="11" s="1"/>
  <c r="G72" i="11" s="1"/>
  <c r="G73" i="11" s="1"/>
  <c r="G74" i="11" s="1"/>
  <c r="G75" i="11" s="1"/>
  <c r="G76" i="11" s="1"/>
  <c r="F78" i="11"/>
  <c r="F64" i="11"/>
  <c r="F82" i="11"/>
  <c r="G84" i="11"/>
  <c r="F77" i="11"/>
  <c r="F69" i="11"/>
  <c r="F61" i="11"/>
  <c r="G83" i="11"/>
  <c r="F83" i="11"/>
  <c r="F75" i="11"/>
  <c r="F67" i="11"/>
  <c r="E60" i="11"/>
  <c r="E61" i="11" s="1"/>
  <c r="E62" i="11" s="1"/>
  <c r="E63" i="11" s="1"/>
  <c r="E64" i="11" s="1"/>
  <c r="E65" i="11" s="1"/>
  <c r="E66" i="11" s="1"/>
  <c r="E67" i="11" s="1"/>
  <c r="E68" i="11" s="1"/>
  <c r="E69" i="11" s="1"/>
  <c r="E70" i="11" s="1"/>
  <c r="E71" i="11" s="1"/>
  <c r="E72" i="11" s="1"/>
  <c r="E73" i="11" s="1"/>
  <c r="E74" i="11" s="1"/>
  <c r="E75" i="11" s="1"/>
  <c r="E76" i="11" s="1"/>
  <c r="E77" i="11" s="1"/>
  <c r="E78" i="11" s="1"/>
  <c r="E79" i="11" s="1"/>
  <c r="E80" i="11" s="1"/>
  <c r="E81" i="11" s="1"/>
  <c r="E82" i="11" s="1"/>
  <c r="E83" i="11" s="1"/>
  <c r="F60" i="11"/>
  <c r="G60" i="11"/>
  <c r="G61" i="11" s="1"/>
  <c r="G62" i="11" s="1"/>
  <c r="G63" i="11" s="1"/>
  <c r="G64" i="11" s="1"/>
</calcChain>
</file>

<file path=xl/sharedStrings.xml><?xml version="1.0" encoding="utf-8"?>
<sst xmlns="http://schemas.openxmlformats.org/spreadsheetml/2006/main" count="47961" uniqueCount="592">
  <si>
    <t>MOE</t>
  </si>
  <si>
    <t>Adults_Belgium</t>
  </si>
  <si>
    <t>Other_children_Bulgaria</t>
  </si>
  <si>
    <t>Adults_Czechia</t>
  </si>
  <si>
    <t>Adults_Germany</t>
  </si>
  <si>
    <t>Toddlers_Denmark</t>
  </si>
  <si>
    <t>Other_children_France</t>
  </si>
  <si>
    <t>Toddlers_United_Kingdom</t>
  </si>
  <si>
    <t>Adults_Italy</t>
  </si>
  <si>
    <t>Toddlers_Netherlands</t>
  </si>
  <si>
    <t>Other_children_Netherlands</t>
  </si>
  <si>
    <t>Concatenation</t>
  </si>
  <si>
    <t>p90</t>
  </si>
  <si>
    <t>p95</t>
  </si>
  <si>
    <t>p99</t>
  </si>
  <si>
    <t>p99_9</t>
  </si>
  <si>
    <t>p99_99</t>
  </si>
  <si>
    <t>Adults_Belgium_CI_25</t>
  </si>
  <si>
    <t>Adults_Belgium_CI_2_5</t>
  </si>
  <si>
    <t>Adults_Belgium_CI_50</t>
  </si>
  <si>
    <t>Adults_Belgium_CI_75</t>
  </si>
  <si>
    <t>Adults_Belgium_CI_97_5</t>
  </si>
  <si>
    <t>Adults_Czechia_CI_25</t>
  </si>
  <si>
    <t>Adults_Czechia_CI_2_5</t>
  </si>
  <si>
    <t>Adults_Czechia_CI_50</t>
  </si>
  <si>
    <t>Adults_Czechia_CI_75</t>
  </si>
  <si>
    <t>Adults_Czechia_CI_97_5</t>
  </si>
  <si>
    <t>Adults_Germany_CI_25</t>
  </si>
  <si>
    <t>Adults_Germany_CI_2_5</t>
  </si>
  <si>
    <t>Adults_Germany_CI_50</t>
  </si>
  <si>
    <t>Adults_Germany_CI_75</t>
  </si>
  <si>
    <t>Adults_Germany_CI_97_5</t>
  </si>
  <si>
    <t>Adults_Italy_CI_25</t>
  </si>
  <si>
    <t>Adults_Italy_CI_2_5</t>
  </si>
  <si>
    <t>Adults_Italy_CI_50</t>
  </si>
  <si>
    <t>Adults_Italy_CI_75</t>
  </si>
  <si>
    <t>Adults_Italy_CI_97_5</t>
  </si>
  <si>
    <t>Other_children_Bulgaria_CI_25</t>
  </si>
  <si>
    <t>Other_children_Bulgaria_CI_2_5</t>
  </si>
  <si>
    <t>Other_children_Bulgaria_CI_50</t>
  </si>
  <si>
    <t>Other_children_Bulgaria_CI_75</t>
  </si>
  <si>
    <t>Other_children_Bulgaria_CI_97_5</t>
  </si>
  <si>
    <t>Other_children_France_CI_25</t>
  </si>
  <si>
    <t>Other_children_France_CI_2_5</t>
  </si>
  <si>
    <t>Other_children_France_CI_50</t>
  </si>
  <si>
    <t>Other_children_France_CI_75</t>
  </si>
  <si>
    <t>Other_children_France_CI_97_5</t>
  </si>
  <si>
    <t>Other_children_Netherlands_CI_25</t>
  </si>
  <si>
    <t>Other_children_Netherlands_CI_2_5</t>
  </si>
  <si>
    <t>Other_children_Netherlands_CI_50</t>
  </si>
  <si>
    <t>Other_children_Netherlands_CI_75</t>
  </si>
  <si>
    <t>Other_children_Netherlands_CI_97_5</t>
  </si>
  <si>
    <t>Toddlers_Denmark_CI_25</t>
  </si>
  <si>
    <t>Toddlers_Denmark_CI_2_5</t>
  </si>
  <si>
    <t>Toddlers_Denmark_CI_50</t>
  </si>
  <si>
    <t>Toddlers_Denmark_CI_75</t>
  </si>
  <si>
    <t>Toddlers_Denmark_CI_97_5</t>
  </si>
  <si>
    <t>Toddlers_Netherlands_CI_25</t>
  </si>
  <si>
    <t>Toddlers_Netherlands_CI_2_5</t>
  </si>
  <si>
    <t>Toddlers_Netherlands_CI_50</t>
  </si>
  <si>
    <t>Toddlers_Netherlands_CI_75</t>
  </si>
  <si>
    <t>Toddlers_Netherlands_CI_97_5</t>
  </si>
  <si>
    <t>Toddlers_United_Kingdom_CI_25</t>
  </si>
  <si>
    <t>Toddlers_United_Kingdom_CI_2_5</t>
  </si>
  <si>
    <t>Toddlers_United_Kingdom_CI_50</t>
  </si>
  <si>
    <t>Toddlers_United_Kingdom_CI_75</t>
  </si>
  <si>
    <t>Toddlers_United_Kingdom_CI_97_5</t>
  </si>
  <si>
    <t>Combination</t>
  </si>
  <si>
    <t>Omethoate | Olives for oil production</t>
  </si>
  <si>
    <t>Omethoate | Oranges</t>
  </si>
  <si>
    <t>Omethoate | Tomatoes</t>
  </si>
  <si>
    <t>Omethoate | Apples</t>
  </si>
  <si>
    <t>Omethoate | Other crops</t>
  </si>
  <si>
    <t>Pirimiphos-methyl | Wheat</t>
  </si>
  <si>
    <t>Pirimiphos-methyl | Rye</t>
  </si>
  <si>
    <t>Pirimiphos-methyl | Other crops</t>
  </si>
  <si>
    <t>Chlorpyrifos | Oranges</t>
  </si>
  <si>
    <t>Chlorpyrifos | Potatoes</t>
  </si>
  <si>
    <t>Chlorpyrifos | Apples</t>
  </si>
  <si>
    <t>Chlorpyrifos | Wine grapes</t>
  </si>
  <si>
    <t>Chlorpyrifos | Olives for oil production</t>
  </si>
  <si>
    <t>Chlorpyrifos | Carrots</t>
  </si>
  <si>
    <t>Chlorpyrifos | Tomatoes</t>
  </si>
  <si>
    <t>Chlorpyrifos | Mandarins</t>
  </si>
  <si>
    <t>Chlorpyrifos | Other crops</t>
  </si>
  <si>
    <t>Monocrotophos | Drinking water</t>
  </si>
  <si>
    <t>Monocrotophos | Other crops</t>
  </si>
  <si>
    <t>Dimethoate | Olives for oil production</t>
  </si>
  <si>
    <t>Dimethoate | Other crops</t>
  </si>
  <si>
    <t>Dichlorvos | Drinking water</t>
  </si>
  <si>
    <t>Dichlorvos | Wheat</t>
  </si>
  <si>
    <t>Dichlorvos | Other crops</t>
  </si>
  <si>
    <t>Other substances | All crops</t>
  </si>
  <si>
    <t>Belgium</t>
  </si>
  <si>
    <t>DIET NATIONAL 2004</t>
  </si>
  <si>
    <t>Adults</t>
  </si>
  <si>
    <t>Bulgaria</t>
  </si>
  <si>
    <t>NUTRICHILD</t>
  </si>
  <si>
    <t>Other children</t>
  </si>
  <si>
    <t>Czechia</t>
  </si>
  <si>
    <t>SISP04</t>
  </si>
  <si>
    <t>Germany</t>
  </si>
  <si>
    <t>NATIONAL NUTRITION SURVEY II</t>
  </si>
  <si>
    <t>Denmark</t>
  </si>
  <si>
    <t>IAT 2006-07</t>
  </si>
  <si>
    <t>Toddlers</t>
  </si>
  <si>
    <t>France</t>
  </si>
  <si>
    <t>INCA2</t>
  </si>
  <si>
    <t>United Kingdom</t>
  </si>
  <si>
    <t>DNSIYC 2011</t>
  </si>
  <si>
    <t>Italy</t>
  </si>
  <si>
    <t>INRAN SCAI 2005-06</t>
  </si>
  <si>
    <t>Netherlands</t>
  </si>
  <si>
    <t>VCP KIDS</t>
  </si>
  <si>
    <t>P0110010A</t>
  </si>
  <si>
    <t>Grapefruits</t>
  </si>
  <si>
    <t>RF-0432-001-PPP</t>
  </si>
  <si>
    <t>Triazophos</t>
  </si>
  <si>
    <t>RF-0032-001-PPP</t>
  </si>
  <si>
    <t>Azinphos-ethyl</t>
  </si>
  <si>
    <t>RF-0040-001-PPP</t>
  </si>
  <si>
    <t>Benfuracarb</t>
  </si>
  <si>
    <t>RF-0068-001-PPP</t>
  </si>
  <si>
    <t>Carbosulfan</t>
  </si>
  <si>
    <t>RF-0079-001-PPP</t>
  </si>
  <si>
    <t>Chlorfenvinphos</t>
  </si>
  <si>
    <t>RF-0087-001-PPP</t>
  </si>
  <si>
    <t>Chlorpyrifos</t>
  </si>
  <si>
    <t>RF-0088-001-PPP</t>
  </si>
  <si>
    <t>Chlorpyrifos-methyl</t>
  </si>
  <si>
    <t>RF-0123-001-PPP</t>
  </si>
  <si>
    <t>Diazinon</t>
  </si>
  <si>
    <t>RF-0161-001-PPP</t>
  </si>
  <si>
    <t>Ethion</t>
  </si>
  <si>
    <t>RF-0164-001-PPP</t>
  </si>
  <si>
    <t>Ethoprophos</t>
  </si>
  <si>
    <t>RF-0290-001-PPP</t>
  </si>
  <si>
    <t>Methidathion</t>
  </si>
  <si>
    <t>RF-0342-001-PPP</t>
  </si>
  <si>
    <t>Phoxim</t>
  </si>
  <si>
    <t>RF-0065-003-PPP</t>
  </si>
  <si>
    <t>Carbofuran</t>
  </si>
  <si>
    <t>RF-0139-002-PPP</t>
  </si>
  <si>
    <t>Omethoate</t>
  </si>
  <si>
    <t>RF-0139-003-PPP</t>
  </si>
  <si>
    <t>Dimethoate</t>
  </si>
  <si>
    <t>RF-0187-006-PPP</t>
  </si>
  <si>
    <t>Fenthion</t>
  </si>
  <si>
    <t>RF-0266-003-PPP</t>
  </si>
  <si>
    <t>Malathion</t>
  </si>
  <si>
    <t>RF-0347-002-PPP</t>
  </si>
  <si>
    <t>Pirimicarb</t>
  </si>
  <si>
    <t>RF-0338-002-PPP</t>
  </si>
  <si>
    <t>Phosmet</t>
  </si>
  <si>
    <t>P0110020A</t>
  </si>
  <si>
    <t>Oranges</t>
  </si>
  <si>
    <t>RF-0846-001-PPP</t>
  </si>
  <si>
    <t>Phenthoate</t>
  </si>
  <si>
    <t>RF-0062-001-PPP</t>
  </si>
  <si>
    <t>Carbaryl</t>
  </si>
  <si>
    <t>RF-0160-001-PPP</t>
  </si>
  <si>
    <t>Ethephon</t>
  </si>
  <si>
    <t>RF-0180-001-PPP</t>
  </si>
  <si>
    <t>Fenitrothion</t>
  </si>
  <si>
    <t>RF-0348-001-PPP</t>
  </si>
  <si>
    <t>Pirimiphos-methyl</t>
  </si>
  <si>
    <t>RF-0351-001-PPP</t>
  </si>
  <si>
    <t>Profenofos</t>
  </si>
  <si>
    <t>RF-0291-002-PPP</t>
  </si>
  <si>
    <t>Methiocarb</t>
  </si>
  <si>
    <t>P0110050A</t>
  </si>
  <si>
    <t>Mandarins</t>
  </si>
  <si>
    <t>RF-0012-001-PPP</t>
  </si>
  <si>
    <t>Acephate</t>
  </si>
  <si>
    <t>P0130010A</t>
  </si>
  <si>
    <t>Apples</t>
  </si>
  <si>
    <t>RF-0033-001-PPP</t>
  </si>
  <si>
    <t>Azinphos-methyl</t>
  </si>
  <si>
    <t>RF-0226-001-PPP</t>
  </si>
  <si>
    <t>Fosthiazate</t>
  </si>
  <si>
    <t>P0130020A</t>
  </si>
  <si>
    <t>Pears</t>
  </si>
  <si>
    <t>RF-0327-001-PPP</t>
  </si>
  <si>
    <t>Parathion</t>
  </si>
  <si>
    <t>P0140030A</t>
  </si>
  <si>
    <t>Peaches</t>
  </si>
  <si>
    <t>RF-0223-002-PPP</t>
  </si>
  <si>
    <t>Formetanate</t>
  </si>
  <si>
    <t>P0151010A</t>
  </si>
  <si>
    <t>Table grapes</t>
  </si>
  <si>
    <t>RF-0435-001-PPP</t>
  </si>
  <si>
    <t>Trichlorfon</t>
  </si>
  <si>
    <t>RF-0289-001-PPP</t>
  </si>
  <si>
    <t>Methamidophos</t>
  </si>
  <si>
    <t>RF-0293-003-PPP</t>
  </si>
  <si>
    <t>Methomyl</t>
  </si>
  <si>
    <t>P0151020A</t>
  </si>
  <si>
    <t>Wine grapes</t>
  </si>
  <si>
    <t>RF-0373-001-PPP</t>
  </si>
  <si>
    <t>Pyrazophos</t>
  </si>
  <si>
    <t>P0152000A</t>
  </si>
  <si>
    <t>Strawberries</t>
  </si>
  <si>
    <t>RF-0127-001-PPP</t>
  </si>
  <si>
    <t>Dichlorvos</t>
  </si>
  <si>
    <t>RF-0173-004-PPP</t>
  </si>
  <si>
    <t>Fenamiphos</t>
  </si>
  <si>
    <t>RF-0293-002-PPP</t>
  </si>
  <si>
    <t>Thiodicarb</t>
  </si>
  <si>
    <t>P0162010A</t>
  </si>
  <si>
    <t>Kiwi fruits (green, red, yellow)</t>
  </si>
  <si>
    <t>P0163020A</t>
  </si>
  <si>
    <t>Bananas</t>
  </si>
  <si>
    <t>RF-0328-003-PPP</t>
  </si>
  <si>
    <t>Parathion-methyl</t>
  </si>
  <si>
    <t>P0211000A</t>
  </si>
  <si>
    <t>Potatoes</t>
  </si>
  <si>
    <t>RF-0424-001-PPP</t>
  </si>
  <si>
    <t>Tolclofos-methyl</t>
  </si>
  <si>
    <t>P0213020A</t>
  </si>
  <si>
    <t>Carrots</t>
  </si>
  <si>
    <t>RF-0320-001-PPP</t>
  </si>
  <si>
    <t>Oxamyl</t>
  </si>
  <si>
    <t>P0220020A</t>
  </si>
  <si>
    <t>Onions</t>
  </si>
  <si>
    <t>P0231010A</t>
  </si>
  <si>
    <t>Tomatoes</t>
  </si>
  <si>
    <t>P0231020A</t>
  </si>
  <si>
    <t>Sweet peppers/bell peppers</t>
  </si>
  <si>
    <t>RF-0528-001-PPP</t>
  </si>
  <si>
    <t>Cadusafos</t>
  </si>
  <si>
    <t>P0231030A</t>
  </si>
  <si>
    <t>Aubergines/eggplants</t>
  </si>
  <si>
    <t>P0232010A</t>
  </si>
  <si>
    <t>Cucumbers</t>
  </si>
  <si>
    <t>P0232030A</t>
  </si>
  <si>
    <t>Courgettes</t>
  </si>
  <si>
    <t>P0233010A</t>
  </si>
  <si>
    <t>Melons</t>
  </si>
  <si>
    <t>P0241010A</t>
  </si>
  <si>
    <t>Broccoli</t>
  </si>
  <si>
    <t>P0241020A</t>
  </si>
  <si>
    <t>Cauliflowers</t>
  </si>
  <si>
    <t>P0242020A</t>
  </si>
  <si>
    <t>Head cabbages</t>
  </si>
  <si>
    <t>P0251020A</t>
  </si>
  <si>
    <t>Lettuces</t>
  </si>
  <si>
    <t>P0252010A</t>
  </si>
  <si>
    <t>Spinaches</t>
  </si>
  <si>
    <t>P0260010A</t>
  </si>
  <si>
    <t>Beans (with pods)</t>
  </si>
  <si>
    <t>RF-0305-001-PPP</t>
  </si>
  <si>
    <t>Monocrotophos</t>
  </si>
  <si>
    <t>P0260040A</t>
  </si>
  <si>
    <t>Peas (without pods)</t>
  </si>
  <si>
    <t>P0270060A</t>
  </si>
  <si>
    <t>Leeks</t>
  </si>
  <si>
    <t>P0280010A</t>
  </si>
  <si>
    <t>Cultivated fungi</t>
  </si>
  <si>
    <t>P0300010A</t>
  </si>
  <si>
    <t>Beans (dry)</t>
  </si>
  <si>
    <t>P0402010A</t>
  </si>
  <si>
    <t>Olives for oil production</t>
  </si>
  <si>
    <t>P0500050A</t>
  </si>
  <si>
    <t>Oat</t>
  </si>
  <si>
    <t>P0500060A</t>
  </si>
  <si>
    <t>Rice</t>
  </si>
  <si>
    <t>P0500070A</t>
  </si>
  <si>
    <t>Rye</t>
  </si>
  <si>
    <t>P0500090A</t>
  </si>
  <si>
    <t>Wheat</t>
  </si>
  <si>
    <t>PW100000A</t>
  </si>
  <si>
    <t>Drinking water</t>
  </si>
  <si>
    <t>PX100001A</t>
  </si>
  <si>
    <t>Baby foods other than processed cereal-based foods</t>
  </si>
  <si>
    <t>F28.A0C02$F02.A068M</t>
  </si>
  <si>
    <t>PROCESS=Oil production,PART=Vegetable fats and oils (as part-nature)</t>
  </si>
  <si>
    <t>F28.A0C03$F02.A067Z$F10.A0EZZ</t>
  </si>
  <si>
    <t>PROCESS=Grain milling,PART=Flour/meal or finely ground powder (as part-nature),QUAL=Semi-refined</t>
  </si>
  <si>
    <t>F28.A07XD</t>
  </si>
  <si>
    <t>PROCESS=Unspecified</t>
  </si>
  <si>
    <t>F28.A0C03$F02.A067Z$F10.A07XK</t>
  </si>
  <si>
    <t>PROCESS=Grain milling,PART=Flour/meal or finely ground powder (as part-nature),QUAL=White/refined</t>
  </si>
  <si>
    <t>F28.A07LG</t>
  </si>
  <si>
    <t>PROCESS=Flaking</t>
  </si>
  <si>
    <t>F28.A07GG</t>
  </si>
  <si>
    <t>PROCESS=Cooking in water</t>
  </si>
  <si>
    <t>F28.A0C03$F02.A068C</t>
  </si>
  <si>
    <t>PROCESS=Grain milling,PART=Semolina or coarse ground powder (as part-nature)</t>
  </si>
  <si>
    <t>F28.A0C00$F10.A0F2S</t>
  </si>
  <si>
    <t>PROCESS=Winemaking,QUAL=Red</t>
  </si>
  <si>
    <t>F28.A0C00$F10.A0F2R</t>
  </si>
  <si>
    <t>PROCESS=Winemaking,QUAL=White</t>
  </si>
  <si>
    <t>F28.A07LN</t>
  </si>
  <si>
    <t>PROCESS=Juicing</t>
  </si>
  <si>
    <t>F28.A07GR</t>
  </si>
  <si>
    <t>PROCESS=Frying</t>
  </si>
  <si>
    <t>F28.A0C03$F02.A067Z$F10.A06HR</t>
  </si>
  <si>
    <t>PROCESS=Grain milling,PART=Flour/meal or finely ground powder (as part-nature),QUAL=Integral /not refined</t>
  </si>
  <si>
    <t>F28.A0C6N</t>
  </si>
  <si>
    <t>PROCESS=Pulping / mashing</t>
  </si>
  <si>
    <t>F28.A07GR$F28.A07KX</t>
  </si>
  <si>
    <t>PROCESS=Frying,PROCESS=Dicing and stripe-cutting</t>
  </si>
  <si>
    <t>F28.A0BA1</t>
  </si>
  <si>
    <t>PROCESS=Cooking and similar thermal preparation processes</t>
  </si>
  <si>
    <t>F28.A0C03$F02.A068A</t>
  </si>
  <si>
    <t>PROCESS=Grain milling,PART=Germ (as part-nature)</t>
  </si>
  <si>
    <t>F28.A07LN$F28.A07KF</t>
  </si>
  <si>
    <t>PROCESS=Juicing,PROCESS=Concentration / evaporation</t>
  </si>
  <si>
    <t>F28.A0C03$F28.A0C02$F02.A068A</t>
  </si>
  <si>
    <t>PROCESS=Grain milling,PROCESS=Oil production,PART=Germ (as part-nature)</t>
  </si>
  <si>
    <t>F28.A07KQ</t>
  </si>
  <si>
    <t>PROCESS=Freezing</t>
  </si>
  <si>
    <t>F28.A0C00</t>
  </si>
  <si>
    <t>PROCESS=Winemaking</t>
  </si>
  <si>
    <t>F28.A0BYP</t>
  </si>
  <si>
    <t>PROCESS=Canning / jarring</t>
  </si>
  <si>
    <t>F28.A07GY</t>
  </si>
  <si>
    <t>PROCESS=Roasting</t>
  </si>
  <si>
    <t>F28.A07KG</t>
  </si>
  <si>
    <t>PROCESS=Drying (dehydration)</t>
  </si>
  <si>
    <t>F28.A0BA1$F20.A07QE</t>
  </si>
  <si>
    <t>PROCESS=Cooking and similar thermal preparation processes,PARTCON=With peel</t>
  </si>
  <si>
    <t>F28.A07GG$F28.A0C6N</t>
  </si>
  <si>
    <t>PROCESS=Cooking in water,PROCESS=Pulping / mashing</t>
  </si>
  <si>
    <t>F28.A07LH</t>
  </si>
  <si>
    <t>PROCESS=Flattening / rolling</t>
  </si>
  <si>
    <t>F28.A07LL</t>
  </si>
  <si>
    <t>PROCESS=Puffing / expanding</t>
  </si>
  <si>
    <t>F28.A0C03$F02.A067Z</t>
  </si>
  <si>
    <t>PROCESS=Grain milling,PART=Flour/meal or finely ground powder (as part-nature)</t>
  </si>
  <si>
    <t>F28.A0C6N$F28.A07KF</t>
  </si>
  <si>
    <t>PROCESS=Pulping / mashing,PROCESS=Concentration / evaporation</t>
  </si>
  <si>
    <t>PX100005A</t>
  </si>
  <si>
    <t>Follow-on formulae</t>
  </si>
  <si>
    <t>RF-0724-001-PPP</t>
  </si>
  <si>
    <t>Fonofos</t>
  </si>
  <si>
    <t>RF-0337-001-PPP</t>
  </si>
  <si>
    <t>Phosalone</t>
  </si>
  <si>
    <t>RF-0020-002-PPP</t>
  </si>
  <si>
    <t>Aldicarb</t>
  </si>
  <si>
    <t>RF-0323-004-PPP</t>
  </si>
  <si>
    <t>Oxydemeton-methyl</t>
  </si>
  <si>
    <t>Benfuracarb, Carbofuran</t>
  </si>
  <si>
    <t>Carbofuran, Methidathion</t>
  </si>
  <si>
    <t>Chlorpyrifos, Azinphos-ethyl</t>
  </si>
  <si>
    <t>Chlorpyrifos, Chlorpyrifos-methyl</t>
  </si>
  <si>
    <t>Chlorpyrifos, Fenthion</t>
  </si>
  <si>
    <t>Chlorpyrifos, Malathion</t>
  </si>
  <si>
    <t>Chlorpyrifos, Omethoate, Dimethoate</t>
  </si>
  <si>
    <t>Ethion, Chlorpyrifos</t>
  </si>
  <si>
    <t>Malathion, Methidathion</t>
  </si>
  <si>
    <t>Methidathion, Chlorpyrifos</t>
  </si>
  <si>
    <t>Phosmet, Chlorpyrifos</t>
  </si>
  <si>
    <t>Chlorpyrifos, Benfuracarb, Carbofuran</t>
  </si>
  <si>
    <t>Chlorpyrifos, Chlorfenvinphos</t>
  </si>
  <si>
    <t>Chlorpyrifos, Diazinon</t>
  </si>
  <si>
    <t>Chlorpyrifos, Dimethoate, Fenitrothion, Omethoate</t>
  </si>
  <si>
    <t>Chlorpyrifos, Ethephon, Malathion</t>
  </si>
  <si>
    <t>Chlorpyrifos, Phosmet</t>
  </si>
  <si>
    <t>Chlorpyrifos-methyl, Chlorpyrifos</t>
  </si>
  <si>
    <t>Chlorpyrifos-methyl, Fenthion, Chlorpyrifos</t>
  </si>
  <si>
    <t>Chlorpyrifos-methyl, Malathion</t>
  </si>
  <si>
    <t>Diazinon, Dimethoate</t>
  </si>
  <si>
    <t>Dimethoate, Chlorpyrifos-methyl</t>
  </si>
  <si>
    <t>Fenitrothion, Chlorpyrifos</t>
  </si>
  <si>
    <t>Malathion, Chlorpyrifos</t>
  </si>
  <si>
    <t>Malathion, Profenofos, Chlorpyrifos</t>
  </si>
  <si>
    <t>Methiocarb, Malathion, Omethoate</t>
  </si>
  <si>
    <t>Omethoate, Chlorpyrifos</t>
  </si>
  <si>
    <t>Omethoate, Chlorpyrifos, Phosmet</t>
  </si>
  <si>
    <t>Omethoate, Dimethoate</t>
  </si>
  <si>
    <t>Omethoate, Dimethoate, Chlorpyrifos</t>
  </si>
  <si>
    <t>Phenthoate, Chlorpyrifos</t>
  </si>
  <si>
    <t>Phenthoate, Omethoate</t>
  </si>
  <si>
    <t>Phosmet, Chlorpyrifos-methyl</t>
  </si>
  <si>
    <t>Phosmet, Dimethoate</t>
  </si>
  <si>
    <t>Phosmet, Omethoate</t>
  </si>
  <si>
    <t>Pirimiphos-methyl, Chlorpyrifos</t>
  </si>
  <si>
    <t>Profenofos, Chlorpyrifos</t>
  </si>
  <si>
    <t>Profenofos, Phosmet, Malathion</t>
  </si>
  <si>
    <t>Carbofuran, Benfuracarb</t>
  </si>
  <si>
    <t>Chlorpyrifos, Omethoate</t>
  </si>
  <si>
    <t>Chlorpyrifos-methyl, Phosmet, Chlorpyrifos</t>
  </si>
  <si>
    <t>Dimethoate, Omethoate, Chlorpyrifos</t>
  </si>
  <si>
    <t>Malathion, Chlorpyrifos-methyl</t>
  </si>
  <si>
    <t>Malathion, Chlorpyrifos-methyl, Chlorpyrifos</t>
  </si>
  <si>
    <t>Phosmet, Dimethoate, Omethoate</t>
  </si>
  <si>
    <t>Pirimicarb, Malathion</t>
  </si>
  <si>
    <t>Profenofos, Chlorpyrifos, Acephate</t>
  </si>
  <si>
    <t>Chlorpyrifos-methyl, Phosmet</t>
  </si>
  <si>
    <t>Dimethoate, Chlorpyrifos</t>
  </si>
  <si>
    <t>Dimethoate, Omethoate</t>
  </si>
  <si>
    <t>Ethephon, Pirimicarb</t>
  </si>
  <si>
    <t>Fenitrothion, Chlorpyrifos, Methidathion</t>
  </si>
  <si>
    <t>Methidathion, Fenitrothion</t>
  </si>
  <si>
    <t>Phosmet, Chlorpyrifos, Chlorpyrifos-methyl</t>
  </si>
  <si>
    <t>Pirimicarb, Chlorpyrifos</t>
  </si>
  <si>
    <t>Pirimicarb, Chlorpyrifos-methyl</t>
  </si>
  <si>
    <t>Pirimicarb, Phosmet</t>
  </si>
  <si>
    <t>Azinphos-ethyl, Parathion</t>
  </si>
  <si>
    <t>Chlorpyrifos-methyl, Chlorpyrifos, Phosmet</t>
  </si>
  <si>
    <t>Phosmet, Methidathion</t>
  </si>
  <si>
    <t>Azinphos-methyl, Phosmet</t>
  </si>
  <si>
    <t>Formetanate, Chlorpyrifos</t>
  </si>
  <si>
    <t>Omethoate, Chlorpyrifos-methyl</t>
  </si>
  <si>
    <t>Phosmet, Ethoprophos</t>
  </si>
  <si>
    <t>Dimethoate, Omethoate, Chlorpyrifos-methyl</t>
  </si>
  <si>
    <t>Dimethoate, Omethoate, Chlorpyrifos-methyl, Chlorpyrifos</t>
  </si>
  <si>
    <t>Dimethoate, Omethoate, Methamidophos, Acephate</t>
  </si>
  <si>
    <t>Ethephon, Chlorpyrifos</t>
  </si>
  <si>
    <t>Ethephon, Chlorpyrifos-methyl</t>
  </si>
  <si>
    <t>Ethephon, Trichlorfon</t>
  </si>
  <si>
    <t>Formetanate, Chlorpyrifos-methyl</t>
  </si>
  <si>
    <t>Formetanate, Ethephon</t>
  </si>
  <si>
    <t>Methamidophos, Ethephon</t>
  </si>
  <si>
    <t>Methiocarb, Chlorpyrifos</t>
  </si>
  <si>
    <t>Methiocarb, Chlorpyrifos-methyl</t>
  </si>
  <si>
    <t>Methiocarb, Chlorpyrifos-methyl, Chlorpyrifos</t>
  </si>
  <si>
    <t>Methomyl, Dimethoate, Omethoate</t>
  </si>
  <si>
    <t>Methomyl, Ethephon</t>
  </si>
  <si>
    <t>Omethoate, Ethephon</t>
  </si>
  <si>
    <t>Methomyl, Profenofos</t>
  </si>
  <si>
    <t>Methomyl, Thiodicarb</t>
  </si>
  <si>
    <t>Methomyl, Thiodicarb, Chlorpyrifos</t>
  </si>
  <si>
    <t>Fenamiphos, Chlorpyrifos</t>
  </si>
  <si>
    <t>Fosthiazate, Chlorpyrifos</t>
  </si>
  <si>
    <t>Methomyl, Chlorpyrifos</t>
  </si>
  <si>
    <t>Acephate, Phenthoate</t>
  </si>
  <si>
    <t>Carbofuran, Carbosulfan</t>
  </si>
  <si>
    <t>Benfuracarb, Carbofuran, Profenofos</t>
  </si>
  <si>
    <t>Chlorpyrifos, Tolclofos-methyl</t>
  </si>
  <si>
    <t>Ethoprophos, Chlorpyrifos</t>
  </si>
  <si>
    <t>Fenamiphos, Chlorpyrifos-methyl</t>
  </si>
  <si>
    <t>Fenitrothion, Carbaryl</t>
  </si>
  <si>
    <t>Formetanate, Chlorpyrifos-methyl, Chlorpyrifos</t>
  </si>
  <si>
    <t>Formetanate, Methomyl, Chlorpyrifos</t>
  </si>
  <si>
    <t>Formetanate, Pirimiphos-methyl, Chlorpyrifos-methyl, Chlorpyrifos</t>
  </si>
  <si>
    <t>Malathion, Omethoate</t>
  </si>
  <si>
    <t>Methamidophos, Acephate</t>
  </si>
  <si>
    <t>Methamidophos, Chlorpyrifos, Acephate</t>
  </si>
  <si>
    <t>Omethoate, Profenofos, Chlorpyrifos</t>
  </si>
  <si>
    <t>Pirimicarb, Chlorpyrifos-methyl, Chlorpyrifos</t>
  </si>
  <si>
    <t>Pirimicarb, Fenamiphos, Pirimiphos-methyl, Chlorpyrifos-methyl</t>
  </si>
  <si>
    <t>Pirimicarb, Pirimiphos-methyl</t>
  </si>
  <si>
    <t>Pirimicarb, Pirimiphos-methyl, Chlorpyrifos</t>
  </si>
  <si>
    <t>Pirimicarb, Pirimiphos-methyl, Chlorpyrifos-methyl</t>
  </si>
  <si>
    <t>Pirimicarb, Pirimiphos-methyl, Chlorpyrifos-methyl, Chlorpyrifos</t>
  </si>
  <si>
    <t>Pirimiphos-methyl, Chlorpyrifos-methyl</t>
  </si>
  <si>
    <t>Pirimiphos-methyl, Chlorpyrifos-methyl, Chlorpyrifos</t>
  </si>
  <si>
    <t>Pirimiphos-methyl, Fosthiazate</t>
  </si>
  <si>
    <t>Profenofos, Ethion, Chlorpyrifos</t>
  </si>
  <si>
    <t>Profenofos, Fenitrothion</t>
  </si>
  <si>
    <t>Carbofuran, Chlorpyrifos, Carbosulfan</t>
  </si>
  <si>
    <t>Chlorpyrifos, Acephate, Triazophos</t>
  </si>
  <si>
    <t>Dimethoate, Omethoate, Profenofos</t>
  </si>
  <si>
    <t>Dimethoate, Omethoate, Profenofos, Chlorpyrifos</t>
  </si>
  <si>
    <t>Formetanate, Pirimicarb</t>
  </si>
  <si>
    <t>Formetanate, Pirimiphos-methyl</t>
  </si>
  <si>
    <t>Methiocarb, Profenofos</t>
  </si>
  <si>
    <t>Methomyl, Oxamyl</t>
  </si>
  <si>
    <t>Omethoate, Ethion</t>
  </si>
  <si>
    <t>Omethoate, Profenofos</t>
  </si>
  <si>
    <t>Methiocarb, Oxamyl</t>
  </si>
  <si>
    <t>Methomyl, Fosthiazate, Dichlorvos</t>
  </si>
  <si>
    <t>Oxamyl, Tolclofos-methyl</t>
  </si>
  <si>
    <t>Omethoate, Methamidophos, Acephate</t>
  </si>
  <si>
    <t>Malathion, Trichlorfon</t>
  </si>
  <si>
    <t>Methomyl, Omethoate</t>
  </si>
  <si>
    <t>Formetanate, Parathion</t>
  </si>
  <si>
    <t>Pirimicarb, Dimethoate, Omethoate</t>
  </si>
  <si>
    <t>Pirimicarb, Tolclofos-methyl</t>
  </si>
  <si>
    <t>Carbofuran, Methamidophos, Benfuracarb, Acephate</t>
  </si>
  <si>
    <t>Chlorpyrifos, Triazophos</t>
  </si>
  <si>
    <t>Dimethoate, Omethoate, Acephate</t>
  </si>
  <si>
    <t>Methiocarb, Omethoate, Chlorpyrifos</t>
  </si>
  <si>
    <t>Methomyl, Carbofuran, Methamidophos</t>
  </si>
  <si>
    <t>Methomyl, Methamidophos, Acephate</t>
  </si>
  <si>
    <t>Monocrotophos, Chlorpyrifos</t>
  </si>
  <si>
    <t>Chlorpyrifos, Carbaryl</t>
  </si>
  <si>
    <t>Malathion, Chlorpyrifos, Carbaryl</t>
  </si>
  <si>
    <t>Malathion, Diazinon</t>
  </si>
  <si>
    <t>Thiodicarb, Chlorpyrifos</t>
  </si>
  <si>
    <t>Thiodicarb, Dimethoate, Omethoate, Fenitrothion, Chlorpyrifos, Carbaryl</t>
  </si>
  <si>
    <t>Thiodicarb, Malathion, Chlorpyrifos</t>
  </si>
  <si>
    <t>Malathion, Acephate</t>
  </si>
  <si>
    <t>Malathion, Methamidophos, Chlorpyrifos</t>
  </si>
  <si>
    <t>Profenofos, Chlorpyrifos, Triazophos</t>
  </si>
  <si>
    <t>Dichlorvos, Trichlorfon</t>
  </si>
  <si>
    <t>Pirimiphos-methyl, Fenitrothion</t>
  </si>
  <si>
    <t>Drop down</t>
  </si>
  <si>
    <t>Adults (Belgium)</t>
  </si>
  <si>
    <t>Adults (Czechia)</t>
  </si>
  <si>
    <t>Adults (Germany)</t>
  </si>
  <si>
    <t>Adults (Italy)</t>
  </si>
  <si>
    <t>Other children (Bulgaria)</t>
  </si>
  <si>
    <t>Other children (France)</t>
  </si>
  <si>
    <t>Other children (Netherlands)</t>
  </si>
  <si>
    <t>Toddlers (Denmark)</t>
  </si>
  <si>
    <t>Toddlers (Netherlands)</t>
  </si>
  <si>
    <t>Toddlers (United Kingdom)</t>
  </si>
  <si>
    <t>Minimum MoE</t>
  </si>
  <si>
    <t>Maximum MoE</t>
  </si>
  <si>
    <t>Maximum Probability</t>
  </si>
  <si>
    <t>Figure title</t>
  </si>
  <si>
    <t>Figure data</t>
  </si>
  <si>
    <t>Select population:</t>
  </si>
  <si>
    <t>Minimum MOE</t>
  </si>
  <si>
    <t>Maximum MOE</t>
  </si>
  <si>
    <t>Look-up value</t>
  </si>
  <si>
    <t>P90</t>
  </si>
  <si>
    <t>P95</t>
  </si>
  <si>
    <t>P99</t>
  </si>
  <si>
    <t>P99.9</t>
  </si>
  <si>
    <t>P99.99</t>
  </si>
  <si>
    <t>CI_2_5</t>
  </si>
  <si>
    <t>CI_25</t>
  </si>
  <si>
    <t>CI_50</t>
  </si>
  <si>
    <t>CI_75</t>
  </si>
  <si>
    <t>CI_97_5</t>
  </si>
  <si>
    <t>Figure table</t>
  </si>
  <si>
    <t>Substance</t>
  </si>
  <si>
    <t>N_Subst</t>
  </si>
  <si>
    <t>Tot_RPC</t>
  </si>
  <si>
    <t>N_RPC</t>
  </si>
  <si>
    <t>Country</t>
  </si>
  <si>
    <t>Survey</t>
  </si>
  <si>
    <t>Population
class</t>
  </si>
  <si>
    <t>Bootstrap
(n)</t>
  </si>
  <si>
    <t>2.5th Pctl</t>
  </si>
  <si>
    <t>5th Pctl</t>
  </si>
  <si>
    <t>10th Pctl</t>
  </si>
  <si>
    <t>25th Pctl</t>
  </si>
  <si>
    <t>50th Pctl</t>
  </si>
  <si>
    <t>75th Pctl</t>
  </si>
  <si>
    <t>90th Pctl</t>
  </si>
  <si>
    <t>95th Pctl</t>
  </si>
  <si>
    <t>97.5th Pctl</t>
  </si>
  <si>
    <t>99th Pctl</t>
  </si>
  <si>
    <t>99.9th Pctl</t>
  </si>
  <si>
    <t>99.99th Pctl</t>
  </si>
  <si>
    <t>RPC code</t>
  </si>
  <si>
    <t>RPC name</t>
  </si>
  <si>
    <t>Substance code</t>
  </si>
  <si>
    <t>Substance name</t>
  </si>
  <si>
    <t>Contribution
(%)</t>
  </si>
  <si>
    <t>Subjects' ID</t>
  </si>
  <si>
    <t>Days
(n)</t>
  </si>
  <si>
    <t>Bodyweight
(kg)</t>
  </si>
  <si>
    <t>Average amount
raw
(g/d)</t>
  </si>
  <si>
    <t>Processing code</t>
  </si>
  <si>
    <t>Processing description</t>
  </si>
  <si>
    <t>Average amount
processed
(g/d)</t>
  </si>
  <si>
    <t>Mean concentration
(mg/kg)</t>
  </si>
  <si>
    <t>Processing
factor</t>
  </si>
  <si>
    <t>NOAEL
(mg/kg bw/d)</t>
  </si>
  <si>
    <t>Normalised exposure
per record</t>
  </si>
  <si>
    <t>Margin of exposure
per record</t>
  </si>
  <si>
    <t>Normalised exposure
per subject</t>
  </si>
  <si>
    <t>Margin of exposure
per subject</t>
  </si>
  <si>
    <t>Authorised</t>
  </si>
  <si>
    <t>Part of CAG</t>
  </si>
  <si>
    <t>Total measurements
(n)</t>
  </si>
  <si>
    <t>Extrapolated measurements
(n)</t>
  </si>
  <si>
    <t>Agricultural use</t>
  </si>
  <si>
    <t>Positive samples
(n)</t>
  </si>
  <si>
    <t>Samples within
analytical scope
(n)</t>
  </si>
  <si>
    <t>Positive
samples
(%)</t>
  </si>
  <si>
    <t>Total positive
samples
(%)</t>
  </si>
  <si>
    <t>Treated
samples
(%)</t>
  </si>
  <si>
    <t>Annex C :</t>
  </si>
  <si>
    <t>Output data from the chronic Tier II exposure assessment of pesticides associated with brain and/or erythrocyte AChE inhibition (CAG-NCN)</t>
  </si>
  <si>
    <t>Content :</t>
  </si>
  <si>
    <t>Figure C.01 :</t>
  </si>
  <si>
    <t>Histogram presenting the distribution of the total margin of exposure</t>
  </si>
  <si>
    <t>Figure C.02 :</t>
  </si>
  <si>
    <t>Box plot presenting the 95% confidence intervals on the total margin of exposure at different percentiles</t>
  </si>
  <si>
    <t>Figure C.03 :</t>
  </si>
  <si>
    <t>Pie chart presenting the average contributions of RPCs and active substances to the exposures exceeding the 99th percentile</t>
  </si>
  <si>
    <t>Table C.01 :</t>
  </si>
  <si>
    <t>Distribution of the total margin of exposure calculated for each survey and bootstrap</t>
  </si>
  <si>
    <t>Table C.02 :</t>
  </si>
  <si>
    <t>Average contributions of RPCs and active substances to the exposures exceeding the 99th percentile</t>
  </si>
  <si>
    <t>Table C.03 :</t>
  </si>
  <si>
    <t>Detailed records for subjects with exposures exceeding the 99th percentile (nominal run)</t>
  </si>
  <si>
    <t>Table C.04 :</t>
  </si>
  <si>
    <t>Overview of RPCs and active substances with limited occurrence data and their potential extrapolations (nominal run)</t>
  </si>
  <si>
    <t>Table C.05 :</t>
  </si>
  <si>
    <t>Percentages of agricultural use calculated per RPC and observed combination of active substances (nominal run)</t>
  </si>
  <si>
    <t>Annex to :</t>
  </si>
  <si>
    <t xml:space="preserve">Available online : </t>
  </si>
  <si>
    <t>https://efsa.onlinelibrary.wiley.com/doi/full/10.2903/j.efsa.2021.6392</t>
  </si>
  <si>
    <t>EFSA Journal 2021;19(2):6392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</si>
</sst>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MS Sans Serif"/>
      <family val="2"/>
    </font>
    <font>
      <b/>
      <sz val="14"/>
      <color theme="1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 applyNumberFormat="0" applyFill="0" applyBorder="0" applyAlignment="0" applyProtection="0"/>
  </cellStyleXfs>
  <cellXfs count="41">
    <xf numFmtId="0" fontId="0" fillId="0" borderId="0" xfId="0"/>
    <xf numFmtId="0" fontId="1" fillId="2" borderId="0" xfId="1" applyFill="1"/>
    <xf numFmtId="0" fontId="2" fillId="2" borderId="0" xfId="1" applyFont="1" applyFill="1"/>
    <xf numFmtId="0" fontId="2" fillId="2" borderId="1" xfId="1" applyFont="1" applyFill="1" applyBorder="1"/>
    <xf numFmtId="0" fontId="1" fillId="2" borderId="1" xfId="1" applyFill="1" applyBorder="1"/>
    <xf numFmtId="0" fontId="2" fillId="2" borderId="1" xfId="1" applyFont="1" applyFill="1" applyBorder="1" applyProtection="1"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0" fontId="1" fillId="2" borderId="1" xfId="1" applyFill="1" applyBorder="1" applyProtection="1">
      <protection locked="0"/>
    </xf>
    <xf numFmtId="0" fontId="1" fillId="2" borderId="0" xfId="1" applyFill="1" applyAlignment="1">
      <alignment horizontal="left"/>
    </xf>
    <xf numFmtId="0" fontId="2" fillId="2" borderId="1" xfId="1" applyFont="1" applyFill="1" applyBorder="1" applyAlignment="1">
      <alignment horizontal="left"/>
    </xf>
    <xf numFmtId="0" fontId="3" fillId="2" borderId="0" xfId="1" applyFont="1" applyFill="1" applyAlignment="1">
      <alignment vertical="center"/>
    </xf>
    <xf numFmtId="0" fontId="4" fillId="3" borderId="1" xfId="1" applyFont="1" applyFill="1" applyBorder="1" applyAlignment="1" applyProtection="1">
      <alignment vertical="center"/>
      <protection locked="0"/>
    </xf>
    <xf numFmtId="0" fontId="2" fillId="2" borderId="0" xfId="1" applyFont="1" applyFill="1" applyProtection="1">
      <protection locked="0"/>
    </xf>
    <xf numFmtId="0" fontId="2" fillId="2" borderId="0" xfId="1" applyFont="1" applyFill="1" applyAlignment="1" applyProtection="1">
      <alignment horizontal="center"/>
      <protection locked="0"/>
    </xf>
    <xf numFmtId="0" fontId="1" fillId="2" borderId="0" xfId="1" applyFill="1" applyProtection="1">
      <protection locked="0"/>
    </xf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horizontal="center" vertical="top"/>
    </xf>
    <xf numFmtId="164" fontId="0" fillId="0" borderId="0" xfId="0" applyNumberFormat="1" applyAlignment="1">
      <alignment horizontal="center" vertical="top" wrapText="1"/>
    </xf>
    <xf numFmtId="164" fontId="0" fillId="0" borderId="0" xfId="0" applyNumberFormat="1" applyAlignment="1">
      <alignment horizontal="center" vertical="top"/>
    </xf>
    <xf numFmtId="165" fontId="0" fillId="0" borderId="0" xfId="0" applyNumberFormat="1" applyAlignment="1">
      <alignment horizontal="center" vertical="top" wrapText="1"/>
    </xf>
    <xf numFmtId="165" fontId="0" fillId="0" borderId="0" xfId="0" applyNumberFormat="1" applyAlignment="1">
      <alignment horizontal="center" vertical="top"/>
    </xf>
    <xf numFmtId="2" fontId="0" fillId="0" borderId="0" xfId="0" applyNumberFormat="1" applyAlignment="1">
      <alignment horizontal="center" vertical="top" wrapText="1"/>
    </xf>
    <xf numFmtId="166" fontId="0" fillId="0" borderId="0" xfId="0" applyNumberFormat="1" applyAlignment="1">
      <alignment horizontal="center" vertical="top" wrapText="1"/>
    </xf>
    <xf numFmtId="166" fontId="0" fillId="0" borderId="0" xfId="0" applyNumberFormat="1" applyAlignment="1">
      <alignment horizontal="center" vertical="top"/>
    </xf>
    <xf numFmtId="1" fontId="0" fillId="0" borderId="0" xfId="0" applyNumberFormat="1" applyAlignment="1">
      <alignment horizontal="center" vertical="top" wrapText="1"/>
    </xf>
    <xf numFmtId="1" fontId="0" fillId="0" borderId="0" xfId="0" applyNumberFormat="1" applyAlignment="1">
      <alignment horizontal="center" vertical="top"/>
    </xf>
    <xf numFmtId="0" fontId="6" fillId="2" borderId="0" xfId="2" applyFont="1" applyFill="1" applyAlignment="1">
      <alignment horizontal="left" vertical="top"/>
    </xf>
    <xf numFmtId="0" fontId="7" fillId="2" borderId="0" xfId="2" applyFont="1" applyFill="1" applyAlignment="1">
      <alignment horizontal="left" vertical="top"/>
    </xf>
    <xf numFmtId="0" fontId="7" fillId="2" borderId="0" xfId="2" applyFont="1" applyFill="1" applyAlignment="1">
      <alignment horizontal="left"/>
    </xf>
    <xf numFmtId="0" fontId="8" fillId="2" borderId="0" xfId="2" applyFont="1" applyFill="1" applyAlignment="1">
      <alignment horizontal="left" vertical="top" wrapText="1"/>
    </xf>
    <xf numFmtId="0" fontId="6" fillId="2" borderId="0" xfId="2" applyFont="1" applyFill="1" applyAlignment="1">
      <alignment horizontal="left" vertical="top" wrapText="1"/>
    </xf>
    <xf numFmtId="0" fontId="5" fillId="0" borderId="0" xfId="2" applyAlignment="1">
      <alignment horizontal="left" vertical="top" wrapText="1"/>
    </xf>
    <xf numFmtId="0" fontId="7" fillId="2" borderId="0" xfId="2" applyFont="1" applyFill="1" applyAlignment="1">
      <alignment horizontal="left" vertical="top" wrapText="1"/>
    </xf>
    <xf numFmtId="0" fontId="5" fillId="2" borderId="0" xfId="2" applyFill="1" applyAlignment="1">
      <alignment horizontal="left" vertical="top" wrapText="1"/>
    </xf>
    <xf numFmtId="0" fontId="9" fillId="2" borderId="0" xfId="3" applyFill="1" applyAlignment="1">
      <alignment horizontal="left" vertical="top" wrapText="1"/>
    </xf>
  </cellXfs>
  <cellStyles count="4">
    <cellStyle name="Hyperlink" xfId="3" builtinId="8"/>
    <cellStyle name="Normal" xfId="0" builtinId="0"/>
    <cellStyle name="Normal 2" xfId="2" xr:uid="{F1440473-366F-411C-A43D-8ABE72E9BACF}"/>
    <cellStyle name="Normal 4" xfId="1" xr:uid="{B3002149-F04E-46D5-849B-E9ED5DA9845D}"/>
  </cellStyles>
  <dxfs count="72">
    <dxf>
      <numFmt numFmtId="164" formatCode="0.0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165" formatCode="0.0"/>
      <alignment horizontal="center" vertical="top" textRotation="0" wrapText="0" indent="0" justifyLastLine="0" shrinkToFit="0" readingOrder="0"/>
    </dxf>
    <dxf>
      <numFmt numFmtId="164" formatCode="0.000"/>
      <alignment horizontal="center" vertical="top" textRotation="0" wrapText="0" indent="0" justifyLastLine="0" shrinkToFit="0" readingOrder="0"/>
    </dxf>
    <dxf>
      <numFmt numFmtId="1" formatCode="0"/>
      <alignment horizontal="center" vertical="top" textRotation="0" wrapText="0" indent="0" justifyLastLine="0" shrinkToFit="0" readingOrder="0"/>
    </dxf>
    <dxf>
      <numFmt numFmtId="1" formatCode="0"/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textRotation="0" indent="0" justifyLastLine="0" shrinkToFit="0" readingOrder="0"/>
    </dxf>
    <dxf>
      <numFmt numFmtId="1" formatCode="0"/>
      <alignment horizontal="center" vertical="top" textRotation="0" wrapText="0" indent="0" justifyLastLine="0" shrinkToFit="0" readingOrder="0"/>
    </dxf>
    <dxf>
      <numFmt numFmtId="1" formatCode="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textRotation="0" indent="0" justifyLastLine="0" shrinkToFit="0" readingOrder="0"/>
    </dxf>
    <dxf>
      <numFmt numFmtId="165" formatCode="0.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166" formatCode="0.0000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166" formatCode="0.0000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164" formatCode="0.000"/>
      <alignment horizontal="center" vertical="top" textRotation="0" wrapText="0" indent="0" justifyLastLine="0" shrinkToFit="0" readingOrder="0"/>
    </dxf>
    <dxf>
      <numFmt numFmtId="166" formatCode="0.000000"/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numFmt numFmtId="165" formatCode="0.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textRotation="0" indent="0" justifyLastLine="0" shrinkToFit="0" readingOrder="0"/>
    </dxf>
    <dxf>
      <numFmt numFmtId="164" formatCode="0.000"/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'Figure C.01'!$B$106</c:f>
          <c:strCache>
            <c:ptCount val="1"/>
            <c:pt idx="0">
              <c:v>Probability distribution for the total margin of exposure_x000d_in adults (Belgium)</c:v>
            </c:pt>
          </c:strCache>
        </c:strRef>
      </c:tx>
      <c:overlay val="0"/>
      <c:txPr>
        <a:bodyPr/>
        <a:lstStyle/>
        <a:p>
          <a:pPr>
            <a:defRPr sz="2400"/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5"/>
          <c:order val="0"/>
          <c:tx>
            <c:strRef>
              <c:f>'Figure C.01'!$B$108</c:f>
              <c:strCache>
                <c:ptCount val="1"/>
                <c:pt idx="0">
                  <c:v>Figure data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130175">
                <a:solidFill>
                  <a:srgbClr val="1F497D">
                    <a:lumMod val="60000"/>
                    <a:lumOff val="40000"/>
                  </a:srgbClr>
                </a:solidFill>
              </a:ln>
            </c:spPr>
          </c:errBars>
          <c:errBars>
            <c:errDir val="x"/>
            <c:errBarType val="both"/>
            <c:errValType val="percentage"/>
            <c:noEndCap val="1"/>
            <c:val val="0"/>
            <c:spPr>
              <a:ln w="76200">
                <a:solidFill>
                  <a:srgbClr val="4F81BD">
                    <a:lumMod val="75000"/>
                  </a:srgbClr>
                </a:solidFill>
              </a:ln>
            </c:spPr>
          </c:errBars>
          <c:xVal>
            <c:numRef>
              <c:f>'Figure C.01'!$B$109:$B$188</c:f>
              <c:numCache>
                <c:formatCode>General</c:formatCode>
                <c:ptCount val="80"/>
                <c:pt idx="0">
                  <c:v>10.901844923851277</c:v>
                </c:pt>
                <c:pt idx="1">
                  <c:v>11.885022274370183</c:v>
                </c:pt>
                <c:pt idx="2">
                  <c:v>12.956866975170193</c:v>
                </c:pt>
                <c:pt idx="3">
                  <c:v>14.125375446227538</c:v>
                </c:pt>
                <c:pt idx="4">
                  <c:v>15.399265260594916</c:v>
                </c:pt>
                <c:pt idx="5">
                  <c:v>16.788040181225607</c:v>
                </c:pt>
                <c:pt idx="6">
                  <c:v>18.302061063110557</c:v>
                </c:pt>
                <c:pt idx="7">
                  <c:v>19.952623149688794</c:v>
                </c:pt>
                <c:pt idx="8">
                  <c:v>21.752040340195222</c:v>
                </c:pt>
                <c:pt idx="9">
                  <c:v>23.713737056616548</c:v>
                </c:pt>
                <c:pt idx="10">
                  <c:v>25.85234839562191</c:v>
                </c:pt>
                <c:pt idx="11">
                  <c:v>28.183829312644527</c:v>
                </c:pt>
                <c:pt idx="12">
                  <c:v>30.725573652674466</c:v>
                </c:pt>
                <c:pt idx="13">
                  <c:v>33.496543915782752</c:v>
                </c:pt>
                <c:pt idx="14">
                  <c:v>36.517412725483759</c:v>
                </c:pt>
                <c:pt idx="15">
                  <c:v>39.810717055349727</c:v>
                </c:pt>
                <c:pt idx="16">
                  <c:v>43.401026364474369</c:v>
                </c:pt>
                <c:pt idx="17">
                  <c:v>47.315125896148047</c:v>
                </c:pt>
                <c:pt idx="18">
                  <c:v>51.582216507230548</c:v>
                </c:pt>
                <c:pt idx="19">
                  <c:v>56.234132519034901</c:v>
                </c:pt>
                <c:pt idx="20">
                  <c:v>61.305579214982068</c:v>
                </c:pt>
                <c:pt idx="21">
                  <c:v>66.834391756861436</c:v>
                </c:pt>
                <c:pt idx="22">
                  <c:v>72.861817451322764</c:v>
                </c:pt>
                <c:pt idx="23">
                  <c:v>79.432823472428112</c:v>
                </c:pt>
                <c:pt idx="24">
                  <c:v>86.596432336006515</c:v>
                </c:pt>
                <c:pt idx="25">
                  <c:v>94.40608762859236</c:v>
                </c:pt>
                <c:pt idx="26">
                  <c:v>102.92005271944282</c:v>
                </c:pt>
                <c:pt idx="27">
                  <c:v>112.20184543019627</c:v>
                </c:pt>
                <c:pt idx="28">
                  <c:v>122.3207119049931</c:v>
                </c:pt>
                <c:pt idx="29">
                  <c:v>133.35214321633237</c:v>
                </c:pt>
                <c:pt idx="30">
                  <c:v>145.3784385607662</c:v>
                </c:pt>
                <c:pt idx="31">
                  <c:v>158.48931924611136</c:v>
                </c:pt>
                <c:pt idx="32">
                  <c:v>172.78259805078622</c:v>
                </c:pt>
                <c:pt idx="33">
                  <c:v>188.36490894897997</c:v>
                </c:pt>
                <c:pt idx="34">
                  <c:v>205.35250264571457</c:v>
                </c:pt>
                <c:pt idx="35">
                  <c:v>223.87211385683395</c:v>
                </c:pt>
                <c:pt idx="36">
                  <c:v>244.06190680419806</c:v>
                </c:pt>
                <c:pt idx="37">
                  <c:v>266.07250597988076</c:v>
                </c:pt>
                <c:pt idx="38">
                  <c:v>290.06811986931524</c:v>
                </c:pt>
                <c:pt idx="39">
                  <c:v>316.22776601683779</c:v>
                </c:pt>
                <c:pt idx="40">
                  <c:v>344.74660657314934</c:v>
                </c:pt>
                <c:pt idx="41">
                  <c:v>375.83740428844419</c:v>
                </c:pt>
                <c:pt idx="42">
                  <c:v>409.73210981354123</c:v>
                </c:pt>
                <c:pt idx="43">
                  <c:v>446.68359215096297</c:v>
                </c:pt>
                <c:pt idx="44">
                  <c:v>486.96752516586298</c:v>
                </c:pt>
                <c:pt idx="45">
                  <c:v>530.88444423098827</c:v>
                </c:pt>
                <c:pt idx="46">
                  <c:v>578.76198834912077</c:v>
                </c:pt>
                <c:pt idx="47">
                  <c:v>630.95734448019277</c:v>
                </c:pt>
                <c:pt idx="48">
                  <c:v>687.85991230880722</c:v>
                </c:pt>
                <c:pt idx="49">
                  <c:v>749.8942093324556</c:v>
                </c:pt>
                <c:pt idx="50">
                  <c:v>817.52303794365002</c:v>
                </c:pt>
                <c:pt idx="51">
                  <c:v>891.25093813374565</c:v>
                </c:pt>
                <c:pt idx="52">
                  <c:v>971.62795157710548</c:v>
                </c:pt>
                <c:pt idx="53">
                  <c:v>1059.2537251772883</c:v>
                </c:pt>
                <c:pt idx="54">
                  <c:v>1154.7819846894577</c:v>
                </c:pt>
                <c:pt idx="55">
                  <c:v>1258.9254117941671</c:v>
                </c:pt>
                <c:pt idx="56">
                  <c:v>1372.460961007562</c:v>
                </c:pt>
                <c:pt idx="57">
                  <c:v>1496.2356560944327</c:v>
                </c:pt>
                <c:pt idx="58">
                  <c:v>1631.1729092278374</c:v>
                </c:pt>
                <c:pt idx="59">
                  <c:v>1778.2794100389222</c:v>
                </c:pt>
                <c:pt idx="60">
                  <c:v>1938.6526359522068</c:v>
                </c:pt>
                <c:pt idx="61">
                  <c:v>2113.489039836647</c:v>
                </c:pt>
                <c:pt idx="62">
                  <c:v>2304.0929760558438</c:v>
                </c:pt>
                <c:pt idx="63">
                  <c:v>2511.8864315095784</c:v>
                </c:pt>
                <c:pt idx="64">
                  <c:v>2738.41963426436</c:v>
                </c:pt>
                <c:pt idx="65">
                  <c:v>2985.3826189179595</c:v>
                </c:pt>
                <c:pt idx="66">
                  <c:v>3254.6178349804586</c:v>
                </c:pt>
                <c:pt idx="67">
                  <c:v>3548.1338923357516</c:v>
                </c:pt>
                <c:pt idx="68">
                  <c:v>3868.1205463305191</c:v>
                </c:pt>
                <c:pt idx="69">
                  <c:v>4216.9650342858213</c:v>
                </c:pt>
                <c:pt idx="70">
                  <c:v>4597.2698853087204</c:v>
                </c:pt>
                <c:pt idx="71">
                  <c:v>5011.8723362727233</c:v>
                </c:pt>
                <c:pt idx="72">
                  <c:v>5463.8654988185381</c:v>
                </c:pt>
                <c:pt idx="73">
                  <c:v>5956.6214352900997</c:v>
                </c:pt>
                <c:pt idx="74">
                  <c:v>6493.8163157621093</c:v>
                </c:pt>
                <c:pt idx="75">
                  <c:v>7079.4578438413764</c:v>
                </c:pt>
                <c:pt idx="76">
                  <c:v>7717.9151558501235</c:v>
                </c:pt>
                <c:pt idx="77">
                  <c:v>8413.9514164519442</c:v>
                </c:pt>
                <c:pt idx="78">
                  <c:v>9172.7593538977908</c:v>
                </c:pt>
                <c:pt idx="79">
                  <c:v>10000</c:v>
                </c:pt>
              </c:numCache>
            </c:numRef>
          </c:xVal>
          <c:yVal>
            <c:numRef>
              <c:f>'Figure C.01'!$C$109:$C$188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7.7399380804953565E-4</c:v>
                </c:pt>
                <c:pt idx="24">
                  <c:v>0</c:v>
                </c:pt>
                <c:pt idx="25">
                  <c:v>0</c:v>
                </c:pt>
                <c:pt idx="26">
                  <c:v>7.7399380804953565E-4</c:v>
                </c:pt>
                <c:pt idx="27">
                  <c:v>1.5479876160990713E-3</c:v>
                </c:pt>
                <c:pt idx="28">
                  <c:v>2.3219814241486067E-3</c:v>
                </c:pt>
                <c:pt idx="29">
                  <c:v>1.0061919504643963E-2</c:v>
                </c:pt>
                <c:pt idx="30">
                  <c:v>7.7399380804953561E-3</c:v>
                </c:pt>
                <c:pt idx="31">
                  <c:v>9.2879256965944269E-3</c:v>
                </c:pt>
                <c:pt idx="32">
                  <c:v>1.6253869969040248E-2</c:v>
                </c:pt>
                <c:pt idx="33">
                  <c:v>2.1671826625386997E-2</c:v>
                </c:pt>
                <c:pt idx="34">
                  <c:v>2.3993808049535603E-2</c:v>
                </c:pt>
                <c:pt idx="35">
                  <c:v>3.7925696594427245E-2</c:v>
                </c:pt>
                <c:pt idx="36">
                  <c:v>4.4117647058823532E-2</c:v>
                </c:pt>
                <c:pt idx="37">
                  <c:v>4.7213622291021669E-2</c:v>
                </c:pt>
                <c:pt idx="38">
                  <c:v>4.8761609907120744E-2</c:v>
                </c:pt>
                <c:pt idx="39">
                  <c:v>5.8049535603715167E-2</c:v>
                </c:pt>
                <c:pt idx="40">
                  <c:v>5.1857585139318887E-2</c:v>
                </c:pt>
                <c:pt idx="41">
                  <c:v>6.1145510835913311E-2</c:v>
                </c:pt>
                <c:pt idx="42">
                  <c:v>5.1857585139318887E-2</c:v>
                </c:pt>
                <c:pt idx="43">
                  <c:v>5.8049535603715167E-2</c:v>
                </c:pt>
                <c:pt idx="44">
                  <c:v>6.2693498452012386E-2</c:v>
                </c:pt>
                <c:pt idx="45">
                  <c:v>5.5727554179566562E-2</c:v>
                </c:pt>
                <c:pt idx="46">
                  <c:v>6.8885448916408673E-2</c:v>
                </c:pt>
                <c:pt idx="47">
                  <c:v>5.2631578947368418E-2</c:v>
                </c:pt>
                <c:pt idx="48">
                  <c:v>4.9535603715170282E-2</c:v>
                </c:pt>
                <c:pt idx="49">
                  <c:v>3.4829721362229102E-2</c:v>
                </c:pt>
                <c:pt idx="50">
                  <c:v>2.6315789473684209E-2</c:v>
                </c:pt>
                <c:pt idx="51">
                  <c:v>3.0959752321981424E-2</c:v>
                </c:pt>
                <c:pt idx="52">
                  <c:v>2.4767801857585141E-2</c:v>
                </c:pt>
                <c:pt idx="53">
                  <c:v>1.4705882352941176E-2</c:v>
                </c:pt>
                <c:pt idx="54">
                  <c:v>6.9659442724458202E-3</c:v>
                </c:pt>
                <c:pt idx="55">
                  <c:v>4.6439628482972135E-3</c:v>
                </c:pt>
                <c:pt idx="56">
                  <c:v>5.4179566563467493E-3</c:v>
                </c:pt>
                <c:pt idx="57">
                  <c:v>3.869969040247678E-3</c:v>
                </c:pt>
                <c:pt idx="58">
                  <c:v>0</c:v>
                </c:pt>
                <c:pt idx="59">
                  <c:v>2.3219814241486067E-3</c:v>
                </c:pt>
                <c:pt idx="60">
                  <c:v>1.5479876160990713E-3</c:v>
                </c:pt>
                <c:pt idx="61">
                  <c:v>7.7399380804953565E-4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CE-4D19-BF1F-3FB1FBA0E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34432"/>
        <c:axId val="134869376"/>
      </c:scatterChart>
      <c:valAx>
        <c:axId val="134834432"/>
        <c:scaling>
          <c:logBase val="10"/>
          <c:orientation val="minMax"/>
          <c:max val="1000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 sz="1200" b="0"/>
                </a:pPr>
                <a:r>
                  <a:rPr lang="en-US" sz="1200" b="0"/>
                  <a:t>Margin of Exposure (MoE, logarithmic scale)</a:t>
                </a:r>
              </a:p>
            </c:rich>
          </c:tx>
          <c:overlay val="0"/>
        </c:title>
        <c:numFmt formatCode="General" sourceLinked="1"/>
        <c:majorTickMark val="out"/>
        <c:minorTickMark val="out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134869376"/>
        <c:crossesAt val="0"/>
        <c:crossBetween val="midCat"/>
      </c:valAx>
      <c:valAx>
        <c:axId val="134869376"/>
        <c:scaling>
          <c:orientation val="minMax"/>
          <c:max val="0.2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Probability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134834432"/>
        <c:crossesAt val="10"/>
        <c:crossBetween val="midCat"/>
      </c:valAx>
    </c:plotArea>
    <c:plotVisOnly val="0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'Figure C.02'!$B$75</c:f>
          <c:strCache>
            <c:ptCount val="1"/>
            <c:pt idx="0">
              <c:v>95% confidence intervals on the total margin of exposure calculated_x000d_at different percentiles in adults (Belgium)</c:v>
            </c:pt>
          </c:strCache>
        </c:strRef>
      </c:tx>
      <c:overlay val="0"/>
      <c:txPr>
        <a:bodyPr/>
        <a:lstStyle/>
        <a:p>
          <a:pPr>
            <a:defRPr sz="2400"/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noFill/>
            <a:ln>
              <a:noFill/>
            </a:ln>
          </c:spPr>
          <c:invertIfNegative val="0"/>
          <c:cat>
            <c:strRef>
              <c:f>'Figure C.02'!$C$80:$G$80</c:f>
              <c:strCache>
                <c:ptCount val="5"/>
                <c:pt idx="0">
                  <c:v>P90</c:v>
                </c:pt>
                <c:pt idx="1">
                  <c:v>P95</c:v>
                </c:pt>
                <c:pt idx="2">
                  <c:v>P99</c:v>
                </c:pt>
                <c:pt idx="3">
                  <c:v>P99.9</c:v>
                </c:pt>
                <c:pt idx="4">
                  <c:v>P99.99</c:v>
                </c:pt>
              </c:strCache>
            </c:strRef>
          </c:cat>
          <c:val>
            <c:numRef>
              <c:f>'Figure C.02'!$C$81:$G$81</c:f>
              <c:numCache>
                <c:formatCode>General</c:formatCode>
                <c:ptCount val="5"/>
                <c:pt idx="0">
                  <c:v>95.720286459191129</c:v>
                </c:pt>
                <c:pt idx="1">
                  <c:v>78.366355886328307</c:v>
                </c:pt>
                <c:pt idx="2">
                  <c:v>52.291156758715459</c:v>
                </c:pt>
                <c:pt idx="3">
                  <c:v>40.712079240039806</c:v>
                </c:pt>
                <c:pt idx="4">
                  <c:v>31.568192036177873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93-4AC9-8B03-557EB305F65C}"/>
            </c:ext>
          </c:extLst>
        </c:ser>
        <c:ser>
          <c:idx val="1"/>
          <c:order val="1"/>
          <c:spPr>
            <a:noFill/>
          </c:spPr>
          <c:invertIfNegative val="0"/>
          <c:errBars>
            <c:errBarType val="minus"/>
            <c:errValType val="percentage"/>
            <c:noEndCap val="1"/>
            <c:val val="100"/>
            <c:spPr>
              <a:ln w="25400">
                <a:solidFill>
                  <a:schemeClr val="tx1"/>
                </a:solidFill>
              </a:ln>
            </c:spPr>
          </c:errBars>
          <c:cat>
            <c:strRef>
              <c:f>'Figure C.02'!$C$80:$G$80</c:f>
              <c:strCache>
                <c:ptCount val="5"/>
                <c:pt idx="0">
                  <c:v>P90</c:v>
                </c:pt>
                <c:pt idx="1">
                  <c:v>P95</c:v>
                </c:pt>
                <c:pt idx="2">
                  <c:v>P99</c:v>
                </c:pt>
                <c:pt idx="3">
                  <c:v>P99.9</c:v>
                </c:pt>
                <c:pt idx="4">
                  <c:v>P99.99</c:v>
                </c:pt>
              </c:strCache>
            </c:strRef>
          </c:cat>
          <c:val>
            <c:numRef>
              <c:f>'Figure C.02'!$C$82:$G$82</c:f>
              <c:numCache>
                <c:formatCode>General</c:formatCode>
                <c:ptCount val="5"/>
                <c:pt idx="0">
                  <c:v>89.614819950502692</c:v>
                </c:pt>
                <c:pt idx="1">
                  <c:v>77.234645764707778</c:v>
                </c:pt>
                <c:pt idx="2">
                  <c:v>58.678697147675919</c:v>
                </c:pt>
                <c:pt idx="3">
                  <c:v>48.868762624899723</c:v>
                </c:pt>
                <c:pt idx="4">
                  <c:v>45.033660901253697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93-4AC9-8B03-557EB305F65C}"/>
            </c:ext>
          </c:extLst>
        </c:ser>
        <c:ser>
          <c:idx val="2"/>
          <c:order val="2"/>
          <c:spPr>
            <a:solidFill>
              <a:schemeClr val="accent1">
                <a:lumMod val="20000"/>
                <a:lumOff val="80000"/>
              </a:schemeClr>
            </a:solidFill>
            <a:ln w="25400">
              <a:solidFill>
                <a:schemeClr val="tx1"/>
              </a:solidFill>
            </a:ln>
          </c:spPr>
          <c:invertIfNegative val="0"/>
          <c:cat>
            <c:strRef>
              <c:f>'Figure C.02'!$C$80:$G$80</c:f>
              <c:strCache>
                <c:ptCount val="5"/>
                <c:pt idx="0">
                  <c:v>P90</c:v>
                </c:pt>
                <c:pt idx="1">
                  <c:v>P95</c:v>
                </c:pt>
                <c:pt idx="2">
                  <c:v>P99</c:v>
                </c:pt>
                <c:pt idx="3">
                  <c:v>P99.9</c:v>
                </c:pt>
                <c:pt idx="4">
                  <c:v>P99.99</c:v>
                </c:pt>
              </c:strCache>
            </c:strRef>
          </c:cat>
          <c:val>
            <c:numRef>
              <c:f>'Figure C.02'!$C$83:$G$83</c:f>
              <c:numCache>
                <c:formatCode>General</c:formatCode>
                <c:ptCount val="5"/>
                <c:pt idx="0">
                  <c:v>56.033100344503737</c:v>
                </c:pt>
                <c:pt idx="1">
                  <c:v>48.457896116994448</c:v>
                </c:pt>
                <c:pt idx="2">
                  <c:v>49.331341689916584</c:v>
                </c:pt>
                <c:pt idx="3">
                  <c:v>26.325521705268883</c:v>
                </c:pt>
                <c:pt idx="4">
                  <c:v>22.765202075943847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93-4AC9-8B03-557EB305F65C}"/>
            </c:ext>
          </c:extLst>
        </c:ser>
        <c:ser>
          <c:idx val="3"/>
          <c:order val="3"/>
          <c:spPr>
            <a:solidFill>
              <a:schemeClr val="accent1">
                <a:lumMod val="20000"/>
                <a:lumOff val="80000"/>
              </a:schemeClr>
            </a:solidFill>
            <a:ln w="25400">
              <a:solidFill>
                <a:schemeClr val="tx1"/>
              </a:solidFill>
            </a:ln>
          </c:spPr>
          <c:invertIfNegative val="0"/>
          <c:errBars>
            <c:errBarType val="minus"/>
            <c:errValType val="percentage"/>
            <c:noEndCap val="1"/>
            <c:val val="100"/>
            <c:spPr>
              <a:ln>
                <a:noFill/>
              </a:ln>
            </c:spPr>
          </c:errBars>
          <c:cat>
            <c:strRef>
              <c:f>'Figure C.02'!$C$80:$G$80</c:f>
              <c:strCache>
                <c:ptCount val="5"/>
                <c:pt idx="0">
                  <c:v>P90</c:v>
                </c:pt>
                <c:pt idx="1">
                  <c:v>P95</c:v>
                </c:pt>
                <c:pt idx="2">
                  <c:v>P99</c:v>
                </c:pt>
                <c:pt idx="3">
                  <c:v>P99.9</c:v>
                </c:pt>
                <c:pt idx="4">
                  <c:v>P99.99</c:v>
                </c:pt>
              </c:strCache>
            </c:strRef>
          </c:cat>
          <c:val>
            <c:numRef>
              <c:f>'Figure C.02'!$C$84:$G$84</c:f>
              <c:numCache>
                <c:formatCode>General</c:formatCode>
                <c:ptCount val="5"/>
                <c:pt idx="0">
                  <c:v>201.07255940220057</c:v>
                </c:pt>
                <c:pt idx="1">
                  <c:v>194.41670338163499</c:v>
                </c:pt>
                <c:pt idx="2">
                  <c:v>169.02741345051643</c:v>
                </c:pt>
                <c:pt idx="3">
                  <c:v>141.13142603328984</c:v>
                </c:pt>
                <c:pt idx="4">
                  <c:v>144.61870197706028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93-4AC9-8B03-557EB305F65C}"/>
            </c:ext>
          </c:extLst>
        </c:ser>
        <c:ser>
          <c:idx val="4"/>
          <c:order val="4"/>
          <c:spPr>
            <a:noFill/>
            <a:ln w="25400">
              <a:noFill/>
            </a:ln>
          </c:spPr>
          <c:invertIfNegative val="0"/>
          <c:errBars>
            <c:errBarType val="minus"/>
            <c:errValType val="percentage"/>
            <c:noEndCap val="1"/>
            <c:val val="100"/>
            <c:spPr>
              <a:ln w="25400">
                <a:solidFill>
                  <a:schemeClr val="tx1"/>
                </a:solidFill>
              </a:ln>
            </c:spPr>
          </c:errBars>
          <c:cat>
            <c:strRef>
              <c:f>'Figure C.02'!$C$80:$G$80</c:f>
              <c:strCache>
                <c:ptCount val="5"/>
                <c:pt idx="0">
                  <c:v>P90</c:v>
                </c:pt>
                <c:pt idx="1">
                  <c:v>P95</c:v>
                </c:pt>
                <c:pt idx="2">
                  <c:v>P99</c:v>
                </c:pt>
                <c:pt idx="3">
                  <c:v>P99.9</c:v>
                </c:pt>
                <c:pt idx="4">
                  <c:v>P99.99</c:v>
                </c:pt>
              </c:strCache>
            </c:strRef>
          </c:cat>
          <c:val>
            <c:numRef>
              <c:f>'Figure C.02'!$C$85:$G$85</c:f>
              <c:numCache>
                <c:formatCode>General</c:formatCode>
                <c:ptCount val="5"/>
                <c:pt idx="0">
                  <c:v>36.262314852647933</c:v>
                </c:pt>
                <c:pt idx="1">
                  <c:v>42.14016858843371</c:v>
                </c:pt>
                <c:pt idx="2">
                  <c:v>41.666307684664787</c:v>
                </c:pt>
                <c:pt idx="3">
                  <c:v>41.378902243273103</c:v>
                </c:pt>
                <c:pt idx="4">
                  <c:v>30.022437358740575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F93-4AC9-8B03-557EB305F6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6989312"/>
        <c:axId val="159305728"/>
      </c:barChart>
      <c:catAx>
        <c:axId val="156989312"/>
        <c:scaling>
          <c:orientation val="minMax"/>
        </c:scaling>
        <c:delete val="0"/>
        <c:axPos val="b"/>
        <c:numFmt formatCode="General" sourceLinked="0"/>
        <c:majorTickMark val="none"/>
        <c:minorTickMark val="in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159305728"/>
        <c:crossesAt val="10"/>
        <c:auto val="1"/>
        <c:lblAlgn val="ctr"/>
        <c:lblOffset val="100"/>
        <c:noMultiLvlLbl val="0"/>
      </c:catAx>
      <c:valAx>
        <c:axId val="159305728"/>
        <c:scaling>
          <c:logBase val="10"/>
          <c:orientation val="minMax"/>
          <c:max val="500"/>
          <c:min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0"/>
                </a:pPr>
                <a:r>
                  <a:rPr lang="en-GB" sz="1100" b="0"/>
                  <a:t>Margin</a:t>
                </a:r>
                <a:r>
                  <a:rPr lang="en-GB" sz="1100" b="0" baseline="0"/>
                  <a:t> of Exposure (MoE, logarithmic scale)</a:t>
                </a:r>
                <a:endParaRPr lang="en-GB" sz="1100" b="0"/>
              </a:p>
            </c:rich>
          </c:tx>
          <c:overlay val="0"/>
        </c:title>
        <c:numFmt formatCode="General" sourceLinked="1"/>
        <c:majorTickMark val="out"/>
        <c:minorTickMark val="out"/>
        <c:tickLblPos val="nextTo"/>
        <c:spPr>
          <a:ln/>
        </c:spPr>
        <c:txPr>
          <a:bodyPr/>
          <a:lstStyle/>
          <a:p>
            <a:pPr>
              <a:defRPr sz="1100"/>
            </a:pPr>
            <a:endParaRPr lang="en-US"/>
          </a:p>
        </c:txPr>
        <c:crossAx val="156989312"/>
        <c:crosses val="autoZero"/>
        <c:crossBetween val="between"/>
      </c:valAx>
    </c:plotArea>
    <c:plotVisOnly val="0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'Figure C.03'!$B$57</c:f>
          <c:strCache>
            <c:ptCount val="1"/>
            <c:pt idx="0">
              <c:v>Average contributions of RPCs and active substances to the exposures_x000d_exceeding the 99th percentile in adults (Belgium)</c:v>
            </c:pt>
          </c:strCache>
        </c:strRef>
      </c:tx>
      <c:overlay val="0"/>
      <c:txPr>
        <a:bodyPr/>
        <a:lstStyle/>
        <a:p>
          <a:pPr>
            <a:defRPr sz="24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5333257991398955E-2"/>
          <c:y val="0.16526453034996583"/>
          <c:w val="0.52765103545486913"/>
          <c:h val="0.81601188891917242"/>
        </c:manualLayout>
      </c:layout>
      <c:pieChart>
        <c:varyColors val="1"/>
        <c:ser>
          <c:idx val="0"/>
          <c:order val="0"/>
          <c:tx>
            <c:strRef>
              <c:f>'Figure C.03'!$C$59</c:f>
              <c:strCache>
                <c:ptCount val="1"/>
                <c:pt idx="0">
                  <c:v>Adults_Belgium</c:v>
                </c:pt>
              </c:strCache>
            </c:strRef>
          </c:tx>
          <c:spPr>
            <a:ln w="3175">
              <a:noFill/>
            </a:ln>
          </c:spPr>
          <c:dPt>
            <c:idx val="0"/>
            <c:bubble3D val="0"/>
            <c:spPr>
              <a:solidFill>
                <a:srgbClr val="4F81BD">
                  <a:lumMod val="100000"/>
                </a:srgbClr>
              </a:solidFill>
              <a:ln w="3175" cap="flat" cmpd="sng" algn="ctr">
                <a:solidFill>
                  <a:srgbClr val="4F81BD"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01-870F-4CDE-A724-02DEEF79A5E0}"/>
              </c:ext>
            </c:extLst>
          </c:dPt>
          <c:dPt>
            <c:idx val="1"/>
            <c:bubble3D val="0"/>
            <c:spPr>
              <a:solidFill>
                <a:srgbClr val="4F81BD">
                  <a:tint val="93750"/>
                  <a:lumMod val="100000"/>
                </a:srgbClr>
              </a:solidFill>
              <a:ln w="3175" cap="flat" cmpd="sng" algn="ctr">
                <a:solidFill>
                  <a:srgbClr val="4F81BD">
                    <a:tint val="93750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03-870F-4CDE-A724-02DEEF79A5E0}"/>
              </c:ext>
            </c:extLst>
          </c:dPt>
          <c:dPt>
            <c:idx val="2"/>
            <c:bubble3D val="0"/>
            <c:spPr>
              <a:solidFill>
                <a:srgbClr val="4F81BD">
                  <a:tint val="87500"/>
                  <a:lumMod val="100000"/>
                </a:srgbClr>
              </a:solidFill>
              <a:ln w="3175" cap="flat" cmpd="sng" algn="ctr">
                <a:solidFill>
                  <a:srgbClr val="4F81BD">
                    <a:tint val="87500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05-870F-4CDE-A724-02DEEF79A5E0}"/>
              </c:ext>
            </c:extLst>
          </c:dPt>
          <c:dPt>
            <c:idx val="3"/>
            <c:bubble3D val="0"/>
            <c:spPr>
              <a:solidFill>
                <a:srgbClr val="4F81BD">
                  <a:tint val="81250"/>
                  <a:lumMod val="100000"/>
                </a:srgbClr>
              </a:solidFill>
              <a:ln w="3175" cap="flat" cmpd="sng" algn="ctr">
                <a:solidFill>
                  <a:srgbClr val="4F81BD">
                    <a:tint val="81250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07-870F-4CDE-A724-02DEEF79A5E0}"/>
              </c:ext>
            </c:extLst>
          </c:dPt>
          <c:dPt>
            <c:idx val="4"/>
            <c:bubble3D val="0"/>
            <c:spPr>
              <a:solidFill>
                <a:srgbClr val="4F81BD">
                  <a:tint val="75000"/>
                  <a:lumMod val="100000"/>
                </a:srgbClr>
              </a:solidFill>
              <a:ln w="3175" cap="flat" cmpd="sng" algn="ctr">
                <a:solidFill>
                  <a:srgbClr val="4F81BD">
                    <a:tint val="75000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09-870F-4CDE-A724-02DEEF79A5E0}"/>
              </c:ext>
            </c:extLst>
          </c:dPt>
          <c:dPt>
            <c:idx val="5"/>
            <c:bubble3D val="0"/>
            <c:spPr>
              <a:solidFill>
                <a:srgbClr val="8064A2">
                  <a:lumMod val="100000"/>
                </a:srgbClr>
              </a:solidFill>
              <a:ln w="3175" cap="flat" cmpd="sng" algn="ctr">
                <a:solidFill>
                  <a:srgbClr val="8064A2"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0B-870F-4CDE-A724-02DEEF79A5E0}"/>
              </c:ext>
            </c:extLst>
          </c:dPt>
          <c:dPt>
            <c:idx val="6"/>
            <c:bubble3D val="0"/>
            <c:spPr>
              <a:solidFill>
                <a:srgbClr val="8064A2">
                  <a:tint val="93750"/>
                  <a:lumMod val="100000"/>
                </a:srgbClr>
              </a:solidFill>
              <a:ln w="3175" cap="flat" cmpd="sng" algn="ctr">
                <a:solidFill>
                  <a:srgbClr val="8064A2">
                    <a:tint val="93750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0D-870F-4CDE-A724-02DEEF79A5E0}"/>
              </c:ext>
            </c:extLst>
          </c:dPt>
          <c:dPt>
            <c:idx val="7"/>
            <c:bubble3D val="0"/>
            <c:spPr>
              <a:solidFill>
                <a:srgbClr val="8064A2">
                  <a:tint val="87500"/>
                  <a:lumMod val="100000"/>
                </a:srgbClr>
              </a:solidFill>
              <a:ln w="3175" cap="flat" cmpd="sng" algn="ctr">
                <a:solidFill>
                  <a:srgbClr val="8064A2">
                    <a:tint val="87500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0F-870F-4CDE-A724-02DEEF79A5E0}"/>
              </c:ext>
            </c:extLst>
          </c:dPt>
          <c:dPt>
            <c:idx val="8"/>
            <c:bubble3D val="0"/>
            <c:spPr>
              <a:solidFill>
                <a:srgbClr val="4BACC6">
                  <a:lumMod val="100000"/>
                </a:srgbClr>
              </a:solidFill>
              <a:ln w="3175" cap="flat" cmpd="sng" algn="ctr">
                <a:solidFill>
                  <a:srgbClr val="4BACC6"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11-870F-4CDE-A724-02DEEF79A5E0}"/>
              </c:ext>
            </c:extLst>
          </c:dPt>
          <c:dPt>
            <c:idx val="9"/>
            <c:bubble3D val="0"/>
            <c:spPr>
              <a:solidFill>
                <a:srgbClr val="4BACC6">
                  <a:tint val="93750"/>
                  <a:lumMod val="100000"/>
                </a:srgbClr>
              </a:solidFill>
              <a:ln w="3175" cap="flat" cmpd="sng" algn="ctr">
                <a:solidFill>
                  <a:srgbClr val="4BACC6">
                    <a:tint val="93750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13-870F-4CDE-A724-02DEEF79A5E0}"/>
              </c:ext>
            </c:extLst>
          </c:dPt>
          <c:dPt>
            <c:idx val="10"/>
            <c:bubble3D val="0"/>
            <c:spPr>
              <a:solidFill>
                <a:srgbClr val="4BACC6">
                  <a:tint val="87500"/>
                  <a:lumMod val="100000"/>
                </a:srgbClr>
              </a:solidFill>
              <a:ln w="3175" cap="flat" cmpd="sng" algn="ctr">
                <a:solidFill>
                  <a:srgbClr val="4BACC6">
                    <a:tint val="87500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15-870F-4CDE-A724-02DEEF79A5E0}"/>
              </c:ext>
            </c:extLst>
          </c:dPt>
          <c:dPt>
            <c:idx val="11"/>
            <c:bubble3D val="0"/>
            <c:spPr>
              <a:solidFill>
                <a:srgbClr val="4BACC6">
                  <a:tint val="81250"/>
                  <a:lumMod val="100000"/>
                </a:srgbClr>
              </a:solidFill>
              <a:ln w="3175" cap="flat" cmpd="sng" algn="ctr">
                <a:solidFill>
                  <a:srgbClr val="4BACC6">
                    <a:tint val="81250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17-870F-4CDE-A724-02DEEF79A5E0}"/>
              </c:ext>
            </c:extLst>
          </c:dPt>
          <c:dPt>
            <c:idx val="12"/>
            <c:bubble3D val="0"/>
            <c:spPr>
              <a:solidFill>
                <a:srgbClr val="4BACC6">
                  <a:tint val="75000"/>
                  <a:lumMod val="100000"/>
                </a:srgbClr>
              </a:solidFill>
              <a:ln w="3175" cap="flat" cmpd="sng" algn="ctr">
                <a:solidFill>
                  <a:srgbClr val="4BACC6">
                    <a:tint val="75000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19-870F-4CDE-A724-02DEEF79A5E0}"/>
              </c:ext>
            </c:extLst>
          </c:dPt>
          <c:dPt>
            <c:idx val="13"/>
            <c:bubble3D val="0"/>
            <c:spPr>
              <a:solidFill>
                <a:srgbClr val="4BACC6">
                  <a:tint val="68750"/>
                  <a:lumMod val="100000"/>
                </a:srgbClr>
              </a:solidFill>
              <a:ln w="3175" cap="flat" cmpd="sng" algn="ctr">
                <a:solidFill>
                  <a:srgbClr val="4BACC6">
                    <a:tint val="68750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1B-870F-4CDE-A724-02DEEF79A5E0}"/>
              </c:ext>
            </c:extLst>
          </c:dPt>
          <c:dPt>
            <c:idx val="14"/>
            <c:bubble3D val="0"/>
            <c:spPr>
              <a:solidFill>
                <a:srgbClr val="4BACC6">
                  <a:tint val="62500"/>
                  <a:lumMod val="100000"/>
                </a:srgbClr>
              </a:solidFill>
              <a:ln w="3175" cap="flat" cmpd="sng" algn="ctr">
                <a:solidFill>
                  <a:srgbClr val="4BACC6">
                    <a:tint val="62500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1D-870F-4CDE-A724-02DEEF79A5E0}"/>
              </c:ext>
            </c:extLst>
          </c:dPt>
          <c:dPt>
            <c:idx val="15"/>
            <c:bubble3D val="0"/>
            <c:spPr>
              <a:solidFill>
                <a:srgbClr val="4BACC6">
                  <a:tint val="56250"/>
                  <a:lumMod val="100000"/>
                </a:srgbClr>
              </a:solidFill>
              <a:ln w="3175" cap="flat" cmpd="sng" algn="ctr">
                <a:solidFill>
                  <a:srgbClr val="4BACC6">
                    <a:tint val="56250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1F-870F-4CDE-A724-02DEEF79A5E0}"/>
              </c:ext>
            </c:extLst>
          </c:dPt>
          <c:dPt>
            <c:idx val="16"/>
            <c:bubble3D val="0"/>
            <c:spPr>
              <a:solidFill>
                <a:srgbClr val="4BACC6">
                  <a:tint val="50000"/>
                  <a:lumMod val="100000"/>
                </a:srgbClr>
              </a:solidFill>
              <a:ln w="3175" cap="flat" cmpd="sng" algn="ctr">
                <a:solidFill>
                  <a:srgbClr val="4BACC6">
                    <a:tint val="50000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21-870F-4CDE-A724-02DEEF79A5E0}"/>
              </c:ext>
            </c:extLst>
          </c:dPt>
          <c:dPt>
            <c:idx val="17"/>
            <c:bubble3D val="0"/>
            <c:spPr>
              <a:solidFill>
                <a:srgbClr val="C0504D">
                  <a:lumMod val="100000"/>
                </a:srgbClr>
              </a:solidFill>
              <a:ln w="3175" cap="flat" cmpd="sng" algn="ctr">
                <a:solidFill>
                  <a:srgbClr val="C0504D"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23-870F-4CDE-A724-02DEEF79A5E0}"/>
              </c:ext>
            </c:extLst>
          </c:dPt>
          <c:dPt>
            <c:idx val="18"/>
            <c:bubble3D val="0"/>
            <c:spPr>
              <a:solidFill>
                <a:srgbClr val="C0504D">
                  <a:tint val="93750"/>
                  <a:lumMod val="100000"/>
                </a:srgbClr>
              </a:solidFill>
              <a:ln w="3175" cap="flat" cmpd="sng" algn="ctr">
                <a:solidFill>
                  <a:srgbClr val="C0504D">
                    <a:tint val="93750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25-870F-4CDE-A724-02DEEF79A5E0}"/>
              </c:ext>
            </c:extLst>
          </c:dPt>
          <c:dPt>
            <c:idx val="19"/>
            <c:bubble3D val="0"/>
            <c:spPr>
              <a:solidFill>
                <a:srgbClr val="F79646">
                  <a:lumMod val="100000"/>
                </a:srgbClr>
              </a:solidFill>
              <a:ln w="3175" cap="flat" cmpd="sng" algn="ctr">
                <a:solidFill>
                  <a:srgbClr val="F79646"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27-870F-4CDE-A724-02DEEF79A5E0}"/>
              </c:ext>
            </c:extLst>
          </c:dPt>
          <c:dPt>
            <c:idx val="20"/>
            <c:bubble3D val="0"/>
            <c:spPr>
              <a:solidFill>
                <a:srgbClr val="F79646">
                  <a:tint val="93750"/>
                  <a:lumMod val="100000"/>
                </a:srgbClr>
              </a:solidFill>
              <a:ln w="3175" cap="flat" cmpd="sng" algn="ctr">
                <a:solidFill>
                  <a:srgbClr val="F79646">
                    <a:tint val="93750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29-870F-4CDE-A724-02DEEF79A5E0}"/>
              </c:ext>
            </c:extLst>
          </c:dPt>
          <c:dPt>
            <c:idx val="21"/>
            <c:bubble3D val="0"/>
            <c:spPr>
              <a:solidFill>
                <a:srgbClr val="9BBB59">
                  <a:lumMod val="100000"/>
                </a:srgbClr>
              </a:solidFill>
              <a:ln w="3175" cap="flat" cmpd="sng" algn="ctr">
                <a:solidFill>
                  <a:srgbClr val="9BBB59"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2B-870F-4CDE-A724-02DEEF79A5E0}"/>
              </c:ext>
            </c:extLst>
          </c:dPt>
          <c:dPt>
            <c:idx val="22"/>
            <c:bubble3D val="0"/>
            <c:spPr>
              <a:solidFill>
                <a:srgbClr val="9BBB59">
                  <a:tint val="93750"/>
                  <a:lumMod val="100000"/>
                </a:srgbClr>
              </a:solidFill>
              <a:ln w="3175" cap="flat" cmpd="sng" algn="ctr">
                <a:solidFill>
                  <a:srgbClr val="9BBB59">
                    <a:tint val="93750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2D-870F-4CDE-A724-02DEEF79A5E0}"/>
              </c:ext>
            </c:extLst>
          </c:dPt>
          <c:dPt>
            <c:idx val="23"/>
            <c:bubble3D val="0"/>
            <c:spPr>
              <a:solidFill>
                <a:srgbClr val="9BBB59">
                  <a:tint val="87500"/>
                  <a:lumMod val="100000"/>
                </a:srgbClr>
              </a:solidFill>
              <a:ln w="3175" cap="flat" cmpd="sng" algn="ctr">
                <a:solidFill>
                  <a:srgbClr val="9BBB59">
                    <a:tint val="87500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2F-870F-4CDE-A724-02DEEF79A5E0}"/>
              </c:ext>
            </c:extLst>
          </c:dPt>
          <c:dPt>
            <c:idx val="24"/>
            <c:bubble3D val="0"/>
            <c:spPr>
              <a:pattFill prst="narHorz">
                <a:fgClr>
                  <a:srgbClr val="BFBFBF"/>
                </a:fgClr>
                <a:bgClr>
                  <a:srgbClr val="FFFFFF"/>
                </a:bgClr>
              </a:pattFill>
              <a:ln w="3175">
                <a:solidFill>
                  <a:sysClr val="window" lastClr="FFFFFF">
                    <a:lumMod val="65000"/>
                  </a:sysClr>
                </a:solidFill>
              </a:ln>
            </c:spPr>
            <c:extLst>
              <c:ext xmlns:c16="http://schemas.microsoft.com/office/drawing/2014/chart" uri="{C3380CC4-5D6E-409C-BE32-E72D297353CC}">
                <c16:uniqueId val="{00000031-870F-4CDE-A724-02DEEF79A5E0}"/>
              </c:ext>
            </c:extLst>
          </c:dPt>
          <c:dPt>
            <c:idx val="25"/>
            <c:bubble3D val="0"/>
            <c:spPr>
              <a:solidFill>
                <a:srgbClr val="F79646">
                  <a:lumMod val="75000"/>
                  <a:alpha val="60000"/>
                </a:srgbClr>
              </a:solidFill>
              <a:ln w="3175">
                <a:noFill/>
              </a:ln>
            </c:spPr>
            <c:extLst>
              <c:ext xmlns:c16="http://schemas.microsoft.com/office/drawing/2014/chart" uri="{C3380CC4-5D6E-409C-BE32-E72D297353CC}">
                <c16:uniqueId val="{00000033-870F-4CDE-A724-02DEEF79A5E0}"/>
              </c:ext>
            </c:extLst>
          </c:dPt>
          <c:dPt>
            <c:idx val="26"/>
            <c:bubble3D val="0"/>
            <c:spPr>
              <a:solidFill>
                <a:srgbClr val="F79646">
                  <a:lumMod val="75000"/>
                  <a:alpha val="55000"/>
                </a:srgbClr>
              </a:solidFill>
              <a:ln w="3175">
                <a:noFill/>
              </a:ln>
            </c:spPr>
            <c:extLst>
              <c:ext xmlns:c16="http://schemas.microsoft.com/office/drawing/2014/chart" uri="{C3380CC4-5D6E-409C-BE32-E72D297353CC}">
                <c16:uniqueId val="{00000035-870F-4CDE-A724-02DEEF79A5E0}"/>
              </c:ext>
            </c:extLst>
          </c:dPt>
          <c:dPt>
            <c:idx val="27"/>
            <c:bubble3D val="0"/>
            <c:spPr>
              <a:solidFill>
                <a:srgbClr val="F79646">
                  <a:lumMod val="75000"/>
                  <a:alpha val="50000"/>
                </a:srgbClr>
              </a:solidFill>
              <a:ln w="3175">
                <a:noFill/>
              </a:ln>
            </c:spPr>
            <c:extLst>
              <c:ext xmlns:c16="http://schemas.microsoft.com/office/drawing/2014/chart" uri="{C3380CC4-5D6E-409C-BE32-E72D297353CC}">
                <c16:uniqueId val="{00000037-870F-4CDE-A724-02DEEF79A5E0}"/>
              </c:ext>
            </c:extLst>
          </c:dPt>
          <c:dPt>
            <c:idx val="28"/>
            <c:bubble3D val="0"/>
            <c:spPr>
              <a:solidFill>
                <a:srgbClr val="F79646">
                  <a:lumMod val="75000"/>
                  <a:alpha val="45000"/>
                </a:srgbClr>
              </a:solidFill>
              <a:ln w="3175">
                <a:noFill/>
              </a:ln>
            </c:spPr>
            <c:extLst>
              <c:ext xmlns:c16="http://schemas.microsoft.com/office/drawing/2014/chart" uri="{C3380CC4-5D6E-409C-BE32-E72D297353CC}">
                <c16:uniqueId val="{00000039-870F-4CDE-A724-02DEEF79A5E0}"/>
              </c:ext>
            </c:extLst>
          </c:dPt>
          <c:dPt>
            <c:idx val="29"/>
            <c:bubble3D val="0"/>
            <c:spPr>
              <a:solidFill>
                <a:srgbClr val="F79646">
                  <a:lumMod val="75000"/>
                  <a:alpha val="40000"/>
                </a:srgbClr>
              </a:solidFill>
              <a:ln w="3175">
                <a:noFill/>
              </a:ln>
            </c:spPr>
            <c:extLst>
              <c:ext xmlns:c16="http://schemas.microsoft.com/office/drawing/2014/chart" uri="{C3380CC4-5D6E-409C-BE32-E72D297353CC}">
                <c16:uniqueId val="{0000003B-870F-4CDE-A724-02DEEF79A5E0}"/>
              </c:ext>
            </c:extLst>
          </c:dPt>
          <c:dPt>
            <c:idx val="30"/>
            <c:bubble3D val="0"/>
            <c:spPr>
              <a:solidFill>
                <a:srgbClr val="F79646">
                  <a:lumMod val="75000"/>
                  <a:alpha val="35000"/>
                </a:srgbClr>
              </a:solidFill>
              <a:ln w="3175">
                <a:noFill/>
              </a:ln>
            </c:spPr>
            <c:extLst>
              <c:ext xmlns:c16="http://schemas.microsoft.com/office/drawing/2014/chart" uri="{C3380CC4-5D6E-409C-BE32-E72D297353CC}">
                <c16:uniqueId val="{0000003D-870F-4CDE-A724-02DEEF79A5E0}"/>
              </c:ext>
            </c:extLst>
          </c:dPt>
          <c:dPt>
            <c:idx val="31"/>
            <c:bubble3D val="0"/>
            <c:spPr>
              <a:solidFill>
                <a:srgbClr val="F79646">
                  <a:lumMod val="75000"/>
                  <a:alpha val="30000"/>
                </a:srgbClr>
              </a:solidFill>
              <a:ln w="3175">
                <a:noFill/>
              </a:ln>
            </c:spPr>
            <c:extLst>
              <c:ext xmlns:c16="http://schemas.microsoft.com/office/drawing/2014/chart" uri="{C3380CC4-5D6E-409C-BE32-E72D297353CC}">
                <c16:uniqueId val="{0000003F-870F-4CDE-A724-02DEEF79A5E0}"/>
              </c:ext>
            </c:extLst>
          </c:dPt>
          <c:dPt>
            <c:idx val="32"/>
            <c:bubble3D val="0"/>
            <c:spPr>
              <a:solidFill>
                <a:srgbClr val="F79646">
                  <a:lumMod val="75000"/>
                  <a:alpha val="25000"/>
                </a:srgbClr>
              </a:solidFill>
              <a:ln w="3175">
                <a:noFill/>
              </a:ln>
            </c:spPr>
            <c:extLst>
              <c:ext xmlns:c16="http://schemas.microsoft.com/office/drawing/2014/chart" uri="{C3380CC4-5D6E-409C-BE32-E72D297353CC}">
                <c16:uniqueId val="{00000041-870F-4CDE-A724-02DEEF79A5E0}"/>
              </c:ext>
            </c:extLst>
          </c:dPt>
          <c:dPt>
            <c:idx val="33"/>
            <c:bubble3D val="0"/>
            <c:spPr>
              <a:solidFill>
                <a:srgbClr val="F79646">
                  <a:lumMod val="75000"/>
                  <a:alpha val="20000"/>
                </a:srgbClr>
              </a:solidFill>
              <a:ln w="3175">
                <a:noFill/>
              </a:ln>
            </c:spPr>
            <c:extLst>
              <c:ext xmlns:c16="http://schemas.microsoft.com/office/drawing/2014/chart" uri="{C3380CC4-5D6E-409C-BE32-E72D297353CC}">
                <c16:uniqueId val="{00000043-870F-4CDE-A724-02DEEF79A5E0}"/>
              </c:ext>
            </c:extLst>
          </c:dPt>
          <c:dPt>
            <c:idx val="34"/>
            <c:bubble3D val="0"/>
            <c:spPr>
              <a:solidFill>
                <a:sysClr val="window" lastClr="FFFFFF">
                  <a:lumMod val="75000"/>
                </a:sysClr>
              </a:solidFill>
              <a:ln w="3175">
                <a:noFill/>
              </a:ln>
            </c:spPr>
            <c:extLst>
              <c:ext xmlns:c16="http://schemas.microsoft.com/office/drawing/2014/chart" uri="{C3380CC4-5D6E-409C-BE32-E72D297353CC}">
                <c16:uniqueId val="{00000045-870F-4CDE-A724-02DEEF79A5E0}"/>
              </c:ext>
            </c:extLst>
          </c:dPt>
          <c:cat>
            <c:strRef>
              <c:f>'Figure C.03'!$B$60:$B$84</c:f>
              <c:strCache>
                <c:ptCount val="25"/>
                <c:pt idx="0">
                  <c:v>Omethoate | Olives for oil production (47.2 %)</c:v>
                </c:pt>
                <c:pt idx="1">
                  <c:v>Omethoate | Oranges (0.4 %)</c:v>
                </c:pt>
                <c:pt idx="2">
                  <c:v>Omethoate | Tomatoes (0.5 %)</c:v>
                </c:pt>
                <c:pt idx="3">
                  <c:v>Omethoate | Apples (0.1 %)</c:v>
                </c:pt>
                <c:pt idx="4">
                  <c:v>Omethoate | Other crops (1.1 %)</c:v>
                </c:pt>
                <c:pt idx="5">
                  <c:v>Pirimiphos-methyl | Wheat (12.1 %)</c:v>
                </c:pt>
                <c:pt idx="6">
                  <c:v>Pirimiphos-methyl | Rye (0 %)</c:v>
                </c:pt>
                <c:pt idx="7">
                  <c:v>Pirimiphos-methyl | Other crops (0.1 %)</c:v>
                </c:pt>
                <c:pt idx="8">
                  <c:v>Chlorpyrifos | Oranges (0.1 %)</c:v>
                </c:pt>
                <c:pt idx="9">
                  <c:v>Chlorpyrifos | Potatoes (1.9 %)</c:v>
                </c:pt>
                <c:pt idx="10">
                  <c:v>Chlorpyrifos | Apples (0.5 %)</c:v>
                </c:pt>
                <c:pt idx="11">
                  <c:v>Chlorpyrifos | Wine grapes (1.8 %)</c:v>
                </c:pt>
                <c:pt idx="12">
                  <c:v>Chlorpyrifos | Olives for oil production (0.7 %)</c:v>
                </c:pt>
                <c:pt idx="13">
                  <c:v>Chlorpyrifos | Carrots (0.6 %)</c:v>
                </c:pt>
                <c:pt idx="14">
                  <c:v>Chlorpyrifos | Tomatoes (0.4 %)</c:v>
                </c:pt>
                <c:pt idx="15">
                  <c:v>Chlorpyrifos | Mandarins (0 %)</c:v>
                </c:pt>
                <c:pt idx="16">
                  <c:v>Chlorpyrifos | Other crops (1.4 %)</c:v>
                </c:pt>
                <c:pt idx="17">
                  <c:v>Monocrotophos | Drinking water (7.2 %)</c:v>
                </c:pt>
                <c:pt idx="18">
                  <c:v>Monocrotophos | Other crops (0.2 %)</c:v>
                </c:pt>
                <c:pt idx="19">
                  <c:v>Dimethoate | Olives for oil production (5.9 %)</c:v>
                </c:pt>
                <c:pt idx="20">
                  <c:v>Dimethoate | Other crops (0.3 %)</c:v>
                </c:pt>
                <c:pt idx="21">
                  <c:v>Dichlorvos | Drinking water (4.5 %)</c:v>
                </c:pt>
                <c:pt idx="22">
                  <c:v>Dichlorvos | Wheat (1.1 %)</c:v>
                </c:pt>
                <c:pt idx="23">
                  <c:v>Dichlorvos | Other crops (0 %)</c:v>
                </c:pt>
                <c:pt idx="24">
                  <c:v>Other substances | All crops (11.7 %)</c:v>
                </c:pt>
              </c:strCache>
            </c:strRef>
          </c:cat>
          <c:val>
            <c:numRef>
              <c:f>'Figure C.03'!$C$60:$C$84</c:f>
              <c:numCache>
                <c:formatCode>General</c:formatCode>
                <c:ptCount val="25"/>
                <c:pt idx="0">
                  <c:v>47.164550358066784</c:v>
                </c:pt>
                <c:pt idx="1">
                  <c:v>0.44168725008224174</c:v>
                </c:pt>
                <c:pt idx="2">
                  <c:v>0.52963089823513665</c:v>
                </c:pt>
                <c:pt idx="3">
                  <c:v>0.14204027304581646</c:v>
                </c:pt>
                <c:pt idx="4">
                  <c:v>1.1345746814663449</c:v>
                </c:pt>
                <c:pt idx="5">
                  <c:v>12.107044239072447</c:v>
                </c:pt>
                <c:pt idx="6">
                  <c:v>1.3280938819092722E-3</c:v>
                </c:pt>
                <c:pt idx="7">
                  <c:v>6.4386812774100688E-2</c:v>
                </c:pt>
                <c:pt idx="8">
                  <c:v>8.8500945975608689E-2</c:v>
                </c:pt>
                <c:pt idx="9">
                  <c:v>1.9156829312701797</c:v>
                </c:pt>
                <c:pt idx="10">
                  <c:v>0.54931042023722265</c:v>
                </c:pt>
                <c:pt idx="11">
                  <c:v>1.7825566149803678</c:v>
                </c:pt>
                <c:pt idx="12">
                  <c:v>0.68388338713143204</c:v>
                </c:pt>
                <c:pt idx="13">
                  <c:v>0.5676843060889456</c:v>
                </c:pt>
                <c:pt idx="14">
                  <c:v>0.35394004998699408</c:v>
                </c:pt>
                <c:pt idx="15">
                  <c:v>2.0595037263201412E-2</c:v>
                </c:pt>
                <c:pt idx="16">
                  <c:v>1.4347818872755222</c:v>
                </c:pt>
                <c:pt idx="17">
                  <c:v>7.2171737177775137</c:v>
                </c:pt>
                <c:pt idx="18">
                  <c:v>0.21722229151175845</c:v>
                </c:pt>
                <c:pt idx="19">
                  <c:v>5.9374555797747419</c:v>
                </c:pt>
                <c:pt idx="20">
                  <c:v>0.27193852462938578</c:v>
                </c:pt>
                <c:pt idx="21">
                  <c:v>4.5107335736109473</c:v>
                </c:pt>
                <c:pt idx="22">
                  <c:v>1.1062196167113412</c:v>
                </c:pt>
                <c:pt idx="23">
                  <c:v>1.313253480879743E-2</c:v>
                </c:pt>
                <c:pt idx="24">
                  <c:v>11.74394597434125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870F-4CDE-A724-02DEEF79A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8132739165706369"/>
          <c:y val="0.14046418509730105"/>
          <c:w val="0.31151477326065674"/>
          <c:h val="0.84699397428099399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0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95250</xdr:rowOff>
    </xdr:from>
    <xdr:to>
      <xdr:col>1</xdr:col>
      <xdr:colOff>390525</xdr:colOff>
      <xdr:row>4</xdr:row>
      <xdr:rowOff>117914</xdr:rowOff>
    </xdr:to>
    <xdr:pic>
      <xdr:nvPicPr>
        <xdr:cNvPr id="2" name="Picture 1" descr="http://www.efsa.europa.eu/sites/default/files/efsa_rep/blobserver_assets/EFSA_logo_EN_RGB.JPG">
          <a:extLst>
            <a:ext uri="{FF2B5EF4-FFF2-40B4-BE49-F238E27FC236}">
              <a16:creationId xmlns:a16="http://schemas.microsoft.com/office/drawing/2014/main" id="{B6AAA074-6E48-4CB5-9856-26F57726F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5250"/>
          <a:ext cx="1419225" cy="670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191</xdr:row>
      <xdr:rowOff>0</xdr:rowOff>
    </xdr:from>
    <xdr:to>
      <xdr:col>14</xdr:col>
      <xdr:colOff>100852</xdr:colOff>
      <xdr:row>230</xdr:row>
      <xdr:rowOff>190499</xdr:rowOff>
    </xdr:to>
    <xdr:graphicFrame macro="">
      <xdr:nvGraphicFramePr>
        <xdr:cNvPr id="2" name="Figure 1">
          <a:extLst>
            <a:ext uri="{FF2B5EF4-FFF2-40B4-BE49-F238E27FC236}">
              <a16:creationId xmlns:a16="http://schemas.microsoft.com/office/drawing/2014/main" id="{13C0419E-2DD6-4300-A0F9-E75F5E1641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88</xdr:row>
      <xdr:rowOff>0</xdr:rowOff>
    </xdr:from>
    <xdr:to>
      <xdr:col>14</xdr:col>
      <xdr:colOff>100852</xdr:colOff>
      <xdr:row>127</xdr:row>
      <xdr:rowOff>190499</xdr:rowOff>
    </xdr:to>
    <xdr:graphicFrame macro="">
      <xdr:nvGraphicFramePr>
        <xdr:cNvPr id="2" name="Figure 2">
          <a:extLst>
            <a:ext uri="{FF2B5EF4-FFF2-40B4-BE49-F238E27FC236}">
              <a16:creationId xmlns:a16="http://schemas.microsoft.com/office/drawing/2014/main" id="{99CBCB5E-98B7-4102-A7FA-F9C6F535AE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470647</xdr:colOff>
      <xdr:row>128</xdr:row>
      <xdr:rowOff>123263</xdr:rowOff>
    </xdr:from>
    <xdr:ext cx="2429576" cy="1125693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A81A3FC-6DFE-4AA7-9755-54812103192B}"/>
            </a:ext>
          </a:extLst>
        </xdr:cNvPr>
        <xdr:cNvSpPr txBox="1"/>
      </xdr:nvSpPr>
      <xdr:spPr>
        <a:xfrm>
          <a:off x="470647" y="8324288"/>
          <a:ext cx="2429576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100" b="1" i="1" u="sng"/>
            <a:t>Legend</a:t>
          </a:r>
          <a:r>
            <a:rPr lang="en-GB" sz="1100"/>
            <a:t>: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 Upper whisker: 97.5</a:t>
          </a:r>
          <a:r>
            <a:rPr lang="en-GB" sz="11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th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percentile</a:t>
          </a:r>
          <a:endParaRPr lang="en-GB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 Upper box outline: 75</a:t>
          </a:r>
          <a:r>
            <a:rPr lang="en-GB" sz="11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th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percentile</a:t>
          </a:r>
          <a:endParaRPr lang="en-GB">
            <a:effectLst/>
          </a:endParaRPr>
        </a:p>
        <a:p>
          <a:r>
            <a:rPr lang="en-GB" sz="1100"/>
            <a:t>*</a:t>
          </a:r>
          <a:r>
            <a:rPr lang="en-GB" sz="1100" baseline="0"/>
            <a:t> </a:t>
          </a:r>
          <a:r>
            <a:rPr lang="en-GB" sz="1100"/>
            <a:t>Central horizontal</a:t>
          </a:r>
          <a:r>
            <a:rPr lang="en-GB" sz="1100" baseline="0"/>
            <a:t> </a:t>
          </a:r>
          <a:r>
            <a:rPr lang="en-GB" sz="1100"/>
            <a:t>line:  median value</a:t>
          </a:r>
        </a:p>
        <a:p>
          <a:r>
            <a:rPr lang="en-GB" sz="1100"/>
            <a:t>* Lower box outline: 25</a:t>
          </a:r>
          <a:r>
            <a:rPr lang="en-GB" sz="1100" baseline="30000"/>
            <a:t>th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percentile</a:t>
          </a:r>
        </a:p>
        <a:p>
          <a:r>
            <a:rPr lang="en-GB" sz="1100"/>
            <a:t>* Lower whisker: 2.5</a:t>
          </a:r>
          <a:r>
            <a:rPr lang="en-GB" sz="1100" baseline="30000"/>
            <a:t>th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percentile</a:t>
          </a:r>
          <a:endParaRPr lang="en-GB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102</xdr:row>
      <xdr:rowOff>1119</xdr:rowOff>
    </xdr:from>
    <xdr:to>
      <xdr:col>15</xdr:col>
      <xdr:colOff>134470</xdr:colOff>
      <xdr:row>144</xdr:row>
      <xdr:rowOff>100853</xdr:rowOff>
    </xdr:to>
    <xdr:graphicFrame macro="">
      <xdr:nvGraphicFramePr>
        <xdr:cNvPr id="2" name="Figure 3">
          <a:extLst>
            <a:ext uri="{FF2B5EF4-FFF2-40B4-BE49-F238E27FC236}">
              <a16:creationId xmlns:a16="http://schemas.microsoft.com/office/drawing/2014/main" id="{A2B936E3-77C2-4BA0-A759-DA63E3965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3EEA84-C2ED-4C4B-AA50-ADF28BF9142A}" name="Table4" displayName="Table4" ref="A1:P1001" totalsRowShown="0" headerRowDxfId="71" dataDxfId="70">
  <autoFilter ref="A1:P1001" xr:uid="{F07B7B4C-4863-498E-8722-D0FA944C4214}"/>
  <tableColumns count="16">
    <tableColumn id="1" xr3:uid="{12EC61E3-302B-4B0C-A1BC-108E6B166472}" name="Country" dataDxfId="69"/>
    <tableColumn id="2" xr3:uid="{C693CB1E-2D71-4B51-AEF5-8DB5F1369CF1}" name="Survey" dataDxfId="68"/>
    <tableColumn id="3" xr3:uid="{D1D4BC9B-6359-4697-A25F-DC3C56947273}" name="Population_x000a_class" dataDxfId="67"/>
    <tableColumn id="4" xr3:uid="{487C882D-6482-4A93-84B5-6572886FE6CA}" name="Bootstrap_x000a_(n)" dataDxfId="66"/>
    <tableColumn id="5" xr3:uid="{5D40F701-47B7-4A1B-B842-D0838D446BE8}" name="2.5th Pctl" dataDxfId="65"/>
    <tableColumn id="6" xr3:uid="{99897923-E301-4F43-898C-7AB9AFCF814F}" name="5th Pctl" dataDxfId="64"/>
    <tableColumn id="7" xr3:uid="{29CFCCDC-F40C-49E1-A5AF-C4D46799FACE}" name="10th Pctl" dataDxfId="63"/>
    <tableColumn id="8" xr3:uid="{0D376F7F-4E8A-4EE6-9CB0-C739E76EA3A3}" name="25th Pctl" dataDxfId="62"/>
    <tableColumn id="9" xr3:uid="{E2AFE7B0-6BE0-4FF5-A725-41A7D430D440}" name="50th Pctl" dataDxfId="61"/>
    <tableColumn id="10" xr3:uid="{5000E34A-7126-4361-9CB9-3485F17657A4}" name="75th Pctl" dataDxfId="60"/>
    <tableColumn id="11" xr3:uid="{98D4BC04-2F1A-4B01-9716-D6F812B5C066}" name="90th Pctl" dataDxfId="59"/>
    <tableColumn id="12" xr3:uid="{4CB40364-DFA4-48DC-923F-E27B5BC8F2C8}" name="95th Pctl" dataDxfId="58"/>
    <tableColumn id="13" xr3:uid="{B1D1512B-E527-4053-9F8E-1CAC5BB85150}" name="97.5th Pctl" dataDxfId="57"/>
    <tableColumn id="14" xr3:uid="{6089F088-68BD-4F3B-B318-A91C277BC877}" name="99th Pctl" dataDxfId="56"/>
    <tableColumn id="15" xr3:uid="{1BED47CF-816C-4B53-AC98-6DE0DF4578A0}" name="99.9th Pctl" dataDxfId="55"/>
    <tableColumn id="16" xr3:uid="{33BE2F52-A4BA-4CCC-A288-360CD6157A16}" name="99.99th Pctl" dataDxfId="5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EBD0A1E-8F02-4CA3-9E04-B41B9B939605}" name="Table5" displayName="Table5" ref="A1:H3946" totalsRowShown="0" headerRowDxfId="53" dataDxfId="52">
  <autoFilter ref="A1:H3946" xr:uid="{AC7F3B54-D83F-460F-8634-A56A7A955EF2}"/>
  <tableColumns count="8">
    <tableColumn id="1" xr3:uid="{F15C60CA-C16B-4EF1-BA06-A34801BD93EB}" name="Country" dataDxfId="51"/>
    <tableColumn id="2" xr3:uid="{A24E8AFD-74B5-42A8-8E7A-CC2733753525}" name="Survey" dataDxfId="50"/>
    <tableColumn id="3" xr3:uid="{7D999A61-9332-48DE-A666-4F7F43FC3296}" name="Population_x000a_class" dataDxfId="49"/>
    <tableColumn id="4" xr3:uid="{A28F14AA-F355-4529-B917-D0B04A8673B3}" name="RPC code" dataDxfId="48"/>
    <tableColumn id="5" xr3:uid="{BCF03DE8-0A68-46FA-8240-E087F1E13E5C}" name="RPC name" dataDxfId="47"/>
    <tableColumn id="6" xr3:uid="{B7B0F24A-DEBF-4F9F-BDCE-F2E6CE7D4251}" name="Substance code" dataDxfId="46"/>
    <tableColumn id="7" xr3:uid="{453C2611-EDCE-4449-9738-F1DDFF587004}" name="Substance name" dataDxfId="45"/>
    <tableColumn id="8" xr3:uid="{A4CD178A-84FF-4C95-B4B0-659BCBE9AE59}" name="Contribution_x000a_(%)" dataDxfId="4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4485987-41F2-4954-9277-0C62BEAFB4BE}" name="Table6" displayName="Table6" ref="A1:V1684" totalsRowShown="0" headerRowDxfId="43" dataDxfId="42">
  <autoFilter ref="A1:V1684" xr:uid="{47601A98-94FF-4783-B36C-848CEE27D941}"/>
  <tableColumns count="22">
    <tableColumn id="1" xr3:uid="{2F8A715D-A40A-4294-A751-43E9A0164C7E}" name="Country" dataDxfId="41"/>
    <tableColumn id="2" xr3:uid="{88A15868-48EB-4A2F-A443-A869A1D9C065}" name="Survey" dataDxfId="40"/>
    <tableColumn id="3" xr3:uid="{B9B6E88C-1140-4666-8F2E-E903E4135F73}" name="Population_x000a_class" dataDxfId="39"/>
    <tableColumn id="4" xr3:uid="{A3B3A92C-000B-421B-B758-CB36B3105F5D}" name="Subjects' ID" dataDxfId="38"/>
    <tableColumn id="5" xr3:uid="{16E1E49B-E28A-48A1-8A11-E3973CD74A6A}" name="Days_x000a_(n)" dataDxfId="37"/>
    <tableColumn id="6" xr3:uid="{CB244C6E-4DAB-4128-A6E5-CAED993F11E8}" name="Bodyweight_x000a_(kg)" dataDxfId="36"/>
    <tableColumn id="7" xr3:uid="{4BCDD6F0-7AAD-4C68-AF80-528EE7D4DF27}" name="RPC code" dataDxfId="35"/>
    <tableColumn id="8" xr3:uid="{C986EE0F-8393-4355-A836-1DC9F8316B27}" name="RPC name" dataDxfId="34"/>
    <tableColumn id="9" xr3:uid="{BAB4432F-C790-4CBC-AD45-2A6DCA4FEF4F}" name="Average amount_x000a_raw_x000a_(g/d)" dataDxfId="33"/>
    <tableColumn id="10" xr3:uid="{E3CEEFC0-2FAB-4A87-A58C-4AC1D7AAA2F8}" name="Processing code" dataDxfId="32"/>
    <tableColumn id="11" xr3:uid="{147FA393-3110-42BD-8E5C-D66558379451}" name="Processing description" dataDxfId="31"/>
    <tableColumn id="12" xr3:uid="{3EB0B2B8-FE1E-453C-866C-DFD61B5E113F}" name="Average amount_x000a_processed_x000a_(g/d)" dataDxfId="30"/>
    <tableColumn id="13" xr3:uid="{1AE95AA5-505E-45A2-A5C3-FDEC6659DE67}" name="Substance code" dataDxfId="29"/>
    <tableColumn id="14" xr3:uid="{2F5FCDDF-8B6B-48E0-BC57-03C73905A9EC}" name="Substance name" dataDxfId="28"/>
    <tableColumn id="15" xr3:uid="{94A80537-A2FB-43E8-8762-61522E5941C7}" name="Mean concentration_x000a_(mg/kg)" dataDxfId="27"/>
    <tableColumn id="16" xr3:uid="{0D424E59-8477-4971-A20D-7CA1755DFF77}" name="Processing_x000a_factor" dataDxfId="26"/>
    <tableColumn id="17" xr3:uid="{4C633E87-5E4C-4956-A406-C5495690DE53}" name="NOAEL_x000a_(mg/kg bw/d)" dataDxfId="25"/>
    <tableColumn id="18" xr3:uid="{970BFCD1-73F6-4D75-BC12-46D43064FE55}" name="Normalised exposure_x000a_per record" dataDxfId="24"/>
    <tableColumn id="19" xr3:uid="{B2778E49-7355-40C5-B47A-6DF9F44C1757}" name="Margin of exposure_x000a_per record" dataDxfId="23"/>
    <tableColumn id="20" xr3:uid="{4B800E70-8480-43EC-B632-5B1EDD831CBB}" name="Normalised exposure_x000a_per subject" dataDxfId="22"/>
    <tableColumn id="21" xr3:uid="{7944D6CE-95AC-4D86-AA84-5FB63663381E}" name="Margin of exposure_x000a_per subject" dataDxfId="21"/>
    <tableColumn id="22" xr3:uid="{5D983F28-A2E6-4B68-932B-780FDCDB4DCA}" name="Contribution_x000a_(%)" dataDxfId="2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F156660-F27F-4636-9541-12CFE92DFC44}" name="Table7" displayName="Table7" ref="A1:H50" totalsRowShown="0" headerRowDxfId="19">
  <autoFilter ref="A1:H50" xr:uid="{9F604B1A-D27D-4652-AA2E-61A77E71A623}"/>
  <tableColumns count="8">
    <tableColumn id="1" xr3:uid="{22B52ECF-002D-40D0-BD6F-BDEA4BBF8D46}" name="RPC code" dataDxfId="18"/>
    <tableColumn id="2" xr3:uid="{116C70F7-D141-4FB6-B610-B32521BF8F21}" name="RPC name" dataDxfId="17"/>
    <tableColumn id="3" xr3:uid="{1359978C-2074-4D8F-8A8D-ED8E05A693A6}" name="Substance code" dataDxfId="16"/>
    <tableColumn id="4" xr3:uid="{E4ACDFE7-CEBF-467A-B5F6-B3E3D241DEEB}" name="Substance name" dataDxfId="15"/>
    <tableColumn id="5" xr3:uid="{A90CCF43-7D86-4481-9867-B6968DF37507}" name="Authorised" dataDxfId="14"/>
    <tableColumn id="6" xr3:uid="{D43373F8-0F3E-4D11-9110-C8AC7F546C4C}" name="Part of CAG" dataDxfId="13"/>
    <tableColumn id="7" xr3:uid="{3575BC76-247F-4D99-BFF3-135B6214509B}" name="Total measurements_x000a_(n)" dataDxfId="12"/>
    <tableColumn id="8" xr3:uid="{31664BBC-DC14-4DCE-8469-08396CAAA14B}" name="Extrapolated measurements_x000a_(n)" dataDxfId="1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314CCB4-2D02-46F5-AE5D-E4D5C3595772}" name="Table8" displayName="Table8" ref="A1:I584" totalsRowShown="0" headerRowDxfId="10" dataDxfId="9">
  <autoFilter ref="A1:I584" xr:uid="{2274B33E-ACB5-49D0-84E5-73B6349B90E5}"/>
  <tableColumns count="9">
    <tableColumn id="1" xr3:uid="{F339014D-8A46-41A8-9281-2B29F8B1126F}" name="Agricultural use" dataDxfId="8"/>
    <tableColumn id="2" xr3:uid="{D6BD778E-F2DA-452B-B90B-AB79A9C15737}" name="RPC code" dataDxfId="7"/>
    <tableColumn id="3" xr3:uid="{19239B59-C467-4132-AB24-39127644C2EA}" name="RPC name" dataDxfId="6"/>
    <tableColumn id="4" xr3:uid="{F568968E-217A-4BA1-9B67-B2E174E63993}" name="Positive samples_x000a_(n)" dataDxfId="5"/>
    <tableColumn id="5" xr3:uid="{4F653D48-AAD0-474F-A362-8F0716CBD1FB}" name="Samples within_x000a_analytical scope_x000a_(n)" dataDxfId="4"/>
    <tableColumn id="6" xr3:uid="{65D6FBE0-E4E1-4561-B4DA-E4C7FB104D90}" name="Positive_x000a_samples_x000a_(%)" dataDxfId="3"/>
    <tableColumn id="7" xr3:uid="{F7A2D8CF-41D7-444A-A4C8-95429D080046}" name="Total positive_x000a_samples_x000a_(%)" dataDxfId="2"/>
    <tableColumn id="8" xr3:uid="{DC6A2D7B-D8ED-48B9-8F93-C13106A74CF3}" name="Authorised" dataDxfId="1"/>
    <tableColumn id="9" xr3:uid="{9147D53B-0F81-4074-BFC4-9389678D5879}" name="Treated_x000a_samples_x000a_(%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fsa.onlinelibrary.wiley.com/doi/full/10.2903/j.efsa.2021.639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1BDE6-D9D9-4C9E-B711-0A0B11D134FC}">
  <sheetPr codeName="Sheet20"/>
  <dimension ref="A7:S20"/>
  <sheetViews>
    <sheetView tabSelected="1" zoomScale="115" zoomScaleNormal="115" workbookViewId="0">
      <selection activeCell="C13" sqref="C13"/>
    </sheetView>
  </sheetViews>
  <sheetFormatPr defaultColWidth="9.1171875" defaultRowHeight="12.35" x14ac:dyDescent="0.5"/>
  <cols>
    <col min="1" max="1" width="17" style="33" bestFit="1" customWidth="1"/>
    <col min="2" max="2" width="12.703125" style="33" bestFit="1" customWidth="1"/>
    <col min="3" max="3" width="103.87890625" style="33" bestFit="1" customWidth="1"/>
    <col min="4" max="16384" width="9.1171875" style="33"/>
  </cols>
  <sheetData>
    <row r="7" spans="1:3" ht="35.25" customHeight="1" x14ac:dyDescent="0.5">
      <c r="A7" s="32" t="s">
        <v>569</v>
      </c>
      <c r="B7" s="36" t="s">
        <v>570</v>
      </c>
      <c r="C7" s="37"/>
    </row>
    <row r="9" spans="1:3" s="34" customFormat="1" ht="14.25" customHeight="1" x14ac:dyDescent="0.35">
      <c r="A9" s="34" t="s">
        <v>571</v>
      </c>
      <c r="B9" s="34" t="s">
        <v>572</v>
      </c>
      <c r="C9" s="34" t="s">
        <v>573</v>
      </c>
    </row>
    <row r="10" spans="1:3" s="34" customFormat="1" ht="14.25" customHeight="1" x14ac:dyDescent="0.35">
      <c r="A10" s="33"/>
      <c r="B10" s="34" t="s">
        <v>574</v>
      </c>
      <c r="C10" s="34" t="s">
        <v>575</v>
      </c>
    </row>
    <row r="11" spans="1:3" s="34" customFormat="1" ht="14.25" customHeight="1" x14ac:dyDescent="0.35">
      <c r="A11" s="33"/>
      <c r="B11" s="34" t="s">
        <v>576</v>
      </c>
      <c r="C11" s="34" t="s">
        <v>577</v>
      </c>
    </row>
    <row r="12" spans="1:3" s="34" customFormat="1" ht="14.25" customHeight="1" x14ac:dyDescent="0.35">
      <c r="A12" s="33"/>
      <c r="B12" s="34" t="s">
        <v>578</v>
      </c>
      <c r="C12" s="34" t="s">
        <v>579</v>
      </c>
    </row>
    <row r="13" spans="1:3" s="34" customFormat="1" ht="14.25" customHeight="1" x14ac:dyDescent="0.35">
      <c r="A13" s="33"/>
      <c r="B13" s="34" t="s">
        <v>580</v>
      </c>
      <c r="C13" s="34" t="s">
        <v>581</v>
      </c>
    </row>
    <row r="14" spans="1:3" s="34" customFormat="1" ht="14.25" customHeight="1" x14ac:dyDescent="0.35">
      <c r="A14" s="33"/>
      <c r="B14" s="34" t="s">
        <v>582</v>
      </c>
      <c r="C14" s="34" t="s">
        <v>583</v>
      </c>
    </row>
    <row r="15" spans="1:3" s="34" customFormat="1" ht="14.25" customHeight="1" x14ac:dyDescent="0.35">
      <c r="A15" s="33"/>
      <c r="B15" s="34" t="s">
        <v>584</v>
      </c>
      <c r="C15" s="34" t="s">
        <v>585</v>
      </c>
    </row>
    <row r="16" spans="1:3" s="34" customFormat="1" ht="14.25" customHeight="1" x14ac:dyDescent="0.35">
      <c r="A16" s="33"/>
      <c r="B16" s="34" t="s">
        <v>586</v>
      </c>
      <c r="C16" s="34" t="s">
        <v>587</v>
      </c>
    </row>
    <row r="18" spans="1:19" ht="53.25" customHeight="1" x14ac:dyDescent="0.5">
      <c r="A18" s="33" t="s">
        <v>588</v>
      </c>
      <c r="B18" s="38" t="s">
        <v>591</v>
      </c>
      <c r="C18" s="39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</row>
    <row r="20" spans="1:19" x14ac:dyDescent="0.5">
      <c r="A20" s="33" t="s">
        <v>589</v>
      </c>
      <c r="B20" s="40" t="s">
        <v>590</v>
      </c>
      <c r="C20" s="38"/>
    </row>
  </sheetData>
  <sheetProtection algorithmName="SHA-512" hashValue="/+FlDdVGDpYXHU0bn5CqQm/4ccz6vnriBei+aIfjMajv1gOTKSTjteVeN2y4RmotaGV5ot1NoYvf0SLCXTqASA==" saltValue="63WpCVktlwU3WAKoINgb1A==" spinCount="100000" sheet="1" objects="1" scenarios="1" formatCells="0" formatColumns="0" sort="0" autoFilter="0" pivotTables="0"/>
  <mergeCells count="3">
    <mergeCell ref="B7:C7"/>
    <mergeCell ref="B18:C18"/>
    <mergeCell ref="B20:C20"/>
  </mergeCells>
  <hyperlinks>
    <hyperlink ref="B20" r:id="rId1" xr:uid="{022BAE94-E8DF-42A3-AD48-A1602B9C6A2E}"/>
  </hyperlinks>
  <pageMargins left="0.7" right="0.7" top="0.75" bottom="0.75" header="0.3" footer="0.3"/>
  <pageSetup paperSize="9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963C8-B3D1-4460-8F60-6FA88E67A93F}">
  <sheetPr codeName="Sheet15"/>
  <dimension ref="A1:L190"/>
  <sheetViews>
    <sheetView topLeftCell="A189" zoomScale="85" zoomScaleNormal="85" workbookViewId="0">
      <selection activeCell="B190" sqref="B190"/>
    </sheetView>
  </sheetViews>
  <sheetFormatPr defaultColWidth="9.1171875" defaultRowHeight="14.35" x14ac:dyDescent="0.5"/>
  <cols>
    <col min="1" max="1" width="23" style="1" bestFit="1" customWidth="1"/>
    <col min="2" max="2" width="36.41015625" style="1" customWidth="1"/>
    <col min="3" max="16384" width="9.1171875" style="1"/>
  </cols>
  <sheetData>
    <row r="1" spans="1:12" hidden="1" x14ac:dyDescent="0.5"/>
    <row r="2" spans="1:12" hidden="1" x14ac:dyDescent="0.5">
      <c r="A2" s="2"/>
      <c r="B2" s="3" t="s">
        <v>489</v>
      </c>
    </row>
    <row r="3" spans="1:12" hidden="1" x14ac:dyDescent="0.5">
      <c r="B3" s="4" t="s">
        <v>490</v>
      </c>
    </row>
    <row r="4" spans="1:12" hidden="1" x14ac:dyDescent="0.5">
      <c r="B4" s="4" t="s">
        <v>491</v>
      </c>
    </row>
    <row r="5" spans="1:12" hidden="1" x14ac:dyDescent="0.5">
      <c r="B5" s="4" t="s">
        <v>492</v>
      </c>
    </row>
    <row r="6" spans="1:12" hidden="1" x14ac:dyDescent="0.5">
      <c r="B6" s="4" t="s">
        <v>493</v>
      </c>
    </row>
    <row r="7" spans="1:12" hidden="1" x14ac:dyDescent="0.5">
      <c r="B7" s="4" t="s">
        <v>494</v>
      </c>
    </row>
    <row r="8" spans="1:12" hidden="1" x14ac:dyDescent="0.5">
      <c r="B8" s="4" t="s">
        <v>495</v>
      </c>
    </row>
    <row r="9" spans="1:12" hidden="1" x14ac:dyDescent="0.5">
      <c r="B9" s="4" t="s">
        <v>496</v>
      </c>
    </row>
    <row r="10" spans="1:12" hidden="1" x14ac:dyDescent="0.5">
      <c r="B10" s="4" t="s">
        <v>497</v>
      </c>
    </row>
    <row r="11" spans="1:12" hidden="1" x14ac:dyDescent="0.5">
      <c r="B11" s="4" t="s">
        <v>498</v>
      </c>
    </row>
    <row r="12" spans="1:12" hidden="1" x14ac:dyDescent="0.5">
      <c r="B12" s="4" t="s">
        <v>499</v>
      </c>
    </row>
    <row r="13" spans="1:12" hidden="1" x14ac:dyDescent="0.5"/>
    <row r="14" spans="1:12" hidden="1" x14ac:dyDescent="0.5">
      <c r="B14" s="5" t="s">
        <v>0</v>
      </c>
      <c r="C14" s="6" t="s">
        <v>1</v>
      </c>
      <c r="D14" s="6" t="s">
        <v>2</v>
      </c>
      <c r="E14" s="6" t="s">
        <v>3</v>
      </c>
      <c r="F14" s="6" t="s">
        <v>4</v>
      </c>
      <c r="G14" s="6" t="s">
        <v>5</v>
      </c>
      <c r="H14" s="6" t="s">
        <v>6</v>
      </c>
      <c r="I14" s="6" t="s">
        <v>7</v>
      </c>
      <c r="J14" s="6" t="s">
        <v>8</v>
      </c>
      <c r="K14" s="6" t="s">
        <v>9</v>
      </c>
      <c r="L14" s="6" t="s">
        <v>10</v>
      </c>
    </row>
    <row r="15" spans="1:12" hidden="1" x14ac:dyDescent="0.5">
      <c r="B15" s="7">
        <v>10.901844923851277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</row>
    <row r="16" spans="1:12" hidden="1" x14ac:dyDescent="0.5">
      <c r="B16" s="7">
        <v>11.885022274370183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</row>
    <row r="17" spans="2:12" hidden="1" x14ac:dyDescent="0.5">
      <c r="B17" s="7">
        <v>12.956866975170193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</row>
    <row r="18" spans="2:12" hidden="1" x14ac:dyDescent="0.5">
      <c r="B18" s="7">
        <v>14.125375446227538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</row>
    <row r="19" spans="2:12" hidden="1" x14ac:dyDescent="0.5">
      <c r="B19" s="7">
        <v>15.399265260594916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</row>
    <row r="20" spans="2:12" hidden="1" x14ac:dyDescent="0.5">
      <c r="B20" s="7">
        <v>16.788040181225607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</row>
    <row r="21" spans="2:12" hidden="1" x14ac:dyDescent="0.5">
      <c r="B21" s="7">
        <v>18.302061063110557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</row>
    <row r="22" spans="2:12" hidden="1" x14ac:dyDescent="0.5">
      <c r="B22" s="7">
        <v>19.952623149688794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</row>
    <row r="23" spans="2:12" hidden="1" x14ac:dyDescent="0.5">
      <c r="B23" s="7">
        <v>21.752040340195222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</row>
    <row r="24" spans="2:12" hidden="1" x14ac:dyDescent="0.5">
      <c r="B24" s="7">
        <v>23.713737056616548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</row>
    <row r="25" spans="2:12" hidden="1" x14ac:dyDescent="0.5">
      <c r="B25" s="7">
        <v>25.85234839562191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</row>
    <row r="26" spans="2:12" hidden="1" x14ac:dyDescent="0.5">
      <c r="B26" s="7">
        <v>28.183829312644527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</row>
    <row r="27" spans="2:12" hidden="1" x14ac:dyDescent="0.5">
      <c r="B27" s="7">
        <v>30.725573652674466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</row>
    <row r="28" spans="2:12" hidden="1" x14ac:dyDescent="0.5">
      <c r="B28" s="7">
        <v>33.496543915782752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</row>
    <row r="29" spans="2:12" hidden="1" x14ac:dyDescent="0.5">
      <c r="B29" s="7">
        <v>36.517412725483759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</row>
    <row r="30" spans="2:12" hidden="1" x14ac:dyDescent="0.5">
      <c r="B30" s="7">
        <v>39.810717055349727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2.0746887966804979E-3</v>
      </c>
      <c r="I30" s="7">
        <v>0</v>
      </c>
      <c r="J30" s="7">
        <v>4.3233895373973193E-4</v>
      </c>
      <c r="K30" s="7">
        <v>0</v>
      </c>
      <c r="L30" s="7">
        <v>0</v>
      </c>
    </row>
    <row r="31" spans="2:12" hidden="1" x14ac:dyDescent="0.5">
      <c r="B31" s="7">
        <v>43.401026364474369</v>
      </c>
      <c r="C31" s="7">
        <v>0</v>
      </c>
      <c r="D31" s="7">
        <v>0</v>
      </c>
      <c r="E31" s="7">
        <v>0</v>
      </c>
      <c r="F31" s="7">
        <v>9.5978500815817252E-5</v>
      </c>
      <c r="G31" s="7">
        <v>0</v>
      </c>
      <c r="H31" s="7">
        <v>2.0746887966804979E-3</v>
      </c>
      <c r="I31" s="7">
        <v>0</v>
      </c>
      <c r="J31" s="7">
        <v>1.2970168612191958E-3</v>
      </c>
      <c r="K31" s="7">
        <v>0</v>
      </c>
      <c r="L31" s="7">
        <v>0</v>
      </c>
    </row>
    <row r="32" spans="2:12" hidden="1" x14ac:dyDescent="0.5">
      <c r="B32" s="7">
        <v>47.315125896148047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2.0746887966804979E-3</v>
      </c>
      <c r="I32" s="7">
        <v>0</v>
      </c>
      <c r="J32" s="7">
        <v>4.3233895373973193E-4</v>
      </c>
      <c r="K32" s="7">
        <v>3.105590062111801E-3</v>
      </c>
      <c r="L32" s="7">
        <v>0</v>
      </c>
    </row>
    <row r="33" spans="2:12" hidden="1" x14ac:dyDescent="0.5">
      <c r="B33" s="7">
        <v>51.582216507230548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4.1493775933609959E-3</v>
      </c>
      <c r="I33" s="7">
        <v>0</v>
      </c>
      <c r="J33" s="7">
        <v>2.5940337224383916E-3</v>
      </c>
      <c r="K33" s="7">
        <v>0</v>
      </c>
      <c r="L33" s="7">
        <v>0</v>
      </c>
    </row>
    <row r="34" spans="2:12" hidden="1" x14ac:dyDescent="0.5">
      <c r="B34" s="7">
        <v>56.234132519034901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6.2240663900414933E-3</v>
      </c>
      <c r="I34" s="7">
        <v>0</v>
      </c>
      <c r="J34" s="7">
        <v>3.8910505836575876E-3</v>
      </c>
      <c r="K34" s="7">
        <v>0</v>
      </c>
      <c r="L34" s="7">
        <v>0</v>
      </c>
    </row>
    <row r="35" spans="2:12" hidden="1" x14ac:dyDescent="0.5">
      <c r="B35" s="7">
        <v>61.305579214982068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2.0746887966804978E-2</v>
      </c>
      <c r="I35" s="7">
        <v>0</v>
      </c>
      <c r="J35" s="7">
        <v>8.6467790747946395E-3</v>
      </c>
      <c r="K35" s="7">
        <v>0</v>
      </c>
      <c r="L35" s="7">
        <v>0</v>
      </c>
    </row>
    <row r="36" spans="2:12" hidden="1" x14ac:dyDescent="0.5">
      <c r="B36" s="7">
        <v>66.834391756861436</v>
      </c>
      <c r="C36" s="7">
        <v>0</v>
      </c>
      <c r="D36" s="7">
        <v>2.3094688221709007E-3</v>
      </c>
      <c r="E36" s="7">
        <v>6.0024009603841532E-4</v>
      </c>
      <c r="F36" s="7">
        <v>0</v>
      </c>
      <c r="G36" s="7">
        <v>0</v>
      </c>
      <c r="H36" s="7">
        <v>8.2987551867219917E-3</v>
      </c>
      <c r="I36" s="7">
        <v>7.6103500761035003E-4</v>
      </c>
      <c r="J36" s="7">
        <v>1.3834846519671422E-2</v>
      </c>
      <c r="K36" s="7">
        <v>9.316770186335404E-3</v>
      </c>
      <c r="L36" s="7">
        <v>0</v>
      </c>
    </row>
    <row r="37" spans="2:12" hidden="1" x14ac:dyDescent="0.5">
      <c r="B37" s="7">
        <v>72.861817451322764</v>
      </c>
      <c r="C37" s="7">
        <v>0</v>
      </c>
      <c r="D37" s="7">
        <v>0</v>
      </c>
      <c r="E37" s="7">
        <v>0</v>
      </c>
      <c r="F37" s="7">
        <v>1.919570016316345E-4</v>
      </c>
      <c r="G37" s="7">
        <v>1.0905125408942203E-3</v>
      </c>
      <c r="H37" s="7">
        <v>4.1493775933609959E-3</v>
      </c>
      <c r="I37" s="7">
        <v>3.0441400304414001E-3</v>
      </c>
      <c r="J37" s="7">
        <v>1.7293558149589279E-2</v>
      </c>
      <c r="K37" s="7">
        <v>0</v>
      </c>
      <c r="L37" s="7">
        <v>0</v>
      </c>
    </row>
    <row r="38" spans="2:12" hidden="1" x14ac:dyDescent="0.5">
      <c r="B38" s="7">
        <v>79.432823472428112</v>
      </c>
      <c r="C38" s="7">
        <v>7.7399380804953565E-4</v>
      </c>
      <c r="D38" s="7">
        <v>2.3094688221709007E-3</v>
      </c>
      <c r="E38" s="7">
        <v>1.2004801920768306E-3</v>
      </c>
      <c r="F38" s="7">
        <v>1.919570016316345E-4</v>
      </c>
      <c r="G38" s="7">
        <v>0</v>
      </c>
      <c r="H38" s="7">
        <v>1.4522821576763486E-2</v>
      </c>
      <c r="I38" s="7">
        <v>7.6103500761035003E-4</v>
      </c>
      <c r="J38" s="7">
        <v>4.1936878512753996E-2</v>
      </c>
      <c r="K38" s="7">
        <v>3.105590062111801E-3</v>
      </c>
      <c r="L38" s="7">
        <v>0</v>
      </c>
    </row>
    <row r="39" spans="2:12" hidden="1" x14ac:dyDescent="0.5">
      <c r="B39" s="7">
        <v>86.596432336006515</v>
      </c>
      <c r="C39" s="7">
        <v>0</v>
      </c>
      <c r="D39" s="7">
        <v>2.3094688221709007E-3</v>
      </c>
      <c r="E39" s="7">
        <v>1.2004801920768306E-3</v>
      </c>
      <c r="F39" s="7">
        <v>1.919570016316345E-4</v>
      </c>
      <c r="G39" s="7">
        <v>0</v>
      </c>
      <c r="H39" s="7">
        <v>1.0373443983402489E-2</v>
      </c>
      <c r="I39" s="7">
        <v>2.2831050228310501E-3</v>
      </c>
      <c r="J39" s="7">
        <v>5.7068741893644616E-2</v>
      </c>
      <c r="K39" s="7">
        <v>3.105590062111801E-3</v>
      </c>
      <c r="L39" s="7">
        <v>3.134796238244514E-3</v>
      </c>
    </row>
    <row r="40" spans="2:12" hidden="1" x14ac:dyDescent="0.5">
      <c r="B40" s="7">
        <v>94.40608762859236</v>
      </c>
      <c r="C40" s="7">
        <v>0</v>
      </c>
      <c r="D40" s="7">
        <v>4.6189376443418013E-3</v>
      </c>
      <c r="E40" s="7">
        <v>1.8007202881152461E-3</v>
      </c>
      <c r="F40" s="7">
        <v>2.8793550244745177E-4</v>
      </c>
      <c r="G40" s="7">
        <v>1.0905125408942203E-3</v>
      </c>
      <c r="H40" s="7">
        <v>1.2448132780082987E-2</v>
      </c>
      <c r="I40" s="7">
        <v>2.2831050228310501E-3</v>
      </c>
      <c r="J40" s="7">
        <v>7.2200605274535229E-2</v>
      </c>
      <c r="K40" s="7">
        <v>6.2111801242236021E-3</v>
      </c>
      <c r="L40" s="7">
        <v>3.134796238244514E-3</v>
      </c>
    </row>
    <row r="41" spans="2:12" hidden="1" x14ac:dyDescent="0.5">
      <c r="B41" s="7">
        <v>102.92005271944282</v>
      </c>
      <c r="C41" s="7">
        <v>7.7399380804953565E-4</v>
      </c>
      <c r="D41" s="7">
        <v>6.9284064665127024E-3</v>
      </c>
      <c r="E41" s="7">
        <v>2.4009603841536613E-3</v>
      </c>
      <c r="F41" s="7">
        <v>8.6380650734235536E-4</v>
      </c>
      <c r="G41" s="7">
        <v>2.1810250817884407E-3</v>
      </c>
      <c r="H41" s="7">
        <v>2.2821576763485476E-2</v>
      </c>
      <c r="I41" s="7">
        <v>7.6103500761035003E-3</v>
      </c>
      <c r="J41" s="7">
        <v>9.3385214007782102E-2</v>
      </c>
      <c r="K41" s="7">
        <v>9.316770186335404E-3</v>
      </c>
      <c r="L41" s="7">
        <v>3.134796238244514E-3</v>
      </c>
    </row>
    <row r="42" spans="2:12" hidden="1" x14ac:dyDescent="0.5">
      <c r="B42" s="7">
        <v>112.20184543019627</v>
      </c>
      <c r="C42" s="7">
        <v>1.5479876160990713E-3</v>
      </c>
      <c r="D42" s="7">
        <v>4.6189376443418013E-3</v>
      </c>
      <c r="E42" s="7">
        <v>4.2016806722689074E-3</v>
      </c>
      <c r="F42" s="7">
        <v>1.2477205106056243E-3</v>
      </c>
      <c r="G42" s="7">
        <v>3.2715376226826608E-3</v>
      </c>
      <c r="H42" s="7">
        <v>3.7344398340248962E-2</v>
      </c>
      <c r="I42" s="7">
        <v>4.5662100456621002E-3</v>
      </c>
      <c r="J42" s="7">
        <v>9.0358841331603976E-2</v>
      </c>
      <c r="K42" s="7">
        <v>1.5527950310559006E-2</v>
      </c>
      <c r="L42" s="7">
        <v>9.4043887147335428E-3</v>
      </c>
    </row>
    <row r="43" spans="2:12" hidden="1" x14ac:dyDescent="0.5">
      <c r="B43" s="7">
        <v>122.3207119049931</v>
      </c>
      <c r="C43" s="7">
        <v>2.3219814241486067E-3</v>
      </c>
      <c r="D43" s="7">
        <v>9.2378752886836026E-3</v>
      </c>
      <c r="E43" s="7">
        <v>1.0804321728691477E-2</v>
      </c>
      <c r="F43" s="7">
        <v>1.535656013053076E-3</v>
      </c>
      <c r="G43" s="7">
        <v>5.4525627044711015E-3</v>
      </c>
      <c r="H43" s="7">
        <v>2.2821576763485476E-2</v>
      </c>
      <c r="I43" s="7">
        <v>1.2176560121765601E-2</v>
      </c>
      <c r="J43" s="7">
        <v>9.9870298313878086E-2</v>
      </c>
      <c r="K43" s="7">
        <v>2.7950310559006212E-2</v>
      </c>
      <c r="L43" s="7">
        <v>8.3594566353187051E-3</v>
      </c>
    </row>
    <row r="44" spans="2:12" hidden="1" x14ac:dyDescent="0.5">
      <c r="B44" s="7">
        <v>133.35214321633237</v>
      </c>
      <c r="C44" s="7">
        <v>1.0061919504643963E-2</v>
      </c>
      <c r="D44" s="7">
        <v>2.0785219399538105E-2</v>
      </c>
      <c r="E44" s="7">
        <v>1.3205282112845138E-2</v>
      </c>
      <c r="F44" s="7">
        <v>1.0557635089739898E-3</v>
      </c>
      <c r="G44" s="7">
        <v>3.2715376226826608E-3</v>
      </c>
      <c r="H44" s="7">
        <v>2.2821576763485476E-2</v>
      </c>
      <c r="I44" s="7">
        <v>1.4459665144596651E-2</v>
      </c>
      <c r="J44" s="7">
        <v>9.5114569822741024E-2</v>
      </c>
      <c r="K44" s="7">
        <v>9.316770186335404E-3</v>
      </c>
      <c r="L44" s="7">
        <v>1.7763845350052248E-2</v>
      </c>
    </row>
    <row r="45" spans="2:12" hidden="1" x14ac:dyDescent="0.5">
      <c r="B45" s="7">
        <v>145.3784385607662</v>
      </c>
      <c r="C45" s="7">
        <v>7.7399380804953561E-3</v>
      </c>
      <c r="D45" s="7">
        <v>2.5404157043879907E-2</v>
      </c>
      <c r="E45" s="7">
        <v>1.5606242496998799E-2</v>
      </c>
      <c r="F45" s="7">
        <v>3.4552260293694214E-3</v>
      </c>
      <c r="G45" s="7">
        <v>1.4176663031624863E-2</v>
      </c>
      <c r="H45" s="7">
        <v>4.3568464730290454E-2</v>
      </c>
      <c r="I45" s="7">
        <v>2.9680365296803651E-2</v>
      </c>
      <c r="J45" s="7">
        <v>9.8140942498919151E-2</v>
      </c>
      <c r="K45" s="7">
        <v>4.0372670807453416E-2</v>
      </c>
      <c r="L45" s="7">
        <v>1.4629049111807733E-2</v>
      </c>
    </row>
    <row r="46" spans="2:12" hidden="1" x14ac:dyDescent="0.5">
      <c r="B46" s="7">
        <v>158.48931924611136</v>
      </c>
      <c r="C46" s="7">
        <v>9.2879256965944269E-3</v>
      </c>
      <c r="D46" s="7">
        <v>2.771362586605081E-2</v>
      </c>
      <c r="E46" s="7">
        <v>1.920768307322929E-2</v>
      </c>
      <c r="F46" s="7">
        <v>2.2075055187637969E-3</v>
      </c>
      <c r="G46" s="7">
        <v>1.3086150490730643E-2</v>
      </c>
      <c r="H46" s="7">
        <v>3.9419087136929459E-2</v>
      </c>
      <c r="I46" s="7">
        <v>2.8158295281582951E-2</v>
      </c>
      <c r="J46" s="7">
        <v>7.3497622135754434E-2</v>
      </c>
      <c r="K46" s="7">
        <v>6.5217391304347824E-2</v>
      </c>
      <c r="L46" s="7">
        <v>2.9258098223615466E-2</v>
      </c>
    </row>
    <row r="47" spans="2:12" hidden="1" x14ac:dyDescent="0.5">
      <c r="B47" s="7">
        <v>172.78259805078622</v>
      </c>
      <c r="C47" s="7">
        <v>1.6253869969040248E-2</v>
      </c>
      <c r="D47" s="7">
        <v>2.0785219399538105E-2</v>
      </c>
      <c r="E47" s="7">
        <v>2.7611044417767107E-2</v>
      </c>
      <c r="F47" s="7">
        <v>5.7587100489490351E-3</v>
      </c>
      <c r="G47" s="7">
        <v>1.9629225736095966E-2</v>
      </c>
      <c r="H47" s="7">
        <v>4.1493775933609957E-2</v>
      </c>
      <c r="I47" s="7">
        <v>4.2617960426179602E-2</v>
      </c>
      <c r="J47" s="7">
        <v>5.4042369217466496E-2</v>
      </c>
      <c r="K47" s="7">
        <v>7.1428571428571425E-2</v>
      </c>
      <c r="L47" s="7">
        <v>4.2842215256008356E-2</v>
      </c>
    </row>
    <row r="48" spans="2:12" hidden="1" x14ac:dyDescent="0.5">
      <c r="B48" s="7">
        <v>188.36490894897997</v>
      </c>
      <c r="C48" s="7">
        <v>2.1671826625386997E-2</v>
      </c>
      <c r="D48" s="7">
        <v>3.4642032332563508E-2</v>
      </c>
      <c r="E48" s="7">
        <v>3.721488595438175E-2</v>
      </c>
      <c r="F48" s="7">
        <v>8.73404357423937E-3</v>
      </c>
      <c r="G48" s="7">
        <v>3.5986913849509271E-2</v>
      </c>
      <c r="H48" s="7">
        <v>4.9792531120331947E-2</v>
      </c>
      <c r="I48" s="7">
        <v>5.2511415525114152E-2</v>
      </c>
      <c r="J48" s="7">
        <v>4.7557284911370512E-2</v>
      </c>
      <c r="K48" s="7">
        <v>8.3850931677018639E-2</v>
      </c>
      <c r="L48" s="7">
        <v>4.4932079414838039E-2</v>
      </c>
    </row>
    <row r="49" spans="2:12" hidden="1" x14ac:dyDescent="0.5">
      <c r="B49" s="7">
        <v>205.35250264571457</v>
      </c>
      <c r="C49" s="7">
        <v>2.3993808049535603E-2</v>
      </c>
      <c r="D49" s="7">
        <v>5.7736720554272515E-2</v>
      </c>
      <c r="E49" s="7">
        <v>3.6614645858343335E-2</v>
      </c>
      <c r="F49" s="7">
        <v>9.3099145791342743E-3</v>
      </c>
      <c r="G49" s="7">
        <v>5.8887677208287893E-2</v>
      </c>
      <c r="H49" s="7">
        <v>3.7344398340248962E-2</v>
      </c>
      <c r="I49" s="7">
        <v>4.6423135464231352E-2</v>
      </c>
      <c r="J49" s="7">
        <v>3.5884133160397749E-2</v>
      </c>
      <c r="K49" s="7">
        <v>7.1428571428571425E-2</v>
      </c>
      <c r="L49" s="7">
        <v>5.7471264367816091E-2</v>
      </c>
    </row>
    <row r="50" spans="2:12" hidden="1" x14ac:dyDescent="0.5">
      <c r="B50" s="7">
        <v>223.87211385683395</v>
      </c>
      <c r="C50" s="7">
        <v>3.7925696594427245E-2</v>
      </c>
      <c r="D50" s="7">
        <v>4.6189376443418015E-2</v>
      </c>
      <c r="E50" s="7">
        <v>4.6818727490996401E-2</v>
      </c>
      <c r="F50" s="7">
        <v>1.2381226605240426E-2</v>
      </c>
      <c r="G50" s="7">
        <v>6.9792802617230101E-2</v>
      </c>
      <c r="H50" s="7">
        <v>6.0165975103734441E-2</v>
      </c>
      <c r="I50" s="7">
        <v>5.9360730593607303E-2</v>
      </c>
      <c r="J50" s="7">
        <v>2.6372676178123649E-2</v>
      </c>
      <c r="K50" s="7">
        <v>8.0745341614906832E-2</v>
      </c>
      <c r="L50" s="7">
        <v>7.5235109717868343E-2</v>
      </c>
    </row>
    <row r="51" spans="2:12" hidden="1" x14ac:dyDescent="0.5">
      <c r="B51" s="7">
        <v>244.06190680419806</v>
      </c>
      <c r="C51" s="7">
        <v>4.4117647058823532E-2</v>
      </c>
      <c r="D51" s="7">
        <v>8.3140877598152418E-2</v>
      </c>
      <c r="E51" s="7">
        <v>6.0624249699879951E-2</v>
      </c>
      <c r="F51" s="7">
        <v>1.6796237642768021E-2</v>
      </c>
      <c r="G51" s="7">
        <v>0.10687022900763359</v>
      </c>
      <c r="H51" s="7">
        <v>5.8091286307053944E-2</v>
      </c>
      <c r="I51" s="7">
        <v>7.9147640791476404E-2</v>
      </c>
      <c r="J51" s="7">
        <v>2.0752269779507133E-2</v>
      </c>
      <c r="K51" s="7">
        <v>7.7639751552795025E-2</v>
      </c>
      <c r="L51" s="7">
        <v>7.4190177638453494E-2</v>
      </c>
    </row>
    <row r="52" spans="2:12" hidden="1" x14ac:dyDescent="0.5">
      <c r="B52" s="7">
        <v>266.07250597988076</v>
      </c>
      <c r="C52" s="7">
        <v>4.7213622291021669E-2</v>
      </c>
      <c r="D52" s="7">
        <v>8.7759815242494224E-2</v>
      </c>
      <c r="E52" s="7">
        <v>4.8619447779111646E-2</v>
      </c>
      <c r="F52" s="7">
        <v>2.5434302716191574E-2</v>
      </c>
      <c r="G52" s="7">
        <v>0.11450381679389313</v>
      </c>
      <c r="H52" s="7">
        <v>5.3941908713692949E-2</v>
      </c>
      <c r="I52" s="7">
        <v>6.6971080669710803E-2</v>
      </c>
      <c r="J52" s="7">
        <v>1.2537829658452227E-2</v>
      </c>
      <c r="K52" s="7">
        <v>5.5900621118012424E-2</v>
      </c>
      <c r="L52" s="7">
        <v>8.7774294670846395E-2</v>
      </c>
    </row>
    <row r="53" spans="2:12" hidden="1" x14ac:dyDescent="0.5">
      <c r="B53" s="7">
        <v>290.06811986931524</v>
      </c>
      <c r="C53" s="7">
        <v>4.8761609907120744E-2</v>
      </c>
      <c r="D53" s="7">
        <v>9.0069284064665134E-2</v>
      </c>
      <c r="E53" s="7">
        <v>7.202881152460984E-2</v>
      </c>
      <c r="F53" s="7">
        <v>2.975333525290335E-2</v>
      </c>
      <c r="G53" s="7">
        <v>0.10468920392584515</v>
      </c>
      <c r="H53" s="7">
        <v>5.8091286307053944E-2</v>
      </c>
      <c r="I53" s="7">
        <v>9.0563165905631654E-2</v>
      </c>
      <c r="J53" s="7">
        <v>1.1240812797233031E-2</v>
      </c>
      <c r="K53" s="7">
        <v>7.4534161490683232E-2</v>
      </c>
      <c r="L53" s="7">
        <v>0.10658307210031348</v>
      </c>
    </row>
    <row r="54" spans="2:12" hidden="1" x14ac:dyDescent="0.5">
      <c r="B54" s="7">
        <v>316.22776601683779</v>
      </c>
      <c r="C54" s="7">
        <v>5.8049535603715167E-2</v>
      </c>
      <c r="D54" s="7">
        <v>9.0069284064665134E-2</v>
      </c>
      <c r="E54" s="7">
        <v>6.0024009603841535E-2</v>
      </c>
      <c r="F54" s="7">
        <v>3.2536711776562047E-2</v>
      </c>
      <c r="G54" s="7">
        <v>0.12540894220283533</v>
      </c>
      <c r="H54" s="7">
        <v>4.9792531120331947E-2</v>
      </c>
      <c r="I54" s="7">
        <v>7.6103500761035003E-2</v>
      </c>
      <c r="J54" s="7">
        <v>4.3233895373973198E-3</v>
      </c>
      <c r="K54" s="7">
        <v>9.3167701863354033E-2</v>
      </c>
      <c r="L54" s="7">
        <v>0.10553814002089865</v>
      </c>
    </row>
    <row r="55" spans="2:12" hidden="1" x14ac:dyDescent="0.5">
      <c r="B55" s="7">
        <v>344.74660657314934</v>
      </c>
      <c r="C55" s="7">
        <v>5.1857585139318887E-2</v>
      </c>
      <c r="D55" s="7">
        <v>9.0069284064665134E-2</v>
      </c>
      <c r="E55" s="7">
        <v>6.3025210084033612E-2</v>
      </c>
      <c r="F55" s="7">
        <v>4.3094346866301945E-2</v>
      </c>
      <c r="G55" s="7">
        <v>9.5965103598691384E-2</v>
      </c>
      <c r="H55" s="7">
        <v>5.6016597510373446E-2</v>
      </c>
      <c r="I55" s="7">
        <v>7.0776255707762553E-2</v>
      </c>
      <c r="J55" s="7">
        <v>5.1880674448767832E-3</v>
      </c>
      <c r="K55" s="7">
        <v>4.6583850931677016E-2</v>
      </c>
      <c r="L55" s="7">
        <v>9.4043887147335428E-2</v>
      </c>
    </row>
    <row r="56" spans="2:12" hidden="1" x14ac:dyDescent="0.5">
      <c r="B56" s="7">
        <v>375.83740428844419</v>
      </c>
      <c r="C56" s="7">
        <v>6.1145510835913311E-2</v>
      </c>
      <c r="D56" s="7">
        <v>6.4665127020785224E-2</v>
      </c>
      <c r="E56" s="7">
        <v>5.822328931572629E-2</v>
      </c>
      <c r="F56" s="7">
        <v>5.0292734427488245E-2</v>
      </c>
      <c r="G56" s="7">
        <v>7.4154852780806982E-2</v>
      </c>
      <c r="H56" s="7">
        <v>4.3568464730290454E-2</v>
      </c>
      <c r="I56" s="7">
        <v>5.8599695585996953E-2</v>
      </c>
      <c r="J56" s="7">
        <v>2.5940337224383916E-3</v>
      </c>
      <c r="K56" s="7">
        <v>4.9689440993788817E-2</v>
      </c>
      <c r="L56" s="7">
        <v>5.6426332288401257E-2</v>
      </c>
    </row>
    <row r="57" spans="2:12" hidden="1" x14ac:dyDescent="0.5">
      <c r="B57" s="7">
        <v>409.73210981354123</v>
      </c>
      <c r="C57" s="7">
        <v>5.1857585139318887E-2</v>
      </c>
      <c r="D57" s="7">
        <v>5.3117782909930716E-2</v>
      </c>
      <c r="E57" s="7">
        <v>5.3421368547418968E-2</v>
      </c>
      <c r="F57" s="7">
        <v>5.806699299356944E-2</v>
      </c>
      <c r="G57" s="7">
        <v>5.0163576881134132E-2</v>
      </c>
      <c r="H57" s="7">
        <v>4.5643153526970952E-2</v>
      </c>
      <c r="I57" s="7">
        <v>5.3272450532724502E-2</v>
      </c>
      <c r="J57" s="7">
        <v>3.0263726761781237E-3</v>
      </c>
      <c r="K57" s="7">
        <v>4.3478260869565216E-2</v>
      </c>
      <c r="L57" s="7">
        <v>3.7617554858934171E-2</v>
      </c>
    </row>
    <row r="58" spans="2:12" hidden="1" x14ac:dyDescent="0.5">
      <c r="B58" s="7">
        <v>446.68359215096297</v>
      </c>
      <c r="C58" s="7">
        <v>5.8049535603715167E-2</v>
      </c>
      <c r="D58" s="7">
        <v>2.5404157043879907E-2</v>
      </c>
      <c r="E58" s="7">
        <v>4.7418967587034816E-2</v>
      </c>
      <c r="F58" s="7">
        <v>6.5841251559650635E-2</v>
      </c>
      <c r="G58" s="7">
        <v>3.3805888767720831E-2</v>
      </c>
      <c r="H58" s="7">
        <v>3.9419087136929459E-2</v>
      </c>
      <c r="I58" s="7">
        <v>4.3378995433789952E-2</v>
      </c>
      <c r="J58" s="7">
        <v>8.6467790747946386E-4</v>
      </c>
      <c r="K58" s="7">
        <v>2.1739130434782608E-2</v>
      </c>
      <c r="L58" s="7">
        <v>3.7617554858934171E-2</v>
      </c>
    </row>
    <row r="59" spans="2:12" hidden="1" x14ac:dyDescent="0.5">
      <c r="B59" s="7">
        <v>486.96752516586298</v>
      </c>
      <c r="C59" s="7">
        <v>6.2693498452012386E-2</v>
      </c>
      <c r="D59" s="7">
        <v>3.0023094688221709E-2</v>
      </c>
      <c r="E59" s="7">
        <v>4.8619447779111646E-2</v>
      </c>
      <c r="F59" s="7">
        <v>7.2943660620021111E-2</v>
      </c>
      <c r="G59" s="7">
        <v>2.2900763358778626E-2</v>
      </c>
      <c r="H59" s="7">
        <v>2.9045643153526972E-2</v>
      </c>
      <c r="I59" s="7">
        <v>3.7290715372907152E-2</v>
      </c>
      <c r="J59" s="7">
        <v>1.7293558149589277E-3</v>
      </c>
      <c r="K59" s="7">
        <v>6.2111801242236021E-3</v>
      </c>
      <c r="L59" s="7">
        <v>2.7168234064785787E-2</v>
      </c>
    </row>
    <row r="60" spans="2:12" hidden="1" x14ac:dyDescent="0.5">
      <c r="B60" s="7">
        <v>530.88444423098827</v>
      </c>
      <c r="C60" s="7">
        <v>5.5727554179566562E-2</v>
      </c>
      <c r="D60" s="7">
        <v>3.4642032332563508E-2</v>
      </c>
      <c r="E60" s="7">
        <v>4.6218487394957986E-2</v>
      </c>
      <c r="F60" s="7">
        <v>7.8318456665706887E-2</v>
      </c>
      <c r="G60" s="7">
        <v>1.8538713195201745E-2</v>
      </c>
      <c r="H60" s="7">
        <v>2.4896265560165973E-2</v>
      </c>
      <c r="I60" s="7">
        <v>3.5007610350076102E-2</v>
      </c>
      <c r="J60" s="7">
        <v>8.6467790747946386E-4</v>
      </c>
      <c r="K60" s="7">
        <v>1.5527950310559006E-2</v>
      </c>
      <c r="L60" s="7">
        <v>2.612330198537095E-2</v>
      </c>
    </row>
    <row r="61" spans="2:12" hidden="1" x14ac:dyDescent="0.5">
      <c r="B61" s="7">
        <v>578.76198834912077</v>
      </c>
      <c r="C61" s="7">
        <v>6.8885448916408673E-2</v>
      </c>
      <c r="D61" s="7">
        <v>1.6166281755196306E-2</v>
      </c>
      <c r="E61" s="7">
        <v>4.6818727490996401E-2</v>
      </c>
      <c r="F61" s="7">
        <v>7.8030521163259425E-2</v>
      </c>
      <c r="G61" s="7">
        <v>1.0905125408942203E-2</v>
      </c>
      <c r="H61" s="7">
        <v>1.2448132780082987E-2</v>
      </c>
      <c r="I61" s="7">
        <v>2.0547945205479451E-2</v>
      </c>
      <c r="J61" s="7">
        <v>1.7293558149589277E-3</v>
      </c>
      <c r="K61" s="7">
        <v>3.105590062111801E-3</v>
      </c>
      <c r="L61" s="7">
        <v>1.3584117032392894E-2</v>
      </c>
    </row>
    <row r="62" spans="2:12" hidden="1" x14ac:dyDescent="0.5">
      <c r="B62" s="7">
        <v>630.95734448019277</v>
      </c>
      <c r="C62" s="7">
        <v>5.2631578947368418E-2</v>
      </c>
      <c r="D62" s="7">
        <v>9.2378752886836026E-3</v>
      </c>
      <c r="E62" s="7">
        <v>3.3013205282112844E-2</v>
      </c>
      <c r="F62" s="7">
        <v>7.7838564161627793E-2</v>
      </c>
      <c r="G62" s="7">
        <v>6.5430752453653216E-3</v>
      </c>
      <c r="H62" s="7">
        <v>2.6970954356846474E-2</v>
      </c>
      <c r="I62" s="7">
        <v>1.4459665144596651E-2</v>
      </c>
      <c r="J62" s="7">
        <v>4.3233895373973193E-4</v>
      </c>
      <c r="K62" s="7">
        <v>9.316770186335404E-3</v>
      </c>
      <c r="L62" s="7">
        <v>1.2539184952978056E-2</v>
      </c>
    </row>
    <row r="63" spans="2:12" hidden="1" x14ac:dyDescent="0.5">
      <c r="B63" s="7">
        <v>687.85991230880722</v>
      </c>
      <c r="C63" s="7">
        <v>4.9535603715170282E-2</v>
      </c>
      <c r="D63" s="7">
        <v>1.8475750577367205E-2</v>
      </c>
      <c r="E63" s="7">
        <v>2.8811524609843937E-2</v>
      </c>
      <c r="F63" s="7">
        <v>7.3423553124100205E-2</v>
      </c>
      <c r="G63" s="7">
        <v>2.1810250817884407E-3</v>
      </c>
      <c r="H63" s="7">
        <v>8.2987551867219917E-3</v>
      </c>
      <c r="I63" s="7">
        <v>1.3698630136986301E-2</v>
      </c>
      <c r="J63" s="7">
        <v>8.6467790747946386E-4</v>
      </c>
      <c r="K63" s="7">
        <v>3.105590062111801E-3</v>
      </c>
      <c r="L63" s="7">
        <v>6.269592476489028E-3</v>
      </c>
    </row>
    <row r="64" spans="2:12" hidden="1" x14ac:dyDescent="0.5">
      <c r="B64" s="7">
        <v>749.8942093324556</v>
      </c>
      <c r="C64" s="7">
        <v>3.4829721362229102E-2</v>
      </c>
      <c r="D64" s="7">
        <v>1.1547344110854504E-2</v>
      </c>
      <c r="E64" s="7">
        <v>2.100840336134454E-2</v>
      </c>
      <c r="F64" s="7">
        <v>6.3249832037623577E-2</v>
      </c>
      <c r="G64" s="7">
        <v>1.0905125408942203E-3</v>
      </c>
      <c r="H64" s="7">
        <v>6.2240663900414933E-3</v>
      </c>
      <c r="I64" s="7">
        <v>6.8493150684931503E-3</v>
      </c>
      <c r="J64" s="7">
        <v>0</v>
      </c>
      <c r="K64" s="7">
        <v>0</v>
      </c>
      <c r="L64" s="7">
        <v>3.134796238244514E-3</v>
      </c>
    </row>
    <row r="65" spans="2:12" hidden="1" x14ac:dyDescent="0.5">
      <c r="B65" s="7">
        <v>817.52303794365002</v>
      </c>
      <c r="C65" s="7">
        <v>2.6315789473684209E-2</v>
      </c>
      <c r="D65" s="7">
        <v>1.1547344110854504E-2</v>
      </c>
      <c r="E65" s="7">
        <v>2.220888355342137E-2</v>
      </c>
      <c r="F65" s="7">
        <v>5.1060562434014779E-2</v>
      </c>
      <c r="G65" s="7">
        <v>2.1810250817884407E-3</v>
      </c>
      <c r="H65" s="7">
        <v>8.2987551867219917E-3</v>
      </c>
      <c r="I65" s="7">
        <v>4.5662100456621002E-3</v>
      </c>
      <c r="J65" s="7">
        <v>0</v>
      </c>
      <c r="K65" s="7">
        <v>0</v>
      </c>
      <c r="L65" s="7">
        <v>0</v>
      </c>
    </row>
    <row r="66" spans="2:12" hidden="1" x14ac:dyDescent="0.5">
      <c r="B66" s="7">
        <v>891.25093813374565</v>
      </c>
      <c r="C66" s="7">
        <v>3.0959752321981424E-2</v>
      </c>
      <c r="D66" s="7">
        <v>2.3094688221709007E-3</v>
      </c>
      <c r="E66" s="7">
        <v>1.920768307322929E-2</v>
      </c>
      <c r="F66" s="7">
        <v>3.9831077838564162E-2</v>
      </c>
      <c r="G66" s="7">
        <v>2.1810250817884407E-3</v>
      </c>
      <c r="H66" s="7">
        <v>6.2240663900414933E-3</v>
      </c>
      <c r="I66" s="7">
        <v>5.3272450532724502E-3</v>
      </c>
      <c r="J66" s="7">
        <v>0</v>
      </c>
      <c r="K66" s="7">
        <v>0</v>
      </c>
      <c r="L66" s="7">
        <v>0</v>
      </c>
    </row>
    <row r="67" spans="2:12" hidden="1" x14ac:dyDescent="0.5">
      <c r="B67" s="7">
        <v>971.62795157710548</v>
      </c>
      <c r="C67" s="7">
        <v>2.4767801857585141E-2</v>
      </c>
      <c r="D67" s="7">
        <v>0</v>
      </c>
      <c r="E67" s="7">
        <v>1.4405762304921969E-2</v>
      </c>
      <c r="F67" s="7">
        <v>3.1288991265956426E-2</v>
      </c>
      <c r="G67" s="7">
        <v>0</v>
      </c>
      <c r="H67" s="7">
        <v>2.0746887966804979E-3</v>
      </c>
      <c r="I67" s="7">
        <v>3.8051750380517502E-3</v>
      </c>
      <c r="J67" s="7">
        <v>0</v>
      </c>
      <c r="K67" s="7">
        <v>0</v>
      </c>
      <c r="L67" s="7">
        <v>1.0449320794148381E-3</v>
      </c>
    </row>
    <row r="68" spans="2:12" hidden="1" x14ac:dyDescent="0.5">
      <c r="B68" s="7">
        <v>1059.2537251772883</v>
      </c>
      <c r="C68" s="7">
        <v>1.4705882352941176E-2</v>
      </c>
      <c r="D68" s="7">
        <v>2.3094688221709007E-3</v>
      </c>
      <c r="E68" s="7">
        <v>6.6026410564225691E-3</v>
      </c>
      <c r="F68" s="7">
        <v>2.1883098186006335E-2</v>
      </c>
      <c r="G68" s="7">
        <v>0</v>
      </c>
      <c r="H68" s="7">
        <v>0</v>
      </c>
      <c r="I68" s="7">
        <v>3.0441400304414001E-3</v>
      </c>
      <c r="J68" s="7">
        <v>0</v>
      </c>
      <c r="K68" s="7">
        <v>0</v>
      </c>
      <c r="L68" s="7">
        <v>0</v>
      </c>
    </row>
    <row r="69" spans="2:12" hidden="1" x14ac:dyDescent="0.5">
      <c r="B69" s="7">
        <v>1154.7819846894577</v>
      </c>
      <c r="C69" s="7">
        <v>6.9659442724458202E-3</v>
      </c>
      <c r="D69" s="7">
        <v>4.6189376443418013E-3</v>
      </c>
      <c r="E69" s="7">
        <v>9.00360144057623E-3</v>
      </c>
      <c r="F69" s="7">
        <v>1.5548517132162395E-2</v>
      </c>
      <c r="G69" s="7">
        <v>0</v>
      </c>
      <c r="H69" s="7">
        <v>0</v>
      </c>
      <c r="I69" s="7">
        <v>3.0441400304414001E-3</v>
      </c>
      <c r="J69" s="7">
        <v>0</v>
      </c>
      <c r="K69" s="7">
        <v>0</v>
      </c>
      <c r="L69" s="7">
        <v>1.0449320794148381E-3</v>
      </c>
    </row>
    <row r="70" spans="2:12" hidden="1" x14ac:dyDescent="0.5">
      <c r="B70" s="7">
        <v>1258.9254117941671</v>
      </c>
      <c r="C70" s="7">
        <v>4.6439628482972135E-3</v>
      </c>
      <c r="D70" s="7">
        <v>2.3094688221709007E-3</v>
      </c>
      <c r="E70" s="7">
        <v>7.2028811524609843E-3</v>
      </c>
      <c r="F70" s="7">
        <v>8.8300220750551876E-3</v>
      </c>
      <c r="G70" s="7">
        <v>0</v>
      </c>
      <c r="H70" s="7">
        <v>2.0746887966804979E-3</v>
      </c>
      <c r="I70" s="7">
        <v>7.6103500761035003E-4</v>
      </c>
      <c r="J70" s="7">
        <v>0</v>
      </c>
      <c r="K70" s="7">
        <v>0</v>
      </c>
      <c r="L70" s="7">
        <v>0</v>
      </c>
    </row>
    <row r="71" spans="2:12" hidden="1" x14ac:dyDescent="0.5">
      <c r="B71" s="7">
        <v>1372.460961007562</v>
      </c>
      <c r="C71" s="7">
        <v>5.4179566563467493E-3</v>
      </c>
      <c r="D71" s="7">
        <v>2.3094688221709007E-3</v>
      </c>
      <c r="E71" s="7">
        <v>3.6014405762304922E-3</v>
      </c>
      <c r="F71" s="7">
        <v>6.3345810538439386E-3</v>
      </c>
      <c r="G71" s="7">
        <v>0</v>
      </c>
      <c r="H71" s="7">
        <v>2.0746887966804979E-3</v>
      </c>
      <c r="I71" s="7">
        <v>0</v>
      </c>
      <c r="J71" s="7">
        <v>0</v>
      </c>
      <c r="K71" s="7">
        <v>0</v>
      </c>
      <c r="L71" s="7">
        <v>0</v>
      </c>
    </row>
    <row r="72" spans="2:12" hidden="1" x14ac:dyDescent="0.5">
      <c r="B72" s="7">
        <v>1496.2356560944327</v>
      </c>
      <c r="C72" s="7">
        <v>3.869969040247678E-3</v>
      </c>
      <c r="D72" s="7">
        <v>2.3094688221709007E-3</v>
      </c>
      <c r="E72" s="7">
        <v>5.4021608643457387E-3</v>
      </c>
      <c r="F72" s="7">
        <v>4.8949035416066804E-3</v>
      </c>
      <c r="G72" s="7">
        <v>0</v>
      </c>
      <c r="H72" s="7">
        <v>0</v>
      </c>
      <c r="I72" s="7">
        <v>1.5220700152207001E-3</v>
      </c>
      <c r="J72" s="7">
        <v>0</v>
      </c>
      <c r="K72" s="7">
        <v>0</v>
      </c>
      <c r="L72" s="7">
        <v>0</v>
      </c>
    </row>
    <row r="73" spans="2:12" hidden="1" x14ac:dyDescent="0.5">
      <c r="B73" s="7">
        <v>1631.1729092278374</v>
      </c>
      <c r="C73" s="7">
        <v>0</v>
      </c>
      <c r="D73" s="7">
        <v>2.3094688221709007E-3</v>
      </c>
      <c r="E73" s="7">
        <v>3.0012004801920769E-3</v>
      </c>
      <c r="F73" s="7">
        <v>2.6873980228428831E-3</v>
      </c>
      <c r="G73" s="7">
        <v>0</v>
      </c>
      <c r="H73" s="7">
        <v>0</v>
      </c>
      <c r="I73" s="7">
        <v>7.6103500761035003E-4</v>
      </c>
      <c r="J73" s="7">
        <v>0</v>
      </c>
      <c r="K73" s="7">
        <v>0</v>
      </c>
      <c r="L73" s="7">
        <v>0</v>
      </c>
    </row>
    <row r="74" spans="2:12" hidden="1" x14ac:dyDescent="0.5">
      <c r="B74" s="7">
        <v>1778.2794100389222</v>
      </c>
      <c r="C74" s="7">
        <v>2.3219814241486067E-3</v>
      </c>
      <c r="D74" s="7">
        <v>0</v>
      </c>
      <c r="E74" s="7">
        <v>1.2004801920768306E-3</v>
      </c>
      <c r="F74" s="7">
        <v>2.2075055187637969E-3</v>
      </c>
      <c r="G74" s="7">
        <v>0</v>
      </c>
      <c r="H74" s="7">
        <v>0</v>
      </c>
      <c r="I74" s="7">
        <v>7.6103500761035003E-4</v>
      </c>
      <c r="J74" s="7">
        <v>0</v>
      </c>
      <c r="K74" s="7">
        <v>0</v>
      </c>
      <c r="L74" s="7">
        <v>0</v>
      </c>
    </row>
    <row r="75" spans="2:12" hidden="1" x14ac:dyDescent="0.5">
      <c r="B75" s="7">
        <v>1938.6526359522068</v>
      </c>
      <c r="C75" s="7">
        <v>1.5479876160990713E-3</v>
      </c>
      <c r="D75" s="7">
        <v>0</v>
      </c>
      <c r="E75" s="7">
        <v>6.0024009603841532E-4</v>
      </c>
      <c r="F75" s="7">
        <v>6.7184950571072077E-4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</row>
    <row r="76" spans="2:12" hidden="1" x14ac:dyDescent="0.5">
      <c r="B76" s="7">
        <v>2113.489039836647</v>
      </c>
      <c r="C76" s="7">
        <v>7.7399380804953565E-4</v>
      </c>
      <c r="D76" s="7">
        <v>0</v>
      </c>
      <c r="E76" s="7">
        <v>0</v>
      </c>
      <c r="F76" s="7">
        <v>4.798925040790863E-4</v>
      </c>
      <c r="G76" s="7">
        <v>0</v>
      </c>
      <c r="H76" s="7">
        <v>2.0746887966804979E-3</v>
      </c>
      <c r="I76" s="7">
        <v>0</v>
      </c>
      <c r="J76" s="7">
        <v>0</v>
      </c>
      <c r="K76" s="7">
        <v>0</v>
      </c>
      <c r="L76" s="7">
        <v>0</v>
      </c>
    </row>
    <row r="77" spans="2:12" hidden="1" x14ac:dyDescent="0.5">
      <c r="B77" s="7">
        <v>2304.0929760558438</v>
      </c>
      <c r="C77" s="7">
        <v>0</v>
      </c>
      <c r="D77" s="7">
        <v>0</v>
      </c>
      <c r="E77" s="7">
        <v>0</v>
      </c>
      <c r="F77" s="7">
        <v>2.8793550244745177E-4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</row>
    <row r="78" spans="2:12" hidden="1" x14ac:dyDescent="0.5">
      <c r="B78" s="7">
        <v>2511.8864315095784</v>
      </c>
      <c r="C78" s="7">
        <v>0</v>
      </c>
      <c r="D78" s="7">
        <v>0</v>
      </c>
      <c r="E78" s="7">
        <v>6.0024009603841532E-4</v>
      </c>
      <c r="F78" s="7">
        <v>3.8391400326326901E-4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</row>
    <row r="79" spans="2:12" hidden="1" x14ac:dyDescent="0.5">
      <c r="B79" s="7">
        <v>2738.41963426436</v>
      </c>
      <c r="C79" s="7">
        <v>0</v>
      </c>
      <c r="D79" s="7">
        <v>0</v>
      </c>
      <c r="E79" s="7">
        <v>0</v>
      </c>
      <c r="F79" s="7">
        <v>1.919570016316345E-4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</row>
    <row r="80" spans="2:12" hidden="1" x14ac:dyDescent="0.5">
      <c r="B80" s="7">
        <v>2985.3826189179595</v>
      </c>
      <c r="C80" s="7">
        <v>0</v>
      </c>
      <c r="D80" s="7">
        <v>0</v>
      </c>
      <c r="E80" s="7">
        <v>0</v>
      </c>
      <c r="F80" s="7">
        <v>9.5978500815817252E-5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</row>
    <row r="81" spans="2:12" hidden="1" x14ac:dyDescent="0.5">
      <c r="B81" s="7">
        <v>3254.6178349804586</v>
      </c>
      <c r="C81" s="7">
        <v>0</v>
      </c>
      <c r="D81" s="7">
        <v>0</v>
      </c>
      <c r="E81" s="7">
        <v>0</v>
      </c>
      <c r="F81" s="7">
        <v>9.5978500815817252E-5</v>
      </c>
      <c r="G81" s="7">
        <v>0</v>
      </c>
      <c r="H81" s="7">
        <v>0</v>
      </c>
      <c r="I81" s="7">
        <v>7.6103500761035003E-4</v>
      </c>
      <c r="J81" s="7">
        <v>0</v>
      </c>
      <c r="K81" s="7">
        <v>0</v>
      </c>
      <c r="L81" s="7">
        <v>0</v>
      </c>
    </row>
    <row r="82" spans="2:12" hidden="1" x14ac:dyDescent="0.5">
      <c r="B82" s="7">
        <v>3548.1338923357516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</row>
    <row r="83" spans="2:12" hidden="1" x14ac:dyDescent="0.5">
      <c r="B83" s="7">
        <v>3868.1205463305191</v>
      </c>
      <c r="C83" s="7">
        <v>0</v>
      </c>
      <c r="D83" s="7">
        <v>0</v>
      </c>
      <c r="E83" s="7">
        <v>0</v>
      </c>
      <c r="F83" s="7">
        <v>9.5978500815817252E-5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</row>
    <row r="84" spans="2:12" hidden="1" x14ac:dyDescent="0.5">
      <c r="B84" s="7">
        <v>4216.9650342858213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</row>
    <row r="85" spans="2:12" hidden="1" x14ac:dyDescent="0.5">
      <c r="B85" s="7">
        <v>4597.2698853087204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1.5220700152207001E-3</v>
      </c>
      <c r="J85" s="7">
        <v>0</v>
      </c>
      <c r="K85" s="7">
        <v>0</v>
      </c>
      <c r="L85" s="7">
        <v>0</v>
      </c>
    </row>
    <row r="86" spans="2:12" hidden="1" x14ac:dyDescent="0.5">
      <c r="B86" s="7">
        <v>5011.8723362727233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</row>
    <row r="87" spans="2:12" hidden="1" x14ac:dyDescent="0.5">
      <c r="B87" s="7">
        <v>5463.8654988185381</v>
      </c>
      <c r="C87" s="7">
        <v>0</v>
      </c>
      <c r="D87" s="7">
        <v>0</v>
      </c>
      <c r="E87" s="7">
        <v>6.0024009603841532E-4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</row>
    <row r="88" spans="2:12" hidden="1" x14ac:dyDescent="0.5">
      <c r="B88" s="7">
        <v>5956.6214352900997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</row>
    <row r="89" spans="2:12" hidden="1" x14ac:dyDescent="0.5">
      <c r="B89" s="7">
        <v>6493.8163157621093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7.6103500761035003E-4</v>
      </c>
      <c r="J89" s="7">
        <v>0</v>
      </c>
      <c r="K89" s="7">
        <v>0</v>
      </c>
      <c r="L89" s="7">
        <v>0</v>
      </c>
    </row>
    <row r="90" spans="2:12" hidden="1" x14ac:dyDescent="0.5">
      <c r="B90" s="7">
        <v>7079.4578438413764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</row>
    <row r="91" spans="2:12" hidden="1" x14ac:dyDescent="0.5">
      <c r="B91" s="7">
        <v>7717.9151558501235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</row>
    <row r="92" spans="2:12" hidden="1" x14ac:dyDescent="0.5">
      <c r="B92" s="7">
        <v>8413.9514164519442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</row>
    <row r="93" spans="2:12" hidden="1" x14ac:dyDescent="0.5">
      <c r="B93" s="7">
        <v>9172.7593538977908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</row>
    <row r="94" spans="2:12" hidden="1" x14ac:dyDescent="0.5">
      <c r="B94" s="7">
        <v>10000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</row>
    <row r="95" spans="2:12" hidden="1" x14ac:dyDescent="0.5"/>
    <row r="96" spans="2:12" hidden="1" x14ac:dyDescent="0.5">
      <c r="B96" s="2" t="s">
        <v>500</v>
      </c>
    </row>
    <row r="97" spans="2:3" hidden="1" x14ac:dyDescent="0.5">
      <c r="B97" s="8">
        <f>IF(B15&gt;1,10^ROUNDDOWN(LOG10(B15),0),10^ROUNDUP(LOG10(B15),0))</f>
        <v>10</v>
      </c>
    </row>
    <row r="98" spans="2:3" hidden="1" x14ac:dyDescent="0.5"/>
    <row r="99" spans="2:3" hidden="1" x14ac:dyDescent="0.5">
      <c r="B99" s="2" t="s">
        <v>501</v>
      </c>
    </row>
    <row r="100" spans="2:3" hidden="1" x14ac:dyDescent="0.5">
      <c r="B100" s="8">
        <f>B94</f>
        <v>10000</v>
      </c>
    </row>
    <row r="101" spans="2:3" hidden="1" x14ac:dyDescent="0.5"/>
    <row r="102" spans="2:3" hidden="1" x14ac:dyDescent="0.5">
      <c r="B102" s="2" t="s">
        <v>502</v>
      </c>
    </row>
    <row r="103" spans="2:3" hidden="1" x14ac:dyDescent="0.5">
      <c r="B103" s="8">
        <f>ROUNDUP(MAX(C15:L94),1)</f>
        <v>0.2</v>
      </c>
    </row>
    <row r="104" spans="2:3" hidden="1" x14ac:dyDescent="0.5"/>
    <row r="105" spans="2:3" hidden="1" x14ac:dyDescent="0.5">
      <c r="B105" s="2" t="s">
        <v>503</v>
      </c>
    </row>
    <row r="106" spans="2:3" hidden="1" x14ac:dyDescent="0.5">
      <c r="B106" s="1" t="str">
        <f>"Probability distribution for the total margin of exposure" &amp; CHAR(13) &amp; "in " &amp; LOWER(LEFT(B190,1)) &amp; RIGHT(B190,LEN(B190)-1)</f>
        <v>Probability distribution for the total margin of exposure_x000D_in adults (Belgium)</v>
      </c>
    </row>
    <row r="107" spans="2:3" hidden="1" x14ac:dyDescent="0.5"/>
    <row r="108" spans="2:3" hidden="1" x14ac:dyDescent="0.5">
      <c r="B108" s="3" t="s">
        <v>504</v>
      </c>
      <c r="C108" s="9" t="str">
        <f>SUBSTITUTE(SUBSTITUTE(SUBSTITUTE(B190,"(",""),")","")," ","_")</f>
        <v>Adults_Belgium</v>
      </c>
    </row>
    <row r="109" spans="2:3" hidden="1" x14ac:dyDescent="0.5">
      <c r="B109" s="4">
        <f>B15</f>
        <v>10.901844923851277</v>
      </c>
      <c r="C109" s="4">
        <f ca="1">OFFSET(C109,-94,MATCH(C$108,$C$14:$L$14,0)-1)</f>
        <v>0</v>
      </c>
    </row>
    <row r="110" spans="2:3" hidden="1" x14ac:dyDescent="0.5">
      <c r="B110" s="4">
        <f t="shared" ref="B110:B173" si="0">B16</f>
        <v>11.885022274370183</v>
      </c>
      <c r="C110" s="4">
        <f t="shared" ref="C110:C173" ca="1" si="1">OFFSET(C110,-94,MATCH(C$108,$C$14:$L$14,0)-1)</f>
        <v>0</v>
      </c>
    </row>
    <row r="111" spans="2:3" hidden="1" x14ac:dyDescent="0.5">
      <c r="B111" s="4">
        <f t="shared" si="0"/>
        <v>12.956866975170193</v>
      </c>
      <c r="C111" s="4">
        <f t="shared" ca="1" si="1"/>
        <v>0</v>
      </c>
    </row>
    <row r="112" spans="2:3" hidden="1" x14ac:dyDescent="0.5">
      <c r="B112" s="4">
        <f t="shared" si="0"/>
        <v>14.125375446227538</v>
      </c>
      <c r="C112" s="4">
        <f t="shared" ca="1" si="1"/>
        <v>0</v>
      </c>
    </row>
    <row r="113" spans="2:3" hidden="1" x14ac:dyDescent="0.5">
      <c r="B113" s="4">
        <f t="shared" si="0"/>
        <v>15.399265260594916</v>
      </c>
      <c r="C113" s="4">
        <f t="shared" ca="1" si="1"/>
        <v>0</v>
      </c>
    </row>
    <row r="114" spans="2:3" hidden="1" x14ac:dyDescent="0.5">
      <c r="B114" s="4">
        <f t="shared" si="0"/>
        <v>16.788040181225607</v>
      </c>
      <c r="C114" s="4">
        <f t="shared" ca="1" si="1"/>
        <v>0</v>
      </c>
    </row>
    <row r="115" spans="2:3" hidden="1" x14ac:dyDescent="0.5">
      <c r="B115" s="4">
        <f t="shared" si="0"/>
        <v>18.302061063110557</v>
      </c>
      <c r="C115" s="4">
        <f t="shared" ca="1" si="1"/>
        <v>0</v>
      </c>
    </row>
    <row r="116" spans="2:3" hidden="1" x14ac:dyDescent="0.5">
      <c r="B116" s="4">
        <f t="shared" si="0"/>
        <v>19.952623149688794</v>
      </c>
      <c r="C116" s="4">
        <f t="shared" ca="1" si="1"/>
        <v>0</v>
      </c>
    </row>
    <row r="117" spans="2:3" hidden="1" x14ac:dyDescent="0.5">
      <c r="B117" s="4">
        <f t="shared" si="0"/>
        <v>21.752040340195222</v>
      </c>
      <c r="C117" s="4">
        <f t="shared" ca="1" si="1"/>
        <v>0</v>
      </c>
    </row>
    <row r="118" spans="2:3" hidden="1" x14ac:dyDescent="0.5">
      <c r="B118" s="4">
        <f t="shared" si="0"/>
        <v>23.713737056616548</v>
      </c>
      <c r="C118" s="4">
        <f t="shared" ca="1" si="1"/>
        <v>0</v>
      </c>
    </row>
    <row r="119" spans="2:3" hidden="1" x14ac:dyDescent="0.5">
      <c r="B119" s="4">
        <f t="shared" si="0"/>
        <v>25.85234839562191</v>
      </c>
      <c r="C119" s="4">
        <f t="shared" ca="1" si="1"/>
        <v>0</v>
      </c>
    </row>
    <row r="120" spans="2:3" hidden="1" x14ac:dyDescent="0.5">
      <c r="B120" s="4">
        <f t="shared" si="0"/>
        <v>28.183829312644527</v>
      </c>
      <c r="C120" s="4">
        <f t="shared" ca="1" si="1"/>
        <v>0</v>
      </c>
    </row>
    <row r="121" spans="2:3" hidden="1" x14ac:dyDescent="0.5">
      <c r="B121" s="4">
        <f t="shared" si="0"/>
        <v>30.725573652674466</v>
      </c>
      <c r="C121" s="4">
        <f t="shared" ca="1" si="1"/>
        <v>0</v>
      </c>
    </row>
    <row r="122" spans="2:3" hidden="1" x14ac:dyDescent="0.5">
      <c r="B122" s="4">
        <f t="shared" si="0"/>
        <v>33.496543915782752</v>
      </c>
      <c r="C122" s="4">
        <f t="shared" ca="1" si="1"/>
        <v>0</v>
      </c>
    </row>
    <row r="123" spans="2:3" hidden="1" x14ac:dyDescent="0.5">
      <c r="B123" s="4">
        <f t="shared" si="0"/>
        <v>36.517412725483759</v>
      </c>
      <c r="C123" s="4">
        <f t="shared" ca="1" si="1"/>
        <v>0</v>
      </c>
    </row>
    <row r="124" spans="2:3" hidden="1" x14ac:dyDescent="0.5">
      <c r="B124" s="4">
        <f t="shared" si="0"/>
        <v>39.810717055349727</v>
      </c>
      <c r="C124" s="4">
        <f t="shared" ca="1" si="1"/>
        <v>0</v>
      </c>
    </row>
    <row r="125" spans="2:3" hidden="1" x14ac:dyDescent="0.5">
      <c r="B125" s="4">
        <f t="shared" si="0"/>
        <v>43.401026364474369</v>
      </c>
      <c r="C125" s="4">
        <f t="shared" ca="1" si="1"/>
        <v>0</v>
      </c>
    </row>
    <row r="126" spans="2:3" hidden="1" x14ac:dyDescent="0.5">
      <c r="B126" s="4">
        <f t="shared" si="0"/>
        <v>47.315125896148047</v>
      </c>
      <c r="C126" s="4">
        <f t="shared" ca="1" si="1"/>
        <v>0</v>
      </c>
    </row>
    <row r="127" spans="2:3" hidden="1" x14ac:dyDescent="0.5">
      <c r="B127" s="4">
        <f t="shared" si="0"/>
        <v>51.582216507230548</v>
      </c>
      <c r="C127" s="4">
        <f t="shared" ca="1" si="1"/>
        <v>0</v>
      </c>
    </row>
    <row r="128" spans="2:3" hidden="1" x14ac:dyDescent="0.5">
      <c r="B128" s="4">
        <f t="shared" si="0"/>
        <v>56.234132519034901</v>
      </c>
      <c r="C128" s="4">
        <f t="shared" ca="1" si="1"/>
        <v>0</v>
      </c>
    </row>
    <row r="129" spans="2:3" hidden="1" x14ac:dyDescent="0.5">
      <c r="B129" s="4">
        <f t="shared" si="0"/>
        <v>61.305579214982068</v>
      </c>
      <c r="C129" s="4">
        <f t="shared" ca="1" si="1"/>
        <v>0</v>
      </c>
    </row>
    <row r="130" spans="2:3" hidden="1" x14ac:dyDescent="0.5">
      <c r="B130" s="4">
        <f t="shared" si="0"/>
        <v>66.834391756861436</v>
      </c>
      <c r="C130" s="4">
        <f t="shared" ca="1" si="1"/>
        <v>0</v>
      </c>
    </row>
    <row r="131" spans="2:3" hidden="1" x14ac:dyDescent="0.5">
      <c r="B131" s="4">
        <f t="shared" si="0"/>
        <v>72.861817451322764</v>
      </c>
      <c r="C131" s="4">
        <f t="shared" ca="1" si="1"/>
        <v>0</v>
      </c>
    </row>
    <row r="132" spans="2:3" hidden="1" x14ac:dyDescent="0.5">
      <c r="B132" s="4">
        <f t="shared" si="0"/>
        <v>79.432823472428112</v>
      </c>
      <c r="C132" s="4">
        <f t="shared" ca="1" si="1"/>
        <v>7.7399380804953565E-4</v>
      </c>
    </row>
    <row r="133" spans="2:3" hidden="1" x14ac:dyDescent="0.5">
      <c r="B133" s="4">
        <f t="shared" si="0"/>
        <v>86.596432336006515</v>
      </c>
      <c r="C133" s="4">
        <f t="shared" ca="1" si="1"/>
        <v>0</v>
      </c>
    </row>
    <row r="134" spans="2:3" hidden="1" x14ac:dyDescent="0.5">
      <c r="B134" s="4">
        <f t="shared" si="0"/>
        <v>94.40608762859236</v>
      </c>
      <c r="C134" s="4">
        <f t="shared" ca="1" si="1"/>
        <v>0</v>
      </c>
    </row>
    <row r="135" spans="2:3" hidden="1" x14ac:dyDescent="0.5">
      <c r="B135" s="4">
        <f t="shared" si="0"/>
        <v>102.92005271944282</v>
      </c>
      <c r="C135" s="4">
        <f t="shared" ca="1" si="1"/>
        <v>7.7399380804953565E-4</v>
      </c>
    </row>
    <row r="136" spans="2:3" hidden="1" x14ac:dyDescent="0.5">
      <c r="B136" s="4">
        <f t="shared" si="0"/>
        <v>112.20184543019627</v>
      </c>
      <c r="C136" s="4">
        <f t="shared" ca="1" si="1"/>
        <v>1.5479876160990713E-3</v>
      </c>
    </row>
    <row r="137" spans="2:3" hidden="1" x14ac:dyDescent="0.5">
      <c r="B137" s="4">
        <f t="shared" si="0"/>
        <v>122.3207119049931</v>
      </c>
      <c r="C137" s="4">
        <f t="shared" ca="1" si="1"/>
        <v>2.3219814241486067E-3</v>
      </c>
    </row>
    <row r="138" spans="2:3" hidden="1" x14ac:dyDescent="0.5">
      <c r="B138" s="4">
        <f t="shared" si="0"/>
        <v>133.35214321633237</v>
      </c>
      <c r="C138" s="4">
        <f t="shared" ca="1" si="1"/>
        <v>1.0061919504643963E-2</v>
      </c>
    </row>
    <row r="139" spans="2:3" hidden="1" x14ac:dyDescent="0.5">
      <c r="B139" s="4">
        <f t="shared" si="0"/>
        <v>145.3784385607662</v>
      </c>
      <c r="C139" s="4">
        <f t="shared" ca="1" si="1"/>
        <v>7.7399380804953561E-3</v>
      </c>
    </row>
    <row r="140" spans="2:3" hidden="1" x14ac:dyDescent="0.5">
      <c r="B140" s="4">
        <f t="shared" si="0"/>
        <v>158.48931924611136</v>
      </c>
      <c r="C140" s="4">
        <f t="shared" ca="1" si="1"/>
        <v>9.2879256965944269E-3</v>
      </c>
    </row>
    <row r="141" spans="2:3" hidden="1" x14ac:dyDescent="0.5">
      <c r="B141" s="4">
        <f t="shared" si="0"/>
        <v>172.78259805078622</v>
      </c>
      <c r="C141" s="4">
        <f t="shared" ca="1" si="1"/>
        <v>1.6253869969040248E-2</v>
      </c>
    </row>
    <row r="142" spans="2:3" hidden="1" x14ac:dyDescent="0.5">
      <c r="B142" s="4">
        <f t="shared" si="0"/>
        <v>188.36490894897997</v>
      </c>
      <c r="C142" s="4">
        <f t="shared" ca="1" si="1"/>
        <v>2.1671826625386997E-2</v>
      </c>
    </row>
    <row r="143" spans="2:3" hidden="1" x14ac:dyDescent="0.5">
      <c r="B143" s="4">
        <f t="shared" si="0"/>
        <v>205.35250264571457</v>
      </c>
      <c r="C143" s="4">
        <f t="shared" ca="1" si="1"/>
        <v>2.3993808049535603E-2</v>
      </c>
    </row>
    <row r="144" spans="2:3" hidden="1" x14ac:dyDescent="0.5">
      <c r="B144" s="4">
        <f t="shared" si="0"/>
        <v>223.87211385683395</v>
      </c>
      <c r="C144" s="4">
        <f t="shared" ca="1" si="1"/>
        <v>3.7925696594427245E-2</v>
      </c>
    </row>
    <row r="145" spans="2:3" hidden="1" x14ac:dyDescent="0.5">
      <c r="B145" s="4">
        <f t="shared" si="0"/>
        <v>244.06190680419806</v>
      </c>
      <c r="C145" s="4">
        <f t="shared" ca="1" si="1"/>
        <v>4.4117647058823532E-2</v>
      </c>
    </row>
    <row r="146" spans="2:3" hidden="1" x14ac:dyDescent="0.5">
      <c r="B146" s="4">
        <f t="shared" si="0"/>
        <v>266.07250597988076</v>
      </c>
      <c r="C146" s="4">
        <f t="shared" ca="1" si="1"/>
        <v>4.7213622291021669E-2</v>
      </c>
    </row>
    <row r="147" spans="2:3" hidden="1" x14ac:dyDescent="0.5">
      <c r="B147" s="4">
        <f t="shared" si="0"/>
        <v>290.06811986931524</v>
      </c>
      <c r="C147" s="4">
        <f t="shared" ca="1" si="1"/>
        <v>4.8761609907120744E-2</v>
      </c>
    </row>
    <row r="148" spans="2:3" hidden="1" x14ac:dyDescent="0.5">
      <c r="B148" s="4">
        <f t="shared" si="0"/>
        <v>316.22776601683779</v>
      </c>
      <c r="C148" s="4">
        <f t="shared" ca="1" si="1"/>
        <v>5.8049535603715167E-2</v>
      </c>
    </row>
    <row r="149" spans="2:3" hidden="1" x14ac:dyDescent="0.5">
      <c r="B149" s="4">
        <f t="shared" si="0"/>
        <v>344.74660657314934</v>
      </c>
      <c r="C149" s="4">
        <f t="shared" ca="1" si="1"/>
        <v>5.1857585139318887E-2</v>
      </c>
    </row>
    <row r="150" spans="2:3" hidden="1" x14ac:dyDescent="0.5">
      <c r="B150" s="4">
        <f t="shared" si="0"/>
        <v>375.83740428844419</v>
      </c>
      <c r="C150" s="4">
        <f t="shared" ca="1" si="1"/>
        <v>6.1145510835913311E-2</v>
      </c>
    </row>
    <row r="151" spans="2:3" hidden="1" x14ac:dyDescent="0.5">
      <c r="B151" s="4">
        <f t="shared" si="0"/>
        <v>409.73210981354123</v>
      </c>
      <c r="C151" s="4">
        <f t="shared" ca="1" si="1"/>
        <v>5.1857585139318887E-2</v>
      </c>
    </row>
    <row r="152" spans="2:3" hidden="1" x14ac:dyDescent="0.5">
      <c r="B152" s="4">
        <f t="shared" si="0"/>
        <v>446.68359215096297</v>
      </c>
      <c r="C152" s="4">
        <f t="shared" ca="1" si="1"/>
        <v>5.8049535603715167E-2</v>
      </c>
    </row>
    <row r="153" spans="2:3" hidden="1" x14ac:dyDescent="0.5">
      <c r="B153" s="4">
        <f t="shared" si="0"/>
        <v>486.96752516586298</v>
      </c>
      <c r="C153" s="4">
        <f t="shared" ca="1" si="1"/>
        <v>6.2693498452012386E-2</v>
      </c>
    </row>
    <row r="154" spans="2:3" hidden="1" x14ac:dyDescent="0.5">
      <c r="B154" s="4">
        <f t="shared" si="0"/>
        <v>530.88444423098827</v>
      </c>
      <c r="C154" s="4">
        <f t="shared" ca="1" si="1"/>
        <v>5.5727554179566562E-2</v>
      </c>
    </row>
    <row r="155" spans="2:3" hidden="1" x14ac:dyDescent="0.5">
      <c r="B155" s="4">
        <f t="shared" si="0"/>
        <v>578.76198834912077</v>
      </c>
      <c r="C155" s="4">
        <f t="shared" ca="1" si="1"/>
        <v>6.8885448916408673E-2</v>
      </c>
    </row>
    <row r="156" spans="2:3" hidden="1" x14ac:dyDescent="0.5">
      <c r="B156" s="4">
        <f t="shared" si="0"/>
        <v>630.95734448019277</v>
      </c>
      <c r="C156" s="4">
        <f t="shared" ca="1" si="1"/>
        <v>5.2631578947368418E-2</v>
      </c>
    </row>
    <row r="157" spans="2:3" hidden="1" x14ac:dyDescent="0.5">
      <c r="B157" s="4">
        <f t="shared" si="0"/>
        <v>687.85991230880722</v>
      </c>
      <c r="C157" s="4">
        <f t="shared" ca="1" si="1"/>
        <v>4.9535603715170282E-2</v>
      </c>
    </row>
    <row r="158" spans="2:3" hidden="1" x14ac:dyDescent="0.5">
      <c r="B158" s="4">
        <f t="shared" si="0"/>
        <v>749.8942093324556</v>
      </c>
      <c r="C158" s="4">
        <f t="shared" ca="1" si="1"/>
        <v>3.4829721362229102E-2</v>
      </c>
    </row>
    <row r="159" spans="2:3" hidden="1" x14ac:dyDescent="0.5">
      <c r="B159" s="4">
        <f t="shared" si="0"/>
        <v>817.52303794365002</v>
      </c>
      <c r="C159" s="4">
        <f t="shared" ca="1" si="1"/>
        <v>2.6315789473684209E-2</v>
      </c>
    </row>
    <row r="160" spans="2:3" hidden="1" x14ac:dyDescent="0.5">
      <c r="B160" s="4">
        <f t="shared" si="0"/>
        <v>891.25093813374565</v>
      </c>
      <c r="C160" s="4">
        <f t="shared" ca="1" si="1"/>
        <v>3.0959752321981424E-2</v>
      </c>
    </row>
    <row r="161" spans="2:3" hidden="1" x14ac:dyDescent="0.5">
      <c r="B161" s="4">
        <f t="shared" si="0"/>
        <v>971.62795157710548</v>
      </c>
      <c r="C161" s="4">
        <f t="shared" ca="1" si="1"/>
        <v>2.4767801857585141E-2</v>
      </c>
    </row>
    <row r="162" spans="2:3" hidden="1" x14ac:dyDescent="0.5">
      <c r="B162" s="4">
        <f t="shared" si="0"/>
        <v>1059.2537251772883</v>
      </c>
      <c r="C162" s="4">
        <f t="shared" ca="1" si="1"/>
        <v>1.4705882352941176E-2</v>
      </c>
    </row>
    <row r="163" spans="2:3" hidden="1" x14ac:dyDescent="0.5">
      <c r="B163" s="4">
        <f t="shared" si="0"/>
        <v>1154.7819846894577</v>
      </c>
      <c r="C163" s="4">
        <f t="shared" ca="1" si="1"/>
        <v>6.9659442724458202E-3</v>
      </c>
    </row>
    <row r="164" spans="2:3" hidden="1" x14ac:dyDescent="0.5">
      <c r="B164" s="4">
        <f t="shared" si="0"/>
        <v>1258.9254117941671</v>
      </c>
      <c r="C164" s="4">
        <f t="shared" ca="1" si="1"/>
        <v>4.6439628482972135E-3</v>
      </c>
    </row>
    <row r="165" spans="2:3" hidden="1" x14ac:dyDescent="0.5">
      <c r="B165" s="4">
        <f t="shared" si="0"/>
        <v>1372.460961007562</v>
      </c>
      <c r="C165" s="4">
        <f t="shared" ca="1" si="1"/>
        <v>5.4179566563467493E-3</v>
      </c>
    </row>
    <row r="166" spans="2:3" hidden="1" x14ac:dyDescent="0.5">
      <c r="B166" s="4">
        <f t="shared" si="0"/>
        <v>1496.2356560944327</v>
      </c>
      <c r="C166" s="4">
        <f t="shared" ca="1" si="1"/>
        <v>3.869969040247678E-3</v>
      </c>
    </row>
    <row r="167" spans="2:3" hidden="1" x14ac:dyDescent="0.5">
      <c r="B167" s="4">
        <f t="shared" si="0"/>
        <v>1631.1729092278374</v>
      </c>
      <c r="C167" s="4">
        <f t="shared" ca="1" si="1"/>
        <v>0</v>
      </c>
    </row>
    <row r="168" spans="2:3" hidden="1" x14ac:dyDescent="0.5">
      <c r="B168" s="4">
        <f t="shared" si="0"/>
        <v>1778.2794100389222</v>
      </c>
      <c r="C168" s="4">
        <f t="shared" ca="1" si="1"/>
        <v>2.3219814241486067E-3</v>
      </c>
    </row>
    <row r="169" spans="2:3" hidden="1" x14ac:dyDescent="0.5">
      <c r="B169" s="4">
        <f t="shared" si="0"/>
        <v>1938.6526359522068</v>
      </c>
      <c r="C169" s="4">
        <f t="shared" ca="1" si="1"/>
        <v>1.5479876160990713E-3</v>
      </c>
    </row>
    <row r="170" spans="2:3" hidden="1" x14ac:dyDescent="0.5">
      <c r="B170" s="4">
        <f t="shared" si="0"/>
        <v>2113.489039836647</v>
      </c>
      <c r="C170" s="4">
        <f t="shared" ca="1" si="1"/>
        <v>7.7399380804953565E-4</v>
      </c>
    </row>
    <row r="171" spans="2:3" hidden="1" x14ac:dyDescent="0.5">
      <c r="B171" s="4">
        <f t="shared" si="0"/>
        <v>2304.0929760558438</v>
      </c>
      <c r="C171" s="4">
        <f t="shared" ca="1" si="1"/>
        <v>0</v>
      </c>
    </row>
    <row r="172" spans="2:3" hidden="1" x14ac:dyDescent="0.5">
      <c r="B172" s="4">
        <f t="shared" si="0"/>
        <v>2511.8864315095784</v>
      </c>
      <c r="C172" s="4">
        <f t="shared" ca="1" si="1"/>
        <v>0</v>
      </c>
    </row>
    <row r="173" spans="2:3" hidden="1" x14ac:dyDescent="0.5">
      <c r="B173" s="4">
        <f t="shared" si="0"/>
        <v>2738.41963426436</v>
      </c>
      <c r="C173" s="4">
        <f t="shared" ca="1" si="1"/>
        <v>0</v>
      </c>
    </row>
    <row r="174" spans="2:3" hidden="1" x14ac:dyDescent="0.5">
      <c r="B174" s="4">
        <f t="shared" ref="B174:B188" si="2">B80</f>
        <v>2985.3826189179595</v>
      </c>
      <c r="C174" s="4">
        <f t="shared" ref="C174:C188" ca="1" si="3">OFFSET(C174,-94,MATCH(C$108,$C$14:$L$14,0)-1)</f>
        <v>0</v>
      </c>
    </row>
    <row r="175" spans="2:3" hidden="1" x14ac:dyDescent="0.5">
      <c r="B175" s="4">
        <f t="shared" si="2"/>
        <v>3254.6178349804586</v>
      </c>
      <c r="C175" s="4">
        <f t="shared" ca="1" si="3"/>
        <v>0</v>
      </c>
    </row>
    <row r="176" spans="2:3" hidden="1" x14ac:dyDescent="0.5">
      <c r="B176" s="4">
        <f t="shared" si="2"/>
        <v>3548.1338923357516</v>
      </c>
      <c r="C176" s="4">
        <f t="shared" ca="1" si="3"/>
        <v>0</v>
      </c>
    </row>
    <row r="177" spans="1:3" hidden="1" x14ac:dyDescent="0.5">
      <c r="B177" s="4">
        <f t="shared" si="2"/>
        <v>3868.1205463305191</v>
      </c>
      <c r="C177" s="4">
        <f t="shared" ca="1" si="3"/>
        <v>0</v>
      </c>
    </row>
    <row r="178" spans="1:3" hidden="1" x14ac:dyDescent="0.5">
      <c r="B178" s="4">
        <f t="shared" si="2"/>
        <v>4216.9650342858213</v>
      </c>
      <c r="C178" s="4">
        <f t="shared" ca="1" si="3"/>
        <v>0</v>
      </c>
    </row>
    <row r="179" spans="1:3" hidden="1" x14ac:dyDescent="0.5">
      <c r="B179" s="4">
        <f t="shared" si="2"/>
        <v>4597.2698853087204</v>
      </c>
      <c r="C179" s="4">
        <f t="shared" ca="1" si="3"/>
        <v>0</v>
      </c>
    </row>
    <row r="180" spans="1:3" hidden="1" x14ac:dyDescent="0.5">
      <c r="B180" s="4">
        <f t="shared" si="2"/>
        <v>5011.8723362727233</v>
      </c>
      <c r="C180" s="4">
        <f t="shared" ca="1" si="3"/>
        <v>0</v>
      </c>
    </row>
    <row r="181" spans="1:3" hidden="1" x14ac:dyDescent="0.5">
      <c r="B181" s="4">
        <f t="shared" si="2"/>
        <v>5463.8654988185381</v>
      </c>
      <c r="C181" s="4">
        <f t="shared" ca="1" si="3"/>
        <v>0</v>
      </c>
    </row>
    <row r="182" spans="1:3" hidden="1" x14ac:dyDescent="0.5">
      <c r="B182" s="4">
        <f t="shared" si="2"/>
        <v>5956.6214352900997</v>
      </c>
      <c r="C182" s="4">
        <f t="shared" ca="1" si="3"/>
        <v>0</v>
      </c>
    </row>
    <row r="183" spans="1:3" hidden="1" x14ac:dyDescent="0.5">
      <c r="B183" s="4">
        <f t="shared" si="2"/>
        <v>6493.8163157621093</v>
      </c>
      <c r="C183" s="4">
        <f t="shared" ca="1" si="3"/>
        <v>0</v>
      </c>
    </row>
    <row r="184" spans="1:3" hidden="1" x14ac:dyDescent="0.5">
      <c r="B184" s="4">
        <f t="shared" si="2"/>
        <v>7079.4578438413764</v>
      </c>
      <c r="C184" s="4">
        <f t="shared" ca="1" si="3"/>
        <v>0</v>
      </c>
    </row>
    <row r="185" spans="1:3" hidden="1" x14ac:dyDescent="0.5">
      <c r="B185" s="4">
        <f t="shared" si="2"/>
        <v>7717.9151558501235</v>
      </c>
      <c r="C185" s="4">
        <f t="shared" ca="1" si="3"/>
        <v>0</v>
      </c>
    </row>
    <row r="186" spans="1:3" hidden="1" x14ac:dyDescent="0.5">
      <c r="B186" s="4">
        <f t="shared" si="2"/>
        <v>8413.9514164519442</v>
      </c>
      <c r="C186" s="4">
        <f t="shared" ca="1" si="3"/>
        <v>0</v>
      </c>
    </row>
    <row r="187" spans="1:3" hidden="1" x14ac:dyDescent="0.5">
      <c r="B187" s="4">
        <f t="shared" si="2"/>
        <v>9172.7593538977908</v>
      </c>
      <c r="C187" s="4">
        <f t="shared" ca="1" si="3"/>
        <v>0</v>
      </c>
    </row>
    <row r="188" spans="1:3" hidden="1" x14ac:dyDescent="0.5">
      <c r="B188" s="4">
        <f t="shared" si="2"/>
        <v>10000</v>
      </c>
      <c r="C188" s="4">
        <f t="shared" ca="1" si="3"/>
        <v>0</v>
      </c>
    </row>
    <row r="190" spans="1:3" ht="15.7" x14ac:dyDescent="0.5">
      <c r="A190" s="10" t="s">
        <v>505</v>
      </c>
      <c r="B190" s="11" t="s">
        <v>490</v>
      </c>
    </row>
  </sheetData>
  <sheetProtection algorithmName="SHA-512" hashValue="JroDfkXm+P1IFNDUXTVWkUmCz2BCDwPZr5IaO5RpXdulfVqdeDOmq0PuJbiIKJTlDtyfS4wGapHL25tTPXWukA==" saltValue="OM2hLGOZIcjhqGOBfkaIvg==" spinCount="100000" sheet="1" objects="1" scenarios="1" formatCells="0" formatColumns="0" sort="0" autoFilter="0" pivotTables="0"/>
  <dataValidations count="1">
    <dataValidation type="list" allowBlank="1" showInputMessage="1" showErrorMessage="1" sqref="B190" xr:uid="{CE4F6137-7B04-4DAA-B539-5C6AD5C37B03}">
      <formula1>$B$3:$B$12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406EB-AAB8-4923-9E3C-202371A67A89}">
  <sheetPr codeName="Sheet16"/>
  <dimension ref="A1:G87"/>
  <sheetViews>
    <sheetView topLeftCell="A86" zoomScale="85" zoomScaleNormal="85" workbookViewId="0">
      <selection activeCell="B87" sqref="B87"/>
    </sheetView>
  </sheetViews>
  <sheetFormatPr defaultColWidth="9.1171875" defaultRowHeight="14.35" x14ac:dyDescent="0.5"/>
  <cols>
    <col min="1" max="1" width="23" style="1" bestFit="1" customWidth="1"/>
    <col min="2" max="2" width="36.41015625" style="1" customWidth="1"/>
    <col min="3" max="16384" width="9.1171875" style="1"/>
  </cols>
  <sheetData>
    <row r="1" spans="1:7" hidden="1" x14ac:dyDescent="0.5"/>
    <row r="2" spans="1:7" hidden="1" x14ac:dyDescent="0.5">
      <c r="A2" s="2"/>
      <c r="B2" s="2" t="s">
        <v>489</v>
      </c>
    </row>
    <row r="3" spans="1:7" hidden="1" x14ac:dyDescent="0.5">
      <c r="B3" s="1" t="s">
        <v>490</v>
      </c>
    </row>
    <row r="4" spans="1:7" hidden="1" x14ac:dyDescent="0.5">
      <c r="B4" s="1" t="s">
        <v>491</v>
      </c>
    </row>
    <row r="5" spans="1:7" hidden="1" x14ac:dyDescent="0.5">
      <c r="B5" s="1" t="s">
        <v>492</v>
      </c>
    </row>
    <row r="6" spans="1:7" hidden="1" x14ac:dyDescent="0.5">
      <c r="B6" s="1" t="s">
        <v>493</v>
      </c>
    </row>
    <row r="7" spans="1:7" hidden="1" x14ac:dyDescent="0.5">
      <c r="B7" s="1" t="s">
        <v>494</v>
      </c>
    </row>
    <row r="8" spans="1:7" hidden="1" x14ac:dyDescent="0.5">
      <c r="B8" s="1" t="s">
        <v>495</v>
      </c>
    </row>
    <row r="9" spans="1:7" hidden="1" x14ac:dyDescent="0.5">
      <c r="B9" s="1" t="s">
        <v>496</v>
      </c>
    </row>
    <row r="10" spans="1:7" hidden="1" x14ac:dyDescent="0.5">
      <c r="B10" s="1" t="s">
        <v>497</v>
      </c>
    </row>
    <row r="11" spans="1:7" hidden="1" x14ac:dyDescent="0.5">
      <c r="B11" s="1" t="s">
        <v>498</v>
      </c>
    </row>
    <row r="12" spans="1:7" hidden="1" x14ac:dyDescent="0.5">
      <c r="B12" s="1" t="s">
        <v>499</v>
      </c>
    </row>
    <row r="13" spans="1:7" hidden="1" x14ac:dyDescent="0.5"/>
    <row r="14" spans="1:7" hidden="1" x14ac:dyDescent="0.5">
      <c r="B14" s="12" t="s">
        <v>11</v>
      </c>
      <c r="C14" s="13" t="s">
        <v>12</v>
      </c>
      <c r="D14" s="13" t="s">
        <v>13</v>
      </c>
      <c r="E14" s="13" t="s">
        <v>14</v>
      </c>
      <c r="F14" s="13" t="s">
        <v>15</v>
      </c>
      <c r="G14" s="13" t="s">
        <v>16</v>
      </c>
    </row>
    <row r="15" spans="1:7" hidden="1" x14ac:dyDescent="0.5">
      <c r="B15" s="14" t="s">
        <v>17</v>
      </c>
      <c r="C15" s="14">
        <v>185.33510640969382</v>
      </c>
      <c r="D15" s="14">
        <v>155.60100165103609</v>
      </c>
      <c r="E15" s="14">
        <v>110.96985390639138</v>
      </c>
      <c r="F15" s="14">
        <v>89.580841864939529</v>
      </c>
      <c r="G15" s="14">
        <v>76.601852937431573</v>
      </c>
    </row>
    <row r="16" spans="1:7" hidden="1" x14ac:dyDescent="0.5">
      <c r="B16" s="14" t="s">
        <v>18</v>
      </c>
      <c r="C16" s="14">
        <v>95.720286459191129</v>
      </c>
      <c r="D16" s="14">
        <v>78.366355886328307</v>
      </c>
      <c r="E16" s="14">
        <v>52.291156758715459</v>
      </c>
      <c r="F16" s="14">
        <v>40.712079240039806</v>
      </c>
      <c r="G16" s="14">
        <v>31.568192036177873</v>
      </c>
    </row>
    <row r="17" spans="2:7" hidden="1" x14ac:dyDescent="0.5">
      <c r="B17" s="14" t="s">
        <v>19</v>
      </c>
      <c r="C17" s="14">
        <v>241.36820675419756</v>
      </c>
      <c r="D17" s="14">
        <v>204.05889776803053</v>
      </c>
      <c r="E17" s="14">
        <v>160.30119559630796</v>
      </c>
      <c r="F17" s="14">
        <v>115.90636357020841</v>
      </c>
      <c r="G17" s="14">
        <v>99.36705501337542</v>
      </c>
    </row>
    <row r="18" spans="2:7" hidden="1" x14ac:dyDescent="0.5">
      <c r="B18" s="14" t="s">
        <v>20</v>
      </c>
      <c r="C18" s="14">
        <v>442.44076615639813</v>
      </c>
      <c r="D18" s="14">
        <v>398.47560114966552</v>
      </c>
      <c r="E18" s="14">
        <v>329.3286090468244</v>
      </c>
      <c r="F18" s="14">
        <v>257.03778960349825</v>
      </c>
      <c r="G18" s="14">
        <v>243.9857569904357</v>
      </c>
    </row>
    <row r="19" spans="2:7" hidden="1" x14ac:dyDescent="0.5">
      <c r="B19" s="14" t="s">
        <v>21</v>
      </c>
      <c r="C19" s="14">
        <v>478.70308100904606</v>
      </c>
      <c r="D19" s="14">
        <v>440.61576973809923</v>
      </c>
      <c r="E19" s="14">
        <v>370.99491673148918</v>
      </c>
      <c r="F19" s="14">
        <v>298.41669184677136</v>
      </c>
      <c r="G19" s="14">
        <v>274.00819434917628</v>
      </c>
    </row>
    <row r="20" spans="2:7" hidden="1" x14ac:dyDescent="0.5">
      <c r="B20" s="14" t="s">
        <v>22</v>
      </c>
      <c r="C20" s="14">
        <v>156.44008736279929</v>
      </c>
      <c r="D20" s="14">
        <v>127.24052912881558</v>
      </c>
      <c r="E20" s="14">
        <v>95.581014552981514</v>
      </c>
      <c r="F20" s="14">
        <v>67.457315354862885</v>
      </c>
      <c r="G20" s="14">
        <v>63.446574810997213</v>
      </c>
    </row>
    <row r="21" spans="2:7" hidden="1" x14ac:dyDescent="0.5">
      <c r="B21" s="14" t="s">
        <v>23</v>
      </c>
      <c r="C21" s="14">
        <v>77.34594892311587</v>
      </c>
      <c r="D21" s="14">
        <v>61.406493850256375</v>
      </c>
      <c r="E21" s="14">
        <v>46.193397911990068</v>
      </c>
      <c r="F21" s="14">
        <v>31.928985920650547</v>
      </c>
      <c r="G21" s="14">
        <v>30.526367216118992</v>
      </c>
    </row>
    <row r="22" spans="2:7" hidden="1" x14ac:dyDescent="0.5">
      <c r="B22" s="14" t="s">
        <v>24</v>
      </c>
      <c r="C22" s="14">
        <v>209.59749384079311</v>
      </c>
      <c r="D22" s="14">
        <v>175.18071061795712</v>
      </c>
      <c r="E22" s="14">
        <v>132.69499182444076</v>
      </c>
      <c r="F22" s="14">
        <v>92.019155489442838</v>
      </c>
      <c r="G22" s="14">
        <v>84.011186453354895</v>
      </c>
    </row>
    <row r="23" spans="2:7" hidden="1" x14ac:dyDescent="0.5">
      <c r="B23" s="14" t="s">
        <v>25</v>
      </c>
      <c r="C23" s="14">
        <v>424.46688002311487</v>
      </c>
      <c r="D23" s="14">
        <v>375.89136197125879</v>
      </c>
      <c r="E23" s="14">
        <v>297.08406670638681</v>
      </c>
      <c r="F23" s="14">
        <v>237.33886238041657</v>
      </c>
      <c r="G23" s="14">
        <v>214.11572432408056</v>
      </c>
    </row>
    <row r="24" spans="2:7" hidden="1" x14ac:dyDescent="0.5">
      <c r="B24" s="14" t="s">
        <v>26</v>
      </c>
      <c r="C24" s="14">
        <v>471.99573233954436</v>
      </c>
      <c r="D24" s="14">
        <v>422.63331025628128</v>
      </c>
      <c r="E24" s="14">
        <v>343.67927998556786</v>
      </c>
      <c r="F24" s="14">
        <v>272.04056492241637</v>
      </c>
      <c r="G24" s="14">
        <v>255.47303282857303</v>
      </c>
    </row>
    <row r="25" spans="2:7" hidden="1" x14ac:dyDescent="0.5">
      <c r="B25" s="14" t="s">
        <v>27</v>
      </c>
      <c r="C25" s="14">
        <v>249.76913056807177</v>
      </c>
      <c r="D25" s="14">
        <v>204.05080255650518</v>
      </c>
      <c r="E25" s="14">
        <v>134.40565352836921</v>
      </c>
      <c r="F25" s="14">
        <v>82.479227111355598</v>
      </c>
      <c r="G25" s="14">
        <v>44.503781512866865</v>
      </c>
    </row>
    <row r="26" spans="2:7" hidden="1" x14ac:dyDescent="0.5">
      <c r="B26" s="14" t="s">
        <v>28</v>
      </c>
      <c r="C26" s="14">
        <v>150.27570464459168</v>
      </c>
      <c r="D26" s="14">
        <v>117.40777702685411</v>
      </c>
      <c r="E26" s="14">
        <v>71.09541405488153</v>
      </c>
      <c r="F26" s="14">
        <v>39.668998829697593</v>
      </c>
      <c r="G26" s="14">
        <v>30.305656748036544</v>
      </c>
    </row>
    <row r="27" spans="2:7" hidden="1" x14ac:dyDescent="0.5">
      <c r="B27" s="14" t="s">
        <v>29</v>
      </c>
      <c r="C27" s="14">
        <v>307.60555457016426</v>
      </c>
      <c r="D27" s="14">
        <v>258.86370281598408</v>
      </c>
      <c r="E27" s="14">
        <v>179.62319854469467</v>
      </c>
      <c r="F27" s="14">
        <v>116.01916740781917</v>
      </c>
      <c r="G27" s="14">
        <v>70.552703147250014</v>
      </c>
    </row>
    <row r="28" spans="2:7" hidden="1" x14ac:dyDescent="0.5">
      <c r="B28" s="14" t="s">
        <v>30</v>
      </c>
      <c r="C28" s="14">
        <v>442.68953640563416</v>
      </c>
      <c r="D28" s="14">
        <v>390.16913351263474</v>
      </c>
      <c r="E28" s="14">
        <v>307.7311396637736</v>
      </c>
      <c r="F28" s="14">
        <v>196.13885725751754</v>
      </c>
      <c r="G28" s="14">
        <v>94.771082407625116</v>
      </c>
    </row>
    <row r="29" spans="2:7" hidden="1" x14ac:dyDescent="0.5">
      <c r="B29" s="14" t="s">
        <v>31</v>
      </c>
      <c r="C29" s="14">
        <v>463.37431827690062</v>
      </c>
      <c r="D29" s="14">
        <v>413.33299635251603</v>
      </c>
      <c r="E29" s="14">
        <v>327.32792692015568</v>
      </c>
      <c r="F29" s="14">
        <v>232.80699893237008</v>
      </c>
      <c r="G29" s="14">
        <v>155.61044073933911</v>
      </c>
    </row>
    <row r="30" spans="2:7" hidden="1" x14ac:dyDescent="0.5">
      <c r="B30" s="14" t="s">
        <v>32</v>
      </c>
      <c r="C30" s="14">
        <v>68.750405933159499</v>
      </c>
      <c r="D30" s="14">
        <v>62.432190174441672</v>
      </c>
      <c r="E30" s="14">
        <v>49.069462177384793</v>
      </c>
      <c r="F30" s="14">
        <v>37.02558986271076</v>
      </c>
      <c r="G30" s="14">
        <v>32.716096025626697</v>
      </c>
    </row>
    <row r="31" spans="2:7" hidden="1" x14ac:dyDescent="0.5">
      <c r="B31" s="14" t="s">
        <v>33</v>
      </c>
      <c r="C31" s="14">
        <v>30.880612472990848</v>
      </c>
      <c r="D31" s="14">
        <v>27.912504543864852</v>
      </c>
      <c r="E31" s="14">
        <v>21.693948476040823</v>
      </c>
      <c r="F31" s="14">
        <v>17.623204765368218</v>
      </c>
      <c r="G31" s="14">
        <v>14.366477722620507</v>
      </c>
    </row>
    <row r="32" spans="2:7" hidden="1" x14ac:dyDescent="0.5">
      <c r="B32" s="14" t="s">
        <v>34</v>
      </c>
      <c r="C32" s="14">
        <v>100.5773540983715</v>
      </c>
      <c r="D32" s="14">
        <v>90.771480229238932</v>
      </c>
      <c r="E32" s="14">
        <v>70.604614418051966</v>
      </c>
      <c r="F32" s="14">
        <v>51.767516162444352</v>
      </c>
      <c r="G32" s="14">
        <v>49.769250497740138</v>
      </c>
    </row>
    <row r="33" spans="2:7" hidden="1" x14ac:dyDescent="0.5">
      <c r="B33" s="14" t="s">
        <v>35</v>
      </c>
      <c r="C33" s="14">
        <v>355.65073552484949</v>
      </c>
      <c r="D33" s="14">
        <v>319.12256485317511</v>
      </c>
      <c r="E33" s="14">
        <v>260.41704030546629</v>
      </c>
      <c r="F33" s="14">
        <v>192.90057110865146</v>
      </c>
      <c r="G33" s="14">
        <v>179.54572336244553</v>
      </c>
    </row>
    <row r="34" spans="2:7" hidden="1" x14ac:dyDescent="0.5">
      <c r="B34" s="14" t="s">
        <v>36</v>
      </c>
      <c r="C34" s="14">
        <v>460.3289502647371</v>
      </c>
      <c r="D34" s="14">
        <v>409.26497834604498</v>
      </c>
      <c r="E34" s="14">
        <v>330.2626995557838</v>
      </c>
      <c r="F34" s="14">
        <v>272.66021896634186</v>
      </c>
      <c r="G34" s="14">
        <v>236.11018454298485</v>
      </c>
    </row>
    <row r="35" spans="2:7" hidden="1" x14ac:dyDescent="0.5">
      <c r="B35" s="14" t="s">
        <v>37</v>
      </c>
      <c r="C35" s="14">
        <v>147.23392343538433</v>
      </c>
      <c r="D35" s="14">
        <v>123.62244206933644</v>
      </c>
      <c r="E35" s="14">
        <v>84.72745342447034</v>
      </c>
      <c r="F35" s="14">
        <v>61.01383365310123</v>
      </c>
      <c r="G35" s="14">
        <v>59.861690514839587</v>
      </c>
    </row>
    <row r="36" spans="2:7" hidden="1" x14ac:dyDescent="0.5">
      <c r="B36" s="14" t="s">
        <v>38</v>
      </c>
      <c r="C36" s="14">
        <v>112.61745252374791</v>
      </c>
      <c r="D36" s="14">
        <v>84.362492366237404</v>
      </c>
      <c r="E36" s="14">
        <v>56.901628994724291</v>
      </c>
      <c r="F36" s="14">
        <v>33.896115190291241</v>
      </c>
      <c r="G36" s="14">
        <v>27.908275824908255</v>
      </c>
    </row>
    <row r="37" spans="2:7" hidden="1" x14ac:dyDescent="0.5">
      <c r="B37" s="14" t="s">
        <v>39</v>
      </c>
      <c r="C37" s="14">
        <v>166.06239858593537</v>
      </c>
      <c r="D37" s="14">
        <v>146.89356018405107</v>
      </c>
      <c r="E37" s="14">
        <v>106.20771873183114</v>
      </c>
      <c r="F37" s="14">
        <v>83.449116462640092</v>
      </c>
      <c r="G37" s="14">
        <v>80.5140306895469</v>
      </c>
    </row>
    <row r="38" spans="2:7" hidden="1" x14ac:dyDescent="0.5">
      <c r="B38" s="14" t="s">
        <v>40</v>
      </c>
      <c r="C38" s="14">
        <v>197.2369748245091</v>
      </c>
      <c r="D38" s="14">
        <v>175.43983718530322</v>
      </c>
      <c r="E38" s="14">
        <v>146.29103377477458</v>
      </c>
      <c r="F38" s="14">
        <v>134.37993263947237</v>
      </c>
      <c r="G38" s="14">
        <v>133.35155017751197</v>
      </c>
    </row>
    <row r="39" spans="2:7" hidden="1" x14ac:dyDescent="0.5">
      <c r="B39" s="14" t="s">
        <v>41</v>
      </c>
      <c r="C39" s="14">
        <v>229.18580969845124</v>
      </c>
      <c r="D39" s="14">
        <v>200.06580768250817</v>
      </c>
      <c r="E39" s="14">
        <v>165.59741039099509</v>
      </c>
      <c r="F39" s="14">
        <v>152.11504680060548</v>
      </c>
      <c r="G39" s="14">
        <v>150.69799525769574</v>
      </c>
    </row>
    <row r="40" spans="2:7" hidden="1" x14ac:dyDescent="0.5">
      <c r="B40" s="14" t="s">
        <v>42</v>
      </c>
      <c r="C40" s="14">
        <v>89.811963841832352</v>
      </c>
      <c r="D40" s="14">
        <v>65.630708188818915</v>
      </c>
      <c r="E40" s="14">
        <v>46.529649498476957</v>
      </c>
      <c r="F40" s="14">
        <v>37.38032890105309</v>
      </c>
      <c r="G40" s="14">
        <v>35.805525380815979</v>
      </c>
    </row>
    <row r="41" spans="2:7" hidden="1" x14ac:dyDescent="0.5">
      <c r="B41" s="14" t="s">
        <v>43</v>
      </c>
      <c r="C41" s="14">
        <v>43.732487263371588</v>
      </c>
      <c r="D41" s="14">
        <v>34.442812478787971</v>
      </c>
      <c r="E41" s="14">
        <v>21.000625942431455</v>
      </c>
      <c r="F41" s="14">
        <v>18.026819728812566</v>
      </c>
      <c r="G41" s="14">
        <v>16.812729053365064</v>
      </c>
    </row>
    <row r="42" spans="2:7" hidden="1" x14ac:dyDescent="0.5">
      <c r="B42" s="14" t="s">
        <v>44</v>
      </c>
      <c r="C42" s="14">
        <v>117.10663388861809</v>
      </c>
      <c r="D42" s="14">
        <v>83.702204331764364</v>
      </c>
      <c r="E42" s="14">
        <v>63.405808607872743</v>
      </c>
      <c r="F42" s="14">
        <v>51.916177617263088</v>
      </c>
      <c r="G42" s="14">
        <v>50.37170383070044</v>
      </c>
    </row>
    <row r="43" spans="2:7" hidden="1" x14ac:dyDescent="0.5">
      <c r="B43" s="14" t="s">
        <v>45</v>
      </c>
      <c r="C43" s="14">
        <v>252.53193533188289</v>
      </c>
      <c r="D43" s="14">
        <v>221.83360933138368</v>
      </c>
      <c r="E43" s="14">
        <v>179.75411537817388</v>
      </c>
      <c r="F43" s="14">
        <v>153.4291780932586</v>
      </c>
      <c r="G43" s="14">
        <v>149.6056481904418</v>
      </c>
    </row>
    <row r="44" spans="2:7" hidden="1" x14ac:dyDescent="0.5">
      <c r="B44" s="14" t="s">
        <v>46</v>
      </c>
      <c r="C44" s="14">
        <v>295.7286434944574</v>
      </c>
      <c r="D44" s="14">
        <v>265.78101961549635</v>
      </c>
      <c r="E44" s="14">
        <v>214.87183213072376</v>
      </c>
      <c r="F44" s="14">
        <v>200.08982184408268</v>
      </c>
      <c r="G44" s="14">
        <v>199.72592689442169</v>
      </c>
    </row>
    <row r="45" spans="2:7" hidden="1" x14ac:dyDescent="0.5">
      <c r="B45" s="14" t="s">
        <v>47</v>
      </c>
      <c r="C45" s="14">
        <v>152.1169572253109</v>
      </c>
      <c r="D45" s="14">
        <v>126.96465444342249</v>
      </c>
      <c r="E45" s="14">
        <v>93.444399169268081</v>
      </c>
      <c r="F45" s="14">
        <v>75.177834076273001</v>
      </c>
      <c r="G45" s="14">
        <v>74.61370836047746</v>
      </c>
    </row>
    <row r="46" spans="2:7" hidden="1" x14ac:dyDescent="0.5">
      <c r="B46" s="14" t="s">
        <v>48</v>
      </c>
      <c r="C46" s="14">
        <v>94.602984619390867</v>
      </c>
      <c r="D46" s="14">
        <v>70.666547016962113</v>
      </c>
      <c r="E46" s="14">
        <v>55.840322707622974</v>
      </c>
      <c r="F46" s="14">
        <v>41.426020105953995</v>
      </c>
      <c r="G46" s="14">
        <v>41.426020105953995</v>
      </c>
    </row>
    <row r="47" spans="2:7" hidden="1" x14ac:dyDescent="0.5">
      <c r="B47" s="14" t="s">
        <v>49</v>
      </c>
      <c r="C47" s="14">
        <v>174.00401889422784</v>
      </c>
      <c r="D47" s="14">
        <v>154.43249755867515</v>
      </c>
      <c r="E47" s="14">
        <v>118.40919550866826</v>
      </c>
      <c r="F47" s="14">
        <v>92.219952557150009</v>
      </c>
      <c r="G47" s="14">
        <v>89.783207974973465</v>
      </c>
    </row>
    <row r="48" spans="2:7" hidden="1" x14ac:dyDescent="0.5">
      <c r="B48" s="14" t="s">
        <v>50</v>
      </c>
      <c r="C48" s="14">
        <v>248.78363219058781</v>
      </c>
      <c r="D48" s="14">
        <v>219.20464707773269</v>
      </c>
      <c r="E48" s="14">
        <v>173.36201889966259</v>
      </c>
      <c r="F48" s="14">
        <v>125.73337386581878</v>
      </c>
      <c r="G48" s="14">
        <v>122.66599310551496</v>
      </c>
    </row>
    <row r="49" spans="2:7" hidden="1" x14ac:dyDescent="0.5">
      <c r="B49" s="14" t="s">
        <v>51</v>
      </c>
      <c r="C49" s="14">
        <v>278.57469902718611</v>
      </c>
      <c r="D49" s="14">
        <v>244.64125865201498</v>
      </c>
      <c r="E49" s="14">
        <v>192.75194109248622</v>
      </c>
      <c r="F49" s="14">
        <v>152.33962716085145</v>
      </c>
      <c r="G49" s="14">
        <v>132.96001944490988</v>
      </c>
    </row>
    <row r="50" spans="2:7" hidden="1" x14ac:dyDescent="0.5">
      <c r="B50" s="14" t="s">
        <v>52</v>
      </c>
      <c r="C50" s="14">
        <v>181.54358801005299</v>
      </c>
      <c r="D50" s="14">
        <v>159.40027509905497</v>
      </c>
      <c r="E50" s="14">
        <v>111.48258759329806</v>
      </c>
      <c r="F50" s="14">
        <v>74.164592224304513</v>
      </c>
      <c r="G50" s="14">
        <v>65.693525834613354</v>
      </c>
    </row>
    <row r="51" spans="2:7" hidden="1" x14ac:dyDescent="0.5">
      <c r="B51" s="14" t="s">
        <v>53</v>
      </c>
      <c r="C51" s="14">
        <v>140.35423000701533</v>
      </c>
      <c r="D51" s="14">
        <v>117.71534621480582</v>
      </c>
      <c r="E51" s="14">
        <v>79.91441394049815</v>
      </c>
      <c r="F51" s="14">
        <v>38.885588124963192</v>
      </c>
      <c r="G51" s="14">
        <v>28.490155657641601</v>
      </c>
    </row>
    <row r="52" spans="2:7" hidden="1" x14ac:dyDescent="0.5">
      <c r="B52" s="14" t="s">
        <v>54</v>
      </c>
      <c r="C52" s="14">
        <v>194.58599675293726</v>
      </c>
      <c r="D52" s="14">
        <v>172.85708413257481</v>
      </c>
      <c r="E52" s="14">
        <v>123.98679592904601</v>
      </c>
      <c r="F52" s="14">
        <v>97.648845473294841</v>
      </c>
      <c r="G52" s="14">
        <v>86.622950837958868</v>
      </c>
    </row>
    <row r="53" spans="2:7" hidden="1" x14ac:dyDescent="0.5">
      <c r="B53" s="14" t="s">
        <v>55</v>
      </c>
      <c r="C53" s="14">
        <v>225.75006122364567</v>
      </c>
      <c r="D53" s="14">
        <v>203.97620634563214</v>
      </c>
      <c r="E53" s="14">
        <v>145.27025242468511</v>
      </c>
      <c r="F53" s="14">
        <v>118.02899544549177</v>
      </c>
      <c r="G53" s="14">
        <v>109.61094636241569</v>
      </c>
    </row>
    <row r="54" spans="2:7" hidden="1" x14ac:dyDescent="0.5">
      <c r="B54" s="14" t="s">
        <v>56</v>
      </c>
      <c r="C54" s="14">
        <v>248.50372889679312</v>
      </c>
      <c r="D54" s="14">
        <v>223.73362738397094</v>
      </c>
      <c r="E54" s="14">
        <v>165.25091632754106</v>
      </c>
      <c r="F54" s="14">
        <v>142.71784301773496</v>
      </c>
      <c r="G54" s="14">
        <v>141.69443749931281</v>
      </c>
    </row>
    <row r="55" spans="2:7" hidden="1" x14ac:dyDescent="0.5">
      <c r="B55" s="14" t="s">
        <v>57</v>
      </c>
      <c r="C55" s="14">
        <v>127.77904498147805</v>
      </c>
      <c r="D55" s="14">
        <v>102.80027295200658</v>
      </c>
      <c r="E55" s="14">
        <v>62.096351929196075</v>
      </c>
      <c r="F55" s="14">
        <v>47.496138779619969</v>
      </c>
      <c r="G55" s="14">
        <v>46.50189075719652</v>
      </c>
    </row>
    <row r="56" spans="2:7" hidden="1" x14ac:dyDescent="0.5">
      <c r="B56" s="14" t="s">
        <v>58</v>
      </c>
      <c r="C56" s="14">
        <v>82.325506389624721</v>
      </c>
      <c r="D56" s="14">
        <v>61.396484627343646</v>
      </c>
      <c r="E56" s="14">
        <v>37.01587062482966</v>
      </c>
      <c r="F56" s="14">
        <v>27.0880379323883</v>
      </c>
      <c r="G56" s="14">
        <v>26.922485455586354</v>
      </c>
    </row>
    <row r="57" spans="2:7" hidden="1" x14ac:dyDescent="0.5">
      <c r="B57" s="14" t="s">
        <v>59</v>
      </c>
      <c r="C57" s="14">
        <v>147.50930056998197</v>
      </c>
      <c r="D57" s="14">
        <v>122.21881723120114</v>
      </c>
      <c r="E57" s="14">
        <v>83.548506650399105</v>
      </c>
      <c r="F57" s="14">
        <v>60.632887753447228</v>
      </c>
      <c r="G57" s="14">
        <v>56.050618161058608</v>
      </c>
    </row>
    <row r="58" spans="2:7" hidden="1" x14ac:dyDescent="0.5">
      <c r="B58" s="14" t="s">
        <v>60</v>
      </c>
      <c r="C58" s="14">
        <v>193.05144473158049</v>
      </c>
      <c r="D58" s="14">
        <v>173.28431252452953</v>
      </c>
      <c r="E58" s="14">
        <v>110.7068254710596</v>
      </c>
      <c r="F58" s="14">
        <v>87.408042481427756</v>
      </c>
      <c r="G58" s="14">
        <v>84.839758511452843</v>
      </c>
    </row>
    <row r="59" spans="2:7" hidden="1" x14ac:dyDescent="0.5">
      <c r="B59" s="14" t="s">
        <v>61</v>
      </c>
      <c r="C59" s="14">
        <v>213.58710636887901</v>
      </c>
      <c r="D59" s="14">
        <v>188.00421920382723</v>
      </c>
      <c r="E59" s="14">
        <v>146.18040203836372</v>
      </c>
      <c r="F59" s="14">
        <v>123.85202644497936</v>
      </c>
      <c r="G59" s="14">
        <v>119.42830063022636</v>
      </c>
    </row>
    <row r="60" spans="2:7" hidden="1" x14ac:dyDescent="0.5">
      <c r="B60" s="14" t="s">
        <v>62</v>
      </c>
      <c r="C60" s="14">
        <v>146.15023776109078</v>
      </c>
      <c r="D60" s="14">
        <v>125.00973924616039</v>
      </c>
      <c r="E60" s="14">
        <v>85.565885737789671</v>
      </c>
      <c r="F60" s="14">
        <v>61.937299138484775</v>
      </c>
      <c r="G60" s="14">
        <v>59.753914857418636</v>
      </c>
    </row>
    <row r="61" spans="2:7" hidden="1" x14ac:dyDescent="0.5">
      <c r="B61" s="14" t="s">
        <v>63</v>
      </c>
      <c r="C61" s="14">
        <v>92.221390448418376</v>
      </c>
      <c r="D61" s="14">
        <v>72.808640615613442</v>
      </c>
      <c r="E61" s="14">
        <v>46.842382261482477</v>
      </c>
      <c r="F61" s="14">
        <v>33.671194917054962</v>
      </c>
      <c r="G61" s="14">
        <v>31.811212800186894</v>
      </c>
    </row>
    <row r="62" spans="2:7" hidden="1" x14ac:dyDescent="0.5">
      <c r="B62" s="14" t="s">
        <v>64</v>
      </c>
      <c r="C62" s="14">
        <v>167.60603829626547</v>
      </c>
      <c r="D62" s="14">
        <v>147.46570830472177</v>
      </c>
      <c r="E62" s="14">
        <v>105.73334554766618</v>
      </c>
      <c r="F62" s="14">
        <v>78.575262769799281</v>
      </c>
      <c r="G62" s="14">
        <v>74.678718096694979</v>
      </c>
    </row>
    <row r="63" spans="2:7" hidden="1" x14ac:dyDescent="0.5">
      <c r="B63" s="14" t="s">
        <v>65</v>
      </c>
      <c r="C63" s="14">
        <v>228.84402697506795</v>
      </c>
      <c r="D63" s="14">
        <v>203.46895070636319</v>
      </c>
      <c r="E63" s="14">
        <v>162.44322189541714</v>
      </c>
      <c r="F63" s="14">
        <v>124.12258103096104</v>
      </c>
      <c r="G63" s="14">
        <v>118.57960807190062</v>
      </c>
    </row>
    <row r="64" spans="2:7" hidden="1" x14ac:dyDescent="0.5">
      <c r="B64" s="14" t="s">
        <v>66</v>
      </c>
      <c r="C64" s="14">
        <v>241.31407283212639</v>
      </c>
      <c r="D64" s="14">
        <v>215.73995988267168</v>
      </c>
      <c r="E64" s="14">
        <v>176.20601621747025</v>
      </c>
      <c r="F64" s="14">
        <v>155.54680139364373</v>
      </c>
      <c r="G64" s="14">
        <v>144.76363689554586</v>
      </c>
    </row>
    <row r="65" spans="2:7" hidden="1" x14ac:dyDescent="0.5"/>
    <row r="66" spans="2:7" hidden="1" x14ac:dyDescent="0.5">
      <c r="B66" s="15" t="s">
        <v>506</v>
      </c>
    </row>
    <row r="67" spans="2:7" hidden="1" x14ac:dyDescent="0.5">
      <c r="B67" s="8">
        <f>IF(MIN(C15:G64)&gt;1,10^ROUNDDOWN(LOG10(MIN(C15:G64)),0),10^ROUNDUP(LOG10(MIN(C15:G64)),0))</f>
        <v>10</v>
      </c>
    </row>
    <row r="68" spans="2:7" hidden="1" x14ac:dyDescent="0.5"/>
    <row r="69" spans="2:7" hidden="1" x14ac:dyDescent="0.5">
      <c r="B69" s="2" t="s">
        <v>507</v>
      </c>
    </row>
    <row r="70" spans="2:7" hidden="1" x14ac:dyDescent="0.5">
      <c r="B70" s="8">
        <f>ROUNDDOWN(LOG10(MAX(C15:G64)),0)</f>
        <v>2</v>
      </c>
    </row>
    <row r="71" spans="2:7" hidden="1" x14ac:dyDescent="0.5">
      <c r="B71" s="8">
        <f>MAX(C15:G64)/(10^B70)</f>
        <v>4.7870308100904602</v>
      </c>
    </row>
    <row r="72" spans="2:7" hidden="1" x14ac:dyDescent="0.5">
      <c r="B72" s="8">
        <f>IF(B71&lt;2,ROUNDUP(B71/0.2,0)*0.2*10^B70,IF(B71&lt;5,ROUNDUP(B71/0.5,0)*0.5*10^B70,ROUNDUP(B71,0)*10^B70))</f>
        <v>500</v>
      </c>
    </row>
    <row r="73" spans="2:7" hidden="1" x14ac:dyDescent="0.5"/>
    <row r="74" spans="2:7" hidden="1" x14ac:dyDescent="0.5">
      <c r="B74" s="2" t="s">
        <v>503</v>
      </c>
    </row>
    <row r="75" spans="2:7" hidden="1" x14ac:dyDescent="0.5">
      <c r="B75" s="1" t="str">
        <f>"95% confidence intervals on the total margin of exposure calculated" &amp; CHAR(13) &amp; "at different percentiles in " &amp; LOWER(LEFT(B87,1)) &amp; RIGHT(B87,LEN(B87)-1)</f>
        <v>95% confidence intervals on the total margin of exposure calculated_x000D_at different percentiles in adults (Belgium)</v>
      </c>
    </row>
    <row r="76" spans="2:7" hidden="1" x14ac:dyDescent="0.5"/>
    <row r="77" spans="2:7" hidden="1" x14ac:dyDescent="0.5">
      <c r="B77" s="2" t="s">
        <v>508</v>
      </c>
    </row>
    <row r="78" spans="2:7" hidden="1" x14ac:dyDescent="0.5">
      <c r="B78" s="1" t="str">
        <f>SUBSTITUTE(SUBSTITUTE(SUBSTITUTE(B87,"(",""),")","")," ","_")</f>
        <v>Adults_Belgium</v>
      </c>
    </row>
    <row r="79" spans="2:7" hidden="1" x14ac:dyDescent="0.5"/>
    <row r="80" spans="2:7" hidden="1" x14ac:dyDescent="0.5">
      <c r="B80" s="2" t="s">
        <v>504</v>
      </c>
      <c r="C80" s="16" t="s">
        <v>509</v>
      </c>
      <c r="D80" s="16" t="s">
        <v>510</v>
      </c>
      <c r="E80" s="16" t="s">
        <v>511</v>
      </c>
      <c r="F80" s="16" t="s">
        <v>512</v>
      </c>
      <c r="G80" s="16" t="s">
        <v>513</v>
      </c>
    </row>
    <row r="81" spans="1:7" hidden="1" x14ac:dyDescent="0.5">
      <c r="B81" s="1" t="s">
        <v>514</v>
      </c>
      <c r="C81" s="1">
        <f>VLOOKUP(CONCATENATE($B$78,"_",$B81),$B$15:$G$64,COLUMN(C81)-1,FALSE)</f>
        <v>95.720286459191129</v>
      </c>
      <c r="D81" s="1">
        <f>VLOOKUP(CONCATENATE($B$78,"_",$B81),$B$15:$G$64,COLUMN(D81)-1,FALSE)</f>
        <v>78.366355886328307</v>
      </c>
      <c r="E81" s="1">
        <f>VLOOKUP(CONCATENATE($B$78,"_",$B81),$B$15:$G$64,COLUMN(E81)-1,FALSE)</f>
        <v>52.291156758715459</v>
      </c>
      <c r="F81" s="1">
        <f>VLOOKUP(CONCATENATE($B$78,"_",$B81),$B$15:$G$64,COLUMN(F81)-1,FALSE)</f>
        <v>40.712079240039806</v>
      </c>
      <c r="G81" s="1">
        <f>VLOOKUP(CONCATENATE($B$78,"_",$B81),$B$15:$G$64,COLUMN(G81)-1,FALSE)</f>
        <v>31.568192036177873</v>
      </c>
    </row>
    <row r="82" spans="1:7" hidden="1" x14ac:dyDescent="0.5">
      <c r="B82" s="1" t="s">
        <v>515</v>
      </c>
      <c r="C82" s="1">
        <f t="shared" ref="C82:G85" si="0">VLOOKUP(CONCATENATE($B$78,"_",$B82),$B$15:$G$64,COLUMN(C82)-1,FALSE)-VLOOKUP(CONCATENATE($B$78,"_",$B81),$B$15:$G$64,COLUMN(C81)-1,FALSE)</f>
        <v>89.614819950502692</v>
      </c>
      <c r="D82" s="1">
        <f t="shared" si="0"/>
        <v>77.234645764707778</v>
      </c>
      <c r="E82" s="1">
        <f t="shared" si="0"/>
        <v>58.678697147675919</v>
      </c>
      <c r="F82" s="1">
        <f t="shared" si="0"/>
        <v>48.868762624899723</v>
      </c>
      <c r="G82" s="1">
        <f t="shared" si="0"/>
        <v>45.033660901253697</v>
      </c>
    </row>
    <row r="83" spans="1:7" hidden="1" x14ac:dyDescent="0.5">
      <c r="B83" s="1" t="s">
        <v>516</v>
      </c>
      <c r="C83" s="1">
        <f t="shared" si="0"/>
        <v>56.033100344503737</v>
      </c>
      <c r="D83" s="1">
        <f t="shared" si="0"/>
        <v>48.457896116994448</v>
      </c>
      <c r="E83" s="1">
        <f t="shared" si="0"/>
        <v>49.331341689916584</v>
      </c>
      <c r="F83" s="1">
        <f t="shared" si="0"/>
        <v>26.325521705268883</v>
      </c>
      <c r="G83" s="1">
        <f t="shared" si="0"/>
        <v>22.765202075943847</v>
      </c>
    </row>
    <row r="84" spans="1:7" hidden="1" x14ac:dyDescent="0.5">
      <c r="B84" s="1" t="s">
        <v>517</v>
      </c>
      <c r="C84" s="1">
        <f t="shared" si="0"/>
        <v>201.07255940220057</v>
      </c>
      <c r="D84" s="1">
        <f t="shared" si="0"/>
        <v>194.41670338163499</v>
      </c>
      <c r="E84" s="1">
        <f t="shared" si="0"/>
        <v>169.02741345051643</v>
      </c>
      <c r="F84" s="1">
        <f t="shared" si="0"/>
        <v>141.13142603328984</v>
      </c>
      <c r="G84" s="1">
        <f t="shared" si="0"/>
        <v>144.61870197706028</v>
      </c>
    </row>
    <row r="85" spans="1:7" hidden="1" x14ac:dyDescent="0.5">
      <c r="B85" s="1" t="s">
        <v>518</v>
      </c>
      <c r="C85" s="1">
        <f t="shared" si="0"/>
        <v>36.262314852647933</v>
      </c>
      <c r="D85" s="1">
        <f t="shared" si="0"/>
        <v>42.14016858843371</v>
      </c>
      <c r="E85" s="1">
        <f t="shared" si="0"/>
        <v>41.666307684664787</v>
      </c>
      <c r="F85" s="1">
        <f t="shared" si="0"/>
        <v>41.378902243273103</v>
      </c>
      <c r="G85" s="1">
        <f t="shared" si="0"/>
        <v>30.022437358740575</v>
      </c>
    </row>
    <row r="87" spans="1:7" ht="15.7" x14ac:dyDescent="0.5">
      <c r="A87" s="10" t="s">
        <v>505</v>
      </c>
      <c r="B87" s="11" t="s">
        <v>490</v>
      </c>
    </row>
  </sheetData>
  <sheetProtection algorithmName="SHA-512" hashValue="vKEXhyE0MGVWm3hh5fdkUvK3pTK3r3f6Oij8HEzFsCdyy6Ktn+uggUaK0+tH+o4Tjw1WaimdJlKVUa4FL5qkJw==" saltValue="oSATE1l2S6fNBA+lEsGDPg==" spinCount="100000" sheet="1" objects="1" scenarios="1" formatCells="0" formatColumns="0" sort="0" autoFilter="0" pivotTables="0"/>
  <dataValidations count="1">
    <dataValidation type="list" allowBlank="1" showInputMessage="1" showErrorMessage="1" sqref="B87" xr:uid="{94D2E0B4-6953-43E9-9618-0DC4EBA3ADDB}">
      <formula1>$B$3:$B$12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6E5DA-5F56-4E31-94C9-A2236721092E}">
  <sheetPr codeName="Sheet17"/>
  <dimension ref="A1:L101"/>
  <sheetViews>
    <sheetView topLeftCell="A100" zoomScale="85" zoomScaleNormal="85" workbookViewId="0">
      <selection activeCell="B101" sqref="B101"/>
    </sheetView>
  </sheetViews>
  <sheetFormatPr defaultColWidth="9.1171875" defaultRowHeight="14.35" x14ac:dyDescent="0.5"/>
  <cols>
    <col min="1" max="1" width="23" style="1" bestFit="1" customWidth="1"/>
    <col min="2" max="2" width="36.41015625" style="1" customWidth="1"/>
    <col min="3" max="16384" width="9.1171875" style="1"/>
  </cols>
  <sheetData>
    <row r="1" spans="1:12" hidden="1" x14ac:dyDescent="0.5"/>
    <row r="2" spans="1:12" hidden="1" x14ac:dyDescent="0.5">
      <c r="A2" s="2"/>
      <c r="B2" s="3" t="s">
        <v>489</v>
      </c>
    </row>
    <row r="3" spans="1:12" hidden="1" x14ac:dyDescent="0.5">
      <c r="B3" s="4" t="s">
        <v>490</v>
      </c>
    </row>
    <row r="4" spans="1:12" hidden="1" x14ac:dyDescent="0.5">
      <c r="B4" s="4" t="s">
        <v>491</v>
      </c>
    </row>
    <row r="5" spans="1:12" hidden="1" x14ac:dyDescent="0.5">
      <c r="B5" s="4" t="s">
        <v>492</v>
      </c>
    </row>
    <row r="6" spans="1:12" hidden="1" x14ac:dyDescent="0.5">
      <c r="B6" s="4" t="s">
        <v>493</v>
      </c>
    </row>
    <row r="7" spans="1:12" hidden="1" x14ac:dyDescent="0.5">
      <c r="B7" s="4" t="s">
        <v>494</v>
      </c>
    </row>
    <row r="8" spans="1:12" hidden="1" x14ac:dyDescent="0.5">
      <c r="B8" s="4" t="s">
        <v>495</v>
      </c>
    </row>
    <row r="9" spans="1:12" hidden="1" x14ac:dyDescent="0.5">
      <c r="B9" s="4" t="s">
        <v>496</v>
      </c>
    </row>
    <row r="10" spans="1:12" hidden="1" x14ac:dyDescent="0.5">
      <c r="B10" s="4" t="s">
        <v>497</v>
      </c>
    </row>
    <row r="11" spans="1:12" hidden="1" x14ac:dyDescent="0.5">
      <c r="B11" s="4" t="s">
        <v>498</v>
      </c>
    </row>
    <row r="12" spans="1:12" hidden="1" x14ac:dyDescent="0.5">
      <c r="B12" s="4" t="s">
        <v>499</v>
      </c>
    </row>
    <row r="13" spans="1:12" hidden="1" x14ac:dyDescent="0.5"/>
    <row r="14" spans="1:12" hidden="1" x14ac:dyDescent="0.5">
      <c r="B14" s="5" t="s">
        <v>67</v>
      </c>
      <c r="C14" s="6" t="s">
        <v>1</v>
      </c>
      <c r="D14" s="6" t="s">
        <v>3</v>
      </c>
      <c r="E14" s="6" t="s">
        <v>4</v>
      </c>
      <c r="F14" s="6" t="s">
        <v>8</v>
      </c>
      <c r="G14" s="6" t="s">
        <v>2</v>
      </c>
      <c r="H14" s="6" t="s">
        <v>6</v>
      </c>
      <c r="I14" s="6" t="s">
        <v>10</v>
      </c>
      <c r="J14" s="6" t="s">
        <v>5</v>
      </c>
      <c r="K14" s="6" t="s">
        <v>9</v>
      </c>
      <c r="L14" s="6" t="s">
        <v>7</v>
      </c>
    </row>
    <row r="15" spans="1:12" hidden="1" x14ac:dyDescent="0.5">
      <c r="B15" s="7" t="s">
        <v>68</v>
      </c>
      <c r="C15" s="7">
        <v>47.164550358066784</v>
      </c>
      <c r="D15" s="7">
        <v>48.931450797653994</v>
      </c>
      <c r="E15" s="7">
        <v>41.948462350186539</v>
      </c>
      <c r="F15" s="7">
        <v>57.227710970482555</v>
      </c>
      <c r="G15" s="7">
        <v>35.996939688948181</v>
      </c>
      <c r="H15" s="7">
        <v>52.524416093739113</v>
      </c>
      <c r="I15" s="7">
        <v>35.281058613076318</v>
      </c>
      <c r="J15" s="7">
        <v>30.820006677232122</v>
      </c>
      <c r="K15" s="7">
        <v>35.0564343158754</v>
      </c>
      <c r="L15" s="7">
        <v>37.527738156021343</v>
      </c>
    </row>
    <row r="16" spans="1:12" hidden="1" x14ac:dyDescent="0.5">
      <c r="B16" s="7" t="s">
        <v>69</v>
      </c>
      <c r="C16" s="7">
        <v>0.44168725008224174</v>
      </c>
      <c r="D16" s="7">
        <v>0.16200083267034721</v>
      </c>
      <c r="E16" s="7">
        <v>1.2313556981587632</v>
      </c>
      <c r="F16" s="7">
        <v>0.55456391176601849</v>
      </c>
      <c r="G16" s="7">
        <v>2.4614140824595507</v>
      </c>
      <c r="H16" s="7">
        <v>1.2563824563361947</v>
      </c>
      <c r="I16" s="7">
        <v>1.3831550651135012</v>
      </c>
      <c r="J16" s="7">
        <v>2.4926960200354586</v>
      </c>
      <c r="K16" s="7">
        <v>3.7610863599591982</v>
      </c>
      <c r="L16" s="7">
        <v>0.83397525383402538</v>
      </c>
    </row>
    <row r="17" spans="2:12" hidden="1" x14ac:dyDescent="0.5">
      <c r="B17" s="7" t="s">
        <v>70</v>
      </c>
      <c r="C17" s="7">
        <v>0.52963089823513665</v>
      </c>
      <c r="D17" s="7">
        <v>0.39178844053986034</v>
      </c>
      <c r="E17" s="7">
        <v>0.86777028567418069</v>
      </c>
      <c r="F17" s="7">
        <v>0.95039397533399494</v>
      </c>
      <c r="G17" s="7">
        <v>1.3499977419283098</v>
      </c>
      <c r="H17" s="7">
        <v>0.46115646464920396</v>
      </c>
      <c r="I17" s="7">
        <v>1.0127523629000403</v>
      </c>
      <c r="J17" s="7">
        <v>0.7428594665854914</v>
      </c>
      <c r="K17" s="7">
        <v>0.21368367209172703</v>
      </c>
      <c r="L17" s="7">
        <v>1.7183290951232177</v>
      </c>
    </row>
    <row r="18" spans="2:12" hidden="1" x14ac:dyDescent="0.5">
      <c r="B18" s="7" t="s">
        <v>71</v>
      </c>
      <c r="C18" s="7">
        <v>0.14204027304581646</v>
      </c>
      <c r="D18" s="7">
        <v>0.17474067527575773</v>
      </c>
      <c r="E18" s="7">
        <v>0.45842143258229223</v>
      </c>
      <c r="F18" s="7">
        <v>0.10014306992144377</v>
      </c>
      <c r="G18" s="7">
        <v>0.29113188540955859</v>
      </c>
      <c r="H18" s="7">
        <v>0.18113934803228571</v>
      </c>
      <c r="I18" s="7">
        <v>1.0154235884166962</v>
      </c>
      <c r="J18" s="7">
        <v>0.92261996104141575</v>
      </c>
      <c r="K18" s="7">
        <v>0.67605205993518203</v>
      </c>
      <c r="L18" s="7">
        <v>0.2992565979192624</v>
      </c>
    </row>
    <row r="19" spans="2:12" hidden="1" x14ac:dyDescent="0.5">
      <c r="B19" s="7" t="s">
        <v>72</v>
      </c>
      <c r="C19" s="7">
        <v>1.1345746814663449</v>
      </c>
      <c r="D19" s="7">
        <v>0.40886445913613167</v>
      </c>
      <c r="E19" s="7">
        <v>0.60819416790113112</v>
      </c>
      <c r="F19" s="7">
        <v>0.82583055064519884</v>
      </c>
      <c r="G19" s="7">
        <v>0.77659757671084095</v>
      </c>
      <c r="H19" s="7">
        <v>1.1420533332513776</v>
      </c>
      <c r="I19" s="7">
        <v>1.7002429975705671</v>
      </c>
      <c r="J19" s="7">
        <v>0.65261482142601901</v>
      </c>
      <c r="K19" s="7">
        <v>1.2884505955189824</v>
      </c>
      <c r="L19" s="7">
        <v>1.2269149608528866</v>
      </c>
    </row>
    <row r="20" spans="2:12" hidden="1" x14ac:dyDescent="0.5">
      <c r="B20" s="7" t="s">
        <v>73</v>
      </c>
      <c r="C20" s="7">
        <v>12.107044239072447</v>
      </c>
      <c r="D20" s="7">
        <v>11.246533128890354</v>
      </c>
      <c r="E20" s="7">
        <v>10.22063125850061</v>
      </c>
      <c r="F20" s="7">
        <v>12.956773482657127</v>
      </c>
      <c r="G20" s="7">
        <v>20.269882587178099</v>
      </c>
      <c r="H20" s="7">
        <v>9.7382859659951393</v>
      </c>
      <c r="I20" s="7">
        <v>11.85699942006822</v>
      </c>
      <c r="J20" s="7">
        <v>10.594687306553235</v>
      </c>
      <c r="K20" s="7">
        <v>8.3267942316326202</v>
      </c>
      <c r="L20" s="7">
        <v>15.436135282032446</v>
      </c>
    </row>
    <row r="21" spans="2:12" hidden="1" x14ac:dyDescent="0.5">
      <c r="B21" s="7" t="s">
        <v>74</v>
      </c>
      <c r="C21" s="7">
        <v>1.3280938819092722E-3</v>
      </c>
      <c r="D21" s="7">
        <v>0.61029902685474224</v>
      </c>
      <c r="E21" s="7">
        <v>0.28105901861826199</v>
      </c>
      <c r="F21" s="7">
        <v>1.1479706657001859E-4</v>
      </c>
      <c r="G21" s="7">
        <v>0</v>
      </c>
      <c r="H21" s="7">
        <v>3.7230584113629659E-4</v>
      </c>
      <c r="I21" s="7">
        <v>0.15580050860857597</v>
      </c>
      <c r="J21" s="7">
        <v>1.1923046512674669</v>
      </c>
      <c r="K21" s="7">
        <v>0.16631279548525935</v>
      </c>
      <c r="L21" s="7">
        <v>1.8559790937108867E-3</v>
      </c>
    </row>
    <row r="22" spans="2:12" hidden="1" x14ac:dyDescent="0.5">
      <c r="B22" s="7" t="s">
        <v>75</v>
      </c>
      <c r="C22" s="7">
        <v>6.4386812774100688E-2</v>
      </c>
      <c r="D22" s="7">
        <v>0.22774996483440538</v>
      </c>
      <c r="E22" s="7">
        <v>0.14095363064613436</v>
      </c>
      <c r="F22" s="7">
        <v>0.1605796538565484</v>
      </c>
      <c r="G22" s="7">
        <v>0.19255034033990942</v>
      </c>
      <c r="H22" s="7">
        <v>0.10669061998560204</v>
      </c>
      <c r="I22" s="7">
        <v>0.12669293801625844</v>
      </c>
      <c r="J22" s="7">
        <v>0.24462093492360515</v>
      </c>
      <c r="K22" s="7">
        <v>0.29900497368120116</v>
      </c>
      <c r="L22" s="7">
        <v>0.3387576163840007</v>
      </c>
    </row>
    <row r="23" spans="2:12" hidden="1" x14ac:dyDescent="0.5">
      <c r="B23" s="7" t="s">
        <v>76</v>
      </c>
      <c r="C23" s="7">
        <v>8.8500945975608689E-2</v>
      </c>
      <c r="D23" s="7">
        <v>3.7137331227274605E-2</v>
      </c>
      <c r="E23" s="7">
        <v>7.3959706659734001</v>
      </c>
      <c r="F23" s="7">
        <v>0.10259755426522058</v>
      </c>
      <c r="G23" s="7">
        <v>0.35467200158514373</v>
      </c>
      <c r="H23" s="7">
        <v>0.32488515000264151</v>
      </c>
      <c r="I23" s="7">
        <v>5.013934485722352</v>
      </c>
      <c r="J23" s="7">
        <v>8.9281155599668587</v>
      </c>
      <c r="K23" s="7">
        <v>11.237846044908384</v>
      </c>
      <c r="L23" s="7">
        <v>0.76262747202357517</v>
      </c>
    </row>
    <row r="24" spans="2:12" hidden="1" x14ac:dyDescent="0.5">
      <c r="B24" s="7" t="s">
        <v>77</v>
      </c>
      <c r="C24" s="7">
        <v>1.9156829312701797</v>
      </c>
      <c r="D24" s="7">
        <v>2.54577753348411</v>
      </c>
      <c r="E24" s="7">
        <v>1.1620255789036948</v>
      </c>
      <c r="F24" s="7">
        <v>0.82404820064895068</v>
      </c>
      <c r="G24" s="7">
        <v>3.048730482205031</v>
      </c>
      <c r="H24" s="7">
        <v>2.6528822073724165</v>
      </c>
      <c r="I24" s="7">
        <v>1.7388442437509233</v>
      </c>
      <c r="J24" s="7">
        <v>2.0436102375710945</v>
      </c>
      <c r="K24" s="7">
        <v>1.5817794801480993</v>
      </c>
      <c r="L24" s="7">
        <v>3.6134593232949364</v>
      </c>
    </row>
    <row r="25" spans="2:12" hidden="1" x14ac:dyDescent="0.5">
      <c r="B25" s="7" t="s">
        <v>78</v>
      </c>
      <c r="C25" s="7">
        <v>0.54931042023722265</v>
      </c>
      <c r="D25" s="7">
        <v>0.72634848824672849</v>
      </c>
      <c r="E25" s="7">
        <v>1.8248212533064743</v>
      </c>
      <c r="F25" s="7">
        <v>0.41244274138889581</v>
      </c>
      <c r="G25" s="7">
        <v>1.0834739417528358</v>
      </c>
      <c r="H25" s="7">
        <v>0.7301373481292478</v>
      </c>
      <c r="I25" s="7">
        <v>4.029226261590912</v>
      </c>
      <c r="J25" s="7">
        <v>3.6283798762160173</v>
      </c>
      <c r="K25" s="7">
        <v>2.7475516741056731</v>
      </c>
      <c r="L25" s="7">
        <v>1.2219346658114485</v>
      </c>
    </row>
    <row r="26" spans="2:12" hidden="1" x14ac:dyDescent="0.5">
      <c r="B26" s="7" t="s">
        <v>79</v>
      </c>
      <c r="C26" s="7">
        <v>1.7825566149803678</v>
      </c>
      <c r="D26" s="7">
        <v>3.2454936919970025</v>
      </c>
      <c r="E26" s="7">
        <v>1.6165001408876254</v>
      </c>
      <c r="F26" s="7">
        <v>0.73378749301584978</v>
      </c>
      <c r="G26" s="7">
        <v>7.3548625982297902E-2</v>
      </c>
      <c r="H26" s="7">
        <v>9.0633149761431775E-2</v>
      </c>
      <c r="I26" s="7">
        <v>6.056429008294259E-2</v>
      </c>
      <c r="J26" s="7">
        <v>3.7589437452142854E-2</v>
      </c>
      <c r="K26" s="7">
        <v>5.3230815674014796E-2</v>
      </c>
      <c r="L26" s="7">
        <v>6.2461473685623999E-2</v>
      </c>
    </row>
    <row r="27" spans="2:12" hidden="1" x14ac:dyDescent="0.5">
      <c r="B27" s="7" t="s">
        <v>80</v>
      </c>
      <c r="C27" s="7">
        <v>0.68388338713143204</v>
      </c>
      <c r="D27" s="7">
        <v>0.94630164077199541</v>
      </c>
      <c r="E27" s="7">
        <v>0.49892490521094984</v>
      </c>
      <c r="F27" s="7">
        <v>1.997321552317338</v>
      </c>
      <c r="G27" s="7">
        <v>0.40453705899320785</v>
      </c>
      <c r="H27" s="7">
        <v>0.92568998313077455</v>
      </c>
      <c r="I27" s="7">
        <v>0.43071836953783416</v>
      </c>
      <c r="J27" s="7">
        <v>0.29636126512164368</v>
      </c>
      <c r="K27" s="7">
        <v>0.49877777999217554</v>
      </c>
      <c r="L27" s="7">
        <v>0.47833020983417429</v>
      </c>
    </row>
    <row r="28" spans="2:12" hidden="1" x14ac:dyDescent="0.5">
      <c r="B28" s="7" t="s">
        <v>81</v>
      </c>
      <c r="C28" s="7">
        <v>0.5676843060889456</v>
      </c>
      <c r="D28" s="7">
        <v>8.19373252779034E-2</v>
      </c>
      <c r="E28" s="7">
        <v>0.52558158091150187</v>
      </c>
      <c r="F28" s="7">
        <v>0.55750310068715503</v>
      </c>
      <c r="G28" s="7">
        <v>0.39994351592809152</v>
      </c>
      <c r="H28" s="7">
        <v>0.43663208947636534</v>
      </c>
      <c r="I28" s="7">
        <v>0.33366608640790019</v>
      </c>
      <c r="J28" s="7">
        <v>0.55506708049386266</v>
      </c>
      <c r="K28" s="7">
        <v>1.4897304638931581</v>
      </c>
      <c r="L28" s="7">
        <v>1.1829884112852429</v>
      </c>
    </row>
    <row r="29" spans="2:12" hidden="1" x14ac:dyDescent="0.5">
      <c r="B29" s="7" t="s">
        <v>82</v>
      </c>
      <c r="C29" s="7">
        <v>0.35394004998699408</v>
      </c>
      <c r="D29" s="7">
        <v>0.25802024562003895</v>
      </c>
      <c r="E29" s="7">
        <v>0.57636092295213637</v>
      </c>
      <c r="F29" s="7">
        <v>0.6296684852612805</v>
      </c>
      <c r="G29" s="7">
        <v>0.90796652793589627</v>
      </c>
      <c r="H29" s="7">
        <v>0.30588721955199039</v>
      </c>
      <c r="I29" s="7">
        <v>0.68105657352048654</v>
      </c>
      <c r="J29" s="7">
        <v>0.49676922747955954</v>
      </c>
      <c r="K29" s="7">
        <v>0.14766791887114813</v>
      </c>
      <c r="L29" s="7">
        <v>1.1574283826408989</v>
      </c>
    </row>
    <row r="30" spans="2:12" hidden="1" x14ac:dyDescent="0.5">
      <c r="B30" s="7" t="s">
        <v>83</v>
      </c>
      <c r="C30" s="7">
        <v>2.0595037263201412E-2</v>
      </c>
      <c r="D30" s="7">
        <v>4.3211773035698306E-3</v>
      </c>
      <c r="E30" s="7">
        <v>9.9642657021932549E-3</v>
      </c>
      <c r="F30" s="7">
        <v>1.3318827926574217E-2</v>
      </c>
      <c r="G30" s="7">
        <v>2.3857317991775168E-2</v>
      </c>
      <c r="H30" s="7">
        <v>5.0756839020969162E-2</v>
      </c>
      <c r="I30" s="7">
        <v>0.86305901050839406</v>
      </c>
      <c r="J30" s="7">
        <v>1.4178878859306789</v>
      </c>
      <c r="K30" s="7">
        <v>1.8478091484831618</v>
      </c>
      <c r="L30" s="7">
        <v>0.13351523124794962</v>
      </c>
    </row>
    <row r="31" spans="2:12" hidden="1" x14ac:dyDescent="0.5">
      <c r="B31" s="7" t="s">
        <v>84</v>
      </c>
      <c r="C31" s="7">
        <v>1.4347818872755222</v>
      </c>
      <c r="D31" s="7">
        <v>1.849905340727044</v>
      </c>
      <c r="E31" s="7">
        <v>1.758991054718535</v>
      </c>
      <c r="F31" s="7">
        <v>1.7467075065693156</v>
      </c>
      <c r="G31" s="7">
        <v>2.3581842136494808</v>
      </c>
      <c r="H31" s="7">
        <v>1.7452057082064283</v>
      </c>
      <c r="I31" s="7">
        <v>2.1257583834288831</v>
      </c>
      <c r="J31" s="7">
        <v>2.2901133959605242</v>
      </c>
      <c r="K31" s="7">
        <v>1.8374895364008652</v>
      </c>
      <c r="L31" s="7">
        <v>3.4112069984423345</v>
      </c>
    </row>
    <row r="32" spans="2:12" hidden="1" x14ac:dyDescent="0.5">
      <c r="B32" s="7" t="s">
        <v>85</v>
      </c>
      <c r="C32" s="7">
        <v>7.2171737177775137</v>
      </c>
      <c r="D32" s="7">
        <v>6.8896351699833396</v>
      </c>
      <c r="E32" s="7">
        <v>6.6879057911893929</v>
      </c>
      <c r="F32" s="7">
        <v>2.8613499653548966</v>
      </c>
      <c r="G32" s="7">
        <v>6.3919605785627986</v>
      </c>
      <c r="H32" s="7">
        <v>5.1407680628475019</v>
      </c>
      <c r="I32" s="7">
        <v>6.8986542263977881</v>
      </c>
      <c r="J32" s="7">
        <v>7.7086093375230291</v>
      </c>
      <c r="K32" s="7">
        <v>4.7284052638968799</v>
      </c>
      <c r="L32" s="7">
        <v>7.1726975252419276</v>
      </c>
    </row>
    <row r="33" spans="2:12" hidden="1" x14ac:dyDescent="0.5">
      <c r="B33" s="7" t="s">
        <v>86</v>
      </c>
      <c r="C33" s="7">
        <v>0.21722229151175845</v>
      </c>
      <c r="D33" s="7">
        <v>1.6595448562104346E-3</v>
      </c>
      <c r="E33" s="7">
        <v>4.3932495168895407E-2</v>
      </c>
      <c r="F33" s="7">
        <v>0.14222220947769096</v>
      </c>
      <c r="G33" s="7">
        <v>5.6724006890220696E-2</v>
      </c>
      <c r="H33" s="7">
        <v>0.2995249961037989</v>
      </c>
      <c r="I33" s="7">
        <v>0.36064506628033483</v>
      </c>
      <c r="J33" s="7">
        <v>2.2695041730186265E-2</v>
      </c>
      <c r="K33" s="7">
        <v>0.26094161717686154</v>
      </c>
      <c r="L33" s="7">
        <v>5.4346348959255018E-2</v>
      </c>
    </row>
    <row r="34" spans="2:12" hidden="1" x14ac:dyDescent="0.5">
      <c r="B34" s="7" t="s">
        <v>87</v>
      </c>
      <c r="C34" s="7">
        <v>5.9374555797747419</v>
      </c>
      <c r="D34" s="7">
        <v>6.1466811828205197</v>
      </c>
      <c r="E34" s="7">
        <v>5.1998270977185141</v>
      </c>
      <c r="F34" s="7">
        <v>7.1769289697495209</v>
      </c>
      <c r="G34" s="7">
        <v>4.4920755771309553</v>
      </c>
      <c r="H34" s="7">
        <v>6.709777124888725</v>
      </c>
      <c r="I34" s="7">
        <v>4.2066433022945526</v>
      </c>
      <c r="J34" s="7">
        <v>3.6002128067523533</v>
      </c>
      <c r="K34" s="7">
        <v>4.3790112441450955</v>
      </c>
      <c r="L34" s="7">
        <v>4.6349409828272021</v>
      </c>
    </row>
    <row r="35" spans="2:12" hidden="1" x14ac:dyDescent="0.5">
      <c r="B35" s="7" t="s">
        <v>88</v>
      </c>
      <c r="C35" s="7">
        <v>0.27193852462938578</v>
      </c>
      <c r="D35" s="7">
        <v>0.13191593737411453</v>
      </c>
      <c r="E35" s="7">
        <v>0.39839256731933381</v>
      </c>
      <c r="F35" s="7">
        <v>0.32321926130538309</v>
      </c>
      <c r="G35" s="7">
        <v>0.58659858295218059</v>
      </c>
      <c r="H35" s="7">
        <v>0.38305482768616655</v>
      </c>
      <c r="I35" s="7">
        <v>0.64362089712788484</v>
      </c>
      <c r="J35" s="7">
        <v>0.64606146128495323</v>
      </c>
      <c r="K35" s="7">
        <v>0.75495981860809547</v>
      </c>
      <c r="L35" s="7">
        <v>0.51668726067421455</v>
      </c>
    </row>
    <row r="36" spans="2:12" hidden="1" x14ac:dyDescent="0.5">
      <c r="B36" s="7" t="s">
        <v>89</v>
      </c>
      <c r="C36" s="7">
        <v>4.5107335736109473</v>
      </c>
      <c r="D36" s="7">
        <v>4.306021981239585</v>
      </c>
      <c r="E36" s="7">
        <v>4.1799411194933676</v>
      </c>
      <c r="F36" s="7">
        <v>1.7883437283468104</v>
      </c>
      <c r="G36" s="7">
        <v>3.9949753616017478</v>
      </c>
      <c r="H36" s="7">
        <v>3.2129800392796879</v>
      </c>
      <c r="I36" s="7">
        <v>4.3116588914986185</v>
      </c>
      <c r="J36" s="7">
        <v>4.817880835951895</v>
      </c>
      <c r="K36" s="7">
        <v>2.9552532899355493</v>
      </c>
      <c r="L36" s="7">
        <v>4.4829359532762005</v>
      </c>
    </row>
    <row r="37" spans="2:12" hidden="1" x14ac:dyDescent="0.5">
      <c r="B37" s="7" t="s">
        <v>90</v>
      </c>
      <c r="C37" s="7">
        <v>1.1062196167113412</v>
      </c>
      <c r="D37" s="7">
        <v>0.97493760184035694</v>
      </c>
      <c r="E37" s="7">
        <v>0.88824634953094295</v>
      </c>
      <c r="F37" s="7">
        <v>1.0951804345009986</v>
      </c>
      <c r="G37" s="7">
        <v>1.8460534377722295</v>
      </c>
      <c r="H37" s="7">
        <v>0.81382524530363642</v>
      </c>
      <c r="I37" s="7">
        <v>1.0715168916581355</v>
      </c>
      <c r="J37" s="7">
        <v>0.95914413295413381</v>
      </c>
      <c r="K37" s="7">
        <v>0.75240954338297139</v>
      </c>
      <c r="L37" s="7">
        <v>1.3831453221105834</v>
      </c>
    </row>
    <row r="38" spans="2:12" hidden="1" x14ac:dyDescent="0.5">
      <c r="B38" s="7" t="s">
        <v>91</v>
      </c>
      <c r="C38" s="7">
        <v>1.313253480879743E-2</v>
      </c>
      <c r="D38" s="7">
        <v>7.5076450154036731E-2</v>
      </c>
      <c r="E38" s="7">
        <v>4.5207898900218549E-2</v>
      </c>
      <c r="F38" s="7">
        <v>6.7744921509723397E-3</v>
      </c>
      <c r="G38" s="7">
        <v>9.0460725008573717E-2</v>
      </c>
      <c r="H38" s="7">
        <v>2.7502207378747374E-2</v>
      </c>
      <c r="I38" s="7">
        <v>3.9339914157257759E-2</v>
      </c>
      <c r="J38" s="7">
        <v>0.18620556620741352</v>
      </c>
      <c r="K38" s="7">
        <v>4.6177274790847087E-2</v>
      </c>
      <c r="L38" s="7">
        <v>1.485946220947415E-2</v>
      </c>
    </row>
    <row r="39" spans="2:12" hidden="1" x14ac:dyDescent="0.5">
      <c r="B39" s="7" t="s">
        <v>92</v>
      </c>
      <c r="C39" s="7">
        <v>11.74394597434125</v>
      </c>
      <c r="D39" s="7">
        <v>9.6254020312205828</v>
      </c>
      <c r="E39" s="7">
        <v>11.430558469844854</v>
      </c>
      <c r="F39" s="7">
        <v>6.8124750653036683</v>
      </c>
      <c r="G39" s="7">
        <v>12.547724141083075</v>
      </c>
      <c r="H39" s="7">
        <v>10.739361214029406</v>
      </c>
      <c r="I39" s="7">
        <v>14.658967612264616</v>
      </c>
      <c r="J39" s="7">
        <v>14.70288701233887</v>
      </c>
      <c r="K39" s="7">
        <v>13.893140081407445</v>
      </c>
      <c r="L39" s="7">
        <v>12.333472035174044</v>
      </c>
    </row>
    <row r="40" spans="2:12" hidden="1" x14ac:dyDescent="0.5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2:12" hidden="1" x14ac:dyDescent="0.5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2:12" hidden="1" x14ac:dyDescent="0.5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2:12" hidden="1" x14ac:dyDescent="0.5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2:12" hidden="1" x14ac:dyDescent="0.5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2:12" hidden="1" x14ac:dyDescent="0.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2:12" hidden="1" x14ac:dyDescent="0.5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2:12" hidden="1" x14ac:dyDescent="0.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2:12" hidden="1" x14ac:dyDescent="0.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2:12" hidden="1" x14ac:dyDescent="0.5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2:12" hidden="1" x14ac:dyDescent="0.5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2:12" hidden="1" x14ac:dyDescent="0.5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2:12" hidden="1" x14ac:dyDescent="0.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2:12" hidden="1" x14ac:dyDescent="0.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2:12" hidden="1" x14ac:dyDescent="0.5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2:12" hidden="1" x14ac:dyDescent="0.5"/>
    <row r="56" spans="2:12" hidden="1" x14ac:dyDescent="0.5">
      <c r="B56" s="2" t="s">
        <v>503</v>
      </c>
    </row>
    <row r="57" spans="2:12" hidden="1" x14ac:dyDescent="0.5">
      <c r="B57" s="1" t="str">
        <f>"Average contributions of RPCs and active substances to the exposures" &amp; CHAR(13) &amp; "exceeding the 99th percentile in " &amp; LOWER(LEFT(B101,1)) &amp; RIGHT(B101,LEN(B101)-1)</f>
        <v>Average contributions of RPCs and active substances to the exposures_x000D_exceeding the 99th percentile in adults (Belgium)</v>
      </c>
    </row>
    <row r="58" spans="2:12" hidden="1" x14ac:dyDescent="0.5"/>
    <row r="59" spans="2:12" hidden="1" x14ac:dyDescent="0.5">
      <c r="B59" s="3" t="s">
        <v>519</v>
      </c>
      <c r="C59" s="17" t="str">
        <f>SUBSTITUTE(SUBSTITUTE(SUBSTITUTE(B101,"(",""),")","")," ","_")</f>
        <v>Adults_Belgium</v>
      </c>
      <c r="D59" s="17" t="s">
        <v>520</v>
      </c>
      <c r="E59" s="17" t="s">
        <v>521</v>
      </c>
      <c r="F59" s="17" t="s">
        <v>522</v>
      </c>
      <c r="G59" s="17" t="s">
        <v>523</v>
      </c>
    </row>
    <row r="60" spans="2:12" hidden="1" x14ac:dyDescent="0.5">
      <c r="B60" s="4" t="str">
        <f t="shared" ref="B60:B99" ca="1" si="0">IF(B15="","",IF(C60="",CONCATENATE(B15," (&lt;1 %)"),CONCATENATE(B15," (",ROUND(C60,1)," %)")))</f>
        <v>Omethoate | Olives for oil production (47.2 %)</v>
      </c>
      <c r="C60" s="4">
        <f ca="1">IF(OFFSET(C60,-45,MATCH(C$59,$C$14:$L$14,0)-1)="","",OFFSET(C60,-45,MATCH(C$59,$C$14:$L$14,0)-1))</f>
        <v>47.164550358066784</v>
      </c>
      <c r="D60" s="4" t="str">
        <f ca="1">IF(OR(B60="",LEFT(B60,5)="Other"),"",LEFT(B60,FIND(" | ",B60)-1))</f>
        <v>Omethoate</v>
      </c>
      <c r="E60" s="4">
        <f ca="1">IF(D60="","",1)</f>
        <v>1</v>
      </c>
      <c r="F60" s="4">
        <f ca="1">IF(D60="","",COUNTIF($D$59:$D$99,D60))</f>
        <v>5</v>
      </c>
      <c r="G60" s="4">
        <f ca="1">IF(D60="","",IF(NOT(D59=D60),1,G59+1))</f>
        <v>1</v>
      </c>
    </row>
    <row r="61" spans="2:12" hidden="1" x14ac:dyDescent="0.5">
      <c r="B61" s="4" t="str">
        <f t="shared" ca="1" si="0"/>
        <v>Omethoate | Oranges (0.4 %)</v>
      </c>
      <c r="C61" s="4">
        <f t="shared" ref="C61:C99" ca="1" si="1">IF(OFFSET(C61,-45,MATCH(C$59,$C$14:$L$14,0)-1)="","",OFFSET(C61,-45,MATCH(C$59,$C$14:$L$14,0)-1))</f>
        <v>0.44168725008224174</v>
      </c>
      <c r="D61" s="4" t="str">
        <f t="shared" ref="D61:D99" ca="1" si="2">IF(OR(B61="",LEFT(B61,5)="Other"),"",LEFT(B61,FIND(" | ",B61)-1))</f>
        <v>Omethoate</v>
      </c>
      <c r="E61" s="4">
        <f ca="1">IF(D61="","",IF(NOT(D60=D61),E60+1,E60))</f>
        <v>1</v>
      </c>
      <c r="F61" s="4">
        <f t="shared" ref="F61:F99" ca="1" si="3">IF(D61="","",COUNTIF($D$59:$D$99,D61))</f>
        <v>5</v>
      </c>
      <c r="G61" s="4">
        <f t="shared" ref="G61:G99" ca="1" si="4">IF(D61="","",IF(NOT(D60=D61),1,G60+1))</f>
        <v>2</v>
      </c>
    </row>
    <row r="62" spans="2:12" hidden="1" x14ac:dyDescent="0.5">
      <c r="B62" s="4" t="str">
        <f t="shared" ca="1" si="0"/>
        <v>Omethoate | Tomatoes (0.5 %)</v>
      </c>
      <c r="C62" s="4">
        <f t="shared" ca="1" si="1"/>
        <v>0.52963089823513665</v>
      </c>
      <c r="D62" s="4" t="str">
        <f t="shared" ca="1" si="2"/>
        <v>Omethoate</v>
      </c>
      <c r="E62" s="4">
        <f t="shared" ref="E62:E99" ca="1" si="5">IF(D62="","",IF(NOT(D61=D62),E61+1,E61))</f>
        <v>1</v>
      </c>
      <c r="F62" s="4">
        <f t="shared" ca="1" si="3"/>
        <v>5</v>
      </c>
      <c r="G62" s="4">
        <f t="shared" ca="1" si="4"/>
        <v>3</v>
      </c>
    </row>
    <row r="63" spans="2:12" hidden="1" x14ac:dyDescent="0.5">
      <c r="B63" s="4" t="str">
        <f t="shared" ca="1" si="0"/>
        <v>Omethoate | Apples (0.1 %)</v>
      </c>
      <c r="C63" s="4">
        <f t="shared" ca="1" si="1"/>
        <v>0.14204027304581646</v>
      </c>
      <c r="D63" s="4" t="str">
        <f t="shared" ca="1" si="2"/>
        <v>Omethoate</v>
      </c>
      <c r="E63" s="4">
        <f t="shared" ca="1" si="5"/>
        <v>1</v>
      </c>
      <c r="F63" s="4">
        <f t="shared" ca="1" si="3"/>
        <v>5</v>
      </c>
      <c r="G63" s="4">
        <f t="shared" ca="1" si="4"/>
        <v>4</v>
      </c>
    </row>
    <row r="64" spans="2:12" hidden="1" x14ac:dyDescent="0.5">
      <c r="B64" s="4" t="str">
        <f t="shared" ca="1" si="0"/>
        <v>Omethoate | Other crops (1.1 %)</v>
      </c>
      <c r="C64" s="4">
        <f t="shared" ca="1" si="1"/>
        <v>1.1345746814663449</v>
      </c>
      <c r="D64" s="4" t="str">
        <f t="shared" ca="1" si="2"/>
        <v>Omethoate</v>
      </c>
      <c r="E64" s="4">
        <f t="shared" ca="1" si="5"/>
        <v>1</v>
      </c>
      <c r="F64" s="4">
        <f t="shared" ca="1" si="3"/>
        <v>5</v>
      </c>
      <c r="G64" s="4">
        <f t="shared" ca="1" si="4"/>
        <v>5</v>
      </c>
    </row>
    <row r="65" spans="2:7" hidden="1" x14ac:dyDescent="0.5">
      <c r="B65" s="4" t="str">
        <f t="shared" ca="1" si="0"/>
        <v>Pirimiphos-methyl | Wheat (12.1 %)</v>
      </c>
      <c r="C65" s="4">
        <f t="shared" ca="1" si="1"/>
        <v>12.107044239072447</v>
      </c>
      <c r="D65" s="4" t="str">
        <f t="shared" ca="1" si="2"/>
        <v>Pirimiphos-methyl</v>
      </c>
      <c r="E65" s="4">
        <f t="shared" ca="1" si="5"/>
        <v>2</v>
      </c>
      <c r="F65" s="4">
        <f t="shared" ca="1" si="3"/>
        <v>3</v>
      </c>
      <c r="G65" s="4">
        <f t="shared" ca="1" si="4"/>
        <v>1</v>
      </c>
    </row>
    <row r="66" spans="2:7" hidden="1" x14ac:dyDescent="0.5">
      <c r="B66" s="4" t="str">
        <f t="shared" ca="1" si="0"/>
        <v>Pirimiphos-methyl | Rye (0 %)</v>
      </c>
      <c r="C66" s="4">
        <f t="shared" ca="1" si="1"/>
        <v>1.3280938819092722E-3</v>
      </c>
      <c r="D66" s="4" t="str">
        <f t="shared" ca="1" si="2"/>
        <v>Pirimiphos-methyl</v>
      </c>
      <c r="E66" s="4">
        <f t="shared" ca="1" si="5"/>
        <v>2</v>
      </c>
      <c r="F66" s="4">
        <f t="shared" ca="1" si="3"/>
        <v>3</v>
      </c>
      <c r="G66" s="4">
        <f t="shared" ca="1" si="4"/>
        <v>2</v>
      </c>
    </row>
    <row r="67" spans="2:7" hidden="1" x14ac:dyDescent="0.5">
      <c r="B67" s="4" t="str">
        <f t="shared" ca="1" si="0"/>
        <v>Pirimiphos-methyl | Other crops (0.1 %)</v>
      </c>
      <c r="C67" s="4">
        <f t="shared" ca="1" si="1"/>
        <v>6.4386812774100688E-2</v>
      </c>
      <c r="D67" s="4" t="str">
        <f t="shared" ca="1" si="2"/>
        <v>Pirimiphos-methyl</v>
      </c>
      <c r="E67" s="4">
        <f t="shared" ca="1" si="5"/>
        <v>2</v>
      </c>
      <c r="F67" s="4">
        <f t="shared" ca="1" si="3"/>
        <v>3</v>
      </c>
      <c r="G67" s="4">
        <f t="shared" ca="1" si="4"/>
        <v>3</v>
      </c>
    </row>
    <row r="68" spans="2:7" hidden="1" x14ac:dyDescent="0.5">
      <c r="B68" s="4" t="str">
        <f t="shared" ca="1" si="0"/>
        <v>Chlorpyrifos | Oranges (0.1 %)</v>
      </c>
      <c r="C68" s="4">
        <f t="shared" ca="1" si="1"/>
        <v>8.8500945975608689E-2</v>
      </c>
      <c r="D68" s="4" t="str">
        <f t="shared" ca="1" si="2"/>
        <v>Chlorpyrifos</v>
      </c>
      <c r="E68" s="4">
        <f t="shared" ca="1" si="5"/>
        <v>3</v>
      </c>
      <c r="F68" s="4">
        <f t="shared" ca="1" si="3"/>
        <v>9</v>
      </c>
      <c r="G68" s="4">
        <f t="shared" ca="1" si="4"/>
        <v>1</v>
      </c>
    </row>
    <row r="69" spans="2:7" hidden="1" x14ac:dyDescent="0.5">
      <c r="B69" s="4" t="str">
        <f t="shared" ca="1" si="0"/>
        <v>Chlorpyrifos | Potatoes (1.9 %)</v>
      </c>
      <c r="C69" s="4">
        <f t="shared" ca="1" si="1"/>
        <v>1.9156829312701797</v>
      </c>
      <c r="D69" s="4" t="str">
        <f t="shared" ca="1" si="2"/>
        <v>Chlorpyrifos</v>
      </c>
      <c r="E69" s="4">
        <f t="shared" ca="1" si="5"/>
        <v>3</v>
      </c>
      <c r="F69" s="4">
        <f t="shared" ca="1" si="3"/>
        <v>9</v>
      </c>
      <c r="G69" s="4">
        <f t="shared" ca="1" si="4"/>
        <v>2</v>
      </c>
    </row>
    <row r="70" spans="2:7" hidden="1" x14ac:dyDescent="0.5">
      <c r="B70" s="4" t="str">
        <f t="shared" ca="1" si="0"/>
        <v>Chlorpyrifos | Apples (0.5 %)</v>
      </c>
      <c r="C70" s="4">
        <f t="shared" ca="1" si="1"/>
        <v>0.54931042023722265</v>
      </c>
      <c r="D70" s="4" t="str">
        <f t="shared" ca="1" si="2"/>
        <v>Chlorpyrifos</v>
      </c>
      <c r="E70" s="4">
        <f t="shared" ca="1" si="5"/>
        <v>3</v>
      </c>
      <c r="F70" s="4">
        <f t="shared" ca="1" si="3"/>
        <v>9</v>
      </c>
      <c r="G70" s="4">
        <f t="shared" ca="1" si="4"/>
        <v>3</v>
      </c>
    </row>
    <row r="71" spans="2:7" hidden="1" x14ac:dyDescent="0.5">
      <c r="B71" s="4" t="str">
        <f t="shared" ca="1" si="0"/>
        <v>Chlorpyrifos | Wine grapes (1.8 %)</v>
      </c>
      <c r="C71" s="4">
        <f t="shared" ca="1" si="1"/>
        <v>1.7825566149803678</v>
      </c>
      <c r="D71" s="4" t="str">
        <f t="shared" ca="1" si="2"/>
        <v>Chlorpyrifos</v>
      </c>
      <c r="E71" s="4">
        <f t="shared" ca="1" si="5"/>
        <v>3</v>
      </c>
      <c r="F71" s="4">
        <f t="shared" ca="1" si="3"/>
        <v>9</v>
      </c>
      <c r="G71" s="4">
        <f t="shared" ca="1" si="4"/>
        <v>4</v>
      </c>
    </row>
    <row r="72" spans="2:7" hidden="1" x14ac:dyDescent="0.5">
      <c r="B72" s="4" t="str">
        <f t="shared" ca="1" si="0"/>
        <v>Chlorpyrifos | Olives for oil production (0.7 %)</v>
      </c>
      <c r="C72" s="4">
        <f t="shared" ca="1" si="1"/>
        <v>0.68388338713143204</v>
      </c>
      <c r="D72" s="4" t="str">
        <f t="shared" ca="1" si="2"/>
        <v>Chlorpyrifos</v>
      </c>
      <c r="E72" s="4">
        <f t="shared" ca="1" si="5"/>
        <v>3</v>
      </c>
      <c r="F72" s="4">
        <f t="shared" ca="1" si="3"/>
        <v>9</v>
      </c>
      <c r="G72" s="4">
        <f t="shared" ca="1" si="4"/>
        <v>5</v>
      </c>
    </row>
    <row r="73" spans="2:7" hidden="1" x14ac:dyDescent="0.5">
      <c r="B73" s="4" t="str">
        <f t="shared" ca="1" si="0"/>
        <v>Chlorpyrifos | Carrots (0.6 %)</v>
      </c>
      <c r="C73" s="4">
        <f t="shared" ca="1" si="1"/>
        <v>0.5676843060889456</v>
      </c>
      <c r="D73" s="4" t="str">
        <f t="shared" ca="1" si="2"/>
        <v>Chlorpyrifos</v>
      </c>
      <c r="E73" s="4">
        <f t="shared" ca="1" si="5"/>
        <v>3</v>
      </c>
      <c r="F73" s="4">
        <f t="shared" ca="1" si="3"/>
        <v>9</v>
      </c>
      <c r="G73" s="4">
        <f t="shared" ca="1" si="4"/>
        <v>6</v>
      </c>
    </row>
    <row r="74" spans="2:7" hidden="1" x14ac:dyDescent="0.5">
      <c r="B74" s="4" t="str">
        <f t="shared" ca="1" si="0"/>
        <v>Chlorpyrifos | Tomatoes (0.4 %)</v>
      </c>
      <c r="C74" s="4">
        <f t="shared" ca="1" si="1"/>
        <v>0.35394004998699408</v>
      </c>
      <c r="D74" s="4" t="str">
        <f t="shared" ca="1" si="2"/>
        <v>Chlorpyrifos</v>
      </c>
      <c r="E74" s="4">
        <f t="shared" ca="1" si="5"/>
        <v>3</v>
      </c>
      <c r="F74" s="4">
        <f t="shared" ca="1" si="3"/>
        <v>9</v>
      </c>
      <c r="G74" s="4">
        <f t="shared" ca="1" si="4"/>
        <v>7</v>
      </c>
    </row>
    <row r="75" spans="2:7" hidden="1" x14ac:dyDescent="0.5">
      <c r="B75" s="4" t="str">
        <f t="shared" ca="1" si="0"/>
        <v>Chlorpyrifos | Mandarins (0 %)</v>
      </c>
      <c r="C75" s="4">
        <f t="shared" ca="1" si="1"/>
        <v>2.0595037263201412E-2</v>
      </c>
      <c r="D75" s="4" t="str">
        <f t="shared" ca="1" si="2"/>
        <v>Chlorpyrifos</v>
      </c>
      <c r="E75" s="4">
        <f t="shared" ca="1" si="5"/>
        <v>3</v>
      </c>
      <c r="F75" s="4">
        <f t="shared" ca="1" si="3"/>
        <v>9</v>
      </c>
      <c r="G75" s="4">
        <f t="shared" ca="1" si="4"/>
        <v>8</v>
      </c>
    </row>
    <row r="76" spans="2:7" hidden="1" x14ac:dyDescent="0.5">
      <c r="B76" s="4" t="str">
        <f t="shared" ca="1" si="0"/>
        <v>Chlorpyrifos | Other crops (1.4 %)</v>
      </c>
      <c r="C76" s="4">
        <f t="shared" ca="1" si="1"/>
        <v>1.4347818872755222</v>
      </c>
      <c r="D76" s="4" t="str">
        <f t="shared" ca="1" si="2"/>
        <v>Chlorpyrifos</v>
      </c>
      <c r="E76" s="4">
        <f t="shared" ca="1" si="5"/>
        <v>3</v>
      </c>
      <c r="F76" s="4">
        <f t="shared" ca="1" si="3"/>
        <v>9</v>
      </c>
      <c r="G76" s="4">
        <f t="shared" ca="1" si="4"/>
        <v>9</v>
      </c>
    </row>
    <row r="77" spans="2:7" hidden="1" x14ac:dyDescent="0.5">
      <c r="B77" s="4" t="str">
        <f t="shared" ca="1" si="0"/>
        <v>Monocrotophos | Drinking water (7.2 %)</v>
      </c>
      <c r="C77" s="4">
        <f t="shared" ca="1" si="1"/>
        <v>7.2171737177775137</v>
      </c>
      <c r="D77" s="4" t="str">
        <f t="shared" ca="1" si="2"/>
        <v>Monocrotophos</v>
      </c>
      <c r="E77" s="4">
        <f t="shared" ca="1" si="5"/>
        <v>4</v>
      </c>
      <c r="F77" s="4">
        <f t="shared" ca="1" si="3"/>
        <v>2</v>
      </c>
      <c r="G77" s="4">
        <f t="shared" ca="1" si="4"/>
        <v>1</v>
      </c>
    </row>
    <row r="78" spans="2:7" hidden="1" x14ac:dyDescent="0.5">
      <c r="B78" s="4" t="str">
        <f t="shared" ca="1" si="0"/>
        <v>Monocrotophos | Other crops (0.2 %)</v>
      </c>
      <c r="C78" s="4">
        <f t="shared" ca="1" si="1"/>
        <v>0.21722229151175845</v>
      </c>
      <c r="D78" s="4" t="str">
        <f t="shared" ca="1" si="2"/>
        <v>Monocrotophos</v>
      </c>
      <c r="E78" s="4">
        <f t="shared" ca="1" si="5"/>
        <v>4</v>
      </c>
      <c r="F78" s="4">
        <f t="shared" ca="1" si="3"/>
        <v>2</v>
      </c>
      <c r="G78" s="4">
        <f t="shared" ca="1" si="4"/>
        <v>2</v>
      </c>
    </row>
    <row r="79" spans="2:7" hidden="1" x14ac:dyDescent="0.5">
      <c r="B79" s="4" t="str">
        <f t="shared" ca="1" si="0"/>
        <v>Dimethoate | Olives for oil production (5.9 %)</v>
      </c>
      <c r="C79" s="4">
        <f t="shared" ca="1" si="1"/>
        <v>5.9374555797747419</v>
      </c>
      <c r="D79" s="4" t="str">
        <f t="shared" ca="1" si="2"/>
        <v>Dimethoate</v>
      </c>
      <c r="E79" s="4">
        <f t="shared" ca="1" si="5"/>
        <v>5</v>
      </c>
      <c r="F79" s="4">
        <f t="shared" ca="1" si="3"/>
        <v>2</v>
      </c>
      <c r="G79" s="4">
        <f t="shared" ca="1" si="4"/>
        <v>1</v>
      </c>
    </row>
    <row r="80" spans="2:7" hidden="1" x14ac:dyDescent="0.5">
      <c r="B80" s="4" t="str">
        <f t="shared" ca="1" si="0"/>
        <v>Dimethoate | Other crops (0.3 %)</v>
      </c>
      <c r="C80" s="4">
        <f t="shared" ca="1" si="1"/>
        <v>0.27193852462938578</v>
      </c>
      <c r="D80" s="4" t="str">
        <f t="shared" ca="1" si="2"/>
        <v>Dimethoate</v>
      </c>
      <c r="E80" s="4">
        <f t="shared" ca="1" si="5"/>
        <v>5</v>
      </c>
      <c r="F80" s="4">
        <f t="shared" ca="1" si="3"/>
        <v>2</v>
      </c>
      <c r="G80" s="4">
        <f t="shared" ca="1" si="4"/>
        <v>2</v>
      </c>
    </row>
    <row r="81" spans="2:7" hidden="1" x14ac:dyDescent="0.5">
      <c r="B81" s="4" t="str">
        <f t="shared" ca="1" si="0"/>
        <v>Dichlorvos | Drinking water (4.5 %)</v>
      </c>
      <c r="C81" s="4">
        <f t="shared" ca="1" si="1"/>
        <v>4.5107335736109473</v>
      </c>
      <c r="D81" s="4" t="str">
        <f t="shared" ca="1" si="2"/>
        <v>Dichlorvos</v>
      </c>
      <c r="E81" s="4">
        <f t="shared" ca="1" si="5"/>
        <v>6</v>
      </c>
      <c r="F81" s="4">
        <f t="shared" ca="1" si="3"/>
        <v>3</v>
      </c>
      <c r="G81" s="4">
        <f t="shared" ca="1" si="4"/>
        <v>1</v>
      </c>
    </row>
    <row r="82" spans="2:7" hidden="1" x14ac:dyDescent="0.5">
      <c r="B82" s="4" t="str">
        <f t="shared" ca="1" si="0"/>
        <v>Dichlorvos | Wheat (1.1 %)</v>
      </c>
      <c r="C82" s="4">
        <f t="shared" ca="1" si="1"/>
        <v>1.1062196167113412</v>
      </c>
      <c r="D82" s="4" t="str">
        <f t="shared" ca="1" si="2"/>
        <v>Dichlorvos</v>
      </c>
      <c r="E82" s="4">
        <f t="shared" ca="1" si="5"/>
        <v>6</v>
      </c>
      <c r="F82" s="4">
        <f t="shared" ca="1" si="3"/>
        <v>3</v>
      </c>
      <c r="G82" s="4">
        <f t="shared" ca="1" si="4"/>
        <v>2</v>
      </c>
    </row>
    <row r="83" spans="2:7" hidden="1" x14ac:dyDescent="0.5">
      <c r="B83" s="4" t="str">
        <f t="shared" ca="1" si="0"/>
        <v>Dichlorvos | Other crops (0 %)</v>
      </c>
      <c r="C83" s="4">
        <f t="shared" ca="1" si="1"/>
        <v>1.313253480879743E-2</v>
      </c>
      <c r="D83" s="4" t="str">
        <f t="shared" ca="1" si="2"/>
        <v>Dichlorvos</v>
      </c>
      <c r="E83" s="4">
        <f t="shared" ca="1" si="5"/>
        <v>6</v>
      </c>
      <c r="F83" s="4">
        <f t="shared" ca="1" si="3"/>
        <v>3</v>
      </c>
      <c r="G83" s="4">
        <f t="shared" ca="1" si="4"/>
        <v>3</v>
      </c>
    </row>
    <row r="84" spans="2:7" hidden="1" x14ac:dyDescent="0.5">
      <c r="B84" s="4" t="str">
        <f t="shared" ca="1" si="0"/>
        <v>Other substances | All crops (11.7 %)</v>
      </c>
      <c r="C84" s="4">
        <f t="shared" ca="1" si="1"/>
        <v>11.74394597434125</v>
      </c>
      <c r="D84" s="4" t="str">
        <f t="shared" ca="1" si="2"/>
        <v/>
      </c>
      <c r="E84" s="4" t="str">
        <f t="shared" ca="1" si="5"/>
        <v/>
      </c>
      <c r="F84" s="4" t="str">
        <f t="shared" ca="1" si="3"/>
        <v/>
      </c>
      <c r="G84" s="4" t="str">
        <f t="shared" ca="1" si="4"/>
        <v/>
      </c>
    </row>
    <row r="85" spans="2:7" hidden="1" x14ac:dyDescent="0.5">
      <c r="B85" s="4" t="str">
        <f t="shared" si="0"/>
        <v/>
      </c>
      <c r="C85" s="4" t="str">
        <f t="shared" ca="1" si="1"/>
        <v/>
      </c>
      <c r="D85" s="4" t="str">
        <f t="shared" si="2"/>
        <v/>
      </c>
      <c r="E85" s="4" t="str">
        <f t="shared" si="5"/>
        <v/>
      </c>
      <c r="F85" s="4" t="str">
        <f t="shared" si="3"/>
        <v/>
      </c>
      <c r="G85" s="4" t="str">
        <f t="shared" si="4"/>
        <v/>
      </c>
    </row>
    <row r="86" spans="2:7" hidden="1" x14ac:dyDescent="0.5">
      <c r="B86" s="4" t="str">
        <f t="shared" si="0"/>
        <v/>
      </c>
      <c r="C86" s="4" t="str">
        <f t="shared" ca="1" si="1"/>
        <v/>
      </c>
      <c r="D86" s="4" t="str">
        <f t="shared" si="2"/>
        <v/>
      </c>
      <c r="E86" s="4" t="str">
        <f t="shared" si="5"/>
        <v/>
      </c>
      <c r="F86" s="4" t="str">
        <f t="shared" si="3"/>
        <v/>
      </c>
      <c r="G86" s="4" t="str">
        <f t="shared" si="4"/>
        <v/>
      </c>
    </row>
    <row r="87" spans="2:7" hidden="1" x14ac:dyDescent="0.5">
      <c r="B87" s="4" t="str">
        <f t="shared" si="0"/>
        <v/>
      </c>
      <c r="C87" s="4" t="str">
        <f t="shared" ca="1" si="1"/>
        <v/>
      </c>
      <c r="D87" s="4" t="str">
        <f t="shared" si="2"/>
        <v/>
      </c>
      <c r="E87" s="4" t="str">
        <f t="shared" si="5"/>
        <v/>
      </c>
      <c r="F87" s="4" t="str">
        <f t="shared" si="3"/>
        <v/>
      </c>
      <c r="G87" s="4" t="str">
        <f t="shared" si="4"/>
        <v/>
      </c>
    </row>
    <row r="88" spans="2:7" hidden="1" x14ac:dyDescent="0.5">
      <c r="B88" s="4" t="str">
        <f t="shared" si="0"/>
        <v/>
      </c>
      <c r="C88" s="4" t="str">
        <f t="shared" ca="1" si="1"/>
        <v/>
      </c>
      <c r="D88" s="4" t="str">
        <f t="shared" si="2"/>
        <v/>
      </c>
      <c r="E88" s="4" t="str">
        <f t="shared" si="5"/>
        <v/>
      </c>
      <c r="F88" s="4" t="str">
        <f t="shared" si="3"/>
        <v/>
      </c>
      <c r="G88" s="4" t="str">
        <f t="shared" si="4"/>
        <v/>
      </c>
    </row>
    <row r="89" spans="2:7" hidden="1" x14ac:dyDescent="0.5">
      <c r="B89" s="4" t="str">
        <f t="shared" si="0"/>
        <v/>
      </c>
      <c r="C89" s="4" t="str">
        <f t="shared" ca="1" si="1"/>
        <v/>
      </c>
      <c r="D89" s="4" t="str">
        <f t="shared" si="2"/>
        <v/>
      </c>
      <c r="E89" s="4" t="str">
        <f t="shared" si="5"/>
        <v/>
      </c>
      <c r="F89" s="4" t="str">
        <f t="shared" si="3"/>
        <v/>
      </c>
      <c r="G89" s="4" t="str">
        <f t="shared" si="4"/>
        <v/>
      </c>
    </row>
    <row r="90" spans="2:7" hidden="1" x14ac:dyDescent="0.5">
      <c r="B90" s="4" t="str">
        <f t="shared" si="0"/>
        <v/>
      </c>
      <c r="C90" s="4" t="str">
        <f t="shared" ca="1" si="1"/>
        <v/>
      </c>
      <c r="D90" s="4" t="str">
        <f t="shared" si="2"/>
        <v/>
      </c>
      <c r="E90" s="4" t="str">
        <f t="shared" si="5"/>
        <v/>
      </c>
      <c r="F90" s="4" t="str">
        <f t="shared" si="3"/>
        <v/>
      </c>
      <c r="G90" s="4" t="str">
        <f t="shared" si="4"/>
        <v/>
      </c>
    </row>
    <row r="91" spans="2:7" hidden="1" x14ac:dyDescent="0.5">
      <c r="B91" s="4" t="str">
        <f t="shared" si="0"/>
        <v/>
      </c>
      <c r="C91" s="4" t="str">
        <f t="shared" ca="1" si="1"/>
        <v/>
      </c>
      <c r="D91" s="4" t="str">
        <f t="shared" si="2"/>
        <v/>
      </c>
      <c r="E91" s="4" t="str">
        <f t="shared" si="5"/>
        <v/>
      </c>
      <c r="F91" s="4" t="str">
        <f t="shared" si="3"/>
        <v/>
      </c>
      <c r="G91" s="4" t="str">
        <f t="shared" si="4"/>
        <v/>
      </c>
    </row>
    <row r="92" spans="2:7" hidden="1" x14ac:dyDescent="0.5">
      <c r="B92" s="4" t="str">
        <f t="shared" si="0"/>
        <v/>
      </c>
      <c r="C92" s="4" t="str">
        <f t="shared" ca="1" si="1"/>
        <v/>
      </c>
      <c r="D92" s="4" t="str">
        <f t="shared" si="2"/>
        <v/>
      </c>
      <c r="E92" s="4" t="str">
        <f t="shared" si="5"/>
        <v/>
      </c>
      <c r="F92" s="4" t="str">
        <f t="shared" si="3"/>
        <v/>
      </c>
      <c r="G92" s="4" t="str">
        <f t="shared" si="4"/>
        <v/>
      </c>
    </row>
    <row r="93" spans="2:7" hidden="1" x14ac:dyDescent="0.5">
      <c r="B93" s="4" t="str">
        <f t="shared" si="0"/>
        <v/>
      </c>
      <c r="C93" s="4" t="str">
        <f t="shared" ca="1" si="1"/>
        <v/>
      </c>
      <c r="D93" s="4" t="str">
        <f t="shared" si="2"/>
        <v/>
      </c>
      <c r="E93" s="4" t="str">
        <f t="shared" si="5"/>
        <v/>
      </c>
      <c r="F93" s="4" t="str">
        <f t="shared" si="3"/>
        <v/>
      </c>
      <c r="G93" s="4" t="str">
        <f t="shared" si="4"/>
        <v/>
      </c>
    </row>
    <row r="94" spans="2:7" hidden="1" x14ac:dyDescent="0.5">
      <c r="B94" s="4" t="str">
        <f t="shared" si="0"/>
        <v/>
      </c>
      <c r="C94" s="4" t="str">
        <f t="shared" ca="1" si="1"/>
        <v/>
      </c>
      <c r="D94" s="4" t="str">
        <f t="shared" si="2"/>
        <v/>
      </c>
      <c r="E94" s="4" t="str">
        <f t="shared" si="5"/>
        <v/>
      </c>
      <c r="F94" s="4" t="str">
        <f t="shared" si="3"/>
        <v/>
      </c>
      <c r="G94" s="4" t="str">
        <f t="shared" si="4"/>
        <v/>
      </c>
    </row>
    <row r="95" spans="2:7" hidden="1" x14ac:dyDescent="0.5">
      <c r="B95" s="4" t="str">
        <f t="shared" si="0"/>
        <v/>
      </c>
      <c r="C95" s="4" t="str">
        <f t="shared" ca="1" si="1"/>
        <v/>
      </c>
      <c r="D95" s="4" t="str">
        <f t="shared" si="2"/>
        <v/>
      </c>
      <c r="E95" s="4" t="str">
        <f t="shared" si="5"/>
        <v/>
      </c>
      <c r="F95" s="4" t="str">
        <f t="shared" si="3"/>
        <v/>
      </c>
      <c r="G95" s="4" t="str">
        <f t="shared" si="4"/>
        <v/>
      </c>
    </row>
    <row r="96" spans="2:7" hidden="1" x14ac:dyDescent="0.5">
      <c r="B96" s="4" t="str">
        <f t="shared" si="0"/>
        <v/>
      </c>
      <c r="C96" s="4" t="str">
        <f t="shared" ca="1" si="1"/>
        <v/>
      </c>
      <c r="D96" s="4" t="str">
        <f t="shared" si="2"/>
        <v/>
      </c>
      <c r="E96" s="4" t="str">
        <f t="shared" si="5"/>
        <v/>
      </c>
      <c r="F96" s="4" t="str">
        <f t="shared" si="3"/>
        <v/>
      </c>
      <c r="G96" s="4" t="str">
        <f t="shared" si="4"/>
        <v/>
      </c>
    </row>
    <row r="97" spans="1:7" hidden="1" x14ac:dyDescent="0.5">
      <c r="B97" s="4" t="str">
        <f t="shared" si="0"/>
        <v/>
      </c>
      <c r="C97" s="4" t="str">
        <f t="shared" ca="1" si="1"/>
        <v/>
      </c>
      <c r="D97" s="4" t="str">
        <f t="shared" si="2"/>
        <v/>
      </c>
      <c r="E97" s="4" t="str">
        <f t="shared" si="5"/>
        <v/>
      </c>
      <c r="F97" s="4" t="str">
        <f t="shared" si="3"/>
        <v/>
      </c>
      <c r="G97" s="4" t="str">
        <f t="shared" si="4"/>
        <v/>
      </c>
    </row>
    <row r="98" spans="1:7" hidden="1" x14ac:dyDescent="0.5">
      <c r="B98" s="4" t="str">
        <f t="shared" si="0"/>
        <v/>
      </c>
      <c r="C98" s="4" t="str">
        <f t="shared" ca="1" si="1"/>
        <v/>
      </c>
      <c r="D98" s="4" t="str">
        <f t="shared" si="2"/>
        <v/>
      </c>
      <c r="E98" s="4" t="str">
        <f t="shared" si="5"/>
        <v/>
      </c>
      <c r="F98" s="4" t="str">
        <f t="shared" si="3"/>
        <v/>
      </c>
      <c r="G98" s="4" t="str">
        <f t="shared" si="4"/>
        <v/>
      </c>
    </row>
    <row r="99" spans="1:7" hidden="1" x14ac:dyDescent="0.5">
      <c r="B99" s="4" t="str">
        <f t="shared" si="0"/>
        <v/>
      </c>
      <c r="C99" s="4" t="str">
        <f t="shared" ca="1" si="1"/>
        <v/>
      </c>
      <c r="D99" s="4" t="str">
        <f t="shared" si="2"/>
        <v/>
      </c>
      <c r="E99" s="4" t="str">
        <f t="shared" si="5"/>
        <v/>
      </c>
      <c r="F99" s="4" t="str">
        <f t="shared" si="3"/>
        <v/>
      </c>
      <c r="G99" s="4" t="str">
        <f t="shared" si="4"/>
        <v/>
      </c>
    </row>
    <row r="101" spans="1:7" ht="15.7" x14ac:dyDescent="0.5">
      <c r="A101" s="10" t="s">
        <v>505</v>
      </c>
      <c r="B101" s="11" t="s">
        <v>490</v>
      </c>
    </row>
  </sheetData>
  <sheetProtection algorithmName="SHA-512" hashValue="M7Ol0JN24guWY3fpQB40QAxPvgTMYUinbn37OFLeGER9xPc9VaUYyUOrZTb/NMPFIB1B4dA6j+/cma+LdUCs9A==" saltValue="JRidq0bymG9plQXlwOLFpg==" spinCount="100000" sheet="1" objects="1" scenarios="1" formatCells="0" formatColumns="0" sort="0" autoFilter="0" pivotTables="0"/>
  <dataValidations count="1">
    <dataValidation type="list" allowBlank="1" showInputMessage="1" showErrorMessage="1" sqref="B101" xr:uid="{4FB57867-DA1C-4645-97AA-C4BC8778B7BD}">
      <formula1>$B$3:$B$12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01"/>
  <sheetViews>
    <sheetView workbookViewId="0"/>
  </sheetViews>
  <sheetFormatPr defaultRowHeight="14.35" x14ac:dyDescent="0.5"/>
  <cols>
    <col min="1" max="1" width="15.41015625" style="18" bestFit="1" customWidth="1"/>
    <col min="2" max="2" width="30" style="18" bestFit="1" customWidth="1"/>
    <col min="3" max="3" width="15.29296875" style="18" bestFit="1" customWidth="1"/>
    <col min="4" max="4" width="14.1171875" style="21" bestFit="1" customWidth="1"/>
    <col min="5" max="5" width="13.703125" style="22" bestFit="1" customWidth="1"/>
    <col min="6" max="6" width="12.1171875" style="22" bestFit="1" customWidth="1"/>
    <col min="7" max="12" width="13.1171875" style="22" bestFit="1" customWidth="1"/>
    <col min="13" max="13" width="14.703125" style="22" bestFit="1" customWidth="1"/>
    <col min="14" max="14" width="13.1171875" style="22" bestFit="1" customWidth="1"/>
    <col min="15" max="15" width="14.703125" style="22" bestFit="1" customWidth="1"/>
    <col min="16" max="16" width="15.703125" style="22" bestFit="1" customWidth="1"/>
  </cols>
  <sheetData>
    <row r="1" spans="1:16" s="19" customFormat="1" ht="28.7" x14ac:dyDescent="0.5">
      <c r="A1" s="21" t="s">
        <v>524</v>
      </c>
      <c r="B1" s="21" t="s">
        <v>525</v>
      </c>
      <c r="C1" s="20" t="s">
        <v>526</v>
      </c>
      <c r="D1" s="20" t="s">
        <v>527</v>
      </c>
      <c r="E1" s="22" t="s">
        <v>528</v>
      </c>
      <c r="F1" s="22" t="s">
        <v>529</v>
      </c>
      <c r="G1" s="22" t="s">
        <v>530</v>
      </c>
      <c r="H1" s="22" t="s">
        <v>531</v>
      </c>
      <c r="I1" s="22" t="s">
        <v>532</v>
      </c>
      <c r="J1" s="22" t="s">
        <v>533</v>
      </c>
      <c r="K1" s="22" t="s">
        <v>534</v>
      </c>
      <c r="L1" s="22" t="s">
        <v>535</v>
      </c>
      <c r="M1" s="22" t="s">
        <v>536</v>
      </c>
      <c r="N1" s="22" t="s">
        <v>537</v>
      </c>
      <c r="O1" s="22" t="s">
        <v>538</v>
      </c>
      <c r="P1" s="22" t="s">
        <v>539</v>
      </c>
    </row>
    <row r="2" spans="1:16" x14ac:dyDescent="0.5">
      <c r="A2" s="18" t="s">
        <v>93</v>
      </c>
      <c r="B2" s="18" t="s">
        <v>94</v>
      </c>
      <c r="C2" s="18" t="s">
        <v>95</v>
      </c>
      <c r="D2" s="21">
        <v>1</v>
      </c>
      <c r="E2" s="22">
        <v>1094.8245115705615</v>
      </c>
      <c r="F2" s="22">
        <v>943.79553109930009</v>
      </c>
      <c r="G2" s="22">
        <v>806.4479944782546</v>
      </c>
      <c r="H2" s="22">
        <v>589.54022889201087</v>
      </c>
      <c r="I2" s="22">
        <v>414.43723246030868</v>
      </c>
      <c r="J2" s="22">
        <v>279.20602055504173</v>
      </c>
      <c r="K2" s="22">
        <v>208.19743844731258</v>
      </c>
      <c r="L2" s="22">
        <v>174.99188739561069</v>
      </c>
      <c r="M2" s="22">
        <v>150.37549453773244</v>
      </c>
      <c r="N2" s="22">
        <v>129.73485385402995</v>
      </c>
      <c r="O2" s="22">
        <v>103.84426087936259</v>
      </c>
      <c r="P2" s="22">
        <v>78.117434318534521</v>
      </c>
    </row>
    <row r="3" spans="1:16" x14ac:dyDescent="0.5">
      <c r="A3" s="18" t="s">
        <v>93</v>
      </c>
      <c r="B3" s="18" t="s">
        <v>94</v>
      </c>
      <c r="C3" s="18" t="s">
        <v>95</v>
      </c>
      <c r="D3" s="21">
        <v>2</v>
      </c>
      <c r="E3" s="22">
        <v>1083.6354768359813</v>
      </c>
      <c r="F3" s="22">
        <v>906.57838295825309</v>
      </c>
      <c r="G3" s="22">
        <v>797.54064825273701</v>
      </c>
      <c r="H3" s="22">
        <v>582.67890104354217</v>
      </c>
      <c r="I3" s="22">
        <v>411.64352403004585</v>
      </c>
      <c r="J3" s="22">
        <v>279.41584914469627</v>
      </c>
      <c r="K3" s="22">
        <v>204.451689125065</v>
      </c>
      <c r="L3" s="22">
        <v>173.55932717729507</v>
      </c>
      <c r="M3" s="22">
        <v>136.98119191859686</v>
      </c>
      <c r="N3" s="22">
        <v>123.17928787634412</v>
      </c>
      <c r="O3" s="22">
        <v>101.87121431933423</v>
      </c>
      <c r="P3" s="22">
        <v>77.588477299437656</v>
      </c>
    </row>
    <row r="4" spans="1:16" x14ac:dyDescent="0.5">
      <c r="A4" s="18" t="s">
        <v>93</v>
      </c>
      <c r="B4" s="18" t="s">
        <v>94</v>
      </c>
      <c r="C4" s="18" t="s">
        <v>95</v>
      </c>
      <c r="D4" s="21">
        <v>3</v>
      </c>
      <c r="E4" s="22">
        <v>1057.9593158941077</v>
      </c>
      <c r="F4" s="22">
        <v>946.27711726390555</v>
      </c>
      <c r="G4" s="22">
        <v>819.02441497103928</v>
      </c>
      <c r="H4" s="22">
        <v>604.09124165582625</v>
      </c>
      <c r="I4" s="22">
        <v>438.91212374622171</v>
      </c>
      <c r="J4" s="22">
        <v>319.46409439353033</v>
      </c>
      <c r="K4" s="22">
        <v>234.53869038561655</v>
      </c>
      <c r="L4" s="22">
        <v>193.34997575068064</v>
      </c>
      <c r="M4" s="22">
        <v>173.60075992711469</v>
      </c>
      <c r="N4" s="22">
        <v>142.0927135095321</v>
      </c>
      <c r="O4" s="22">
        <v>91.147079159517659</v>
      </c>
      <c r="P4" s="22">
        <v>91.147079159517659</v>
      </c>
    </row>
    <row r="5" spans="1:16" x14ac:dyDescent="0.5">
      <c r="A5" s="18" t="s">
        <v>93</v>
      </c>
      <c r="B5" s="18" t="s">
        <v>94</v>
      </c>
      <c r="C5" s="18" t="s">
        <v>95</v>
      </c>
      <c r="D5" s="21">
        <v>4</v>
      </c>
      <c r="E5" s="22">
        <v>1028.9340873693527</v>
      </c>
      <c r="F5" s="22">
        <v>870.11993506452609</v>
      </c>
      <c r="G5" s="22">
        <v>737.83688650572776</v>
      </c>
      <c r="H5" s="22">
        <v>536.14944346509219</v>
      </c>
      <c r="I5" s="22">
        <v>329.87207536979571</v>
      </c>
      <c r="J5" s="22">
        <v>195.26037675926997</v>
      </c>
      <c r="K5" s="22">
        <v>139.40940776160522</v>
      </c>
      <c r="L5" s="22">
        <v>113.00864875818719</v>
      </c>
      <c r="M5" s="22">
        <v>93.896870978909746</v>
      </c>
      <c r="N5" s="22">
        <v>77.374158744521822</v>
      </c>
      <c r="O5" s="22">
        <v>45.991278034442225</v>
      </c>
      <c r="P5" s="22">
        <v>45.991278034442225</v>
      </c>
    </row>
    <row r="6" spans="1:16" x14ac:dyDescent="0.5">
      <c r="A6" s="18" t="s">
        <v>93</v>
      </c>
      <c r="B6" s="18" t="s">
        <v>94</v>
      </c>
      <c r="C6" s="18" t="s">
        <v>95</v>
      </c>
      <c r="D6" s="21">
        <v>5</v>
      </c>
      <c r="E6" s="22">
        <v>1047.821789101097</v>
      </c>
      <c r="F6" s="22">
        <v>915.31487856443982</v>
      </c>
      <c r="G6" s="22">
        <v>766.16105782951593</v>
      </c>
      <c r="H6" s="22">
        <v>537.38383121270897</v>
      </c>
      <c r="I6" s="22">
        <v>329.89958376392781</v>
      </c>
      <c r="J6" s="22">
        <v>199.09280240236615</v>
      </c>
      <c r="K6" s="22">
        <v>141.72376013517166</v>
      </c>
      <c r="L6" s="22">
        <v>118.89992997532889</v>
      </c>
      <c r="M6" s="22">
        <v>94.772896173288416</v>
      </c>
      <c r="N6" s="22">
        <v>78.812065876400084</v>
      </c>
      <c r="O6" s="22">
        <v>51.523456021744146</v>
      </c>
      <c r="P6" s="22">
        <v>46.933243152300442</v>
      </c>
    </row>
    <row r="7" spans="1:16" x14ac:dyDescent="0.5">
      <c r="A7" s="18" t="s">
        <v>93</v>
      </c>
      <c r="B7" s="18" t="s">
        <v>94</v>
      </c>
      <c r="C7" s="18" t="s">
        <v>95</v>
      </c>
      <c r="D7" s="21">
        <v>6</v>
      </c>
      <c r="E7" s="22">
        <v>1052.9624457485593</v>
      </c>
      <c r="F7" s="22">
        <v>864.80254207978146</v>
      </c>
      <c r="G7" s="22">
        <v>715.96804804119449</v>
      </c>
      <c r="H7" s="22">
        <v>514.707180930915</v>
      </c>
      <c r="I7" s="22">
        <v>295.29945878894426</v>
      </c>
      <c r="J7" s="22">
        <v>182.7482845882152</v>
      </c>
      <c r="K7" s="22">
        <v>131.66102650701819</v>
      </c>
      <c r="L7" s="22">
        <v>102.72747863239539</v>
      </c>
      <c r="M7" s="22">
        <v>86.503519487426445</v>
      </c>
      <c r="N7" s="22">
        <v>72.879581601660732</v>
      </c>
      <c r="O7" s="22">
        <v>43.4203300500509</v>
      </c>
      <c r="P7" s="22">
        <v>43.4203300500509</v>
      </c>
    </row>
    <row r="8" spans="1:16" x14ac:dyDescent="0.5">
      <c r="A8" s="18" t="s">
        <v>93</v>
      </c>
      <c r="B8" s="18" t="s">
        <v>94</v>
      </c>
      <c r="C8" s="18" t="s">
        <v>95</v>
      </c>
      <c r="D8" s="21">
        <v>7</v>
      </c>
      <c r="E8" s="22">
        <v>1272.6878709038319</v>
      </c>
      <c r="F8" s="22">
        <v>1098.2631512392284</v>
      </c>
      <c r="G8" s="22">
        <v>992.32437473706455</v>
      </c>
      <c r="H8" s="22">
        <v>792.52657856197311</v>
      </c>
      <c r="I8" s="22">
        <v>615.38948781092211</v>
      </c>
      <c r="J8" s="22">
        <v>509.87010622357576</v>
      </c>
      <c r="K8" s="22">
        <v>432.09048607732558</v>
      </c>
      <c r="L8" s="22">
        <v>385.72485170210888</v>
      </c>
      <c r="M8" s="22">
        <v>360.03954965824829</v>
      </c>
      <c r="N8" s="22">
        <v>332.06840831989808</v>
      </c>
      <c r="O8" s="22">
        <v>253.58697695837233</v>
      </c>
      <c r="P8" s="22">
        <v>231.88937800954389</v>
      </c>
    </row>
    <row r="9" spans="1:16" x14ac:dyDescent="0.5">
      <c r="A9" s="18" t="s">
        <v>93</v>
      </c>
      <c r="B9" s="18" t="s">
        <v>94</v>
      </c>
      <c r="C9" s="18" t="s">
        <v>95</v>
      </c>
      <c r="D9" s="21">
        <v>8</v>
      </c>
      <c r="E9" s="22">
        <v>1143.56103428555</v>
      </c>
      <c r="F9" s="22">
        <v>1029.6232906870378</v>
      </c>
      <c r="G9" s="22">
        <v>901.15106643684351</v>
      </c>
      <c r="H9" s="22">
        <v>652.68832364484444</v>
      </c>
      <c r="I9" s="22">
        <v>466.39263487471186</v>
      </c>
      <c r="J9" s="22">
        <v>339.54591612595465</v>
      </c>
      <c r="K9" s="22">
        <v>261.42171352959315</v>
      </c>
      <c r="L9" s="22">
        <v>216.18491833488952</v>
      </c>
      <c r="M9" s="22">
        <v>190.63799216669622</v>
      </c>
      <c r="N9" s="22">
        <v>172.1956824579552</v>
      </c>
      <c r="O9" s="22">
        <v>138.99000603540921</v>
      </c>
      <c r="P9" s="22">
        <v>105.3742545057474</v>
      </c>
    </row>
    <row r="10" spans="1:16" x14ac:dyDescent="0.5">
      <c r="A10" s="18" t="s">
        <v>93</v>
      </c>
      <c r="B10" s="18" t="s">
        <v>94</v>
      </c>
      <c r="C10" s="18" t="s">
        <v>95</v>
      </c>
      <c r="D10" s="21">
        <v>9</v>
      </c>
      <c r="E10" s="22">
        <v>1116.4821754105456</v>
      </c>
      <c r="F10" s="22">
        <v>918.05631258911023</v>
      </c>
      <c r="G10" s="22">
        <v>782.37553273758681</v>
      </c>
      <c r="H10" s="22">
        <v>554.56109376732502</v>
      </c>
      <c r="I10" s="22">
        <v>381.80703302065808</v>
      </c>
      <c r="J10" s="22">
        <v>240.99384340544546</v>
      </c>
      <c r="K10" s="22">
        <v>181.98461783021096</v>
      </c>
      <c r="L10" s="22">
        <v>142.31146892645086</v>
      </c>
      <c r="M10" s="22">
        <v>120.0848731361895</v>
      </c>
      <c r="N10" s="22">
        <v>104.00928440464962</v>
      </c>
      <c r="O10" s="22">
        <v>93.662826292181322</v>
      </c>
      <c r="P10" s="22">
        <v>89.429256274992738</v>
      </c>
    </row>
    <row r="11" spans="1:16" x14ac:dyDescent="0.5">
      <c r="A11" s="18" t="s">
        <v>93</v>
      </c>
      <c r="B11" s="18" t="s">
        <v>94</v>
      </c>
      <c r="C11" s="18" t="s">
        <v>95</v>
      </c>
      <c r="D11" s="21">
        <v>10</v>
      </c>
      <c r="E11" s="22">
        <v>1047.4953316438571</v>
      </c>
      <c r="F11" s="22">
        <v>950.54545273319104</v>
      </c>
      <c r="G11" s="22">
        <v>841.93438165512384</v>
      </c>
      <c r="H11" s="22">
        <v>590.68936765176704</v>
      </c>
      <c r="I11" s="22">
        <v>423.85973463651493</v>
      </c>
      <c r="J11" s="22">
        <v>275.23557607542534</v>
      </c>
      <c r="K11" s="22">
        <v>208.0535040553298</v>
      </c>
      <c r="L11" s="22">
        <v>176.48591009704532</v>
      </c>
      <c r="M11" s="22">
        <v>150.3940519462549</v>
      </c>
      <c r="N11" s="22">
        <v>127.07003048623075</v>
      </c>
      <c r="O11" s="22">
        <v>107.3581663880166</v>
      </c>
      <c r="P11" s="22">
        <v>76.765258971821865</v>
      </c>
    </row>
    <row r="12" spans="1:16" x14ac:dyDescent="0.5">
      <c r="A12" s="18" t="s">
        <v>93</v>
      </c>
      <c r="B12" s="18" t="s">
        <v>94</v>
      </c>
      <c r="C12" s="18" t="s">
        <v>95</v>
      </c>
      <c r="D12" s="21">
        <v>11</v>
      </c>
      <c r="E12" s="22">
        <v>1101.1821436176226</v>
      </c>
      <c r="F12" s="22">
        <v>945.15763296856414</v>
      </c>
      <c r="G12" s="22">
        <v>822.16373486494751</v>
      </c>
      <c r="H12" s="22">
        <v>623.23080871223442</v>
      </c>
      <c r="I12" s="22">
        <v>449.49948842309169</v>
      </c>
      <c r="J12" s="22">
        <v>336.00972589042294</v>
      </c>
      <c r="K12" s="22">
        <v>271.70535404116475</v>
      </c>
      <c r="L12" s="22">
        <v>226.29052302965442</v>
      </c>
      <c r="M12" s="22">
        <v>197.67464519500652</v>
      </c>
      <c r="N12" s="22">
        <v>166.14633494559988</v>
      </c>
      <c r="O12" s="22">
        <v>140.43727386786944</v>
      </c>
      <c r="P12" s="22">
        <v>104.29526291115727</v>
      </c>
    </row>
    <row r="13" spans="1:16" x14ac:dyDescent="0.5">
      <c r="A13" s="18" t="s">
        <v>93</v>
      </c>
      <c r="B13" s="18" t="s">
        <v>94</v>
      </c>
      <c r="C13" s="18" t="s">
        <v>95</v>
      </c>
      <c r="D13" s="21">
        <v>12</v>
      </c>
      <c r="E13" s="22">
        <v>1078.0901268216996</v>
      </c>
      <c r="F13" s="22">
        <v>913.00974141155234</v>
      </c>
      <c r="G13" s="22">
        <v>779.72924159362458</v>
      </c>
      <c r="H13" s="22">
        <v>582.84958733814881</v>
      </c>
      <c r="I13" s="22">
        <v>408.25886936653211</v>
      </c>
      <c r="J13" s="22">
        <v>274.37754090578051</v>
      </c>
      <c r="K13" s="22">
        <v>203.73633498524794</v>
      </c>
      <c r="L13" s="22">
        <v>170.41872852183809</v>
      </c>
      <c r="M13" s="22">
        <v>141.11036936576102</v>
      </c>
      <c r="N13" s="22">
        <v>126.68642007543487</v>
      </c>
      <c r="O13" s="22">
        <v>100.45447061022999</v>
      </c>
      <c r="P13" s="22">
        <v>98.477664703898995</v>
      </c>
    </row>
    <row r="14" spans="1:16" x14ac:dyDescent="0.5">
      <c r="A14" s="18" t="s">
        <v>93</v>
      </c>
      <c r="B14" s="18" t="s">
        <v>94</v>
      </c>
      <c r="C14" s="18" t="s">
        <v>95</v>
      </c>
      <c r="D14" s="21">
        <v>13</v>
      </c>
      <c r="E14" s="22">
        <v>1355.8333185075903</v>
      </c>
      <c r="F14" s="22">
        <v>1197.0595127302181</v>
      </c>
      <c r="G14" s="22">
        <v>1061.0801863859203</v>
      </c>
      <c r="H14" s="22">
        <v>842.23433212653106</v>
      </c>
      <c r="I14" s="22">
        <v>664.31843462563791</v>
      </c>
      <c r="J14" s="22">
        <v>528.04951686301285</v>
      </c>
      <c r="K14" s="22">
        <v>446.1921112091411</v>
      </c>
      <c r="L14" s="22">
        <v>418.14242131223051</v>
      </c>
      <c r="M14" s="22">
        <v>388.08865485372974</v>
      </c>
      <c r="N14" s="22">
        <v>367.21654779634957</v>
      </c>
      <c r="O14" s="22">
        <v>301.5699848623492</v>
      </c>
      <c r="P14" s="22">
        <v>272.57544822467634</v>
      </c>
    </row>
    <row r="15" spans="1:16" x14ac:dyDescent="0.5">
      <c r="A15" s="18" t="s">
        <v>93</v>
      </c>
      <c r="B15" s="18" t="s">
        <v>94</v>
      </c>
      <c r="C15" s="18" t="s">
        <v>95</v>
      </c>
      <c r="D15" s="21">
        <v>14</v>
      </c>
      <c r="E15" s="22">
        <v>1031.889255040031</v>
      </c>
      <c r="F15" s="22">
        <v>926.47626381901034</v>
      </c>
      <c r="G15" s="22">
        <v>811.80073913924616</v>
      </c>
      <c r="H15" s="22">
        <v>608.45035392791317</v>
      </c>
      <c r="I15" s="22">
        <v>447.43630671442196</v>
      </c>
      <c r="J15" s="22">
        <v>328.00309575470607</v>
      </c>
      <c r="K15" s="22">
        <v>255.89297152242281</v>
      </c>
      <c r="L15" s="22">
        <v>210.396931300727</v>
      </c>
      <c r="M15" s="22">
        <v>187.79727020795588</v>
      </c>
      <c r="N15" s="22">
        <v>168.37887758761036</v>
      </c>
      <c r="O15" s="22">
        <v>144.31891990633099</v>
      </c>
      <c r="P15" s="22">
        <v>141.89075742334015</v>
      </c>
    </row>
    <row r="16" spans="1:16" x14ac:dyDescent="0.5">
      <c r="A16" s="18" t="s">
        <v>93</v>
      </c>
      <c r="B16" s="18" t="s">
        <v>94</v>
      </c>
      <c r="C16" s="18" t="s">
        <v>95</v>
      </c>
      <c r="D16" s="21">
        <v>15</v>
      </c>
      <c r="E16" s="22">
        <v>1175.2581104216106</v>
      </c>
      <c r="F16" s="22">
        <v>995.90523100271423</v>
      </c>
      <c r="G16" s="22">
        <v>835.57073348996835</v>
      </c>
      <c r="H16" s="22">
        <v>606.2786502275427</v>
      </c>
      <c r="I16" s="22">
        <v>441.10073592592141</v>
      </c>
      <c r="J16" s="22">
        <v>325.00322362996451</v>
      </c>
      <c r="K16" s="22">
        <v>237.6990931325241</v>
      </c>
      <c r="L16" s="22">
        <v>204.32492024165921</v>
      </c>
      <c r="M16" s="22">
        <v>180.32806695170169</v>
      </c>
      <c r="N16" s="22">
        <v>164.54837008521116</v>
      </c>
      <c r="O16" s="22">
        <v>132.53907362208133</v>
      </c>
      <c r="P16" s="22">
        <v>99.299090718397053</v>
      </c>
    </row>
    <row r="17" spans="1:16" x14ac:dyDescent="0.5">
      <c r="A17" s="18" t="s">
        <v>93</v>
      </c>
      <c r="B17" s="18" t="s">
        <v>94</v>
      </c>
      <c r="C17" s="18" t="s">
        <v>95</v>
      </c>
      <c r="D17" s="21">
        <v>16</v>
      </c>
      <c r="E17" s="22">
        <v>1413.3727706823047</v>
      </c>
      <c r="F17" s="22">
        <v>1203.3459770724967</v>
      </c>
      <c r="G17" s="22">
        <v>1062.5439112787453</v>
      </c>
      <c r="H17" s="22">
        <v>869.25308968478623</v>
      </c>
      <c r="I17" s="22">
        <v>674.35586323867597</v>
      </c>
      <c r="J17" s="22">
        <v>548.94181330515903</v>
      </c>
      <c r="K17" s="22">
        <v>462.45705230601806</v>
      </c>
      <c r="L17" s="22">
        <v>422.70312416384371</v>
      </c>
      <c r="M17" s="22">
        <v>395.96507263571306</v>
      </c>
      <c r="N17" s="22">
        <v>363.44803297993684</v>
      </c>
      <c r="O17" s="22">
        <v>265.58020514474481</v>
      </c>
      <c r="P17" s="22">
        <v>264.84670744395879</v>
      </c>
    </row>
    <row r="18" spans="1:16" x14ac:dyDescent="0.5">
      <c r="A18" s="18" t="s">
        <v>93</v>
      </c>
      <c r="B18" s="18" t="s">
        <v>94</v>
      </c>
      <c r="C18" s="18" t="s">
        <v>95</v>
      </c>
      <c r="D18" s="21">
        <v>17</v>
      </c>
      <c r="E18" s="22">
        <v>1305.4108258767678</v>
      </c>
      <c r="F18" s="22">
        <v>1198.4405743571558</v>
      </c>
      <c r="G18" s="22">
        <v>1065.0604614145936</v>
      </c>
      <c r="H18" s="22">
        <v>862.8985481182898</v>
      </c>
      <c r="I18" s="22">
        <v>664.18467728975463</v>
      </c>
      <c r="J18" s="22">
        <v>544.74275765270943</v>
      </c>
      <c r="K18" s="22">
        <v>461.30467100556285</v>
      </c>
      <c r="L18" s="22">
        <v>419.5651669653796</v>
      </c>
      <c r="M18" s="22">
        <v>372.17246937256476</v>
      </c>
      <c r="N18" s="22">
        <v>340.72811063469192</v>
      </c>
      <c r="O18" s="22">
        <v>272.45977118168952</v>
      </c>
      <c r="P18" s="22">
        <v>259.59182437005541</v>
      </c>
    </row>
    <row r="19" spans="1:16" x14ac:dyDescent="0.5">
      <c r="A19" s="18" t="s">
        <v>93</v>
      </c>
      <c r="B19" s="18" t="s">
        <v>94</v>
      </c>
      <c r="C19" s="18" t="s">
        <v>95</v>
      </c>
      <c r="D19" s="21">
        <v>18</v>
      </c>
      <c r="E19" s="22">
        <v>1299.0451500329066</v>
      </c>
      <c r="F19" s="22">
        <v>1141.6092804994043</v>
      </c>
      <c r="G19" s="22">
        <v>1000.6610462602343</v>
      </c>
      <c r="H19" s="22">
        <v>823.5143210328855</v>
      </c>
      <c r="I19" s="22">
        <v>654.07698614251353</v>
      </c>
      <c r="J19" s="22">
        <v>534.17549323581818</v>
      </c>
      <c r="K19" s="22">
        <v>445.68489852842737</v>
      </c>
      <c r="L19" s="22">
        <v>413.70529783918397</v>
      </c>
      <c r="M19" s="22">
        <v>371.59782346686006</v>
      </c>
      <c r="N19" s="22">
        <v>335.70980592026609</v>
      </c>
      <c r="O19" s="22">
        <v>298.41669184677136</v>
      </c>
      <c r="P19" s="22">
        <v>293.80441474364818</v>
      </c>
    </row>
    <row r="20" spans="1:16" x14ac:dyDescent="0.5">
      <c r="A20" s="18" t="s">
        <v>93</v>
      </c>
      <c r="B20" s="18" t="s">
        <v>94</v>
      </c>
      <c r="C20" s="18" t="s">
        <v>95</v>
      </c>
      <c r="D20" s="21">
        <v>19</v>
      </c>
      <c r="E20" s="22">
        <v>1288.3421044104716</v>
      </c>
      <c r="F20" s="22">
        <v>1183.6916006050963</v>
      </c>
      <c r="G20" s="22">
        <v>1038.8952862755077</v>
      </c>
      <c r="H20" s="22">
        <v>826.9789578278893</v>
      </c>
      <c r="I20" s="22">
        <v>628.26815805178853</v>
      </c>
      <c r="J20" s="22">
        <v>526.8317236724107</v>
      </c>
      <c r="K20" s="22">
        <v>443.46558230480287</v>
      </c>
      <c r="L20" s="22">
        <v>407.83111519283784</v>
      </c>
      <c r="M20" s="22">
        <v>365.58255011980691</v>
      </c>
      <c r="N20" s="22">
        <v>324.57434847832513</v>
      </c>
      <c r="O20" s="22">
        <v>253.88484995890957</v>
      </c>
      <c r="P20" s="22">
        <v>233.71137183723002</v>
      </c>
    </row>
    <row r="21" spans="1:16" x14ac:dyDescent="0.5">
      <c r="A21" s="18" t="s">
        <v>93</v>
      </c>
      <c r="B21" s="18" t="s">
        <v>94</v>
      </c>
      <c r="C21" s="18" t="s">
        <v>95</v>
      </c>
      <c r="D21" s="21">
        <v>20</v>
      </c>
      <c r="E21" s="22">
        <v>1043.0113579391741</v>
      </c>
      <c r="F21" s="22">
        <v>926.37032973095916</v>
      </c>
      <c r="G21" s="22">
        <v>776.44785142335684</v>
      </c>
      <c r="H21" s="22">
        <v>577.34034983455831</v>
      </c>
      <c r="I21" s="22">
        <v>407.09646885019254</v>
      </c>
      <c r="J21" s="22">
        <v>278.4157154030791</v>
      </c>
      <c r="K21" s="22">
        <v>212.28616747333575</v>
      </c>
      <c r="L21" s="22">
        <v>171.16355111250385</v>
      </c>
      <c r="M21" s="22">
        <v>144.2568345121071</v>
      </c>
      <c r="N21" s="22">
        <v>128.34460156823897</v>
      </c>
      <c r="O21" s="22">
        <v>81.879876796644055</v>
      </c>
      <c r="P21" s="22">
        <v>75.679647060610591</v>
      </c>
    </row>
    <row r="22" spans="1:16" x14ac:dyDescent="0.5">
      <c r="A22" s="18" t="s">
        <v>93</v>
      </c>
      <c r="B22" s="18" t="s">
        <v>94</v>
      </c>
      <c r="C22" s="18" t="s">
        <v>95</v>
      </c>
      <c r="D22" s="21">
        <v>21</v>
      </c>
      <c r="E22" s="22">
        <v>1116.2372742619395</v>
      </c>
      <c r="F22" s="22">
        <v>977.82922754884783</v>
      </c>
      <c r="G22" s="22">
        <v>832.41909553159496</v>
      </c>
      <c r="H22" s="22">
        <v>624.09731979732169</v>
      </c>
      <c r="I22" s="22">
        <v>458.39864932191728</v>
      </c>
      <c r="J22" s="22">
        <v>327.25642933939326</v>
      </c>
      <c r="K22" s="22">
        <v>244.93466811370899</v>
      </c>
      <c r="L22" s="22">
        <v>203.79287529440182</v>
      </c>
      <c r="M22" s="22">
        <v>177.14326915318995</v>
      </c>
      <c r="N22" s="22">
        <v>158.05425562132143</v>
      </c>
      <c r="O22" s="22">
        <v>127.48492322964123</v>
      </c>
      <c r="P22" s="22">
        <v>95.012672968730683</v>
      </c>
    </row>
    <row r="23" spans="1:16" x14ac:dyDescent="0.5">
      <c r="A23" s="18" t="s">
        <v>93</v>
      </c>
      <c r="B23" s="18" t="s">
        <v>94</v>
      </c>
      <c r="C23" s="18" t="s">
        <v>95</v>
      </c>
      <c r="D23" s="21">
        <v>22</v>
      </c>
      <c r="E23" s="22">
        <v>1025.4241344427367</v>
      </c>
      <c r="F23" s="22">
        <v>905.05277057656633</v>
      </c>
      <c r="G23" s="22">
        <v>792.70952727667043</v>
      </c>
      <c r="H23" s="22">
        <v>589.17913398465396</v>
      </c>
      <c r="I23" s="22">
        <v>427.34586152109733</v>
      </c>
      <c r="J23" s="22">
        <v>280.73763891619643</v>
      </c>
      <c r="K23" s="22">
        <v>214.26886407784767</v>
      </c>
      <c r="L23" s="22">
        <v>179.35644000949497</v>
      </c>
      <c r="M23" s="22">
        <v>150.78323737752379</v>
      </c>
      <c r="N23" s="22">
        <v>131.10984393410158</v>
      </c>
      <c r="O23" s="22">
        <v>102.42954224100477</v>
      </c>
      <c r="P23" s="22">
        <v>100.37674246745121</v>
      </c>
    </row>
    <row r="24" spans="1:16" x14ac:dyDescent="0.5">
      <c r="A24" s="18" t="s">
        <v>93</v>
      </c>
      <c r="B24" s="18" t="s">
        <v>94</v>
      </c>
      <c r="C24" s="18" t="s">
        <v>95</v>
      </c>
      <c r="D24" s="21">
        <v>23</v>
      </c>
      <c r="E24" s="22">
        <v>1309.7673030649917</v>
      </c>
      <c r="F24" s="22">
        <v>1186.9461482846662</v>
      </c>
      <c r="G24" s="22">
        <v>1049.2522437337884</v>
      </c>
      <c r="H24" s="22">
        <v>848.31726165408099</v>
      </c>
      <c r="I24" s="22">
        <v>657.3271204467593</v>
      </c>
      <c r="J24" s="22">
        <v>526.19472837888145</v>
      </c>
      <c r="K24" s="22">
        <v>443.07641291590284</v>
      </c>
      <c r="L24" s="22">
        <v>410.01107321061636</v>
      </c>
      <c r="M24" s="22">
        <v>362.31220222992101</v>
      </c>
      <c r="N24" s="22">
        <v>326.78416870590826</v>
      </c>
      <c r="O24" s="22">
        <v>251.48395443386167</v>
      </c>
      <c r="P24" s="22">
        <v>251.48395443386167</v>
      </c>
    </row>
    <row r="25" spans="1:16" x14ac:dyDescent="0.5">
      <c r="A25" s="18" t="s">
        <v>93</v>
      </c>
      <c r="B25" s="18" t="s">
        <v>94</v>
      </c>
      <c r="C25" s="18" t="s">
        <v>95</v>
      </c>
      <c r="D25" s="21">
        <v>24</v>
      </c>
      <c r="E25" s="22">
        <v>1058.2664066529373</v>
      </c>
      <c r="F25" s="22">
        <v>904.2343979603877</v>
      </c>
      <c r="G25" s="22">
        <v>782.71813434332159</v>
      </c>
      <c r="H25" s="22">
        <v>591.28857662417454</v>
      </c>
      <c r="I25" s="22">
        <v>422.57166150696276</v>
      </c>
      <c r="J25" s="22">
        <v>305.7883879510195</v>
      </c>
      <c r="K25" s="22">
        <v>237.80174539468612</v>
      </c>
      <c r="L25" s="22">
        <v>197.29561508746195</v>
      </c>
      <c r="M25" s="22">
        <v>176.00439067722874</v>
      </c>
      <c r="N25" s="22">
        <v>159.3607493233111</v>
      </c>
      <c r="O25" s="22">
        <v>96.798725977968772</v>
      </c>
      <c r="P25" s="22">
        <v>87.830282881962773</v>
      </c>
    </row>
    <row r="26" spans="1:16" x14ac:dyDescent="0.5">
      <c r="A26" s="18" t="s">
        <v>93</v>
      </c>
      <c r="B26" s="18" t="s">
        <v>94</v>
      </c>
      <c r="C26" s="18" t="s">
        <v>95</v>
      </c>
      <c r="D26" s="21">
        <v>25</v>
      </c>
      <c r="E26" s="22">
        <v>1393.2117969847957</v>
      </c>
      <c r="F26" s="22">
        <v>1219.4103866426167</v>
      </c>
      <c r="G26" s="22">
        <v>1065.0799083970453</v>
      </c>
      <c r="H26" s="22">
        <v>844.56835565244808</v>
      </c>
      <c r="I26" s="22">
        <v>674.70081058751384</v>
      </c>
      <c r="J26" s="22">
        <v>536.17223965013602</v>
      </c>
      <c r="K26" s="22">
        <v>448.06841263291443</v>
      </c>
      <c r="L26" s="22">
        <v>405.60316590335526</v>
      </c>
      <c r="M26" s="22">
        <v>360.23327980276554</v>
      </c>
      <c r="N26" s="22">
        <v>330.26655811702847</v>
      </c>
      <c r="O26" s="22">
        <v>257.27521715090296</v>
      </c>
      <c r="P26" s="22">
        <v>240.27251474765856</v>
      </c>
    </row>
    <row r="27" spans="1:16" x14ac:dyDescent="0.5">
      <c r="A27" s="18" t="s">
        <v>93</v>
      </c>
      <c r="B27" s="18" t="s">
        <v>94</v>
      </c>
      <c r="C27" s="18" t="s">
        <v>95</v>
      </c>
      <c r="D27" s="21">
        <v>26</v>
      </c>
      <c r="E27" s="22">
        <v>1298.3894166979596</v>
      </c>
      <c r="F27" s="22">
        <v>1153.8899192393317</v>
      </c>
      <c r="G27" s="22">
        <v>1034.485301935501</v>
      </c>
      <c r="H27" s="22">
        <v>850.61784611065718</v>
      </c>
      <c r="I27" s="22">
        <v>659.68350254671816</v>
      </c>
      <c r="J27" s="22">
        <v>533.35278536616772</v>
      </c>
      <c r="K27" s="22">
        <v>447.017141702591</v>
      </c>
      <c r="L27" s="22">
        <v>404.97540758508109</v>
      </c>
      <c r="M27" s="22">
        <v>377.79653640003914</v>
      </c>
      <c r="N27" s="22">
        <v>351.38733232312109</v>
      </c>
      <c r="O27" s="22">
        <v>254.54129840874106</v>
      </c>
      <c r="P27" s="22">
        <v>253.74106536321545</v>
      </c>
    </row>
    <row r="28" spans="1:16" x14ac:dyDescent="0.5">
      <c r="A28" s="18" t="s">
        <v>93</v>
      </c>
      <c r="B28" s="18" t="s">
        <v>94</v>
      </c>
      <c r="C28" s="18" t="s">
        <v>95</v>
      </c>
      <c r="D28" s="21">
        <v>27</v>
      </c>
      <c r="E28" s="22">
        <v>1130.8763672945795</v>
      </c>
      <c r="F28" s="22">
        <v>934.3678734184839</v>
      </c>
      <c r="G28" s="22">
        <v>812.22207090870677</v>
      </c>
      <c r="H28" s="22">
        <v>615.88557602622234</v>
      </c>
      <c r="I28" s="22">
        <v>456.28816265807285</v>
      </c>
      <c r="J28" s="22">
        <v>321.44316084127951</v>
      </c>
      <c r="K28" s="22">
        <v>247.29572470213731</v>
      </c>
      <c r="L28" s="22">
        <v>208.33490737010115</v>
      </c>
      <c r="M28" s="22">
        <v>183.02324975679406</v>
      </c>
      <c r="N28" s="22">
        <v>167.78265355037567</v>
      </c>
      <c r="O28" s="22">
        <v>131.56453801568412</v>
      </c>
      <c r="P28" s="22">
        <v>99.812066334840679</v>
      </c>
    </row>
    <row r="29" spans="1:16" x14ac:dyDescent="0.5">
      <c r="A29" s="18" t="s">
        <v>93</v>
      </c>
      <c r="B29" s="18" t="s">
        <v>94</v>
      </c>
      <c r="C29" s="18" t="s">
        <v>95</v>
      </c>
      <c r="D29" s="21">
        <v>28</v>
      </c>
      <c r="E29" s="22">
        <v>1056.1098357679427</v>
      </c>
      <c r="F29" s="22">
        <v>952.32190251202951</v>
      </c>
      <c r="G29" s="22">
        <v>817.42969653821569</v>
      </c>
      <c r="H29" s="22">
        <v>573.18174325488212</v>
      </c>
      <c r="I29" s="22">
        <v>401.08109848062168</v>
      </c>
      <c r="J29" s="22">
        <v>256.51885150949278</v>
      </c>
      <c r="K29" s="22">
        <v>188.68559498917671</v>
      </c>
      <c r="L29" s="22">
        <v>162.82165777359211</v>
      </c>
      <c r="M29" s="22">
        <v>129.30603643912812</v>
      </c>
      <c r="N29" s="22">
        <v>113.86236518062043</v>
      </c>
      <c r="O29" s="22">
        <v>94.957707330262323</v>
      </c>
      <c r="P29" s="22">
        <v>69.650952749815545</v>
      </c>
    </row>
    <row r="30" spans="1:16" x14ac:dyDescent="0.5">
      <c r="A30" s="18" t="s">
        <v>93</v>
      </c>
      <c r="B30" s="18" t="s">
        <v>94</v>
      </c>
      <c r="C30" s="18" t="s">
        <v>95</v>
      </c>
      <c r="D30" s="21">
        <v>29</v>
      </c>
      <c r="E30" s="22">
        <v>1133.0495416932044</v>
      </c>
      <c r="F30" s="22">
        <v>979.48042442401379</v>
      </c>
      <c r="G30" s="22">
        <v>862.08792551613737</v>
      </c>
      <c r="H30" s="22">
        <v>646.64616476245988</v>
      </c>
      <c r="I30" s="22">
        <v>476.77368021294888</v>
      </c>
      <c r="J30" s="22">
        <v>347.00590418993119</v>
      </c>
      <c r="K30" s="22">
        <v>265.59261284991572</v>
      </c>
      <c r="L30" s="22">
        <v>223.32600182319359</v>
      </c>
      <c r="M30" s="22">
        <v>198.30367195930845</v>
      </c>
      <c r="N30" s="22">
        <v>173.45289754099997</v>
      </c>
      <c r="O30" s="22">
        <v>147.29232846993472</v>
      </c>
      <c r="P30" s="22">
        <v>138.64126723156772</v>
      </c>
    </row>
    <row r="31" spans="1:16" x14ac:dyDescent="0.5">
      <c r="A31" s="18" t="s">
        <v>93</v>
      </c>
      <c r="B31" s="18" t="s">
        <v>94</v>
      </c>
      <c r="C31" s="18" t="s">
        <v>95</v>
      </c>
      <c r="D31" s="21">
        <v>30</v>
      </c>
      <c r="E31" s="22">
        <v>1032.7406539705578</v>
      </c>
      <c r="F31" s="22">
        <v>922.43521800996302</v>
      </c>
      <c r="G31" s="22">
        <v>787.24682094130094</v>
      </c>
      <c r="H31" s="22">
        <v>589.90776006456872</v>
      </c>
      <c r="I31" s="22">
        <v>407.25140603960557</v>
      </c>
      <c r="J31" s="22">
        <v>285.1465768439005</v>
      </c>
      <c r="K31" s="22">
        <v>217.33227067111514</v>
      </c>
      <c r="L31" s="22">
        <v>186.97009429179155</v>
      </c>
      <c r="M31" s="22">
        <v>157.7329793735249</v>
      </c>
      <c r="N31" s="22">
        <v>132.72243372996485</v>
      </c>
      <c r="O31" s="22">
        <v>115.47848640108222</v>
      </c>
      <c r="P31" s="22">
        <v>108.91805874573677</v>
      </c>
    </row>
    <row r="32" spans="1:16" x14ac:dyDescent="0.5">
      <c r="A32" s="18" t="s">
        <v>93</v>
      </c>
      <c r="B32" s="18" t="s">
        <v>94</v>
      </c>
      <c r="C32" s="18" t="s">
        <v>95</v>
      </c>
      <c r="D32" s="21">
        <v>31</v>
      </c>
      <c r="E32" s="22">
        <v>1471.082412059357</v>
      </c>
      <c r="F32" s="22">
        <v>1267.9218074494888</v>
      </c>
      <c r="G32" s="22">
        <v>1106.5165841029732</v>
      </c>
      <c r="H32" s="22">
        <v>903.39486712507642</v>
      </c>
      <c r="I32" s="22">
        <v>712.29903420631217</v>
      </c>
      <c r="J32" s="22">
        <v>589.71166156786171</v>
      </c>
      <c r="K32" s="22">
        <v>496.94264159778174</v>
      </c>
      <c r="L32" s="22">
        <v>438.8545188710803</v>
      </c>
      <c r="M32" s="22">
        <v>392.00592723554081</v>
      </c>
      <c r="N32" s="22">
        <v>358.76448348191923</v>
      </c>
      <c r="O32" s="22">
        <v>277.16864365869048</v>
      </c>
      <c r="P32" s="22">
        <v>277.16864365869048</v>
      </c>
    </row>
    <row r="33" spans="1:16" x14ac:dyDescent="0.5">
      <c r="A33" s="18" t="s">
        <v>93</v>
      </c>
      <c r="B33" s="18" t="s">
        <v>94</v>
      </c>
      <c r="C33" s="18" t="s">
        <v>95</v>
      </c>
      <c r="D33" s="21">
        <v>32</v>
      </c>
      <c r="E33" s="22">
        <v>1354.2705090574875</v>
      </c>
      <c r="F33" s="22">
        <v>1171.2587268940408</v>
      </c>
      <c r="G33" s="22">
        <v>1039.9052927646119</v>
      </c>
      <c r="H33" s="22">
        <v>820.29451976648488</v>
      </c>
      <c r="I33" s="22">
        <v>651.57412569487087</v>
      </c>
      <c r="J33" s="22">
        <v>524.02800138870919</v>
      </c>
      <c r="K33" s="22">
        <v>445.73682296598196</v>
      </c>
      <c r="L33" s="22">
        <v>393.18893043002583</v>
      </c>
      <c r="M33" s="22">
        <v>362.91057029665632</v>
      </c>
      <c r="N33" s="22">
        <v>335.20428795993223</v>
      </c>
      <c r="O33" s="22">
        <v>265.33883550560751</v>
      </c>
      <c r="P33" s="22">
        <v>248.93048474535212</v>
      </c>
    </row>
    <row r="34" spans="1:16" x14ac:dyDescent="0.5">
      <c r="A34" s="18" t="s">
        <v>93</v>
      </c>
      <c r="B34" s="18" t="s">
        <v>94</v>
      </c>
      <c r="C34" s="18" t="s">
        <v>95</v>
      </c>
      <c r="D34" s="21">
        <v>33</v>
      </c>
      <c r="E34" s="22">
        <v>1032.3700406163568</v>
      </c>
      <c r="F34" s="22">
        <v>904.93987718846881</v>
      </c>
      <c r="G34" s="22">
        <v>756.80455642949232</v>
      </c>
      <c r="H34" s="22">
        <v>573.0007079337571</v>
      </c>
      <c r="I34" s="22">
        <v>383.96509823834754</v>
      </c>
      <c r="J34" s="22">
        <v>246.38276191554675</v>
      </c>
      <c r="K34" s="22">
        <v>176.42067043207513</v>
      </c>
      <c r="L34" s="22">
        <v>146.16453347854988</v>
      </c>
      <c r="M34" s="22">
        <v>121.71062628895501</v>
      </c>
      <c r="N34" s="22">
        <v>107.7680083313581</v>
      </c>
      <c r="O34" s="22">
        <v>85.313258882137617</v>
      </c>
      <c r="P34" s="22">
        <v>64.141697547381014</v>
      </c>
    </row>
    <row r="35" spans="1:16" x14ac:dyDescent="0.5">
      <c r="A35" s="18" t="s">
        <v>93</v>
      </c>
      <c r="B35" s="18" t="s">
        <v>94</v>
      </c>
      <c r="C35" s="18" t="s">
        <v>95</v>
      </c>
      <c r="D35" s="21">
        <v>34</v>
      </c>
      <c r="E35" s="22">
        <v>1084.051016240106</v>
      </c>
      <c r="F35" s="22">
        <v>912.33268225620316</v>
      </c>
      <c r="G35" s="22">
        <v>764.75482121085929</v>
      </c>
      <c r="H35" s="22">
        <v>511.99662388876283</v>
      </c>
      <c r="I35" s="22">
        <v>316.99942543703037</v>
      </c>
      <c r="J35" s="22">
        <v>186.23126908942152</v>
      </c>
      <c r="K35" s="22">
        <v>127.56112323958529</v>
      </c>
      <c r="L35" s="22">
        <v>103.49066550945375</v>
      </c>
      <c r="M35" s="22">
        <v>83.664821676396187</v>
      </c>
      <c r="N35" s="22">
        <v>70.784536837115112</v>
      </c>
      <c r="O35" s="22">
        <v>43.720379512051771</v>
      </c>
      <c r="P35" s="22">
        <v>43.720379512051771</v>
      </c>
    </row>
    <row r="36" spans="1:16" x14ac:dyDescent="0.5">
      <c r="A36" s="18" t="s">
        <v>93</v>
      </c>
      <c r="B36" s="18" t="s">
        <v>94</v>
      </c>
      <c r="C36" s="18" t="s">
        <v>95</v>
      </c>
      <c r="D36" s="21">
        <v>35</v>
      </c>
      <c r="E36" s="22">
        <v>1072.5531939929836</v>
      </c>
      <c r="F36" s="22">
        <v>976.97927063400482</v>
      </c>
      <c r="G36" s="22">
        <v>800.60889264899777</v>
      </c>
      <c r="H36" s="22">
        <v>573.45459378656244</v>
      </c>
      <c r="I36" s="22">
        <v>388.1974592247995</v>
      </c>
      <c r="J36" s="22">
        <v>256.32547811379453</v>
      </c>
      <c r="K36" s="22">
        <v>178.57328639201268</v>
      </c>
      <c r="L36" s="22">
        <v>151.95323818196667</v>
      </c>
      <c r="M36" s="22">
        <v>130.08492206684122</v>
      </c>
      <c r="N36" s="22">
        <v>108.07734263216233</v>
      </c>
      <c r="O36" s="22">
        <v>87.015783936783421</v>
      </c>
      <c r="P36" s="22">
        <v>84.680647004716917</v>
      </c>
    </row>
    <row r="37" spans="1:16" x14ac:dyDescent="0.5">
      <c r="A37" s="18" t="s">
        <v>93</v>
      </c>
      <c r="B37" s="18" t="s">
        <v>94</v>
      </c>
      <c r="C37" s="18" t="s">
        <v>95</v>
      </c>
      <c r="D37" s="21">
        <v>36</v>
      </c>
      <c r="E37" s="22">
        <v>1128.395412011203</v>
      </c>
      <c r="F37" s="22">
        <v>924.05946902573692</v>
      </c>
      <c r="G37" s="22">
        <v>757.98692918746667</v>
      </c>
      <c r="H37" s="22">
        <v>544.19478737207476</v>
      </c>
      <c r="I37" s="22">
        <v>332.31073452361113</v>
      </c>
      <c r="J37" s="22">
        <v>200.50453718962368</v>
      </c>
      <c r="K37" s="22">
        <v>136.25097484770868</v>
      </c>
      <c r="L37" s="22">
        <v>113.17896556086599</v>
      </c>
      <c r="M37" s="22">
        <v>96.13706228191505</v>
      </c>
      <c r="N37" s="22">
        <v>79.333119523132183</v>
      </c>
      <c r="O37" s="22">
        <v>67.396606737692466</v>
      </c>
      <c r="P37" s="22">
        <v>60.634468875062161</v>
      </c>
    </row>
    <row r="38" spans="1:16" x14ac:dyDescent="0.5">
      <c r="A38" s="18" t="s">
        <v>93</v>
      </c>
      <c r="B38" s="18" t="s">
        <v>94</v>
      </c>
      <c r="C38" s="18" t="s">
        <v>95</v>
      </c>
      <c r="D38" s="21">
        <v>37</v>
      </c>
      <c r="E38" s="22">
        <v>1006.6775900041812</v>
      </c>
      <c r="F38" s="22">
        <v>905.10299254488405</v>
      </c>
      <c r="G38" s="22">
        <v>762.90855668451013</v>
      </c>
      <c r="H38" s="22">
        <v>571.4383776642627</v>
      </c>
      <c r="I38" s="22">
        <v>381.47079476192903</v>
      </c>
      <c r="J38" s="22">
        <v>268.03984408771748</v>
      </c>
      <c r="K38" s="22">
        <v>205.02383696288663</v>
      </c>
      <c r="L38" s="22">
        <v>165.02425921015589</v>
      </c>
      <c r="M38" s="22">
        <v>137.07965717811217</v>
      </c>
      <c r="N38" s="22">
        <v>119.19257273921706</v>
      </c>
      <c r="O38" s="22">
        <v>71.917833095455848</v>
      </c>
      <c r="P38" s="22">
        <v>71.917833095455848</v>
      </c>
    </row>
    <row r="39" spans="1:16" x14ac:dyDescent="0.5">
      <c r="A39" s="18" t="s">
        <v>93</v>
      </c>
      <c r="B39" s="18" t="s">
        <v>94</v>
      </c>
      <c r="C39" s="18" t="s">
        <v>95</v>
      </c>
      <c r="D39" s="21">
        <v>38</v>
      </c>
      <c r="E39" s="22">
        <v>1299.5131457967734</v>
      </c>
      <c r="F39" s="22">
        <v>1134.958384555943</v>
      </c>
      <c r="G39" s="22">
        <v>1003.2962070977358</v>
      </c>
      <c r="H39" s="22">
        <v>817.13356588129864</v>
      </c>
      <c r="I39" s="22">
        <v>643.7535058493836</v>
      </c>
      <c r="J39" s="22">
        <v>519.51409692719801</v>
      </c>
      <c r="K39" s="22">
        <v>442.88765149630018</v>
      </c>
      <c r="L39" s="22">
        <v>399.22860172180077</v>
      </c>
      <c r="M39" s="22">
        <v>369.02650994737741</v>
      </c>
      <c r="N39" s="22">
        <v>338.35948045021598</v>
      </c>
      <c r="O39" s="22">
        <v>259.45180084730254</v>
      </c>
      <c r="P39" s="22">
        <v>242.46795850198751</v>
      </c>
    </row>
    <row r="40" spans="1:16" x14ac:dyDescent="0.5">
      <c r="A40" s="18" t="s">
        <v>93</v>
      </c>
      <c r="B40" s="18" t="s">
        <v>94</v>
      </c>
      <c r="C40" s="18" t="s">
        <v>95</v>
      </c>
      <c r="D40" s="21">
        <v>39</v>
      </c>
      <c r="E40" s="22">
        <v>1027.551176012546</v>
      </c>
      <c r="F40" s="22">
        <v>897.23236259199678</v>
      </c>
      <c r="G40" s="22">
        <v>732.08119831619115</v>
      </c>
      <c r="H40" s="22">
        <v>511.06534053200096</v>
      </c>
      <c r="I40" s="22">
        <v>314.66503649275518</v>
      </c>
      <c r="J40" s="22">
        <v>175.951193814146</v>
      </c>
      <c r="K40" s="22">
        <v>126.76477304103392</v>
      </c>
      <c r="L40" s="22">
        <v>104.92674980276773</v>
      </c>
      <c r="M40" s="22">
        <v>87.050667168468436</v>
      </c>
      <c r="N40" s="22">
        <v>73.450797545628291</v>
      </c>
      <c r="O40" s="22">
        <v>61.263545650571416</v>
      </c>
      <c r="P40" s="22">
        <v>57.528406009213654</v>
      </c>
    </row>
    <row r="41" spans="1:16" x14ac:dyDescent="0.5">
      <c r="A41" s="18" t="s">
        <v>93</v>
      </c>
      <c r="B41" s="18" t="s">
        <v>94</v>
      </c>
      <c r="C41" s="18" t="s">
        <v>95</v>
      </c>
      <c r="D41" s="21">
        <v>40</v>
      </c>
      <c r="E41" s="22">
        <v>1077.0232243029996</v>
      </c>
      <c r="F41" s="22">
        <v>924.25885772393417</v>
      </c>
      <c r="G41" s="22">
        <v>759.17124085560113</v>
      </c>
      <c r="H41" s="22">
        <v>545.88756437853806</v>
      </c>
      <c r="I41" s="22">
        <v>360.95292509033214</v>
      </c>
      <c r="J41" s="22">
        <v>235.19515707373364</v>
      </c>
      <c r="K41" s="22">
        <v>168.02570781030147</v>
      </c>
      <c r="L41" s="22">
        <v>142.59352292486699</v>
      </c>
      <c r="M41" s="22">
        <v>124.71870909054837</v>
      </c>
      <c r="N41" s="22">
        <v>106.14984541700167</v>
      </c>
      <c r="O41" s="22">
        <v>95.816686167970659</v>
      </c>
      <c r="P41" s="22">
        <v>89.075910204060833</v>
      </c>
    </row>
    <row r="42" spans="1:16" x14ac:dyDescent="0.5">
      <c r="A42" s="18" t="s">
        <v>93</v>
      </c>
      <c r="B42" s="18" t="s">
        <v>94</v>
      </c>
      <c r="C42" s="18" t="s">
        <v>95</v>
      </c>
      <c r="D42" s="21">
        <v>41</v>
      </c>
      <c r="E42" s="22">
        <v>1393.6145282726879</v>
      </c>
      <c r="F42" s="22">
        <v>1214.5894430922679</v>
      </c>
      <c r="G42" s="22">
        <v>1069.0001215211848</v>
      </c>
      <c r="H42" s="22">
        <v>861.04023907658132</v>
      </c>
      <c r="I42" s="22">
        <v>684.96157469550076</v>
      </c>
      <c r="J42" s="22">
        <v>558.42455401928066</v>
      </c>
      <c r="K42" s="22">
        <v>474.31489425034488</v>
      </c>
      <c r="L42" s="22">
        <v>432.40135532583201</v>
      </c>
      <c r="M42" s="22">
        <v>401.10691199771901</v>
      </c>
      <c r="N42" s="22">
        <v>351.41314218176751</v>
      </c>
      <c r="O42" s="22">
        <v>259.30982987878537</v>
      </c>
      <c r="P42" s="22">
        <v>259.30982987878537</v>
      </c>
    </row>
    <row r="43" spans="1:16" x14ac:dyDescent="0.5">
      <c r="A43" s="18" t="s">
        <v>93</v>
      </c>
      <c r="B43" s="18" t="s">
        <v>94</v>
      </c>
      <c r="C43" s="18" t="s">
        <v>95</v>
      </c>
      <c r="D43" s="21">
        <v>42</v>
      </c>
      <c r="E43" s="22">
        <v>1139.8760915438215</v>
      </c>
      <c r="F43" s="22">
        <v>1011.5582955333067</v>
      </c>
      <c r="G43" s="22">
        <v>859.19070207796699</v>
      </c>
      <c r="H43" s="22">
        <v>624.00963034390179</v>
      </c>
      <c r="I43" s="22">
        <v>438.8232319845348</v>
      </c>
      <c r="J43" s="22">
        <v>292.61094248445443</v>
      </c>
      <c r="K43" s="22">
        <v>216.51887500657313</v>
      </c>
      <c r="L43" s="22">
        <v>185.68505533929985</v>
      </c>
      <c r="M43" s="22">
        <v>160.15342881262717</v>
      </c>
      <c r="N43" s="22">
        <v>140.03655224354824</v>
      </c>
      <c r="O43" s="22">
        <v>118.76922001024722</v>
      </c>
      <c r="P43" s="22">
        <v>109.72636248016993</v>
      </c>
    </row>
    <row r="44" spans="1:16" x14ac:dyDescent="0.5">
      <c r="A44" s="18" t="s">
        <v>93</v>
      </c>
      <c r="B44" s="18" t="s">
        <v>94</v>
      </c>
      <c r="C44" s="18" t="s">
        <v>95</v>
      </c>
      <c r="D44" s="21">
        <v>43</v>
      </c>
      <c r="E44" s="22">
        <v>990.90513861298587</v>
      </c>
      <c r="F44" s="22">
        <v>849.37998249347015</v>
      </c>
      <c r="G44" s="22">
        <v>705.86591517218176</v>
      </c>
      <c r="H44" s="22">
        <v>491.51687299859316</v>
      </c>
      <c r="I44" s="22">
        <v>297.41335770515246</v>
      </c>
      <c r="J44" s="22">
        <v>180.375051171851</v>
      </c>
      <c r="K44" s="22">
        <v>128.33442555039315</v>
      </c>
      <c r="L44" s="22">
        <v>99.507787995729075</v>
      </c>
      <c r="M44" s="22">
        <v>88.044143564977688</v>
      </c>
      <c r="N44" s="22">
        <v>74.107110500012539</v>
      </c>
      <c r="O44" s="22">
        <v>60.880045005964327</v>
      </c>
      <c r="P44" s="22">
        <v>45.025745529383023</v>
      </c>
    </row>
    <row r="45" spans="1:16" x14ac:dyDescent="0.5">
      <c r="A45" s="18" t="s">
        <v>93</v>
      </c>
      <c r="B45" s="18" t="s">
        <v>94</v>
      </c>
      <c r="C45" s="18" t="s">
        <v>95</v>
      </c>
      <c r="D45" s="21">
        <v>44</v>
      </c>
      <c r="E45" s="22">
        <v>1390.5679619604746</v>
      </c>
      <c r="F45" s="22">
        <v>1253.5228252849261</v>
      </c>
      <c r="G45" s="22">
        <v>1109.3252530104837</v>
      </c>
      <c r="H45" s="22">
        <v>884.95235645608216</v>
      </c>
      <c r="I45" s="22">
        <v>690.76909125511747</v>
      </c>
      <c r="J45" s="22">
        <v>573.88834763170621</v>
      </c>
      <c r="K45" s="22">
        <v>478.70308100904606</v>
      </c>
      <c r="L45" s="22">
        <v>441.87049244009268</v>
      </c>
      <c r="M45" s="22">
        <v>406.15914217245637</v>
      </c>
      <c r="N45" s="22">
        <v>370.99491673148918</v>
      </c>
      <c r="O45" s="22">
        <v>279.65866276255184</v>
      </c>
      <c r="P45" s="22">
        <v>273.82280406277425</v>
      </c>
    </row>
    <row r="46" spans="1:16" x14ac:dyDescent="0.5">
      <c r="A46" s="18" t="s">
        <v>93</v>
      </c>
      <c r="B46" s="18" t="s">
        <v>94</v>
      </c>
      <c r="C46" s="18" t="s">
        <v>95</v>
      </c>
      <c r="D46" s="21">
        <v>45</v>
      </c>
      <c r="E46" s="22">
        <v>1381.7037028916459</v>
      </c>
      <c r="F46" s="22">
        <v>1236.6590825293081</v>
      </c>
      <c r="G46" s="22">
        <v>1088.4277675574585</v>
      </c>
      <c r="H46" s="22">
        <v>864.30504920260353</v>
      </c>
      <c r="I46" s="22">
        <v>687.08005209416865</v>
      </c>
      <c r="J46" s="22">
        <v>562.82150166704878</v>
      </c>
      <c r="K46" s="22">
        <v>475.12909931965305</v>
      </c>
      <c r="L46" s="22">
        <v>438.83720864828626</v>
      </c>
      <c r="M46" s="22">
        <v>404.12672402985032</v>
      </c>
      <c r="N46" s="22">
        <v>372.77495778435224</v>
      </c>
      <c r="O46" s="22">
        <v>264.98736316719658</v>
      </c>
      <c r="P46" s="22">
        <v>264.98736316719658</v>
      </c>
    </row>
    <row r="47" spans="1:16" x14ac:dyDescent="0.5">
      <c r="A47" s="18" t="s">
        <v>93</v>
      </c>
      <c r="B47" s="18" t="s">
        <v>94</v>
      </c>
      <c r="C47" s="18" t="s">
        <v>95</v>
      </c>
      <c r="D47" s="21">
        <v>46</v>
      </c>
      <c r="E47" s="22">
        <v>1346.0172419826433</v>
      </c>
      <c r="F47" s="22">
        <v>1204.0666283630687</v>
      </c>
      <c r="G47" s="22">
        <v>1069.3983809735944</v>
      </c>
      <c r="H47" s="22">
        <v>860.67558136345463</v>
      </c>
      <c r="I47" s="22">
        <v>689.35407456029293</v>
      </c>
      <c r="J47" s="22">
        <v>552.45325797485714</v>
      </c>
      <c r="K47" s="22">
        <v>471.05487601083331</v>
      </c>
      <c r="L47" s="22">
        <v>436.24957105033451</v>
      </c>
      <c r="M47" s="22">
        <v>392.43896065247372</v>
      </c>
      <c r="N47" s="22">
        <v>365.99798876661583</v>
      </c>
      <c r="O47" s="22">
        <v>278.63103039490295</v>
      </c>
      <c r="P47" s="22">
        <v>274.00819434917628</v>
      </c>
    </row>
    <row r="48" spans="1:16" x14ac:dyDescent="0.5">
      <c r="A48" s="18" t="s">
        <v>93</v>
      </c>
      <c r="B48" s="18" t="s">
        <v>94</v>
      </c>
      <c r="C48" s="18" t="s">
        <v>95</v>
      </c>
      <c r="D48" s="21">
        <v>47</v>
      </c>
      <c r="E48" s="22">
        <v>1389.2247532685155</v>
      </c>
      <c r="F48" s="22">
        <v>1189.6425889151992</v>
      </c>
      <c r="G48" s="22">
        <v>1025.2832914743533</v>
      </c>
      <c r="H48" s="22">
        <v>815.80186246796404</v>
      </c>
      <c r="I48" s="22">
        <v>641.93273383195094</v>
      </c>
      <c r="J48" s="22">
        <v>519.12620882503302</v>
      </c>
      <c r="K48" s="22">
        <v>441.99388081649613</v>
      </c>
      <c r="L48" s="22">
        <v>387.45603855371797</v>
      </c>
      <c r="M48" s="22">
        <v>353.64100319730744</v>
      </c>
      <c r="N48" s="22">
        <v>292.82506663648877</v>
      </c>
      <c r="O48" s="22">
        <v>241.65735718694316</v>
      </c>
      <c r="P48" s="22">
        <v>241.65735718694316</v>
      </c>
    </row>
    <row r="49" spans="1:16" x14ac:dyDescent="0.5">
      <c r="A49" s="18" t="s">
        <v>93</v>
      </c>
      <c r="B49" s="18" t="s">
        <v>94</v>
      </c>
      <c r="C49" s="18" t="s">
        <v>95</v>
      </c>
      <c r="D49" s="21">
        <v>48</v>
      </c>
      <c r="E49" s="22">
        <v>1061.272280411257</v>
      </c>
      <c r="F49" s="22">
        <v>973.55704384036153</v>
      </c>
      <c r="G49" s="22">
        <v>830.45538377268724</v>
      </c>
      <c r="H49" s="22">
        <v>571.36198822609151</v>
      </c>
      <c r="I49" s="22">
        <v>357.24509442816975</v>
      </c>
      <c r="J49" s="22">
        <v>234.7533098931159</v>
      </c>
      <c r="K49" s="22">
        <v>170.06010592336989</v>
      </c>
      <c r="L49" s="22">
        <v>144.55922606544164</v>
      </c>
      <c r="M49" s="22">
        <v>123.96828465556425</v>
      </c>
      <c r="N49" s="22">
        <v>106.5857822982706</v>
      </c>
      <c r="O49" s="22">
        <v>88.212475797651962</v>
      </c>
      <c r="P49" s="22">
        <v>80.929645410203108</v>
      </c>
    </row>
    <row r="50" spans="1:16" x14ac:dyDescent="0.5">
      <c r="A50" s="18" t="s">
        <v>93</v>
      </c>
      <c r="B50" s="18" t="s">
        <v>94</v>
      </c>
      <c r="C50" s="18" t="s">
        <v>95</v>
      </c>
      <c r="D50" s="21">
        <v>49</v>
      </c>
      <c r="E50" s="22">
        <v>1263.624489356062</v>
      </c>
      <c r="F50" s="22">
        <v>1151.9436137817193</v>
      </c>
      <c r="G50" s="22">
        <v>1046.3377685994117</v>
      </c>
      <c r="H50" s="22">
        <v>842.76143034749316</v>
      </c>
      <c r="I50" s="22">
        <v>656.12899657261016</v>
      </c>
      <c r="J50" s="22">
        <v>544.71502134429909</v>
      </c>
      <c r="K50" s="22">
        <v>450.86039328219425</v>
      </c>
      <c r="L50" s="22">
        <v>393.84723786243745</v>
      </c>
      <c r="M50" s="22">
        <v>357.23031226629729</v>
      </c>
      <c r="N50" s="22">
        <v>327.15223078753922</v>
      </c>
      <c r="O50" s="22">
        <v>270.89060224735778</v>
      </c>
      <c r="P50" s="22">
        <v>251.94732998586178</v>
      </c>
    </row>
    <row r="51" spans="1:16" x14ac:dyDescent="0.5">
      <c r="A51" s="18" t="s">
        <v>93</v>
      </c>
      <c r="B51" s="18" t="s">
        <v>94</v>
      </c>
      <c r="C51" s="18" t="s">
        <v>95</v>
      </c>
      <c r="D51" s="21">
        <v>50</v>
      </c>
      <c r="E51" s="22">
        <v>1323.969795255947</v>
      </c>
      <c r="F51" s="22">
        <v>1163.5888202476831</v>
      </c>
      <c r="G51" s="22">
        <v>1038.5189010384722</v>
      </c>
      <c r="H51" s="22">
        <v>852.0666764734583</v>
      </c>
      <c r="I51" s="22">
        <v>661.32353566383017</v>
      </c>
      <c r="J51" s="22">
        <v>544.9110399103281</v>
      </c>
      <c r="K51" s="22">
        <v>455.76016378847646</v>
      </c>
      <c r="L51" s="22">
        <v>415.404295494557</v>
      </c>
      <c r="M51" s="22">
        <v>377.22170650588657</v>
      </c>
      <c r="N51" s="22">
        <v>356.32455971474383</v>
      </c>
      <c r="O51" s="22">
        <v>262.97813290614363</v>
      </c>
      <c r="P51" s="22">
        <v>250.6862950770859</v>
      </c>
    </row>
    <row r="52" spans="1:16" x14ac:dyDescent="0.5">
      <c r="A52" s="18" t="s">
        <v>93</v>
      </c>
      <c r="B52" s="18" t="s">
        <v>94</v>
      </c>
      <c r="C52" s="18" t="s">
        <v>95</v>
      </c>
      <c r="D52" s="21">
        <v>51</v>
      </c>
      <c r="E52" s="22">
        <v>1039.015111087788</v>
      </c>
      <c r="F52" s="22">
        <v>954.01343189587612</v>
      </c>
      <c r="G52" s="22">
        <v>797.80655215350509</v>
      </c>
      <c r="H52" s="22">
        <v>607.49133504033102</v>
      </c>
      <c r="I52" s="22">
        <v>439.3679042018145</v>
      </c>
      <c r="J52" s="22">
        <v>293.6510265008759</v>
      </c>
      <c r="K52" s="22">
        <v>210.18026359848358</v>
      </c>
      <c r="L52" s="22">
        <v>172.25981210514323</v>
      </c>
      <c r="M52" s="22">
        <v>144.9172722314097</v>
      </c>
      <c r="N52" s="22">
        <v>125.10476552621898</v>
      </c>
      <c r="O52" s="22">
        <v>103.99451963474617</v>
      </c>
      <c r="P52" s="22">
        <v>77.948175401173899</v>
      </c>
    </row>
    <row r="53" spans="1:16" x14ac:dyDescent="0.5">
      <c r="A53" s="18" t="s">
        <v>93</v>
      </c>
      <c r="B53" s="18" t="s">
        <v>94</v>
      </c>
      <c r="C53" s="18" t="s">
        <v>95</v>
      </c>
      <c r="D53" s="21">
        <v>52</v>
      </c>
      <c r="E53" s="22">
        <v>1346.1369400437645</v>
      </c>
      <c r="F53" s="22">
        <v>1221.3330375321507</v>
      </c>
      <c r="G53" s="22">
        <v>1080.5550425832212</v>
      </c>
      <c r="H53" s="22">
        <v>872.40640106667001</v>
      </c>
      <c r="I53" s="22">
        <v>681.60573571297607</v>
      </c>
      <c r="J53" s="22">
        <v>552.23528746263571</v>
      </c>
      <c r="K53" s="22">
        <v>459.20165988470677</v>
      </c>
      <c r="L53" s="22">
        <v>408.13274685752577</v>
      </c>
      <c r="M53" s="22">
        <v>377.12591184302977</v>
      </c>
      <c r="N53" s="22">
        <v>332.04288098612852</v>
      </c>
      <c r="O53" s="22">
        <v>272.61197788013396</v>
      </c>
      <c r="P53" s="22">
        <v>260.09117568754215</v>
      </c>
    </row>
    <row r="54" spans="1:16" x14ac:dyDescent="0.5">
      <c r="A54" s="18" t="s">
        <v>93</v>
      </c>
      <c r="B54" s="18" t="s">
        <v>94</v>
      </c>
      <c r="C54" s="18" t="s">
        <v>95</v>
      </c>
      <c r="D54" s="21">
        <v>53</v>
      </c>
      <c r="E54" s="22">
        <v>1063.2052791517763</v>
      </c>
      <c r="F54" s="22">
        <v>970.14359444716149</v>
      </c>
      <c r="G54" s="22">
        <v>846.75075818811752</v>
      </c>
      <c r="H54" s="22">
        <v>593.88826878258249</v>
      </c>
      <c r="I54" s="22">
        <v>416.17045380016475</v>
      </c>
      <c r="J54" s="22">
        <v>276.40087963345985</v>
      </c>
      <c r="K54" s="22">
        <v>206.96148514509042</v>
      </c>
      <c r="L54" s="22">
        <v>176.79533659990955</v>
      </c>
      <c r="M54" s="22">
        <v>143.45369248548786</v>
      </c>
      <c r="N54" s="22">
        <v>121.71757515730479</v>
      </c>
      <c r="O54" s="22">
        <v>99.86968496722784</v>
      </c>
      <c r="P54" s="22">
        <v>76.595330044164527</v>
      </c>
    </row>
    <row r="55" spans="1:16" x14ac:dyDescent="0.5">
      <c r="A55" s="18" t="s">
        <v>93</v>
      </c>
      <c r="B55" s="18" t="s">
        <v>94</v>
      </c>
      <c r="C55" s="18" t="s">
        <v>95</v>
      </c>
      <c r="D55" s="21">
        <v>54</v>
      </c>
      <c r="E55" s="22">
        <v>1057.8174871401923</v>
      </c>
      <c r="F55" s="22">
        <v>930.16267148556346</v>
      </c>
      <c r="G55" s="22">
        <v>777.45002661529998</v>
      </c>
      <c r="H55" s="22">
        <v>552.08146959153248</v>
      </c>
      <c r="I55" s="22">
        <v>362.21036733211491</v>
      </c>
      <c r="J55" s="22">
        <v>239.13022942491702</v>
      </c>
      <c r="K55" s="22">
        <v>176.78953387523873</v>
      </c>
      <c r="L55" s="22">
        <v>145.59872007575942</v>
      </c>
      <c r="M55" s="22">
        <v>112.67161779215851</v>
      </c>
      <c r="N55" s="22">
        <v>101.38160359265531</v>
      </c>
      <c r="O55" s="22">
        <v>80.88295187425966</v>
      </c>
      <c r="P55" s="22">
        <v>61.925185568110486</v>
      </c>
    </row>
    <row r="56" spans="1:16" x14ac:dyDescent="0.5">
      <c r="A56" s="18" t="s">
        <v>93</v>
      </c>
      <c r="B56" s="18" t="s">
        <v>94</v>
      </c>
      <c r="C56" s="18" t="s">
        <v>95</v>
      </c>
      <c r="D56" s="21">
        <v>55</v>
      </c>
      <c r="E56" s="22">
        <v>1295.4284578050629</v>
      </c>
      <c r="F56" s="22">
        <v>1180.4776608813359</v>
      </c>
      <c r="G56" s="22">
        <v>1048.6425818479879</v>
      </c>
      <c r="H56" s="22">
        <v>824.32137992571131</v>
      </c>
      <c r="I56" s="22">
        <v>643.20061005318109</v>
      </c>
      <c r="J56" s="22">
        <v>520.02872370120508</v>
      </c>
      <c r="K56" s="22">
        <v>435.69051729940475</v>
      </c>
      <c r="L56" s="22">
        <v>399.31876409037523</v>
      </c>
      <c r="M56" s="22">
        <v>352.03892333286871</v>
      </c>
      <c r="N56" s="22">
        <v>335.94396636712418</v>
      </c>
      <c r="O56" s="22">
        <v>259.85772626723582</v>
      </c>
      <c r="P56" s="22">
        <v>256.59414372912028</v>
      </c>
    </row>
    <row r="57" spans="1:16" x14ac:dyDescent="0.5">
      <c r="A57" s="18" t="s">
        <v>93</v>
      </c>
      <c r="B57" s="18" t="s">
        <v>94</v>
      </c>
      <c r="C57" s="18" t="s">
        <v>95</v>
      </c>
      <c r="D57" s="21">
        <v>56</v>
      </c>
      <c r="E57" s="22">
        <v>1335.1540708033137</v>
      </c>
      <c r="F57" s="22">
        <v>1169.1053971325764</v>
      </c>
      <c r="G57" s="22">
        <v>1040.9913419681843</v>
      </c>
      <c r="H57" s="22">
        <v>829.31459081604237</v>
      </c>
      <c r="I57" s="22">
        <v>663.21227688025579</v>
      </c>
      <c r="J57" s="22">
        <v>541.62504624468079</v>
      </c>
      <c r="K57" s="22">
        <v>459.87027053642475</v>
      </c>
      <c r="L57" s="22">
        <v>416.74758534292789</v>
      </c>
      <c r="M57" s="22">
        <v>385.43427408612843</v>
      </c>
      <c r="N57" s="22">
        <v>359.38938397988773</v>
      </c>
      <c r="O57" s="22">
        <v>260.25373834951995</v>
      </c>
      <c r="P57" s="22">
        <v>245.5035554788839</v>
      </c>
    </row>
    <row r="58" spans="1:16" x14ac:dyDescent="0.5">
      <c r="A58" s="18" t="s">
        <v>93</v>
      </c>
      <c r="B58" s="18" t="s">
        <v>94</v>
      </c>
      <c r="C58" s="18" t="s">
        <v>95</v>
      </c>
      <c r="D58" s="21">
        <v>57</v>
      </c>
      <c r="E58" s="22">
        <v>1063.7941847062987</v>
      </c>
      <c r="F58" s="22">
        <v>963.97428715679985</v>
      </c>
      <c r="G58" s="22">
        <v>744.07091920693165</v>
      </c>
      <c r="H58" s="22">
        <v>537.09102890587098</v>
      </c>
      <c r="I58" s="22">
        <v>307.6497689027459</v>
      </c>
      <c r="J58" s="22">
        <v>182.59685538338695</v>
      </c>
      <c r="K58" s="22">
        <v>134.76191714518728</v>
      </c>
      <c r="L58" s="22">
        <v>109.24583243606116</v>
      </c>
      <c r="M58" s="22">
        <v>93.429919166871045</v>
      </c>
      <c r="N58" s="22">
        <v>73.951215580388165</v>
      </c>
      <c r="O58" s="22">
        <v>56.729326325214416</v>
      </c>
      <c r="P58" s="22">
        <v>45.171121454317849</v>
      </c>
    </row>
    <row r="59" spans="1:16" x14ac:dyDescent="0.5">
      <c r="A59" s="18" t="s">
        <v>93</v>
      </c>
      <c r="B59" s="18" t="s">
        <v>94</v>
      </c>
      <c r="C59" s="18" t="s">
        <v>95</v>
      </c>
      <c r="D59" s="21">
        <v>58</v>
      </c>
      <c r="E59" s="22">
        <v>1271.8192541515739</v>
      </c>
      <c r="F59" s="22">
        <v>1148.1428480946274</v>
      </c>
      <c r="G59" s="22">
        <v>1021.2562517344718</v>
      </c>
      <c r="H59" s="22">
        <v>836.38780949683667</v>
      </c>
      <c r="I59" s="22">
        <v>666.27714963482777</v>
      </c>
      <c r="J59" s="22">
        <v>541.95073331878734</v>
      </c>
      <c r="K59" s="22">
        <v>464.14234556261931</v>
      </c>
      <c r="L59" s="22">
        <v>413.51833371993109</v>
      </c>
      <c r="M59" s="22">
        <v>377.71086807982493</v>
      </c>
      <c r="N59" s="22">
        <v>349.20892569070196</v>
      </c>
      <c r="O59" s="22">
        <v>318.83767019657432</v>
      </c>
      <c r="P59" s="22">
        <v>266.49004186634039</v>
      </c>
    </row>
    <row r="60" spans="1:16" x14ac:dyDescent="0.5">
      <c r="A60" s="18" t="s">
        <v>93</v>
      </c>
      <c r="B60" s="18" t="s">
        <v>94</v>
      </c>
      <c r="C60" s="18" t="s">
        <v>95</v>
      </c>
      <c r="D60" s="21">
        <v>59</v>
      </c>
      <c r="E60" s="22">
        <v>1232.1334303554036</v>
      </c>
      <c r="F60" s="22">
        <v>1037.4094143138525</v>
      </c>
      <c r="G60" s="22">
        <v>901.5488826267615</v>
      </c>
      <c r="H60" s="22">
        <v>643.84535999107936</v>
      </c>
      <c r="I60" s="22">
        <v>460.65323044817114</v>
      </c>
      <c r="J60" s="22">
        <v>327.26050130483043</v>
      </c>
      <c r="K60" s="22">
        <v>254.72624552135991</v>
      </c>
      <c r="L60" s="22">
        <v>206.94515736578757</v>
      </c>
      <c r="M60" s="22">
        <v>176.72552986275639</v>
      </c>
      <c r="N60" s="22">
        <v>161.97714815879493</v>
      </c>
      <c r="O60" s="22">
        <v>128.18954398153025</v>
      </c>
      <c r="P60" s="22">
        <v>96.891224073434927</v>
      </c>
    </row>
    <row r="61" spans="1:16" x14ac:dyDescent="0.5">
      <c r="A61" s="18" t="s">
        <v>93</v>
      </c>
      <c r="B61" s="18" t="s">
        <v>94</v>
      </c>
      <c r="C61" s="18" t="s">
        <v>95</v>
      </c>
      <c r="D61" s="21">
        <v>60</v>
      </c>
      <c r="E61" s="22">
        <v>1398.2666918791492</v>
      </c>
      <c r="F61" s="22">
        <v>1163.3860777556715</v>
      </c>
      <c r="G61" s="22">
        <v>1045.6774651920537</v>
      </c>
      <c r="H61" s="22">
        <v>848.68343496241164</v>
      </c>
      <c r="I61" s="22">
        <v>679.19221954577893</v>
      </c>
      <c r="J61" s="22">
        <v>548.8192553049945</v>
      </c>
      <c r="K61" s="22">
        <v>460.71946136315319</v>
      </c>
      <c r="L61" s="22">
        <v>417.02408479136</v>
      </c>
      <c r="M61" s="22">
        <v>385.48178908847706</v>
      </c>
      <c r="N61" s="22">
        <v>348.13252887399466</v>
      </c>
      <c r="O61" s="22">
        <v>271.82520662933689</v>
      </c>
      <c r="P61" s="22">
        <v>271.80337207171777</v>
      </c>
    </row>
    <row r="62" spans="1:16" x14ac:dyDescent="0.5">
      <c r="A62" s="18" t="s">
        <v>93</v>
      </c>
      <c r="B62" s="18" t="s">
        <v>94</v>
      </c>
      <c r="C62" s="18" t="s">
        <v>95</v>
      </c>
      <c r="D62" s="21">
        <v>61</v>
      </c>
      <c r="E62" s="22">
        <v>1054.396846177254</v>
      </c>
      <c r="F62" s="22">
        <v>882.25980442048512</v>
      </c>
      <c r="G62" s="22">
        <v>748.89971731918376</v>
      </c>
      <c r="H62" s="22">
        <v>512.60994370239268</v>
      </c>
      <c r="I62" s="22">
        <v>311.85920473424892</v>
      </c>
      <c r="J62" s="22">
        <v>177.66347587446847</v>
      </c>
      <c r="K62" s="22">
        <v>125.50628161268794</v>
      </c>
      <c r="L62" s="22">
        <v>107.11185062020758</v>
      </c>
      <c r="M62" s="22">
        <v>81.994966158558725</v>
      </c>
      <c r="N62" s="22">
        <v>76.363155067499108</v>
      </c>
      <c r="O62" s="22">
        <v>50.086761692494363</v>
      </c>
      <c r="P62" s="22">
        <v>45.572905726871412</v>
      </c>
    </row>
    <row r="63" spans="1:16" x14ac:dyDescent="0.5">
      <c r="A63" s="18" t="s">
        <v>93</v>
      </c>
      <c r="B63" s="18" t="s">
        <v>94</v>
      </c>
      <c r="C63" s="18" t="s">
        <v>95</v>
      </c>
      <c r="D63" s="21">
        <v>62</v>
      </c>
      <c r="E63" s="22">
        <v>1095.9312015836738</v>
      </c>
      <c r="F63" s="22">
        <v>985.90210547077072</v>
      </c>
      <c r="G63" s="22">
        <v>855.14167890567592</v>
      </c>
      <c r="H63" s="22">
        <v>608.01338570037626</v>
      </c>
      <c r="I63" s="22">
        <v>426.34695321422527</v>
      </c>
      <c r="J63" s="22">
        <v>278.44340568373724</v>
      </c>
      <c r="K63" s="22">
        <v>215.92046656736215</v>
      </c>
      <c r="L63" s="22">
        <v>177.35234561914206</v>
      </c>
      <c r="M63" s="22">
        <v>153.9881142997956</v>
      </c>
      <c r="N63" s="22">
        <v>131.58309616060782</v>
      </c>
      <c r="O63" s="22">
        <v>83.01481718447603</v>
      </c>
      <c r="P63" s="22">
        <v>76.608375830698634</v>
      </c>
    </row>
    <row r="64" spans="1:16" x14ac:dyDescent="0.5">
      <c r="A64" s="18" t="s">
        <v>93</v>
      </c>
      <c r="B64" s="18" t="s">
        <v>94</v>
      </c>
      <c r="C64" s="18" t="s">
        <v>95</v>
      </c>
      <c r="D64" s="21">
        <v>63</v>
      </c>
      <c r="E64" s="22">
        <v>989.7233409511108</v>
      </c>
      <c r="F64" s="22">
        <v>856.44769279574655</v>
      </c>
      <c r="G64" s="22">
        <v>723.47769632896507</v>
      </c>
      <c r="H64" s="22">
        <v>503.4756600332575</v>
      </c>
      <c r="I64" s="22">
        <v>294.81388992123283</v>
      </c>
      <c r="J64" s="22">
        <v>188.68674514569452</v>
      </c>
      <c r="K64" s="22">
        <v>132.44325508585356</v>
      </c>
      <c r="L64" s="22">
        <v>110.20825258704231</v>
      </c>
      <c r="M64" s="22">
        <v>94.924867946126483</v>
      </c>
      <c r="N64" s="22">
        <v>78.582865933146266</v>
      </c>
      <c r="O64" s="22">
        <v>63.178198440852938</v>
      </c>
      <c r="P64" s="22">
        <v>58.971137845551752</v>
      </c>
    </row>
    <row r="65" spans="1:16" x14ac:dyDescent="0.5">
      <c r="A65" s="18" t="s">
        <v>93</v>
      </c>
      <c r="B65" s="18" t="s">
        <v>94</v>
      </c>
      <c r="C65" s="18" t="s">
        <v>95</v>
      </c>
      <c r="D65" s="21">
        <v>64</v>
      </c>
      <c r="E65" s="22">
        <v>966.90570765007953</v>
      </c>
      <c r="F65" s="22">
        <v>802.31730196319313</v>
      </c>
      <c r="G65" s="22">
        <v>661.29072305406157</v>
      </c>
      <c r="H65" s="22">
        <v>477.1136061229991</v>
      </c>
      <c r="I65" s="22">
        <v>299.09134298287682</v>
      </c>
      <c r="J65" s="22">
        <v>180.31650016075315</v>
      </c>
      <c r="K65" s="22">
        <v>125.29483053294183</v>
      </c>
      <c r="L65" s="22">
        <v>105.61858518965644</v>
      </c>
      <c r="M65" s="22">
        <v>87.434700433714482</v>
      </c>
      <c r="N65" s="22">
        <v>71.395299523096355</v>
      </c>
      <c r="O65" s="22">
        <v>45.863829520659905</v>
      </c>
      <c r="P65" s="22">
        <v>42.684095881048272</v>
      </c>
    </row>
    <row r="66" spans="1:16" x14ac:dyDescent="0.5">
      <c r="A66" s="18" t="s">
        <v>93</v>
      </c>
      <c r="B66" s="18" t="s">
        <v>94</v>
      </c>
      <c r="C66" s="18" t="s">
        <v>95</v>
      </c>
      <c r="D66" s="21">
        <v>65</v>
      </c>
      <c r="E66" s="22">
        <v>1102.8514754514754</v>
      </c>
      <c r="F66" s="22">
        <v>962.65585360115608</v>
      </c>
      <c r="G66" s="22">
        <v>833.64648046941409</v>
      </c>
      <c r="H66" s="22">
        <v>628.00752080307564</v>
      </c>
      <c r="I66" s="22">
        <v>463.99502521237162</v>
      </c>
      <c r="J66" s="22">
        <v>320.14145842969856</v>
      </c>
      <c r="K66" s="22">
        <v>249.87636588128618</v>
      </c>
      <c r="L66" s="22">
        <v>211.22919539003041</v>
      </c>
      <c r="M66" s="22">
        <v>177.7996961368998</v>
      </c>
      <c r="N66" s="22">
        <v>161.24164186930483</v>
      </c>
      <c r="O66" s="22">
        <v>136.45864233795993</v>
      </c>
      <c r="P66" s="22">
        <v>97.243036656138599</v>
      </c>
    </row>
    <row r="67" spans="1:16" x14ac:dyDescent="0.5">
      <c r="A67" s="18" t="s">
        <v>93</v>
      </c>
      <c r="B67" s="18" t="s">
        <v>94</v>
      </c>
      <c r="C67" s="18" t="s">
        <v>95</v>
      </c>
      <c r="D67" s="21">
        <v>66</v>
      </c>
      <c r="E67" s="22">
        <v>1297.0616358223851</v>
      </c>
      <c r="F67" s="22">
        <v>1076.1411065947</v>
      </c>
      <c r="G67" s="22">
        <v>956.71766845468721</v>
      </c>
      <c r="H67" s="22">
        <v>781.99143462673283</v>
      </c>
      <c r="I67" s="22">
        <v>617.28344924632449</v>
      </c>
      <c r="J67" s="22">
        <v>500.40921446758807</v>
      </c>
      <c r="K67" s="22">
        <v>419.6693661406955</v>
      </c>
      <c r="L67" s="22">
        <v>382.81111446473318</v>
      </c>
      <c r="M67" s="22">
        <v>357.29027943428753</v>
      </c>
      <c r="N67" s="22">
        <v>328.39065997662033</v>
      </c>
      <c r="O67" s="22">
        <v>266.83832561745726</v>
      </c>
      <c r="P67" s="22">
        <v>225.64337262892568</v>
      </c>
    </row>
    <row r="68" spans="1:16" x14ac:dyDescent="0.5">
      <c r="A68" s="18" t="s">
        <v>93</v>
      </c>
      <c r="B68" s="18" t="s">
        <v>94</v>
      </c>
      <c r="C68" s="18" t="s">
        <v>95</v>
      </c>
      <c r="D68" s="21">
        <v>67</v>
      </c>
      <c r="E68" s="22">
        <v>1294.8958362578055</v>
      </c>
      <c r="F68" s="22">
        <v>1120.8437734217614</v>
      </c>
      <c r="G68" s="22">
        <v>998.55023608003091</v>
      </c>
      <c r="H68" s="22">
        <v>795.67077389583199</v>
      </c>
      <c r="I68" s="22">
        <v>630.73963185971968</v>
      </c>
      <c r="J68" s="22">
        <v>504.42502734643631</v>
      </c>
      <c r="K68" s="22">
        <v>422.53786117472288</v>
      </c>
      <c r="L68" s="22">
        <v>384.17097434746296</v>
      </c>
      <c r="M68" s="22">
        <v>346.86937548389687</v>
      </c>
      <c r="N68" s="22">
        <v>326.1064707765434</v>
      </c>
      <c r="O68" s="22">
        <v>238.0109450578322</v>
      </c>
      <c r="P68" s="22">
        <v>238.0109450578322</v>
      </c>
    </row>
    <row r="69" spans="1:16" x14ac:dyDescent="0.5">
      <c r="A69" s="18" t="s">
        <v>93</v>
      </c>
      <c r="B69" s="18" t="s">
        <v>94</v>
      </c>
      <c r="C69" s="18" t="s">
        <v>95</v>
      </c>
      <c r="D69" s="21">
        <v>68</v>
      </c>
      <c r="E69" s="22">
        <v>1047.5767918806673</v>
      </c>
      <c r="F69" s="22">
        <v>960.26362397893683</v>
      </c>
      <c r="G69" s="22">
        <v>852.16805956805581</v>
      </c>
      <c r="H69" s="22">
        <v>659.40040346337935</v>
      </c>
      <c r="I69" s="22">
        <v>483.46968363354887</v>
      </c>
      <c r="J69" s="22">
        <v>347.91089785833242</v>
      </c>
      <c r="K69" s="22">
        <v>267.50498926100965</v>
      </c>
      <c r="L69" s="22">
        <v>223.19527138571075</v>
      </c>
      <c r="M69" s="22">
        <v>194.06246402828381</v>
      </c>
      <c r="N69" s="22">
        <v>171.50505219872505</v>
      </c>
      <c r="O69" s="22">
        <v>153.02873732151846</v>
      </c>
      <c r="P69" s="22">
        <v>144.47204839558648</v>
      </c>
    </row>
    <row r="70" spans="1:16" x14ac:dyDescent="0.5">
      <c r="A70" s="18" t="s">
        <v>93</v>
      </c>
      <c r="B70" s="18" t="s">
        <v>94</v>
      </c>
      <c r="C70" s="18" t="s">
        <v>95</v>
      </c>
      <c r="D70" s="21">
        <v>69</v>
      </c>
      <c r="E70" s="22">
        <v>1506.8406013248973</v>
      </c>
      <c r="F70" s="22">
        <v>1306.5900972864665</v>
      </c>
      <c r="G70" s="22">
        <v>1180.771877458975</v>
      </c>
      <c r="H70" s="22">
        <v>959.91866692903943</v>
      </c>
      <c r="I70" s="22">
        <v>743.40192707020856</v>
      </c>
      <c r="J70" s="22">
        <v>605.22208478584457</v>
      </c>
      <c r="K70" s="22">
        <v>516.23434102183853</v>
      </c>
      <c r="L70" s="22">
        <v>472.05919924263964</v>
      </c>
      <c r="M70" s="22">
        <v>438.07252342212837</v>
      </c>
      <c r="N70" s="22">
        <v>397.14710060745443</v>
      </c>
      <c r="O70" s="22">
        <v>275.54598079783239</v>
      </c>
      <c r="P70" s="22">
        <v>272.22851098983091</v>
      </c>
    </row>
    <row r="71" spans="1:16" x14ac:dyDescent="0.5">
      <c r="A71" s="18" t="s">
        <v>93</v>
      </c>
      <c r="B71" s="18" t="s">
        <v>94</v>
      </c>
      <c r="C71" s="18" t="s">
        <v>95</v>
      </c>
      <c r="D71" s="21">
        <v>70</v>
      </c>
      <c r="E71" s="22">
        <v>1150.3960635979959</v>
      </c>
      <c r="F71" s="22">
        <v>967.62804648001713</v>
      </c>
      <c r="G71" s="22">
        <v>845.59616998280978</v>
      </c>
      <c r="H71" s="22">
        <v>612.20453269354505</v>
      </c>
      <c r="I71" s="22">
        <v>437.69159724940994</v>
      </c>
      <c r="J71" s="22">
        <v>293.51202893797915</v>
      </c>
      <c r="K71" s="22">
        <v>216.82163247452516</v>
      </c>
      <c r="L71" s="22">
        <v>177.03664609562048</v>
      </c>
      <c r="M71" s="22">
        <v>149.34575645641385</v>
      </c>
      <c r="N71" s="22">
        <v>132.34540939114402</v>
      </c>
      <c r="O71" s="22">
        <v>110.1902754719754</v>
      </c>
      <c r="P71" s="22">
        <v>104.99553113372781</v>
      </c>
    </row>
    <row r="72" spans="1:16" x14ac:dyDescent="0.5">
      <c r="A72" s="18" t="s">
        <v>93</v>
      </c>
      <c r="B72" s="18" t="s">
        <v>94</v>
      </c>
      <c r="C72" s="18" t="s">
        <v>95</v>
      </c>
      <c r="D72" s="21">
        <v>71</v>
      </c>
      <c r="E72" s="22">
        <v>1089.2810339406392</v>
      </c>
      <c r="F72" s="22">
        <v>974.9269097727655</v>
      </c>
      <c r="G72" s="22">
        <v>839.21275110486852</v>
      </c>
      <c r="H72" s="22">
        <v>602.28624164412156</v>
      </c>
      <c r="I72" s="22">
        <v>418.01798618938943</v>
      </c>
      <c r="J72" s="22">
        <v>279.26821537311423</v>
      </c>
      <c r="K72" s="22">
        <v>202.56031958131175</v>
      </c>
      <c r="L72" s="22">
        <v>172.42398160574436</v>
      </c>
      <c r="M72" s="22">
        <v>150.80101826726974</v>
      </c>
      <c r="N72" s="22">
        <v>134.49307621548979</v>
      </c>
      <c r="O72" s="22">
        <v>116.33424073933462</v>
      </c>
      <c r="P72" s="22">
        <v>113.08240446025687</v>
      </c>
    </row>
    <row r="73" spans="1:16" x14ac:dyDescent="0.5">
      <c r="A73" s="18" t="s">
        <v>93</v>
      </c>
      <c r="B73" s="18" t="s">
        <v>94</v>
      </c>
      <c r="C73" s="18" t="s">
        <v>95</v>
      </c>
      <c r="D73" s="21">
        <v>72</v>
      </c>
      <c r="E73" s="22">
        <v>1046.6750557090616</v>
      </c>
      <c r="F73" s="22">
        <v>920.72604698714974</v>
      </c>
      <c r="G73" s="22">
        <v>761.35799060127829</v>
      </c>
      <c r="H73" s="22">
        <v>545.13806587179988</v>
      </c>
      <c r="I73" s="22">
        <v>370.31573913317811</v>
      </c>
      <c r="J73" s="22">
        <v>250.44930332055878</v>
      </c>
      <c r="K73" s="22">
        <v>178.89793793401037</v>
      </c>
      <c r="L73" s="22">
        <v>148.90018591409867</v>
      </c>
      <c r="M73" s="22">
        <v>123.11603437670384</v>
      </c>
      <c r="N73" s="22">
        <v>106.93490676743237</v>
      </c>
      <c r="O73" s="22">
        <v>85.74539465690205</v>
      </c>
      <c r="P73" s="22">
        <v>65.288366944857771</v>
      </c>
    </row>
    <row r="74" spans="1:16" x14ac:dyDescent="0.5">
      <c r="A74" s="18" t="s">
        <v>93</v>
      </c>
      <c r="B74" s="18" t="s">
        <v>94</v>
      </c>
      <c r="C74" s="18" t="s">
        <v>95</v>
      </c>
      <c r="D74" s="21">
        <v>73</v>
      </c>
      <c r="E74" s="22">
        <v>975.70275883860506</v>
      </c>
      <c r="F74" s="22">
        <v>838.00266786017278</v>
      </c>
      <c r="G74" s="22">
        <v>675.6967837369358</v>
      </c>
      <c r="H74" s="22">
        <v>438.25843088125157</v>
      </c>
      <c r="I74" s="22">
        <v>228.0419397169201</v>
      </c>
      <c r="J74" s="22">
        <v>136.0195347459412</v>
      </c>
      <c r="K74" s="22">
        <v>91.886463204119025</v>
      </c>
      <c r="L74" s="22">
        <v>76.173619820326991</v>
      </c>
      <c r="M74" s="22">
        <v>62.945738200806375</v>
      </c>
      <c r="N74" s="22">
        <v>52.092460493890719</v>
      </c>
      <c r="O74" s="22">
        <v>39.616174891865029</v>
      </c>
      <c r="P74" s="22">
        <v>31.135233808119114</v>
      </c>
    </row>
    <row r="75" spans="1:16" x14ac:dyDescent="0.5">
      <c r="A75" s="18" t="s">
        <v>93</v>
      </c>
      <c r="B75" s="18" t="s">
        <v>94</v>
      </c>
      <c r="C75" s="18" t="s">
        <v>95</v>
      </c>
      <c r="D75" s="21">
        <v>74</v>
      </c>
      <c r="E75" s="22">
        <v>1008.2247287205479</v>
      </c>
      <c r="F75" s="22">
        <v>888.44715687487712</v>
      </c>
      <c r="G75" s="22">
        <v>740.76682002613109</v>
      </c>
      <c r="H75" s="22">
        <v>549.78168103262249</v>
      </c>
      <c r="I75" s="22">
        <v>387.02987914468184</v>
      </c>
      <c r="J75" s="22">
        <v>261.1652317184209</v>
      </c>
      <c r="K75" s="22">
        <v>193.76957358171089</v>
      </c>
      <c r="L75" s="22">
        <v>165.35167022226523</v>
      </c>
      <c r="M75" s="22">
        <v>137.86338785433594</v>
      </c>
      <c r="N75" s="22">
        <v>121.72677747041878</v>
      </c>
      <c r="O75" s="22">
        <v>105.16202855316688</v>
      </c>
      <c r="P75" s="22">
        <v>99.627410909707862</v>
      </c>
    </row>
    <row r="76" spans="1:16" x14ac:dyDescent="0.5">
      <c r="A76" s="18" t="s">
        <v>93</v>
      </c>
      <c r="B76" s="18" t="s">
        <v>94</v>
      </c>
      <c r="C76" s="18" t="s">
        <v>95</v>
      </c>
      <c r="D76" s="21">
        <v>75</v>
      </c>
      <c r="E76" s="22">
        <v>1153.6452292302065</v>
      </c>
      <c r="F76" s="22">
        <v>951.05521660750856</v>
      </c>
      <c r="G76" s="22">
        <v>802.52830452534658</v>
      </c>
      <c r="H76" s="22">
        <v>602.1538932442204</v>
      </c>
      <c r="I76" s="22">
        <v>446.16320015109983</v>
      </c>
      <c r="J76" s="22">
        <v>320.815271731135</v>
      </c>
      <c r="K76" s="22">
        <v>254.72340064128369</v>
      </c>
      <c r="L76" s="22">
        <v>212.45882867392646</v>
      </c>
      <c r="M76" s="22">
        <v>185.1092361769019</v>
      </c>
      <c r="N76" s="22">
        <v>166.44812464303661</v>
      </c>
      <c r="O76" s="22">
        <v>134.8630585381363</v>
      </c>
      <c r="P76" s="22">
        <v>99.435019308353773</v>
      </c>
    </row>
    <row r="77" spans="1:16" x14ac:dyDescent="0.5">
      <c r="A77" s="18" t="s">
        <v>93</v>
      </c>
      <c r="B77" s="18" t="s">
        <v>94</v>
      </c>
      <c r="C77" s="18" t="s">
        <v>95</v>
      </c>
      <c r="D77" s="21">
        <v>76</v>
      </c>
      <c r="E77" s="22">
        <v>982.7452012362271</v>
      </c>
      <c r="F77" s="22">
        <v>891.28838769403785</v>
      </c>
      <c r="G77" s="22">
        <v>784.79925849045298</v>
      </c>
      <c r="H77" s="22">
        <v>563.88549822752589</v>
      </c>
      <c r="I77" s="22">
        <v>390.58470905438662</v>
      </c>
      <c r="J77" s="22">
        <v>262.48693885118689</v>
      </c>
      <c r="K77" s="22">
        <v>200.07993040284188</v>
      </c>
      <c r="L77" s="22">
        <v>168.67543382711187</v>
      </c>
      <c r="M77" s="22">
        <v>136.84878643878639</v>
      </c>
      <c r="N77" s="22">
        <v>122.2189321140801</v>
      </c>
      <c r="O77" s="22">
        <v>99.659505257458633</v>
      </c>
      <c r="P77" s="22">
        <v>74.430109607461517</v>
      </c>
    </row>
    <row r="78" spans="1:16" x14ac:dyDescent="0.5">
      <c r="A78" s="18" t="s">
        <v>93</v>
      </c>
      <c r="B78" s="18" t="s">
        <v>94</v>
      </c>
      <c r="C78" s="18" t="s">
        <v>95</v>
      </c>
      <c r="D78" s="21">
        <v>77</v>
      </c>
      <c r="E78" s="22">
        <v>1104.2460278099429</v>
      </c>
      <c r="F78" s="22">
        <v>919.85135270230126</v>
      </c>
      <c r="G78" s="22">
        <v>788.30008327439475</v>
      </c>
      <c r="H78" s="22">
        <v>573.2588857990246</v>
      </c>
      <c r="I78" s="22">
        <v>387.69656842659333</v>
      </c>
      <c r="J78" s="22">
        <v>261.53570389978836</v>
      </c>
      <c r="K78" s="22">
        <v>203.41890911294416</v>
      </c>
      <c r="L78" s="22">
        <v>173.52290523344371</v>
      </c>
      <c r="M78" s="22">
        <v>145.13347776227999</v>
      </c>
      <c r="N78" s="22">
        <v>124.56045268814174</v>
      </c>
      <c r="O78" s="22">
        <v>103.53443046089315</v>
      </c>
      <c r="P78" s="22">
        <v>97.096649297695748</v>
      </c>
    </row>
    <row r="79" spans="1:16" x14ac:dyDescent="0.5">
      <c r="A79" s="18" t="s">
        <v>93</v>
      </c>
      <c r="B79" s="18" t="s">
        <v>94</v>
      </c>
      <c r="C79" s="18" t="s">
        <v>95</v>
      </c>
      <c r="D79" s="21">
        <v>78</v>
      </c>
      <c r="E79" s="22">
        <v>1101.5759143658272</v>
      </c>
      <c r="F79" s="22">
        <v>964.60257865130802</v>
      </c>
      <c r="G79" s="22">
        <v>841.70362743743215</v>
      </c>
      <c r="H79" s="22">
        <v>632.14411642548566</v>
      </c>
      <c r="I79" s="22">
        <v>476.12559709859937</v>
      </c>
      <c r="J79" s="22">
        <v>339.0280802909582</v>
      </c>
      <c r="K79" s="22">
        <v>266.79038119233849</v>
      </c>
      <c r="L79" s="22">
        <v>230.03471360287611</v>
      </c>
      <c r="M79" s="22">
        <v>201.0029515576411</v>
      </c>
      <c r="N79" s="22">
        <v>182.28173827270899</v>
      </c>
      <c r="O79" s="22">
        <v>144.58512125871775</v>
      </c>
      <c r="P79" s="22">
        <v>106.75012059169806</v>
      </c>
    </row>
    <row r="80" spans="1:16" x14ac:dyDescent="0.5">
      <c r="A80" s="18" t="s">
        <v>93</v>
      </c>
      <c r="B80" s="18" t="s">
        <v>94</v>
      </c>
      <c r="C80" s="18" t="s">
        <v>95</v>
      </c>
      <c r="D80" s="21">
        <v>79</v>
      </c>
      <c r="E80" s="22">
        <v>1106.6400706374959</v>
      </c>
      <c r="F80" s="22">
        <v>960.27402906121608</v>
      </c>
      <c r="G80" s="22">
        <v>861.48985200919776</v>
      </c>
      <c r="H80" s="22">
        <v>625.31855010912341</v>
      </c>
      <c r="I80" s="22">
        <v>449.46620845558203</v>
      </c>
      <c r="J80" s="22">
        <v>328.16574981652934</v>
      </c>
      <c r="K80" s="22">
        <v>256.71708794078847</v>
      </c>
      <c r="L80" s="22">
        <v>224.61839406537882</v>
      </c>
      <c r="M80" s="22">
        <v>192.72812370879157</v>
      </c>
      <c r="N80" s="22">
        <v>167.84322998985945</v>
      </c>
      <c r="O80" s="22">
        <v>104.41732123396555</v>
      </c>
      <c r="P80" s="22">
        <v>96.085320140556902</v>
      </c>
    </row>
    <row r="81" spans="1:16" x14ac:dyDescent="0.5">
      <c r="A81" s="18" t="s">
        <v>93</v>
      </c>
      <c r="B81" s="18" t="s">
        <v>94</v>
      </c>
      <c r="C81" s="18" t="s">
        <v>95</v>
      </c>
      <c r="D81" s="21">
        <v>80</v>
      </c>
      <c r="E81" s="22">
        <v>1014.1211138446918</v>
      </c>
      <c r="F81" s="22">
        <v>861.18637532019238</v>
      </c>
      <c r="G81" s="22">
        <v>695.23363304078862</v>
      </c>
      <c r="H81" s="22">
        <v>465.20757145636981</v>
      </c>
      <c r="I81" s="22">
        <v>231.66500556510763</v>
      </c>
      <c r="J81" s="22">
        <v>136.98882007710307</v>
      </c>
      <c r="K81" s="22">
        <v>94.672878076774282</v>
      </c>
      <c r="L81" s="22">
        <v>78.366355886328307</v>
      </c>
      <c r="M81" s="22">
        <v>62.447032574956069</v>
      </c>
      <c r="N81" s="22">
        <v>52.291156758715459</v>
      </c>
      <c r="O81" s="22">
        <v>33.69519944531261</v>
      </c>
      <c r="P81" s="22">
        <v>31.568192036177873</v>
      </c>
    </row>
    <row r="82" spans="1:16" x14ac:dyDescent="0.5">
      <c r="A82" s="18" t="s">
        <v>93</v>
      </c>
      <c r="B82" s="18" t="s">
        <v>94</v>
      </c>
      <c r="C82" s="18" t="s">
        <v>95</v>
      </c>
      <c r="D82" s="21">
        <v>81</v>
      </c>
      <c r="E82" s="22">
        <v>1132.1608203545384</v>
      </c>
      <c r="F82" s="22">
        <v>949.89558187490127</v>
      </c>
      <c r="G82" s="22">
        <v>833.00763163996828</v>
      </c>
      <c r="H82" s="22">
        <v>592.10742605933081</v>
      </c>
      <c r="I82" s="22">
        <v>426.81191004543786</v>
      </c>
      <c r="J82" s="22">
        <v>286.24442743015862</v>
      </c>
      <c r="K82" s="22">
        <v>218.69402155341592</v>
      </c>
      <c r="L82" s="22">
        <v>184.33630269486218</v>
      </c>
      <c r="M82" s="22">
        <v>158.14212517023839</v>
      </c>
      <c r="N82" s="22">
        <v>130.80544923240427</v>
      </c>
      <c r="O82" s="22">
        <v>102.88297656332668</v>
      </c>
      <c r="P82" s="22">
        <v>77.611878404405715</v>
      </c>
    </row>
    <row r="83" spans="1:16" x14ac:dyDescent="0.5">
      <c r="A83" s="18" t="s">
        <v>93</v>
      </c>
      <c r="B83" s="18" t="s">
        <v>94</v>
      </c>
      <c r="C83" s="18" t="s">
        <v>95</v>
      </c>
      <c r="D83" s="21">
        <v>82</v>
      </c>
      <c r="E83" s="22">
        <v>1141.2872936352153</v>
      </c>
      <c r="F83" s="22">
        <v>957.60707282620763</v>
      </c>
      <c r="G83" s="22">
        <v>776.51633728307127</v>
      </c>
      <c r="H83" s="22">
        <v>551.24868308130453</v>
      </c>
      <c r="I83" s="22">
        <v>375.45282933343663</v>
      </c>
      <c r="J83" s="22">
        <v>241.9292621660357</v>
      </c>
      <c r="K83" s="22">
        <v>180.38664615238471</v>
      </c>
      <c r="L83" s="22">
        <v>151.31714034322829</v>
      </c>
      <c r="M83" s="22">
        <v>127.91157949207685</v>
      </c>
      <c r="N83" s="22">
        <v>107.96766162206885</v>
      </c>
      <c r="O83" s="22">
        <v>97.010930945564155</v>
      </c>
      <c r="P83" s="22">
        <v>97.010930945564155</v>
      </c>
    </row>
    <row r="84" spans="1:16" x14ac:dyDescent="0.5">
      <c r="A84" s="18" t="s">
        <v>93</v>
      </c>
      <c r="B84" s="18" t="s">
        <v>94</v>
      </c>
      <c r="C84" s="18" t="s">
        <v>95</v>
      </c>
      <c r="D84" s="21">
        <v>83</v>
      </c>
      <c r="E84" s="22">
        <v>1209.4498411168879</v>
      </c>
      <c r="F84" s="22">
        <v>1007.1026651551133</v>
      </c>
      <c r="G84" s="22">
        <v>858.595810893465</v>
      </c>
      <c r="H84" s="22">
        <v>631.0720066630646</v>
      </c>
      <c r="I84" s="22">
        <v>461.25932972047258</v>
      </c>
      <c r="J84" s="22">
        <v>331.68969537034792</v>
      </c>
      <c r="K84" s="22">
        <v>254.26132133491211</v>
      </c>
      <c r="L84" s="22">
        <v>210.07398571373002</v>
      </c>
      <c r="M84" s="22">
        <v>181.374736644546</v>
      </c>
      <c r="N84" s="22">
        <v>163.84388806988042</v>
      </c>
      <c r="O84" s="22">
        <v>140.79084042279044</v>
      </c>
      <c r="P84" s="22">
        <v>129.52604964932885</v>
      </c>
    </row>
    <row r="85" spans="1:16" x14ac:dyDescent="0.5">
      <c r="A85" s="18" t="s">
        <v>93</v>
      </c>
      <c r="B85" s="18" t="s">
        <v>94</v>
      </c>
      <c r="C85" s="18" t="s">
        <v>95</v>
      </c>
      <c r="D85" s="21">
        <v>84</v>
      </c>
      <c r="E85" s="22">
        <v>1047.4058591133396</v>
      </c>
      <c r="F85" s="22">
        <v>905.07294124497969</v>
      </c>
      <c r="G85" s="22">
        <v>731.91603296824746</v>
      </c>
      <c r="H85" s="22">
        <v>509.37091614944205</v>
      </c>
      <c r="I85" s="22">
        <v>292.86936936454885</v>
      </c>
      <c r="J85" s="22">
        <v>179.97739312929681</v>
      </c>
      <c r="K85" s="22">
        <v>133.28914239885844</v>
      </c>
      <c r="L85" s="22">
        <v>107.46813818831977</v>
      </c>
      <c r="M85" s="22">
        <v>89.67594745957966</v>
      </c>
      <c r="N85" s="22">
        <v>75.179144425002548</v>
      </c>
      <c r="O85" s="22">
        <v>58.362400110065316</v>
      </c>
      <c r="P85" s="22">
        <v>46.24994801535658</v>
      </c>
    </row>
    <row r="86" spans="1:16" x14ac:dyDescent="0.5">
      <c r="A86" s="18" t="s">
        <v>93</v>
      </c>
      <c r="B86" s="18" t="s">
        <v>94</v>
      </c>
      <c r="C86" s="18" t="s">
        <v>95</v>
      </c>
      <c r="D86" s="21">
        <v>85</v>
      </c>
      <c r="E86" s="22">
        <v>1124.2946307413547</v>
      </c>
      <c r="F86" s="22">
        <v>943.55030751139861</v>
      </c>
      <c r="G86" s="22">
        <v>825.70145385472404</v>
      </c>
      <c r="H86" s="22">
        <v>605.84139567802947</v>
      </c>
      <c r="I86" s="22">
        <v>426.76674247044485</v>
      </c>
      <c r="J86" s="22">
        <v>287.15140369918214</v>
      </c>
      <c r="K86" s="22">
        <v>208.33573577540628</v>
      </c>
      <c r="L86" s="22">
        <v>164.86910929561748</v>
      </c>
      <c r="M86" s="22">
        <v>142.82532166702515</v>
      </c>
      <c r="N86" s="22">
        <v>124.82430451750781</v>
      </c>
      <c r="O86" s="22">
        <v>81.652313535873972</v>
      </c>
      <c r="P86" s="22">
        <v>75.629949973940356</v>
      </c>
    </row>
    <row r="87" spans="1:16" x14ac:dyDescent="0.5">
      <c r="A87" s="18" t="s">
        <v>93</v>
      </c>
      <c r="B87" s="18" t="s">
        <v>94</v>
      </c>
      <c r="C87" s="18" t="s">
        <v>95</v>
      </c>
      <c r="D87" s="21">
        <v>86</v>
      </c>
      <c r="E87" s="22">
        <v>1447.2198329725454</v>
      </c>
      <c r="F87" s="22">
        <v>1224.1243390185828</v>
      </c>
      <c r="G87" s="22">
        <v>1093.4647190113335</v>
      </c>
      <c r="H87" s="22">
        <v>871.59318607425826</v>
      </c>
      <c r="I87" s="22">
        <v>684.54731826799218</v>
      </c>
      <c r="J87" s="22">
        <v>583.06771942329249</v>
      </c>
      <c r="K87" s="22">
        <v>478.02060621933231</v>
      </c>
      <c r="L87" s="22">
        <v>440.61576973809923</v>
      </c>
      <c r="M87" s="22">
        <v>385.48568154559212</v>
      </c>
      <c r="N87" s="22">
        <v>356.35490777303755</v>
      </c>
      <c r="O87" s="22">
        <v>280.12703842429681</v>
      </c>
      <c r="P87" s="22">
        <v>272.86969173210946</v>
      </c>
    </row>
    <row r="88" spans="1:16" x14ac:dyDescent="0.5">
      <c r="A88" s="18" t="s">
        <v>93</v>
      </c>
      <c r="B88" s="18" t="s">
        <v>94</v>
      </c>
      <c r="C88" s="18" t="s">
        <v>95</v>
      </c>
      <c r="D88" s="21">
        <v>87</v>
      </c>
      <c r="E88" s="22">
        <v>1010.2809370521031</v>
      </c>
      <c r="F88" s="22">
        <v>907.90552281133546</v>
      </c>
      <c r="G88" s="22">
        <v>762.9601633417368</v>
      </c>
      <c r="H88" s="22">
        <v>550.20116196708977</v>
      </c>
      <c r="I88" s="22">
        <v>369.17946654215683</v>
      </c>
      <c r="J88" s="22">
        <v>239.01395804213624</v>
      </c>
      <c r="K88" s="22">
        <v>179.03731417460992</v>
      </c>
      <c r="L88" s="22">
        <v>150.60482097662225</v>
      </c>
      <c r="M88" s="22">
        <v>122.05046079465635</v>
      </c>
      <c r="N88" s="22">
        <v>103.06036166283356</v>
      </c>
      <c r="O88" s="22">
        <v>86.008786875872673</v>
      </c>
      <c r="P88" s="22">
        <v>84.057527069261212</v>
      </c>
    </row>
    <row r="89" spans="1:16" x14ac:dyDescent="0.5">
      <c r="A89" s="18" t="s">
        <v>93</v>
      </c>
      <c r="B89" s="18" t="s">
        <v>94</v>
      </c>
      <c r="C89" s="18" t="s">
        <v>95</v>
      </c>
      <c r="D89" s="21">
        <v>88</v>
      </c>
      <c r="E89" s="22">
        <v>1407.8897905445829</v>
      </c>
      <c r="F89" s="22">
        <v>1238.8455360922349</v>
      </c>
      <c r="G89" s="22">
        <v>1095.4927779241962</v>
      </c>
      <c r="H89" s="22">
        <v>849.51187615488732</v>
      </c>
      <c r="I89" s="22">
        <v>680.86211344057483</v>
      </c>
      <c r="J89" s="22">
        <v>548.41586854371155</v>
      </c>
      <c r="K89" s="22">
        <v>459.98155656876878</v>
      </c>
      <c r="L89" s="22">
        <v>422.20499656556871</v>
      </c>
      <c r="M89" s="22">
        <v>384.89736108932186</v>
      </c>
      <c r="N89" s="22">
        <v>363.09456606997014</v>
      </c>
      <c r="O89" s="22">
        <v>268.3112127183698</v>
      </c>
      <c r="P89" s="22">
        <v>268.3112127183698</v>
      </c>
    </row>
    <row r="90" spans="1:16" x14ac:dyDescent="0.5">
      <c r="A90" s="18" t="s">
        <v>93</v>
      </c>
      <c r="B90" s="18" t="s">
        <v>94</v>
      </c>
      <c r="C90" s="18" t="s">
        <v>95</v>
      </c>
      <c r="D90" s="21">
        <v>89</v>
      </c>
      <c r="E90" s="22">
        <v>1461.1549965584156</v>
      </c>
      <c r="F90" s="22">
        <v>1241.7261155328008</v>
      </c>
      <c r="G90" s="22">
        <v>1094.6848121250925</v>
      </c>
      <c r="H90" s="22">
        <v>897.64831315831373</v>
      </c>
      <c r="I90" s="22">
        <v>710.23411205032858</v>
      </c>
      <c r="J90" s="22">
        <v>570.27357244629445</v>
      </c>
      <c r="K90" s="22">
        <v>469.59717213137702</v>
      </c>
      <c r="L90" s="22">
        <v>416.96445925574858</v>
      </c>
      <c r="M90" s="22">
        <v>383.31528381752236</v>
      </c>
      <c r="N90" s="22">
        <v>344.13570624630262</v>
      </c>
      <c r="O90" s="22">
        <v>265.80406448448275</v>
      </c>
      <c r="P90" s="22">
        <v>253.02827821477808</v>
      </c>
    </row>
    <row r="91" spans="1:16" x14ac:dyDescent="0.5">
      <c r="A91" s="18" t="s">
        <v>93</v>
      </c>
      <c r="B91" s="18" t="s">
        <v>94</v>
      </c>
      <c r="C91" s="18" t="s">
        <v>95</v>
      </c>
      <c r="D91" s="21">
        <v>90</v>
      </c>
      <c r="E91" s="22">
        <v>1134.497076854705</v>
      </c>
      <c r="F91" s="22">
        <v>960.61881864604186</v>
      </c>
      <c r="G91" s="22">
        <v>856.60615894009345</v>
      </c>
      <c r="H91" s="22">
        <v>628.88182946748225</v>
      </c>
      <c r="I91" s="22">
        <v>464.21434918298053</v>
      </c>
      <c r="J91" s="22">
        <v>330.87809344936886</v>
      </c>
      <c r="K91" s="22">
        <v>257.90905557195197</v>
      </c>
      <c r="L91" s="22">
        <v>217.31846538764569</v>
      </c>
      <c r="M91" s="22">
        <v>192.2899491903128</v>
      </c>
      <c r="N91" s="22">
        <v>172.50523675523317</v>
      </c>
      <c r="O91" s="22">
        <v>98.83019350036659</v>
      </c>
      <c r="P91" s="22">
        <v>98.83019350036659</v>
      </c>
    </row>
    <row r="92" spans="1:16" x14ac:dyDescent="0.5">
      <c r="A92" s="18" t="s">
        <v>93</v>
      </c>
      <c r="B92" s="18" t="s">
        <v>94</v>
      </c>
      <c r="C92" s="18" t="s">
        <v>95</v>
      </c>
      <c r="D92" s="21">
        <v>91</v>
      </c>
      <c r="E92" s="22">
        <v>1046.6031791052137</v>
      </c>
      <c r="F92" s="22">
        <v>947.51073193490004</v>
      </c>
      <c r="G92" s="22">
        <v>780.09456726774761</v>
      </c>
      <c r="H92" s="22">
        <v>543.00319363690505</v>
      </c>
      <c r="I92" s="22">
        <v>371.88967286643242</v>
      </c>
      <c r="J92" s="22">
        <v>233.2354861584958</v>
      </c>
      <c r="K92" s="22">
        <v>173.35533052518397</v>
      </c>
      <c r="L92" s="22">
        <v>147.99727365018938</v>
      </c>
      <c r="M92" s="22">
        <v>127.26382295561939</v>
      </c>
      <c r="N92" s="22">
        <v>105.44102333776368</v>
      </c>
      <c r="O92" s="22">
        <v>90.949207932227097</v>
      </c>
      <c r="P92" s="22">
        <v>81.75430442499858</v>
      </c>
    </row>
    <row r="93" spans="1:16" x14ac:dyDescent="0.5">
      <c r="A93" s="18" t="s">
        <v>93</v>
      </c>
      <c r="B93" s="18" t="s">
        <v>94</v>
      </c>
      <c r="C93" s="18" t="s">
        <v>95</v>
      </c>
      <c r="D93" s="21">
        <v>92</v>
      </c>
      <c r="E93" s="22">
        <v>1230.3700694615657</v>
      </c>
      <c r="F93" s="22">
        <v>1063.5609814533204</v>
      </c>
      <c r="G93" s="22">
        <v>968.61188813894773</v>
      </c>
      <c r="H93" s="22">
        <v>772.76420117973248</v>
      </c>
      <c r="I93" s="22">
        <v>621.04010076720044</v>
      </c>
      <c r="J93" s="22">
        <v>495.83901838116395</v>
      </c>
      <c r="K93" s="22">
        <v>419.63062023526072</v>
      </c>
      <c r="L93" s="22">
        <v>379.67735305973628</v>
      </c>
      <c r="M93" s="22">
        <v>346.6396924561202</v>
      </c>
      <c r="N93" s="22">
        <v>312.38404366309015</v>
      </c>
      <c r="O93" s="22">
        <v>245.16964120512736</v>
      </c>
      <c r="P93" s="22">
        <v>216.76832485188217</v>
      </c>
    </row>
    <row r="94" spans="1:16" x14ac:dyDescent="0.5">
      <c r="A94" s="18" t="s">
        <v>93</v>
      </c>
      <c r="B94" s="18" t="s">
        <v>94</v>
      </c>
      <c r="C94" s="18" t="s">
        <v>95</v>
      </c>
      <c r="D94" s="21">
        <v>93</v>
      </c>
      <c r="E94" s="22">
        <v>1098.1915148033609</v>
      </c>
      <c r="F94" s="22">
        <v>955.8371643243147</v>
      </c>
      <c r="G94" s="22">
        <v>813.09180344055312</v>
      </c>
      <c r="H94" s="22">
        <v>621.67907099640729</v>
      </c>
      <c r="I94" s="22">
        <v>451.27497669688472</v>
      </c>
      <c r="J94" s="22">
        <v>329.44757940902741</v>
      </c>
      <c r="K94" s="22">
        <v>259.76352064749204</v>
      </c>
      <c r="L94" s="22">
        <v>219.91782727431928</v>
      </c>
      <c r="M94" s="22">
        <v>193.12076749249249</v>
      </c>
      <c r="N94" s="22">
        <v>164.7963645060654</v>
      </c>
      <c r="O94" s="22">
        <v>97.51566436143662</v>
      </c>
      <c r="P94" s="22">
        <v>97.51566436143662</v>
      </c>
    </row>
    <row r="95" spans="1:16" x14ac:dyDescent="0.5">
      <c r="A95" s="18" t="s">
        <v>93</v>
      </c>
      <c r="B95" s="18" t="s">
        <v>94</v>
      </c>
      <c r="C95" s="18" t="s">
        <v>95</v>
      </c>
      <c r="D95" s="21">
        <v>94</v>
      </c>
      <c r="E95" s="22">
        <v>1159.911211648114</v>
      </c>
      <c r="F95" s="22">
        <v>980.25753965850845</v>
      </c>
      <c r="G95" s="22">
        <v>859.80860079520755</v>
      </c>
      <c r="H95" s="22">
        <v>620.60550705706066</v>
      </c>
      <c r="I95" s="22">
        <v>442.04540620312343</v>
      </c>
      <c r="J95" s="22">
        <v>301.16258199076697</v>
      </c>
      <c r="K95" s="22">
        <v>221.28430932232811</v>
      </c>
      <c r="L95" s="22">
        <v>179.6433844543225</v>
      </c>
      <c r="M95" s="22">
        <v>156.31395123843367</v>
      </c>
      <c r="N95" s="22">
        <v>142.13430749891</v>
      </c>
      <c r="O95" s="22">
        <v>111.97853663784139</v>
      </c>
      <c r="P95" s="22">
        <v>83.870814158709365</v>
      </c>
    </row>
    <row r="96" spans="1:16" x14ac:dyDescent="0.5">
      <c r="A96" s="18" t="s">
        <v>93</v>
      </c>
      <c r="B96" s="18" t="s">
        <v>94</v>
      </c>
      <c r="C96" s="18" t="s">
        <v>95</v>
      </c>
      <c r="D96" s="21">
        <v>95</v>
      </c>
      <c r="E96" s="22">
        <v>1115.2214066662414</v>
      </c>
      <c r="F96" s="22">
        <v>974.76091413973006</v>
      </c>
      <c r="G96" s="22">
        <v>853.13907215931329</v>
      </c>
      <c r="H96" s="22">
        <v>593.535181419526</v>
      </c>
      <c r="I96" s="22">
        <v>405.0876973231413</v>
      </c>
      <c r="J96" s="22">
        <v>266.13931498147758</v>
      </c>
      <c r="K96" s="22">
        <v>196.21941237170574</v>
      </c>
      <c r="L96" s="22">
        <v>159.2487651201055</v>
      </c>
      <c r="M96" s="22">
        <v>131.86926676429982</v>
      </c>
      <c r="N96" s="22">
        <v>117.5964343512801</v>
      </c>
      <c r="O96" s="22">
        <v>98.482901025031438</v>
      </c>
      <c r="P96" s="22">
        <v>74.668010334680162</v>
      </c>
    </row>
    <row r="97" spans="1:16" x14ac:dyDescent="0.5">
      <c r="A97" s="18" t="s">
        <v>93</v>
      </c>
      <c r="B97" s="18" t="s">
        <v>94</v>
      </c>
      <c r="C97" s="18" t="s">
        <v>95</v>
      </c>
      <c r="D97" s="21">
        <v>96</v>
      </c>
      <c r="E97" s="22">
        <v>1012.7393073633046</v>
      </c>
      <c r="F97" s="22">
        <v>860.13192579531528</v>
      </c>
      <c r="G97" s="22">
        <v>708.06091991834467</v>
      </c>
      <c r="H97" s="22">
        <v>459.28895722564431</v>
      </c>
      <c r="I97" s="22">
        <v>238.9965406894033</v>
      </c>
      <c r="J97" s="22">
        <v>139.53437029197354</v>
      </c>
      <c r="K97" s="22">
        <v>95.720286459191129</v>
      </c>
      <c r="L97" s="22">
        <v>76.787582912082812</v>
      </c>
      <c r="M97" s="22">
        <v>65.049141790423846</v>
      </c>
      <c r="N97" s="22">
        <v>51.725131295702035</v>
      </c>
      <c r="O97" s="22">
        <v>40.712079240039806</v>
      </c>
      <c r="P97" s="22">
        <v>31.308931042196111</v>
      </c>
    </row>
    <row r="98" spans="1:16" x14ac:dyDescent="0.5">
      <c r="A98" s="18" t="s">
        <v>93</v>
      </c>
      <c r="B98" s="18" t="s">
        <v>94</v>
      </c>
      <c r="C98" s="18" t="s">
        <v>95</v>
      </c>
      <c r="D98" s="21">
        <v>97</v>
      </c>
      <c r="E98" s="22">
        <v>1415.9563717732456</v>
      </c>
      <c r="F98" s="22">
        <v>1181.8523451712574</v>
      </c>
      <c r="G98" s="22">
        <v>1055.9091154546159</v>
      </c>
      <c r="H98" s="22">
        <v>834.96291481988976</v>
      </c>
      <c r="I98" s="22">
        <v>669.4062255164863</v>
      </c>
      <c r="J98" s="22">
        <v>537.59265396075148</v>
      </c>
      <c r="K98" s="22">
        <v>439.07895464732866</v>
      </c>
      <c r="L98" s="22">
        <v>400.22120358941021</v>
      </c>
      <c r="M98" s="22">
        <v>362.41604219248063</v>
      </c>
      <c r="N98" s="22">
        <v>333.78366541751421</v>
      </c>
      <c r="O98" s="22">
        <v>277.07005458922367</v>
      </c>
      <c r="P98" s="22">
        <v>264.96354083037676</v>
      </c>
    </row>
    <row r="99" spans="1:16" x14ac:dyDescent="0.5">
      <c r="A99" s="18" t="s">
        <v>93</v>
      </c>
      <c r="B99" s="18" t="s">
        <v>94</v>
      </c>
      <c r="C99" s="18" t="s">
        <v>95</v>
      </c>
      <c r="D99" s="21">
        <v>98</v>
      </c>
      <c r="E99" s="22">
        <v>1132.3139175896567</v>
      </c>
      <c r="F99" s="22">
        <v>983.65671191654621</v>
      </c>
      <c r="G99" s="22">
        <v>870.44635344256346</v>
      </c>
      <c r="H99" s="22">
        <v>660.68122098588162</v>
      </c>
      <c r="I99" s="22">
        <v>498.67327715308221</v>
      </c>
      <c r="J99" s="22">
        <v>363.29217402999751</v>
      </c>
      <c r="K99" s="22">
        <v>286.23281717387948</v>
      </c>
      <c r="L99" s="22">
        <v>231.51890040367698</v>
      </c>
      <c r="M99" s="22">
        <v>203.34657662250169</v>
      </c>
      <c r="N99" s="22">
        <v>173.49080194719664</v>
      </c>
      <c r="O99" s="22">
        <v>150.1656359557989</v>
      </c>
      <c r="P99" s="22">
        <v>110.78020482385088</v>
      </c>
    </row>
    <row r="100" spans="1:16" x14ac:dyDescent="0.5">
      <c r="A100" s="18" t="s">
        <v>93</v>
      </c>
      <c r="B100" s="18" t="s">
        <v>94</v>
      </c>
      <c r="C100" s="18" t="s">
        <v>95</v>
      </c>
      <c r="D100" s="21">
        <v>99</v>
      </c>
      <c r="E100" s="22">
        <v>1372.5710236197765</v>
      </c>
      <c r="F100" s="22">
        <v>1108.3205386144425</v>
      </c>
      <c r="G100" s="22">
        <v>1001.7394960083799</v>
      </c>
      <c r="H100" s="22">
        <v>803.36753190490197</v>
      </c>
      <c r="I100" s="22">
        <v>627.51471356041793</v>
      </c>
      <c r="J100" s="22">
        <v>499.89729943125241</v>
      </c>
      <c r="K100" s="22">
        <v>425.79308004566832</v>
      </c>
      <c r="L100" s="22">
        <v>393.14153568994453</v>
      </c>
      <c r="M100" s="22">
        <v>356.94103302172334</v>
      </c>
      <c r="N100" s="22">
        <v>315.79370988528859</v>
      </c>
      <c r="O100" s="22">
        <v>237.63227511817226</v>
      </c>
      <c r="P100" s="22">
        <v>230.78283152513163</v>
      </c>
    </row>
    <row r="101" spans="1:16" x14ac:dyDescent="0.5">
      <c r="A101" s="18" t="s">
        <v>93</v>
      </c>
      <c r="B101" s="18" t="s">
        <v>94</v>
      </c>
      <c r="C101" s="18" t="s">
        <v>95</v>
      </c>
      <c r="D101" s="21">
        <v>100</v>
      </c>
      <c r="E101" s="22">
        <v>1268.7974747209814</v>
      </c>
      <c r="F101" s="22">
        <v>1095.9439841308765</v>
      </c>
      <c r="G101" s="22">
        <v>984.26716202330613</v>
      </c>
      <c r="H101" s="22">
        <v>807.45705873799454</v>
      </c>
      <c r="I101" s="22">
        <v>637.2080396665142</v>
      </c>
      <c r="J101" s="22">
        <v>521.54933794145472</v>
      </c>
      <c r="K101" s="22">
        <v>429.140977003187</v>
      </c>
      <c r="L101" s="22">
        <v>397.72260057753027</v>
      </c>
      <c r="M101" s="22">
        <v>356.81767797948891</v>
      </c>
      <c r="N101" s="22">
        <v>326.16936353095355</v>
      </c>
      <c r="O101" s="22">
        <v>256.80036205609349</v>
      </c>
      <c r="P101" s="22">
        <v>256.80036205609349</v>
      </c>
    </row>
    <row r="102" spans="1:16" x14ac:dyDescent="0.5">
      <c r="A102" s="18" t="s">
        <v>96</v>
      </c>
      <c r="B102" s="18" t="s">
        <v>97</v>
      </c>
      <c r="C102" s="18" t="s">
        <v>98</v>
      </c>
      <c r="D102" s="21">
        <v>1</v>
      </c>
      <c r="E102" s="22">
        <v>770.63423800392911</v>
      </c>
      <c r="F102" s="22">
        <v>661.724740726817</v>
      </c>
      <c r="G102" s="22">
        <v>513.07461064784775</v>
      </c>
      <c r="H102" s="22">
        <v>361.56521325529121</v>
      </c>
      <c r="I102" s="22">
        <v>285.18513824465435</v>
      </c>
      <c r="J102" s="22">
        <v>220.25389734774078</v>
      </c>
      <c r="K102" s="22">
        <v>153.14622531221704</v>
      </c>
      <c r="L102" s="22">
        <v>131.95123700996768</v>
      </c>
      <c r="M102" s="22">
        <v>115.85752382472749</v>
      </c>
      <c r="N102" s="22">
        <v>91.104654900718245</v>
      </c>
      <c r="O102" s="22">
        <v>69.253926278744487</v>
      </c>
      <c r="P102" s="22">
        <v>64.635149984096145</v>
      </c>
    </row>
    <row r="103" spans="1:16" x14ac:dyDescent="0.5">
      <c r="A103" s="18" t="s">
        <v>96</v>
      </c>
      <c r="B103" s="18" t="s">
        <v>97</v>
      </c>
      <c r="C103" s="18" t="s">
        <v>98</v>
      </c>
      <c r="D103" s="21">
        <v>2</v>
      </c>
      <c r="E103" s="22">
        <v>815.91901485569088</v>
      </c>
      <c r="F103" s="22">
        <v>634.42527277417867</v>
      </c>
      <c r="G103" s="22">
        <v>500.34164309422272</v>
      </c>
      <c r="H103" s="22">
        <v>360.30786571103926</v>
      </c>
      <c r="I103" s="22">
        <v>269.53053042447061</v>
      </c>
      <c r="J103" s="22">
        <v>205.24135263531184</v>
      </c>
      <c r="K103" s="22">
        <v>147.15934128960973</v>
      </c>
      <c r="L103" s="22">
        <v>128.29497378386651</v>
      </c>
      <c r="M103" s="22">
        <v>111.6418107983644</v>
      </c>
      <c r="N103" s="22">
        <v>96.678162058805839</v>
      </c>
      <c r="O103" s="22">
        <v>75.841559026507682</v>
      </c>
      <c r="P103" s="22">
        <v>75.841559026507682</v>
      </c>
    </row>
    <row r="104" spans="1:16" x14ac:dyDescent="0.5">
      <c r="A104" s="18" t="s">
        <v>96</v>
      </c>
      <c r="B104" s="18" t="s">
        <v>97</v>
      </c>
      <c r="C104" s="18" t="s">
        <v>98</v>
      </c>
      <c r="D104" s="21">
        <v>3</v>
      </c>
      <c r="E104" s="22">
        <v>696.55093014831868</v>
      </c>
      <c r="F104" s="22">
        <v>627.42421135391135</v>
      </c>
      <c r="G104" s="22">
        <v>470.55617121346233</v>
      </c>
      <c r="H104" s="22">
        <v>349.96422509171714</v>
      </c>
      <c r="I104" s="22">
        <v>284.40346137462456</v>
      </c>
      <c r="J104" s="22">
        <v>219.27789806521767</v>
      </c>
      <c r="K104" s="22">
        <v>179.74629119704983</v>
      </c>
      <c r="L104" s="22">
        <v>154.60090867785024</v>
      </c>
      <c r="M104" s="22">
        <v>140.67152776174851</v>
      </c>
      <c r="N104" s="22">
        <v>123.48140777718871</v>
      </c>
      <c r="O104" s="22">
        <v>101.0254111019612</v>
      </c>
      <c r="P104" s="22">
        <v>100.21398429750532</v>
      </c>
    </row>
    <row r="105" spans="1:16" x14ac:dyDescent="0.5">
      <c r="A105" s="18" t="s">
        <v>96</v>
      </c>
      <c r="B105" s="18" t="s">
        <v>97</v>
      </c>
      <c r="C105" s="18" t="s">
        <v>98</v>
      </c>
      <c r="D105" s="21">
        <v>4</v>
      </c>
      <c r="E105" s="22">
        <v>1092.3107934983398</v>
      </c>
      <c r="F105" s="22">
        <v>704.77204488790346</v>
      </c>
      <c r="G105" s="22">
        <v>533.00024889161944</v>
      </c>
      <c r="H105" s="22">
        <v>357.46263063515414</v>
      </c>
      <c r="I105" s="22">
        <v>271.22830270019438</v>
      </c>
      <c r="J105" s="22">
        <v>197.06501726733919</v>
      </c>
      <c r="K105" s="22">
        <v>128.47714446214934</v>
      </c>
      <c r="L105" s="22">
        <v>99.852380239996734</v>
      </c>
      <c r="M105" s="22">
        <v>79.438662773623562</v>
      </c>
      <c r="N105" s="22">
        <v>57.069110801002829</v>
      </c>
      <c r="O105" s="22">
        <v>44.742787020335548</v>
      </c>
      <c r="P105" s="22">
        <v>39.951087273945021</v>
      </c>
    </row>
    <row r="106" spans="1:16" x14ac:dyDescent="0.5">
      <c r="A106" s="18" t="s">
        <v>96</v>
      </c>
      <c r="B106" s="18" t="s">
        <v>97</v>
      </c>
      <c r="C106" s="18" t="s">
        <v>98</v>
      </c>
      <c r="D106" s="21">
        <v>5</v>
      </c>
      <c r="E106" s="22">
        <v>824.81274423993716</v>
      </c>
      <c r="F106" s="22">
        <v>672.6179540667755</v>
      </c>
      <c r="G106" s="22">
        <v>544.79731586086029</v>
      </c>
      <c r="H106" s="22">
        <v>381.56735376997477</v>
      </c>
      <c r="I106" s="22">
        <v>301.00466501322546</v>
      </c>
      <c r="J106" s="22">
        <v>220.63721828155082</v>
      </c>
      <c r="K106" s="22">
        <v>136.54274105549075</v>
      </c>
      <c r="L106" s="22">
        <v>105.77184956103437</v>
      </c>
      <c r="M106" s="22">
        <v>88.427208127580258</v>
      </c>
      <c r="N106" s="22">
        <v>65.423992413653778</v>
      </c>
      <c r="O106" s="22">
        <v>46.149054375250913</v>
      </c>
      <c r="P106" s="22">
        <v>40.718869406861728</v>
      </c>
    </row>
    <row r="107" spans="1:16" x14ac:dyDescent="0.5">
      <c r="A107" s="18" t="s">
        <v>96</v>
      </c>
      <c r="B107" s="18" t="s">
        <v>97</v>
      </c>
      <c r="C107" s="18" t="s">
        <v>98</v>
      </c>
      <c r="D107" s="21">
        <v>6</v>
      </c>
      <c r="E107" s="22">
        <v>745.63733213019987</v>
      </c>
      <c r="F107" s="22">
        <v>599.95887967010083</v>
      </c>
      <c r="G107" s="22">
        <v>511.26721038457822</v>
      </c>
      <c r="H107" s="22">
        <v>354.25452423728103</v>
      </c>
      <c r="I107" s="22">
        <v>278.76346137489213</v>
      </c>
      <c r="J107" s="22">
        <v>211.45051922038823</v>
      </c>
      <c r="K107" s="22">
        <v>137.6711196441284</v>
      </c>
      <c r="L107" s="22">
        <v>97.779457592082125</v>
      </c>
      <c r="M107" s="22">
        <v>80.395949283961244</v>
      </c>
      <c r="N107" s="22">
        <v>59.729037966236753</v>
      </c>
      <c r="O107" s="22">
        <v>42.459172641748687</v>
      </c>
      <c r="P107" s="22">
        <v>37.594363695519576</v>
      </c>
    </row>
    <row r="108" spans="1:16" x14ac:dyDescent="0.5">
      <c r="A108" s="18" t="s">
        <v>96</v>
      </c>
      <c r="B108" s="18" t="s">
        <v>97</v>
      </c>
      <c r="C108" s="18" t="s">
        <v>98</v>
      </c>
      <c r="D108" s="21">
        <v>7</v>
      </c>
      <c r="E108" s="22">
        <v>713.52195003524662</v>
      </c>
      <c r="F108" s="22">
        <v>543.33931705156522</v>
      </c>
      <c r="G108" s="22">
        <v>474.92784930485982</v>
      </c>
      <c r="H108" s="22">
        <v>363.82383854893232</v>
      </c>
      <c r="I108" s="22">
        <v>296.32918680064648</v>
      </c>
      <c r="J108" s="22">
        <v>236.43004219875951</v>
      </c>
      <c r="K108" s="22">
        <v>196.82777793892399</v>
      </c>
      <c r="L108" s="22">
        <v>186.51599665843543</v>
      </c>
      <c r="M108" s="22">
        <v>166.06512564154926</v>
      </c>
      <c r="N108" s="22">
        <v>152.306046700948</v>
      </c>
      <c r="O108" s="22">
        <v>133.63628407508449</v>
      </c>
      <c r="P108" s="22">
        <v>133.03434339387235</v>
      </c>
    </row>
    <row r="109" spans="1:16" x14ac:dyDescent="0.5">
      <c r="A109" s="18" t="s">
        <v>96</v>
      </c>
      <c r="B109" s="18" t="s">
        <v>97</v>
      </c>
      <c r="C109" s="18" t="s">
        <v>98</v>
      </c>
      <c r="D109" s="21">
        <v>8</v>
      </c>
      <c r="E109" s="22">
        <v>769.264239622113</v>
      </c>
      <c r="F109" s="22">
        <v>701.54933215658264</v>
      </c>
      <c r="G109" s="22">
        <v>561.65605384777643</v>
      </c>
      <c r="H109" s="22">
        <v>382.89562761925504</v>
      </c>
      <c r="I109" s="22">
        <v>296.57317449920777</v>
      </c>
      <c r="J109" s="22">
        <v>242.73669307737933</v>
      </c>
      <c r="K109" s="22">
        <v>172.22406384677242</v>
      </c>
      <c r="L109" s="22">
        <v>154.82285380551843</v>
      </c>
      <c r="M109" s="22">
        <v>140.30760323433364</v>
      </c>
      <c r="N109" s="22">
        <v>111.21857965867248</v>
      </c>
      <c r="O109" s="22">
        <v>90.885888135390346</v>
      </c>
      <c r="P109" s="22">
        <v>84.52997426937894</v>
      </c>
    </row>
    <row r="110" spans="1:16" x14ac:dyDescent="0.5">
      <c r="A110" s="18" t="s">
        <v>96</v>
      </c>
      <c r="B110" s="18" t="s">
        <v>97</v>
      </c>
      <c r="C110" s="18" t="s">
        <v>98</v>
      </c>
      <c r="D110" s="21">
        <v>9</v>
      </c>
      <c r="E110" s="22">
        <v>739.86873283553007</v>
      </c>
      <c r="F110" s="22">
        <v>632.1859119735077</v>
      </c>
      <c r="G110" s="22">
        <v>484.90792688805908</v>
      </c>
      <c r="H110" s="22">
        <v>339.60724036500704</v>
      </c>
      <c r="I110" s="22">
        <v>264.15532138877876</v>
      </c>
      <c r="J110" s="22">
        <v>204.21770024157846</v>
      </c>
      <c r="K110" s="22">
        <v>133.92676975563458</v>
      </c>
      <c r="L110" s="22">
        <v>111.2040698801141</v>
      </c>
      <c r="M110" s="22">
        <v>95.094556326088664</v>
      </c>
      <c r="N110" s="22">
        <v>88.395647946842075</v>
      </c>
      <c r="O110" s="22">
        <v>51.849872184394471</v>
      </c>
      <c r="P110" s="22">
        <v>51.849872184394471</v>
      </c>
    </row>
    <row r="111" spans="1:16" x14ac:dyDescent="0.5">
      <c r="A111" s="18" t="s">
        <v>96</v>
      </c>
      <c r="B111" s="18" t="s">
        <v>97</v>
      </c>
      <c r="C111" s="18" t="s">
        <v>98</v>
      </c>
      <c r="D111" s="21">
        <v>10</v>
      </c>
      <c r="E111" s="22">
        <v>812.07330687344086</v>
      </c>
      <c r="F111" s="22">
        <v>718.48730952265862</v>
      </c>
      <c r="G111" s="22">
        <v>528.72921943034441</v>
      </c>
      <c r="H111" s="22">
        <v>358.52314259138933</v>
      </c>
      <c r="I111" s="22">
        <v>278.17000199903157</v>
      </c>
      <c r="J111" s="22">
        <v>221.58718347092105</v>
      </c>
      <c r="K111" s="22">
        <v>160.81326520620036</v>
      </c>
      <c r="L111" s="22">
        <v>132.08055537294308</v>
      </c>
      <c r="M111" s="22">
        <v>114.06484791685376</v>
      </c>
      <c r="N111" s="22">
        <v>88.937812672872056</v>
      </c>
      <c r="O111" s="22">
        <v>67.917179022457518</v>
      </c>
      <c r="P111" s="22">
        <v>63.439410207199487</v>
      </c>
    </row>
    <row r="112" spans="1:16" x14ac:dyDescent="0.5">
      <c r="A112" s="18" t="s">
        <v>96</v>
      </c>
      <c r="B112" s="18" t="s">
        <v>97</v>
      </c>
      <c r="C112" s="18" t="s">
        <v>98</v>
      </c>
      <c r="D112" s="21">
        <v>11</v>
      </c>
      <c r="E112" s="22">
        <v>722.31016722694744</v>
      </c>
      <c r="F112" s="22">
        <v>606.60412665905687</v>
      </c>
      <c r="G112" s="22">
        <v>492.23347381815245</v>
      </c>
      <c r="H112" s="22">
        <v>358.33871955661738</v>
      </c>
      <c r="I112" s="22">
        <v>272.44813635778951</v>
      </c>
      <c r="J112" s="22">
        <v>216.57016383288331</v>
      </c>
      <c r="K112" s="22">
        <v>174.33343542464846</v>
      </c>
      <c r="L112" s="22">
        <v>148.48262135431511</v>
      </c>
      <c r="M112" s="22">
        <v>136.25193717054907</v>
      </c>
      <c r="N112" s="22">
        <v>105.32265883169742</v>
      </c>
      <c r="O112" s="22">
        <v>86.928207699963508</v>
      </c>
      <c r="P112" s="22">
        <v>85.976561369023855</v>
      </c>
    </row>
    <row r="113" spans="1:16" x14ac:dyDescent="0.5">
      <c r="A113" s="18" t="s">
        <v>96</v>
      </c>
      <c r="B113" s="18" t="s">
        <v>97</v>
      </c>
      <c r="C113" s="18" t="s">
        <v>98</v>
      </c>
      <c r="D113" s="21">
        <v>12</v>
      </c>
      <c r="E113" s="22">
        <v>739.50531529577597</v>
      </c>
      <c r="F113" s="22">
        <v>652.88189393140237</v>
      </c>
      <c r="G113" s="22">
        <v>517.61915910403241</v>
      </c>
      <c r="H113" s="22">
        <v>370.35583677762673</v>
      </c>
      <c r="I113" s="22">
        <v>279.07959646154023</v>
      </c>
      <c r="J113" s="22">
        <v>197.79312028861406</v>
      </c>
      <c r="K113" s="22">
        <v>141.38313345691364</v>
      </c>
      <c r="L113" s="22">
        <v>120.50285217195282</v>
      </c>
      <c r="M113" s="22">
        <v>106.62048311911613</v>
      </c>
      <c r="N113" s="22">
        <v>85.072278294985679</v>
      </c>
      <c r="O113" s="22">
        <v>66.592702364989094</v>
      </c>
      <c r="P113" s="22">
        <v>62.264336546695489</v>
      </c>
    </row>
    <row r="114" spans="1:16" x14ac:dyDescent="0.5">
      <c r="A114" s="18" t="s">
        <v>96</v>
      </c>
      <c r="B114" s="18" t="s">
        <v>97</v>
      </c>
      <c r="C114" s="18" t="s">
        <v>98</v>
      </c>
      <c r="D114" s="21">
        <v>13</v>
      </c>
      <c r="E114" s="22">
        <v>1155.6227082509076</v>
      </c>
      <c r="F114" s="22">
        <v>703.39518068188352</v>
      </c>
      <c r="G114" s="22">
        <v>534.79177865097654</v>
      </c>
      <c r="H114" s="22">
        <v>388.53158383502449</v>
      </c>
      <c r="I114" s="22">
        <v>327.15344049362761</v>
      </c>
      <c r="J114" s="22">
        <v>267.28708196329802</v>
      </c>
      <c r="K114" s="22">
        <v>229.08016844815853</v>
      </c>
      <c r="L114" s="22">
        <v>193.8180233993499</v>
      </c>
      <c r="M114" s="22">
        <v>164.58672230889974</v>
      </c>
      <c r="N114" s="22">
        <v>154.08088293855073</v>
      </c>
      <c r="O114" s="22">
        <v>148.06552021424645</v>
      </c>
      <c r="P114" s="22">
        <v>147.86845706862542</v>
      </c>
    </row>
    <row r="115" spans="1:16" x14ac:dyDescent="0.5">
      <c r="A115" s="18" t="s">
        <v>96</v>
      </c>
      <c r="B115" s="18" t="s">
        <v>97</v>
      </c>
      <c r="C115" s="18" t="s">
        <v>98</v>
      </c>
      <c r="D115" s="21">
        <v>14</v>
      </c>
      <c r="E115" s="22">
        <v>908.44891569131062</v>
      </c>
      <c r="F115" s="22">
        <v>618.64025426987337</v>
      </c>
      <c r="G115" s="22">
        <v>495.11577168144197</v>
      </c>
      <c r="H115" s="22">
        <v>332.25530087759159</v>
      </c>
      <c r="I115" s="22">
        <v>266.21470685957024</v>
      </c>
      <c r="J115" s="22">
        <v>214.67534717713042</v>
      </c>
      <c r="K115" s="22">
        <v>156.5628880917358</v>
      </c>
      <c r="L115" s="22">
        <v>131.73086132115469</v>
      </c>
      <c r="M115" s="22">
        <v>118.0792480173717</v>
      </c>
      <c r="N115" s="22">
        <v>92.809625724090012</v>
      </c>
      <c r="O115" s="22">
        <v>84.386994505438395</v>
      </c>
      <c r="P115" s="22">
        <v>80.474294110273405</v>
      </c>
    </row>
    <row r="116" spans="1:16" x14ac:dyDescent="0.5">
      <c r="A116" s="18" t="s">
        <v>96</v>
      </c>
      <c r="B116" s="18" t="s">
        <v>97</v>
      </c>
      <c r="C116" s="18" t="s">
        <v>98</v>
      </c>
      <c r="D116" s="21">
        <v>15</v>
      </c>
      <c r="E116" s="22">
        <v>932.03110599956483</v>
      </c>
      <c r="F116" s="22">
        <v>653.67312009861405</v>
      </c>
      <c r="G116" s="22">
        <v>503.22321428534781</v>
      </c>
      <c r="H116" s="22">
        <v>351.4797069337929</v>
      </c>
      <c r="I116" s="22">
        <v>284.13427241270398</v>
      </c>
      <c r="J116" s="22">
        <v>221.81736798133358</v>
      </c>
      <c r="K116" s="22">
        <v>165.63457217758886</v>
      </c>
      <c r="L116" s="22">
        <v>146.87984814909237</v>
      </c>
      <c r="M116" s="22">
        <v>122.41216366730653</v>
      </c>
      <c r="N116" s="22">
        <v>116.69941181638285</v>
      </c>
      <c r="O116" s="22">
        <v>84.95551203180321</v>
      </c>
      <c r="P116" s="22">
        <v>80.55376726882038</v>
      </c>
    </row>
    <row r="117" spans="1:16" x14ac:dyDescent="0.5">
      <c r="A117" s="18" t="s">
        <v>96</v>
      </c>
      <c r="B117" s="18" t="s">
        <v>97</v>
      </c>
      <c r="C117" s="18" t="s">
        <v>98</v>
      </c>
      <c r="D117" s="21">
        <v>16</v>
      </c>
      <c r="E117" s="22">
        <v>1033.1855356521505</v>
      </c>
      <c r="F117" s="22">
        <v>736.63697568174712</v>
      </c>
      <c r="G117" s="22">
        <v>577.54663076803126</v>
      </c>
      <c r="H117" s="22">
        <v>401.14789632586917</v>
      </c>
      <c r="I117" s="22">
        <v>309.98237987604051</v>
      </c>
      <c r="J117" s="22">
        <v>251.31931038463955</v>
      </c>
      <c r="K117" s="22">
        <v>209.4125448997379</v>
      </c>
      <c r="L117" s="22">
        <v>181.28639548386994</v>
      </c>
      <c r="M117" s="22">
        <v>159.00757351171453</v>
      </c>
      <c r="N117" s="22">
        <v>149.34681110566342</v>
      </c>
      <c r="O117" s="22">
        <v>143.40828767004015</v>
      </c>
      <c r="P117" s="22">
        <v>141.46173760238923</v>
      </c>
    </row>
    <row r="118" spans="1:16" x14ac:dyDescent="0.5">
      <c r="A118" s="18" t="s">
        <v>96</v>
      </c>
      <c r="B118" s="18" t="s">
        <v>97</v>
      </c>
      <c r="C118" s="18" t="s">
        <v>98</v>
      </c>
      <c r="D118" s="21">
        <v>17</v>
      </c>
      <c r="E118" s="22">
        <v>990.92443423037832</v>
      </c>
      <c r="F118" s="22">
        <v>661.7292311687994</v>
      </c>
      <c r="G118" s="22">
        <v>512.99847967997005</v>
      </c>
      <c r="H118" s="22">
        <v>370.44400618552419</v>
      </c>
      <c r="I118" s="22">
        <v>288.02918794967451</v>
      </c>
      <c r="J118" s="22">
        <v>237.84264758669457</v>
      </c>
      <c r="K118" s="22">
        <v>196.10456426073773</v>
      </c>
      <c r="L118" s="22">
        <v>175.56522706506371</v>
      </c>
      <c r="M118" s="22">
        <v>166.03862409842725</v>
      </c>
      <c r="N118" s="22">
        <v>154.98743800032304</v>
      </c>
      <c r="O118" s="22">
        <v>135.54511160514033</v>
      </c>
      <c r="P118" s="22">
        <v>133.68589967300753</v>
      </c>
    </row>
    <row r="119" spans="1:16" x14ac:dyDescent="0.5">
      <c r="A119" s="18" t="s">
        <v>96</v>
      </c>
      <c r="B119" s="18" t="s">
        <v>97</v>
      </c>
      <c r="C119" s="18" t="s">
        <v>98</v>
      </c>
      <c r="D119" s="21">
        <v>18</v>
      </c>
      <c r="E119" s="22">
        <v>722.56024076878396</v>
      </c>
      <c r="F119" s="22">
        <v>572.30417801581291</v>
      </c>
      <c r="G119" s="22">
        <v>495.82147868346459</v>
      </c>
      <c r="H119" s="22">
        <v>375.05544426607247</v>
      </c>
      <c r="I119" s="22">
        <v>303.73396675904127</v>
      </c>
      <c r="J119" s="22">
        <v>246.20270400850535</v>
      </c>
      <c r="K119" s="22">
        <v>202.40460090855947</v>
      </c>
      <c r="L119" s="22">
        <v>177.57268766313584</v>
      </c>
      <c r="M119" s="22">
        <v>169.58021964235343</v>
      </c>
      <c r="N119" s="22">
        <v>152.59731823233196</v>
      </c>
      <c r="O119" s="22">
        <v>138.50237793688677</v>
      </c>
      <c r="P119" s="22">
        <v>136.80941457981521</v>
      </c>
    </row>
    <row r="120" spans="1:16" x14ac:dyDescent="0.5">
      <c r="A120" s="18" t="s">
        <v>96</v>
      </c>
      <c r="B120" s="18" t="s">
        <v>97</v>
      </c>
      <c r="C120" s="18" t="s">
        <v>98</v>
      </c>
      <c r="D120" s="21">
        <v>19</v>
      </c>
      <c r="E120" s="22">
        <v>690.29695409043222</v>
      </c>
      <c r="F120" s="22">
        <v>588.28718048027974</v>
      </c>
      <c r="G120" s="22">
        <v>488.98483669357688</v>
      </c>
      <c r="H120" s="22">
        <v>361.14425893402552</v>
      </c>
      <c r="I120" s="22">
        <v>276.19271773018886</v>
      </c>
      <c r="J120" s="22">
        <v>227.25147129651336</v>
      </c>
      <c r="K120" s="22">
        <v>187.68144895185321</v>
      </c>
      <c r="L120" s="22">
        <v>158.12195700800424</v>
      </c>
      <c r="M120" s="22">
        <v>143.9204358607152</v>
      </c>
      <c r="N120" s="22">
        <v>128.44513561005004</v>
      </c>
      <c r="O120" s="22">
        <v>121.39154163168099</v>
      </c>
      <c r="P120" s="22">
        <v>121.39154163168099</v>
      </c>
    </row>
    <row r="121" spans="1:16" x14ac:dyDescent="0.5">
      <c r="A121" s="18" t="s">
        <v>96</v>
      </c>
      <c r="B121" s="18" t="s">
        <v>97</v>
      </c>
      <c r="C121" s="18" t="s">
        <v>98</v>
      </c>
      <c r="D121" s="21">
        <v>20</v>
      </c>
      <c r="E121" s="22">
        <v>731.32249543668581</v>
      </c>
      <c r="F121" s="22">
        <v>630.15344815104538</v>
      </c>
      <c r="G121" s="22">
        <v>514.23279887400247</v>
      </c>
      <c r="H121" s="22">
        <v>352.93964156355599</v>
      </c>
      <c r="I121" s="22">
        <v>281.51430659525585</v>
      </c>
      <c r="J121" s="22">
        <v>218.20527293158736</v>
      </c>
      <c r="K121" s="22">
        <v>143.31990029776136</v>
      </c>
      <c r="L121" s="22">
        <v>123.30200257253986</v>
      </c>
      <c r="M121" s="22">
        <v>98.797230665907847</v>
      </c>
      <c r="N121" s="22">
        <v>80.608549210361033</v>
      </c>
      <c r="O121" s="22">
        <v>64.367594690144301</v>
      </c>
      <c r="P121" s="22">
        <v>64.367594690144301</v>
      </c>
    </row>
    <row r="122" spans="1:16" x14ac:dyDescent="0.5">
      <c r="A122" s="18" t="s">
        <v>96</v>
      </c>
      <c r="B122" s="18" t="s">
        <v>97</v>
      </c>
      <c r="C122" s="18" t="s">
        <v>98</v>
      </c>
      <c r="D122" s="21">
        <v>21</v>
      </c>
      <c r="E122" s="22">
        <v>776.25404797796944</v>
      </c>
      <c r="F122" s="22">
        <v>677.43037235087422</v>
      </c>
      <c r="G122" s="22">
        <v>545.51443134190151</v>
      </c>
      <c r="H122" s="22">
        <v>380.69380009265808</v>
      </c>
      <c r="I122" s="22">
        <v>311.81478947913388</v>
      </c>
      <c r="J122" s="22">
        <v>235.01610273714408</v>
      </c>
      <c r="K122" s="22">
        <v>166.49022499428187</v>
      </c>
      <c r="L122" s="22">
        <v>148.70384854770745</v>
      </c>
      <c r="M122" s="22">
        <v>123.26369458348262</v>
      </c>
      <c r="N122" s="22">
        <v>95.874272272099034</v>
      </c>
      <c r="O122" s="22">
        <v>82.445742872337505</v>
      </c>
      <c r="P122" s="22">
        <v>78.676844928545663</v>
      </c>
    </row>
    <row r="123" spans="1:16" x14ac:dyDescent="0.5">
      <c r="A123" s="18" t="s">
        <v>96</v>
      </c>
      <c r="B123" s="18" t="s">
        <v>97</v>
      </c>
      <c r="C123" s="18" t="s">
        <v>98</v>
      </c>
      <c r="D123" s="21">
        <v>22</v>
      </c>
      <c r="E123" s="22">
        <v>778.87891148916196</v>
      </c>
      <c r="F123" s="22">
        <v>591.50318768161037</v>
      </c>
      <c r="G123" s="22">
        <v>508.30501270896366</v>
      </c>
      <c r="H123" s="22">
        <v>362.2570938235055</v>
      </c>
      <c r="I123" s="22">
        <v>292.22444856298887</v>
      </c>
      <c r="J123" s="22">
        <v>213.96706856537099</v>
      </c>
      <c r="K123" s="22">
        <v>155.18747449129614</v>
      </c>
      <c r="L123" s="22">
        <v>143.86626552997228</v>
      </c>
      <c r="M123" s="22">
        <v>127.9513840328235</v>
      </c>
      <c r="N123" s="22">
        <v>96.304365198321364</v>
      </c>
      <c r="O123" s="22">
        <v>83.98105402246712</v>
      </c>
      <c r="P123" s="22">
        <v>82.413397011255626</v>
      </c>
    </row>
    <row r="124" spans="1:16" x14ac:dyDescent="0.5">
      <c r="A124" s="18" t="s">
        <v>96</v>
      </c>
      <c r="B124" s="18" t="s">
        <v>97</v>
      </c>
      <c r="C124" s="18" t="s">
        <v>98</v>
      </c>
      <c r="D124" s="21">
        <v>23</v>
      </c>
      <c r="E124" s="22">
        <v>856.03888633656504</v>
      </c>
      <c r="F124" s="22">
        <v>679.93027350566399</v>
      </c>
      <c r="G124" s="22">
        <v>539.57643137813261</v>
      </c>
      <c r="H124" s="22">
        <v>379.16118969372332</v>
      </c>
      <c r="I124" s="22">
        <v>300.28662012937491</v>
      </c>
      <c r="J124" s="22">
        <v>250.00030898268051</v>
      </c>
      <c r="K124" s="22">
        <v>214.77478458161147</v>
      </c>
      <c r="L124" s="22">
        <v>198.32722430490773</v>
      </c>
      <c r="M124" s="22">
        <v>176.15761283376006</v>
      </c>
      <c r="N124" s="22">
        <v>165.88767452743448</v>
      </c>
      <c r="O124" s="22">
        <v>159.22040524757375</v>
      </c>
      <c r="P124" s="22">
        <v>157.99468443486313</v>
      </c>
    </row>
    <row r="125" spans="1:16" x14ac:dyDescent="0.5">
      <c r="A125" s="18" t="s">
        <v>96</v>
      </c>
      <c r="B125" s="18" t="s">
        <v>97</v>
      </c>
      <c r="C125" s="18" t="s">
        <v>98</v>
      </c>
      <c r="D125" s="21">
        <v>24</v>
      </c>
      <c r="E125" s="22">
        <v>881.42460440524815</v>
      </c>
      <c r="F125" s="22">
        <v>621.09766472182071</v>
      </c>
      <c r="G125" s="22">
        <v>485.33686340300966</v>
      </c>
      <c r="H125" s="22">
        <v>341.97074528908769</v>
      </c>
      <c r="I125" s="22">
        <v>264.40597118374478</v>
      </c>
      <c r="J125" s="22">
        <v>213.31442739736627</v>
      </c>
      <c r="K125" s="22">
        <v>154.29543773804474</v>
      </c>
      <c r="L125" s="22">
        <v>134.97663721333222</v>
      </c>
      <c r="M125" s="22">
        <v>117.70789360627657</v>
      </c>
      <c r="N125" s="22">
        <v>101.07563480369443</v>
      </c>
      <c r="O125" s="22">
        <v>76.663865259426856</v>
      </c>
      <c r="P125" s="22">
        <v>74.152298443138974</v>
      </c>
    </row>
    <row r="126" spans="1:16" x14ac:dyDescent="0.5">
      <c r="A126" s="18" t="s">
        <v>96</v>
      </c>
      <c r="B126" s="18" t="s">
        <v>97</v>
      </c>
      <c r="C126" s="18" t="s">
        <v>98</v>
      </c>
      <c r="D126" s="21">
        <v>25</v>
      </c>
      <c r="E126" s="22">
        <v>785.58044257033248</v>
      </c>
      <c r="F126" s="22">
        <v>620.97669455852258</v>
      </c>
      <c r="G126" s="22">
        <v>545.37801811752752</v>
      </c>
      <c r="H126" s="22">
        <v>384.61573909128919</v>
      </c>
      <c r="I126" s="22">
        <v>300.75667072795437</v>
      </c>
      <c r="J126" s="22">
        <v>250.77127724527867</v>
      </c>
      <c r="K126" s="22">
        <v>197.64617171009422</v>
      </c>
      <c r="L126" s="22">
        <v>178.55760455985279</v>
      </c>
      <c r="M126" s="22">
        <v>155.52382484562094</v>
      </c>
      <c r="N126" s="22">
        <v>131.71710424863383</v>
      </c>
      <c r="O126" s="22">
        <v>128.7836136638094</v>
      </c>
      <c r="P126" s="22">
        <v>127.47341411287157</v>
      </c>
    </row>
    <row r="127" spans="1:16" x14ac:dyDescent="0.5">
      <c r="A127" s="18" t="s">
        <v>96</v>
      </c>
      <c r="B127" s="18" t="s">
        <v>97</v>
      </c>
      <c r="C127" s="18" t="s">
        <v>98</v>
      </c>
      <c r="D127" s="21">
        <v>26</v>
      </c>
      <c r="E127" s="22">
        <v>933.00813823326428</v>
      </c>
      <c r="F127" s="22">
        <v>642.07308192729943</v>
      </c>
      <c r="G127" s="22">
        <v>515.75177678270984</v>
      </c>
      <c r="H127" s="22">
        <v>369.6227428425708</v>
      </c>
      <c r="I127" s="22">
        <v>299.32684954135533</v>
      </c>
      <c r="J127" s="22">
        <v>241.52673614965923</v>
      </c>
      <c r="K127" s="22">
        <v>203.76595224694069</v>
      </c>
      <c r="L127" s="22">
        <v>181.74802097211406</v>
      </c>
      <c r="M127" s="22">
        <v>158.97052493835278</v>
      </c>
      <c r="N127" s="22">
        <v>150.05229514795229</v>
      </c>
      <c r="O127" s="22">
        <v>133.66875696115159</v>
      </c>
      <c r="P127" s="22">
        <v>133.66875696115159</v>
      </c>
    </row>
    <row r="128" spans="1:16" x14ac:dyDescent="0.5">
      <c r="A128" s="18" t="s">
        <v>96</v>
      </c>
      <c r="B128" s="18" t="s">
        <v>97</v>
      </c>
      <c r="C128" s="18" t="s">
        <v>98</v>
      </c>
      <c r="D128" s="21">
        <v>27</v>
      </c>
      <c r="E128" s="22">
        <v>749.74597676915062</v>
      </c>
      <c r="F128" s="22">
        <v>670.73664692573982</v>
      </c>
      <c r="G128" s="22">
        <v>511.49373525748734</v>
      </c>
      <c r="H128" s="22">
        <v>391.89279619086506</v>
      </c>
      <c r="I128" s="22">
        <v>287.15664009066063</v>
      </c>
      <c r="J128" s="22">
        <v>231.49977278698171</v>
      </c>
      <c r="K128" s="22">
        <v>181.07650389648532</v>
      </c>
      <c r="L128" s="22">
        <v>156.64587969140774</v>
      </c>
      <c r="M128" s="22">
        <v>142.27778092919152</v>
      </c>
      <c r="N128" s="22">
        <v>132.98737338689949</v>
      </c>
      <c r="O128" s="22">
        <v>104.32389751781618</v>
      </c>
      <c r="P128" s="22">
        <v>102.92824422798736</v>
      </c>
    </row>
    <row r="129" spans="1:16" x14ac:dyDescent="0.5">
      <c r="A129" s="18" t="s">
        <v>96</v>
      </c>
      <c r="B129" s="18" t="s">
        <v>97</v>
      </c>
      <c r="C129" s="18" t="s">
        <v>98</v>
      </c>
      <c r="D129" s="21">
        <v>28</v>
      </c>
      <c r="E129" s="22">
        <v>770.38619481945977</v>
      </c>
      <c r="F129" s="22">
        <v>642.79738438818606</v>
      </c>
      <c r="G129" s="22">
        <v>509.99597770251899</v>
      </c>
      <c r="H129" s="22">
        <v>378.69635692622984</v>
      </c>
      <c r="I129" s="22">
        <v>292.46662205705866</v>
      </c>
      <c r="J129" s="22">
        <v>218.29015894483257</v>
      </c>
      <c r="K129" s="22">
        <v>157.56385356297528</v>
      </c>
      <c r="L129" s="22">
        <v>126.45678312914733</v>
      </c>
      <c r="M129" s="22">
        <v>112.27518501302976</v>
      </c>
      <c r="N129" s="22">
        <v>97.573640260252319</v>
      </c>
      <c r="O129" s="22">
        <v>57.606234488488049</v>
      </c>
      <c r="P129" s="22">
        <v>57.606234488488049</v>
      </c>
    </row>
    <row r="130" spans="1:16" x14ac:dyDescent="0.5">
      <c r="A130" s="18" t="s">
        <v>96</v>
      </c>
      <c r="B130" s="18" t="s">
        <v>97</v>
      </c>
      <c r="C130" s="18" t="s">
        <v>98</v>
      </c>
      <c r="D130" s="21">
        <v>29</v>
      </c>
      <c r="E130" s="22">
        <v>826.46989765403453</v>
      </c>
      <c r="F130" s="22">
        <v>615.10201701571873</v>
      </c>
      <c r="G130" s="22">
        <v>507.33818592677022</v>
      </c>
      <c r="H130" s="22">
        <v>366.44051379421848</v>
      </c>
      <c r="I130" s="22">
        <v>288.25046837044738</v>
      </c>
      <c r="J130" s="22">
        <v>224.85924865004512</v>
      </c>
      <c r="K130" s="22">
        <v>173.51323317255904</v>
      </c>
      <c r="L130" s="22">
        <v>150.94258631129998</v>
      </c>
      <c r="M130" s="22">
        <v>138.02109904543713</v>
      </c>
      <c r="N130" s="22">
        <v>123.22181048795885</v>
      </c>
      <c r="O130" s="22">
        <v>95.277100957234595</v>
      </c>
      <c r="P130" s="22">
        <v>93.12566900051128</v>
      </c>
    </row>
    <row r="131" spans="1:16" x14ac:dyDescent="0.5">
      <c r="A131" s="18" t="s">
        <v>96</v>
      </c>
      <c r="B131" s="18" t="s">
        <v>97</v>
      </c>
      <c r="C131" s="18" t="s">
        <v>98</v>
      </c>
      <c r="D131" s="21">
        <v>30</v>
      </c>
      <c r="E131" s="22">
        <v>723.13192363911253</v>
      </c>
      <c r="F131" s="22">
        <v>657.29912952791449</v>
      </c>
      <c r="G131" s="22">
        <v>505.77800727488824</v>
      </c>
      <c r="H131" s="22">
        <v>348.14244584741948</v>
      </c>
      <c r="I131" s="22">
        <v>264.30926764363267</v>
      </c>
      <c r="J131" s="22">
        <v>203.96410714795618</v>
      </c>
      <c r="K131" s="22">
        <v>134.21541566195214</v>
      </c>
      <c r="L131" s="22">
        <v>123.07105141645984</v>
      </c>
      <c r="M131" s="22">
        <v>108.10655490374621</v>
      </c>
      <c r="N131" s="22">
        <v>76.589988890426298</v>
      </c>
      <c r="O131" s="22">
        <v>63.181503093541963</v>
      </c>
      <c r="P131" s="22">
        <v>63.181503093541963</v>
      </c>
    </row>
    <row r="132" spans="1:16" x14ac:dyDescent="0.5">
      <c r="A132" s="18" t="s">
        <v>96</v>
      </c>
      <c r="B132" s="18" t="s">
        <v>97</v>
      </c>
      <c r="C132" s="18" t="s">
        <v>98</v>
      </c>
      <c r="D132" s="21">
        <v>31</v>
      </c>
      <c r="E132" s="22">
        <v>816.28453800744808</v>
      </c>
      <c r="F132" s="22">
        <v>738.2153923456658</v>
      </c>
      <c r="G132" s="22">
        <v>552.64676909036791</v>
      </c>
      <c r="H132" s="22">
        <v>406.97362016436375</v>
      </c>
      <c r="I132" s="22">
        <v>321.88647818705493</v>
      </c>
      <c r="J132" s="22">
        <v>261.51304604541366</v>
      </c>
      <c r="K132" s="22">
        <v>229.18580969845124</v>
      </c>
      <c r="L132" s="22">
        <v>200.06580768250817</v>
      </c>
      <c r="M132" s="22">
        <v>180.17086869587737</v>
      </c>
      <c r="N132" s="22">
        <v>166.20055569256297</v>
      </c>
      <c r="O132" s="22">
        <v>144.19231033678935</v>
      </c>
      <c r="P132" s="22">
        <v>142.03611860511486</v>
      </c>
    </row>
    <row r="133" spans="1:16" x14ac:dyDescent="0.5">
      <c r="A133" s="18" t="s">
        <v>96</v>
      </c>
      <c r="B133" s="18" t="s">
        <v>97</v>
      </c>
      <c r="C133" s="18" t="s">
        <v>98</v>
      </c>
      <c r="D133" s="21">
        <v>32</v>
      </c>
      <c r="E133" s="22">
        <v>736.11402504069474</v>
      </c>
      <c r="F133" s="22">
        <v>584.54590817149165</v>
      </c>
      <c r="G133" s="22">
        <v>475.66781855268675</v>
      </c>
      <c r="H133" s="22">
        <v>348.94689739785025</v>
      </c>
      <c r="I133" s="22">
        <v>277.88925829310335</v>
      </c>
      <c r="J133" s="22">
        <v>230.88884495704372</v>
      </c>
      <c r="K133" s="22">
        <v>189.77974202146527</v>
      </c>
      <c r="L133" s="22">
        <v>177.40678927245861</v>
      </c>
      <c r="M133" s="22">
        <v>164.44858700936985</v>
      </c>
      <c r="N133" s="22">
        <v>153.66875857510922</v>
      </c>
      <c r="O133" s="22">
        <v>135.09110831779313</v>
      </c>
      <c r="P133" s="22">
        <v>130.40550902761254</v>
      </c>
    </row>
    <row r="134" spans="1:16" x14ac:dyDescent="0.5">
      <c r="A134" s="18" t="s">
        <v>96</v>
      </c>
      <c r="B134" s="18" t="s">
        <v>97</v>
      </c>
      <c r="C134" s="18" t="s">
        <v>98</v>
      </c>
      <c r="D134" s="21">
        <v>33</v>
      </c>
      <c r="E134" s="22">
        <v>792.27264520104654</v>
      </c>
      <c r="F134" s="22">
        <v>702.88930557939977</v>
      </c>
      <c r="G134" s="22">
        <v>572.37992636135778</v>
      </c>
      <c r="H134" s="22">
        <v>404.05107371299624</v>
      </c>
      <c r="I134" s="22">
        <v>302.43905380430283</v>
      </c>
      <c r="J134" s="22">
        <v>218.82482131970548</v>
      </c>
      <c r="K134" s="22">
        <v>152.92013887846349</v>
      </c>
      <c r="L134" s="22">
        <v>125.33847303538425</v>
      </c>
      <c r="M134" s="22">
        <v>91.719279793991632</v>
      </c>
      <c r="N134" s="22">
        <v>82.642135149326663</v>
      </c>
      <c r="O134" s="22">
        <v>53.451070705747739</v>
      </c>
      <c r="P134" s="22">
        <v>53.451070705747739</v>
      </c>
    </row>
    <row r="135" spans="1:16" x14ac:dyDescent="0.5">
      <c r="A135" s="18" t="s">
        <v>96</v>
      </c>
      <c r="B135" s="18" t="s">
        <v>97</v>
      </c>
      <c r="C135" s="18" t="s">
        <v>98</v>
      </c>
      <c r="D135" s="21">
        <v>34</v>
      </c>
      <c r="E135" s="22">
        <v>1098.6331282651454</v>
      </c>
      <c r="F135" s="22">
        <v>686.1931842349976</v>
      </c>
      <c r="G135" s="22">
        <v>534.32925640535711</v>
      </c>
      <c r="H135" s="22">
        <v>344.87269874060632</v>
      </c>
      <c r="I135" s="22">
        <v>266.19815922195943</v>
      </c>
      <c r="J135" s="22">
        <v>197.38293463817189</v>
      </c>
      <c r="K135" s="22">
        <v>120.51862427771452</v>
      </c>
      <c r="L135" s="22">
        <v>91.516784374404367</v>
      </c>
      <c r="M135" s="22">
        <v>73.320977486779128</v>
      </c>
      <c r="N135" s="22">
        <v>59.582045703734124</v>
      </c>
      <c r="O135" s="22">
        <v>53.10260280910996</v>
      </c>
      <c r="P135" s="22">
        <v>52.182415953722057</v>
      </c>
    </row>
    <row r="136" spans="1:16" x14ac:dyDescent="0.5">
      <c r="A136" s="18" t="s">
        <v>96</v>
      </c>
      <c r="B136" s="18" t="s">
        <v>97</v>
      </c>
      <c r="C136" s="18" t="s">
        <v>98</v>
      </c>
      <c r="D136" s="21">
        <v>35</v>
      </c>
      <c r="E136" s="22">
        <v>834.8989569184215</v>
      </c>
      <c r="F136" s="22">
        <v>700.3428414374257</v>
      </c>
      <c r="G136" s="22">
        <v>561.01627682161313</v>
      </c>
      <c r="H136" s="22">
        <v>401.26389049086066</v>
      </c>
      <c r="I136" s="22">
        <v>302.9550451401426</v>
      </c>
      <c r="J136" s="22">
        <v>240.22321985226949</v>
      </c>
      <c r="K136" s="22">
        <v>158.12176165306417</v>
      </c>
      <c r="L136" s="22">
        <v>125.69441961627805</v>
      </c>
      <c r="M136" s="22">
        <v>108.3137039415529</v>
      </c>
      <c r="N136" s="22">
        <v>96.513374722283089</v>
      </c>
      <c r="O136" s="22">
        <v>81.389864480143203</v>
      </c>
      <c r="P136" s="22">
        <v>77.280591768867964</v>
      </c>
    </row>
    <row r="137" spans="1:16" x14ac:dyDescent="0.5">
      <c r="A137" s="18" t="s">
        <v>96</v>
      </c>
      <c r="B137" s="18" t="s">
        <v>97</v>
      </c>
      <c r="C137" s="18" t="s">
        <v>98</v>
      </c>
      <c r="D137" s="21">
        <v>36</v>
      </c>
      <c r="E137" s="22">
        <v>789.78614293883197</v>
      </c>
      <c r="F137" s="22">
        <v>695.36140776527884</v>
      </c>
      <c r="G137" s="22">
        <v>551.05819124586685</v>
      </c>
      <c r="H137" s="22">
        <v>369.50065527601049</v>
      </c>
      <c r="I137" s="22">
        <v>287.26764288699405</v>
      </c>
      <c r="J137" s="22">
        <v>208.30546138982368</v>
      </c>
      <c r="K137" s="22">
        <v>112.61745252374791</v>
      </c>
      <c r="L137" s="22">
        <v>87.224432909379502</v>
      </c>
      <c r="M137" s="22">
        <v>81.422081307708993</v>
      </c>
      <c r="N137" s="22">
        <v>73.49805511093669</v>
      </c>
      <c r="O137" s="22">
        <v>46.188550418024192</v>
      </c>
      <c r="P137" s="22">
        <v>40.141892021253042</v>
      </c>
    </row>
    <row r="138" spans="1:16" x14ac:dyDescent="0.5">
      <c r="A138" s="18" t="s">
        <v>96</v>
      </c>
      <c r="B138" s="18" t="s">
        <v>97</v>
      </c>
      <c r="C138" s="18" t="s">
        <v>98</v>
      </c>
      <c r="D138" s="21">
        <v>37</v>
      </c>
      <c r="E138" s="22">
        <v>814.76037069697873</v>
      </c>
      <c r="F138" s="22">
        <v>670.09406556801798</v>
      </c>
      <c r="G138" s="22">
        <v>504.53613870057899</v>
      </c>
      <c r="H138" s="22">
        <v>348.09331197383176</v>
      </c>
      <c r="I138" s="22">
        <v>276.3989770854194</v>
      </c>
      <c r="J138" s="22">
        <v>210.85330105974717</v>
      </c>
      <c r="K138" s="22">
        <v>147.30850558115893</v>
      </c>
      <c r="L138" s="22">
        <v>130.57148469675747</v>
      </c>
      <c r="M138" s="22">
        <v>117.685468312225</v>
      </c>
      <c r="N138" s="22">
        <v>84.411577872487698</v>
      </c>
      <c r="O138" s="22">
        <v>75.366180573178909</v>
      </c>
      <c r="P138" s="22">
        <v>73.674578602742415</v>
      </c>
    </row>
    <row r="139" spans="1:16" x14ac:dyDescent="0.5">
      <c r="A139" s="18" t="s">
        <v>96</v>
      </c>
      <c r="B139" s="18" t="s">
        <v>97</v>
      </c>
      <c r="C139" s="18" t="s">
        <v>98</v>
      </c>
      <c r="D139" s="21">
        <v>38</v>
      </c>
      <c r="E139" s="22">
        <v>900.38729115282797</v>
      </c>
      <c r="F139" s="22">
        <v>661.16870803387565</v>
      </c>
      <c r="G139" s="22">
        <v>529.21449361937266</v>
      </c>
      <c r="H139" s="22">
        <v>377.61440420611581</v>
      </c>
      <c r="I139" s="22">
        <v>292.3397893911677</v>
      </c>
      <c r="J139" s="22">
        <v>245.87896285561598</v>
      </c>
      <c r="K139" s="22">
        <v>208.66189728971631</v>
      </c>
      <c r="L139" s="22">
        <v>173.8232894222526</v>
      </c>
      <c r="M139" s="22">
        <v>158.45902106003166</v>
      </c>
      <c r="N139" s="22">
        <v>145.80127963227059</v>
      </c>
      <c r="O139" s="22">
        <v>140.19944275087542</v>
      </c>
      <c r="P139" s="22">
        <v>137.52422491296937</v>
      </c>
    </row>
    <row r="140" spans="1:16" x14ac:dyDescent="0.5">
      <c r="A140" s="18" t="s">
        <v>96</v>
      </c>
      <c r="B140" s="18" t="s">
        <v>97</v>
      </c>
      <c r="C140" s="18" t="s">
        <v>98</v>
      </c>
      <c r="D140" s="21">
        <v>39</v>
      </c>
      <c r="E140" s="22">
        <v>684.56701427913947</v>
      </c>
      <c r="F140" s="22">
        <v>613.18727227180068</v>
      </c>
      <c r="G140" s="22">
        <v>525.39983632056908</v>
      </c>
      <c r="H140" s="22">
        <v>376.84918255688547</v>
      </c>
      <c r="I140" s="22">
        <v>285.77500697211201</v>
      </c>
      <c r="J140" s="22">
        <v>202.23000164502835</v>
      </c>
      <c r="K140" s="22">
        <v>127.63260761401855</v>
      </c>
      <c r="L140" s="22">
        <v>98.731621048324101</v>
      </c>
      <c r="M140" s="22">
        <v>79.392604438629377</v>
      </c>
      <c r="N140" s="22">
        <v>56.901628994724291</v>
      </c>
      <c r="O140" s="22">
        <v>54.0718862987517</v>
      </c>
      <c r="P140" s="22">
        <v>53.598521828371346</v>
      </c>
    </row>
    <row r="141" spans="1:16" x14ac:dyDescent="0.5">
      <c r="A141" s="18" t="s">
        <v>96</v>
      </c>
      <c r="B141" s="18" t="s">
        <v>97</v>
      </c>
      <c r="C141" s="18" t="s">
        <v>98</v>
      </c>
      <c r="D141" s="21">
        <v>40</v>
      </c>
      <c r="E141" s="22">
        <v>819.49728068133152</v>
      </c>
      <c r="F141" s="22">
        <v>589.33156273478096</v>
      </c>
      <c r="G141" s="22">
        <v>493.57795297245309</v>
      </c>
      <c r="H141" s="22">
        <v>365.80152861031138</v>
      </c>
      <c r="I141" s="22">
        <v>278.85859582757303</v>
      </c>
      <c r="J141" s="22">
        <v>199.05314116237466</v>
      </c>
      <c r="K141" s="22">
        <v>141.89892761493053</v>
      </c>
      <c r="L141" s="22">
        <v>113.81122036022819</v>
      </c>
      <c r="M141" s="22">
        <v>97.506800395636404</v>
      </c>
      <c r="N141" s="22">
        <v>79.593045815327315</v>
      </c>
      <c r="O141" s="22">
        <v>57.265362459915181</v>
      </c>
      <c r="P141" s="22">
        <v>52.366877501680158</v>
      </c>
    </row>
    <row r="142" spans="1:16" x14ac:dyDescent="0.5">
      <c r="A142" s="18" t="s">
        <v>96</v>
      </c>
      <c r="B142" s="18" t="s">
        <v>97</v>
      </c>
      <c r="C142" s="18" t="s">
        <v>98</v>
      </c>
      <c r="D142" s="21">
        <v>41</v>
      </c>
      <c r="E142" s="22">
        <v>783.86145253085067</v>
      </c>
      <c r="F142" s="22">
        <v>651.5371977963556</v>
      </c>
      <c r="G142" s="22">
        <v>505.03816229493219</v>
      </c>
      <c r="H142" s="22">
        <v>362.88608506696266</v>
      </c>
      <c r="I142" s="22">
        <v>292.73590443191381</v>
      </c>
      <c r="J142" s="22">
        <v>240.05809426273527</v>
      </c>
      <c r="K142" s="22">
        <v>207.29683037679274</v>
      </c>
      <c r="L142" s="22">
        <v>184.55131123157497</v>
      </c>
      <c r="M142" s="22">
        <v>169.57645828750734</v>
      </c>
      <c r="N142" s="22">
        <v>162.20286893962836</v>
      </c>
      <c r="O142" s="22">
        <v>144.31187639141137</v>
      </c>
      <c r="P142" s="22">
        <v>141.99385165129047</v>
      </c>
    </row>
    <row r="143" spans="1:16" x14ac:dyDescent="0.5">
      <c r="A143" s="18" t="s">
        <v>96</v>
      </c>
      <c r="B143" s="18" t="s">
        <v>97</v>
      </c>
      <c r="C143" s="18" t="s">
        <v>98</v>
      </c>
      <c r="D143" s="21">
        <v>42</v>
      </c>
      <c r="E143" s="22">
        <v>875.53836996470773</v>
      </c>
      <c r="F143" s="22">
        <v>783.64481017282935</v>
      </c>
      <c r="G143" s="22">
        <v>574.49739880490654</v>
      </c>
      <c r="H143" s="22">
        <v>420.46949134049913</v>
      </c>
      <c r="I143" s="22">
        <v>322.53346638670979</v>
      </c>
      <c r="J143" s="22">
        <v>246.05921144228577</v>
      </c>
      <c r="K143" s="22">
        <v>186.96275942073061</v>
      </c>
      <c r="L143" s="22">
        <v>160.19049686495131</v>
      </c>
      <c r="M143" s="22">
        <v>141.99155775623927</v>
      </c>
      <c r="N143" s="22">
        <v>130.01537970444991</v>
      </c>
      <c r="O143" s="22">
        <v>98.577446683252973</v>
      </c>
      <c r="P143" s="22">
        <v>95.130088367447541</v>
      </c>
    </row>
    <row r="144" spans="1:16" x14ac:dyDescent="0.5">
      <c r="A144" s="18" t="s">
        <v>96</v>
      </c>
      <c r="B144" s="18" t="s">
        <v>97</v>
      </c>
      <c r="C144" s="18" t="s">
        <v>98</v>
      </c>
      <c r="D144" s="21">
        <v>43</v>
      </c>
      <c r="E144" s="22">
        <v>890.79013405340811</v>
      </c>
      <c r="F144" s="22">
        <v>690.98873420885207</v>
      </c>
      <c r="G144" s="22">
        <v>515.03577566637398</v>
      </c>
      <c r="H144" s="22">
        <v>352.47912296687554</v>
      </c>
      <c r="I144" s="22">
        <v>255.06408258527671</v>
      </c>
      <c r="J144" s="22">
        <v>191.83747008765027</v>
      </c>
      <c r="K144" s="22">
        <v>138.09126756152071</v>
      </c>
      <c r="L144" s="22">
        <v>95.023908362538194</v>
      </c>
      <c r="M144" s="22">
        <v>82.479977337358108</v>
      </c>
      <c r="N144" s="22">
        <v>61.686758764931419</v>
      </c>
      <c r="O144" s="22">
        <v>37.308676219191959</v>
      </c>
      <c r="P144" s="22">
        <v>37.308676219191959</v>
      </c>
    </row>
    <row r="145" spans="1:16" x14ac:dyDescent="0.5">
      <c r="A145" s="18" t="s">
        <v>96</v>
      </c>
      <c r="B145" s="18" t="s">
        <v>97</v>
      </c>
      <c r="C145" s="18" t="s">
        <v>98</v>
      </c>
      <c r="D145" s="21">
        <v>44</v>
      </c>
      <c r="E145" s="22">
        <v>806.76020085694563</v>
      </c>
      <c r="F145" s="22">
        <v>677.61586246882803</v>
      </c>
      <c r="G145" s="22">
        <v>558.64842488183717</v>
      </c>
      <c r="H145" s="22">
        <v>392.7877182454863</v>
      </c>
      <c r="I145" s="22">
        <v>313.55677209537339</v>
      </c>
      <c r="J145" s="22">
        <v>256.48638019945895</v>
      </c>
      <c r="K145" s="22">
        <v>219.65520640529209</v>
      </c>
      <c r="L145" s="22">
        <v>186.8939108934234</v>
      </c>
      <c r="M145" s="22">
        <v>165.02912827111669</v>
      </c>
      <c r="N145" s="22">
        <v>156.66448884080305</v>
      </c>
      <c r="O145" s="22">
        <v>142.71972682694823</v>
      </c>
      <c r="P145" s="22">
        <v>140.34621218321817</v>
      </c>
    </row>
    <row r="146" spans="1:16" x14ac:dyDescent="0.5">
      <c r="A146" s="18" t="s">
        <v>96</v>
      </c>
      <c r="B146" s="18" t="s">
        <v>97</v>
      </c>
      <c r="C146" s="18" t="s">
        <v>98</v>
      </c>
      <c r="D146" s="21">
        <v>45</v>
      </c>
      <c r="E146" s="22">
        <v>848.98733810684746</v>
      </c>
      <c r="F146" s="22">
        <v>753.93738038907225</v>
      </c>
      <c r="G146" s="22">
        <v>566.86408736369822</v>
      </c>
      <c r="H146" s="22">
        <v>415.07024490780896</v>
      </c>
      <c r="I146" s="22">
        <v>329.08480070831405</v>
      </c>
      <c r="J146" s="22">
        <v>260.99163848572147</v>
      </c>
      <c r="K146" s="22">
        <v>215.36517392287186</v>
      </c>
      <c r="L146" s="22">
        <v>184.84019980001872</v>
      </c>
      <c r="M146" s="22">
        <v>163.97255794515053</v>
      </c>
      <c r="N146" s="22">
        <v>160.30456255120473</v>
      </c>
      <c r="O146" s="22">
        <v>150.19960065299699</v>
      </c>
      <c r="P146" s="22">
        <v>150.19960065299699</v>
      </c>
    </row>
    <row r="147" spans="1:16" x14ac:dyDescent="0.5">
      <c r="A147" s="18" t="s">
        <v>96</v>
      </c>
      <c r="B147" s="18" t="s">
        <v>97</v>
      </c>
      <c r="C147" s="18" t="s">
        <v>98</v>
      </c>
      <c r="D147" s="21">
        <v>46</v>
      </c>
      <c r="E147" s="22">
        <v>1057.6584097456773</v>
      </c>
      <c r="F147" s="22">
        <v>699.30680831733127</v>
      </c>
      <c r="G147" s="22">
        <v>557.56521114005898</v>
      </c>
      <c r="H147" s="22">
        <v>397.28626536657305</v>
      </c>
      <c r="I147" s="22">
        <v>324.6067091919856</v>
      </c>
      <c r="J147" s="22">
        <v>263.43140138653212</v>
      </c>
      <c r="K147" s="22">
        <v>215.55472536239449</v>
      </c>
      <c r="L147" s="22">
        <v>186.27568048901713</v>
      </c>
      <c r="M147" s="22">
        <v>163.25180752779451</v>
      </c>
      <c r="N147" s="22">
        <v>154.49958232585288</v>
      </c>
      <c r="O147" s="22">
        <v>145.5121156769379</v>
      </c>
      <c r="P147" s="22">
        <v>142.20525799708616</v>
      </c>
    </row>
    <row r="148" spans="1:16" x14ac:dyDescent="0.5">
      <c r="A148" s="18" t="s">
        <v>96</v>
      </c>
      <c r="B148" s="18" t="s">
        <v>97</v>
      </c>
      <c r="C148" s="18" t="s">
        <v>98</v>
      </c>
      <c r="D148" s="21">
        <v>47</v>
      </c>
      <c r="E148" s="22">
        <v>778.20310914750928</v>
      </c>
      <c r="F148" s="22">
        <v>608.77992348376085</v>
      </c>
      <c r="G148" s="22">
        <v>522.47367411212451</v>
      </c>
      <c r="H148" s="22">
        <v>382.67305241892296</v>
      </c>
      <c r="I148" s="22">
        <v>311.13421458315486</v>
      </c>
      <c r="J148" s="22">
        <v>253.22011754287553</v>
      </c>
      <c r="K148" s="22">
        <v>209.80766930142477</v>
      </c>
      <c r="L148" s="22">
        <v>182.72158826719644</v>
      </c>
      <c r="M148" s="22">
        <v>170.87174155373771</v>
      </c>
      <c r="N148" s="22">
        <v>149.36996882590788</v>
      </c>
      <c r="O148" s="22">
        <v>136.57588470056979</v>
      </c>
      <c r="P148" s="22">
        <v>136.57588470056979</v>
      </c>
    </row>
    <row r="149" spans="1:16" x14ac:dyDescent="0.5">
      <c r="A149" s="18" t="s">
        <v>96</v>
      </c>
      <c r="B149" s="18" t="s">
        <v>97</v>
      </c>
      <c r="C149" s="18" t="s">
        <v>98</v>
      </c>
      <c r="D149" s="21">
        <v>48</v>
      </c>
      <c r="E149" s="22">
        <v>797.61855592383506</v>
      </c>
      <c r="F149" s="22">
        <v>710.11834720897536</v>
      </c>
      <c r="G149" s="22">
        <v>558.11837310258329</v>
      </c>
      <c r="H149" s="22">
        <v>388.17807789498619</v>
      </c>
      <c r="I149" s="22">
        <v>298.70640828192239</v>
      </c>
      <c r="J149" s="22">
        <v>214.6211236557676</v>
      </c>
      <c r="K149" s="22">
        <v>143.26743104398733</v>
      </c>
      <c r="L149" s="22">
        <v>117.39686907130674</v>
      </c>
      <c r="M149" s="22">
        <v>92.22301187055794</v>
      </c>
      <c r="N149" s="22">
        <v>84.361526027765109</v>
      </c>
      <c r="O149" s="22">
        <v>52.33869423642215</v>
      </c>
      <c r="P149" s="22">
        <v>52.33869423642215</v>
      </c>
    </row>
    <row r="150" spans="1:16" x14ac:dyDescent="0.5">
      <c r="A150" s="18" t="s">
        <v>96</v>
      </c>
      <c r="B150" s="18" t="s">
        <v>97</v>
      </c>
      <c r="C150" s="18" t="s">
        <v>98</v>
      </c>
      <c r="D150" s="21">
        <v>49</v>
      </c>
      <c r="E150" s="22">
        <v>707.17667377964028</v>
      </c>
      <c r="F150" s="22">
        <v>554.99635811947235</v>
      </c>
      <c r="G150" s="22">
        <v>477.86937963791468</v>
      </c>
      <c r="H150" s="22">
        <v>343.42372475003049</v>
      </c>
      <c r="I150" s="22">
        <v>275.52934819935581</v>
      </c>
      <c r="J150" s="22">
        <v>232.15482890839749</v>
      </c>
      <c r="K150" s="22">
        <v>198.40102236663566</v>
      </c>
      <c r="L150" s="22">
        <v>174.25362695565116</v>
      </c>
      <c r="M150" s="22">
        <v>158.63028093284649</v>
      </c>
      <c r="N150" s="22">
        <v>146.83483889128919</v>
      </c>
      <c r="O150" s="22">
        <v>129.37922304269946</v>
      </c>
      <c r="P150" s="22">
        <v>127.62116250003528</v>
      </c>
    </row>
    <row r="151" spans="1:16" x14ac:dyDescent="0.5">
      <c r="A151" s="18" t="s">
        <v>96</v>
      </c>
      <c r="B151" s="18" t="s">
        <v>97</v>
      </c>
      <c r="C151" s="18" t="s">
        <v>98</v>
      </c>
      <c r="D151" s="21">
        <v>50</v>
      </c>
      <c r="E151" s="22">
        <v>907.88001226670951</v>
      </c>
      <c r="F151" s="22">
        <v>701.09725259368543</v>
      </c>
      <c r="G151" s="22">
        <v>536.32511971411589</v>
      </c>
      <c r="H151" s="22">
        <v>389.82458580230247</v>
      </c>
      <c r="I151" s="22">
        <v>301.24316667141539</v>
      </c>
      <c r="J151" s="22">
        <v>249.2548112812697</v>
      </c>
      <c r="K151" s="22">
        <v>201.93601945424953</v>
      </c>
      <c r="L151" s="22">
        <v>179.10390690253311</v>
      </c>
      <c r="M151" s="22">
        <v>173.91107859433885</v>
      </c>
      <c r="N151" s="22">
        <v>156.49682694532922</v>
      </c>
      <c r="O151" s="22">
        <v>139.16462685963342</v>
      </c>
      <c r="P151" s="22">
        <v>138.59758256659498</v>
      </c>
    </row>
    <row r="152" spans="1:16" x14ac:dyDescent="0.5">
      <c r="A152" s="18" t="s">
        <v>96</v>
      </c>
      <c r="B152" s="18" t="s">
        <v>97</v>
      </c>
      <c r="C152" s="18" t="s">
        <v>98</v>
      </c>
      <c r="D152" s="21">
        <v>51</v>
      </c>
      <c r="E152" s="22">
        <v>894.89864263103368</v>
      </c>
      <c r="F152" s="22">
        <v>642.6229815950071</v>
      </c>
      <c r="G152" s="22">
        <v>501.6861966039657</v>
      </c>
      <c r="H152" s="22">
        <v>361.3285729944169</v>
      </c>
      <c r="I152" s="22">
        <v>276.82251798394492</v>
      </c>
      <c r="J152" s="22">
        <v>215.76031629557349</v>
      </c>
      <c r="K152" s="22">
        <v>147.70159227501017</v>
      </c>
      <c r="L152" s="22">
        <v>134.24372350059431</v>
      </c>
      <c r="M152" s="22">
        <v>122.85015292179635</v>
      </c>
      <c r="N152" s="22">
        <v>97.220276700392503</v>
      </c>
      <c r="O152" s="22">
        <v>69.693597638937291</v>
      </c>
      <c r="P152" s="22">
        <v>64.76420955386925</v>
      </c>
    </row>
    <row r="153" spans="1:16" x14ac:dyDescent="0.5">
      <c r="A153" s="18" t="s">
        <v>96</v>
      </c>
      <c r="B153" s="18" t="s">
        <v>97</v>
      </c>
      <c r="C153" s="18" t="s">
        <v>98</v>
      </c>
      <c r="D153" s="21">
        <v>52</v>
      </c>
      <c r="E153" s="22">
        <v>838.76056466628017</v>
      </c>
      <c r="F153" s="22">
        <v>679.93871011304009</v>
      </c>
      <c r="G153" s="22">
        <v>584.43897489397943</v>
      </c>
      <c r="H153" s="22">
        <v>389.91810965645021</v>
      </c>
      <c r="I153" s="22">
        <v>317.16807162812785</v>
      </c>
      <c r="J153" s="22">
        <v>263.21882430914235</v>
      </c>
      <c r="K153" s="22">
        <v>223.60997304549008</v>
      </c>
      <c r="L153" s="22">
        <v>196.13181883122309</v>
      </c>
      <c r="M153" s="22">
        <v>174.4833988015672</v>
      </c>
      <c r="N153" s="22">
        <v>161.41263916608781</v>
      </c>
      <c r="O153" s="22">
        <v>152.11504680060548</v>
      </c>
      <c r="P153" s="22">
        <v>150.69799525769574</v>
      </c>
    </row>
    <row r="154" spans="1:16" x14ac:dyDescent="0.5">
      <c r="A154" s="18" t="s">
        <v>96</v>
      </c>
      <c r="B154" s="18" t="s">
        <v>97</v>
      </c>
      <c r="C154" s="18" t="s">
        <v>98</v>
      </c>
      <c r="D154" s="21">
        <v>53</v>
      </c>
      <c r="E154" s="22">
        <v>1026.9583058740591</v>
      </c>
      <c r="F154" s="22">
        <v>737.96923154886372</v>
      </c>
      <c r="G154" s="22">
        <v>536.55616774410316</v>
      </c>
      <c r="H154" s="22">
        <v>374.84808281585254</v>
      </c>
      <c r="I154" s="22">
        <v>289.54056375450881</v>
      </c>
      <c r="J154" s="22">
        <v>227.35206059603061</v>
      </c>
      <c r="K154" s="22">
        <v>171.7393696691164</v>
      </c>
      <c r="L154" s="22">
        <v>136.69342168767585</v>
      </c>
      <c r="M154" s="22">
        <v>125.22849609010044</v>
      </c>
      <c r="N154" s="22">
        <v>114.63058058587956</v>
      </c>
      <c r="O154" s="22">
        <v>69.381158354338012</v>
      </c>
      <c r="P154" s="22">
        <v>63.977093046537526</v>
      </c>
    </row>
    <row r="155" spans="1:16" x14ac:dyDescent="0.5">
      <c r="A155" s="18" t="s">
        <v>96</v>
      </c>
      <c r="B155" s="18" t="s">
        <v>97</v>
      </c>
      <c r="C155" s="18" t="s">
        <v>98</v>
      </c>
      <c r="D155" s="21">
        <v>54</v>
      </c>
      <c r="E155" s="22">
        <v>753.24716548932884</v>
      </c>
      <c r="F155" s="22">
        <v>696.58859486880044</v>
      </c>
      <c r="G155" s="22">
        <v>535.09351439841748</v>
      </c>
      <c r="H155" s="22">
        <v>383.01990438323998</v>
      </c>
      <c r="I155" s="22">
        <v>292.42914728498101</v>
      </c>
      <c r="J155" s="22">
        <v>230.19940388328689</v>
      </c>
      <c r="K155" s="22">
        <v>153.49199354396478</v>
      </c>
      <c r="L155" s="22">
        <v>115.03175954157595</v>
      </c>
      <c r="M155" s="22">
        <v>100.63382897387385</v>
      </c>
      <c r="N155" s="22">
        <v>71.895941831962048</v>
      </c>
      <c r="O155" s="22">
        <v>57.236546954485576</v>
      </c>
      <c r="P155" s="22">
        <v>51.901635198246609</v>
      </c>
    </row>
    <row r="156" spans="1:16" x14ac:dyDescent="0.5">
      <c r="A156" s="18" t="s">
        <v>96</v>
      </c>
      <c r="B156" s="18" t="s">
        <v>97</v>
      </c>
      <c r="C156" s="18" t="s">
        <v>98</v>
      </c>
      <c r="D156" s="21">
        <v>55</v>
      </c>
      <c r="E156" s="22">
        <v>799.00076110010821</v>
      </c>
      <c r="F156" s="22">
        <v>646.94669952472339</v>
      </c>
      <c r="G156" s="22">
        <v>522.18337122265382</v>
      </c>
      <c r="H156" s="22">
        <v>371.7361936511063</v>
      </c>
      <c r="I156" s="22">
        <v>296.18527049813605</v>
      </c>
      <c r="J156" s="22">
        <v>248.65880372485253</v>
      </c>
      <c r="K156" s="22">
        <v>200.29946037708351</v>
      </c>
      <c r="L156" s="22">
        <v>177.27497281107011</v>
      </c>
      <c r="M156" s="22">
        <v>158.6052544153462</v>
      </c>
      <c r="N156" s="22">
        <v>146.78078791727859</v>
      </c>
      <c r="O156" s="22">
        <v>137.02946027909783</v>
      </c>
      <c r="P156" s="22">
        <v>136.11973158264419</v>
      </c>
    </row>
    <row r="157" spans="1:16" x14ac:dyDescent="0.5">
      <c r="A157" s="18" t="s">
        <v>96</v>
      </c>
      <c r="B157" s="18" t="s">
        <v>97</v>
      </c>
      <c r="C157" s="18" t="s">
        <v>98</v>
      </c>
      <c r="D157" s="21">
        <v>56</v>
      </c>
      <c r="E157" s="22">
        <v>810.3748904847663</v>
      </c>
      <c r="F157" s="22">
        <v>715.24884443583449</v>
      </c>
      <c r="G157" s="22">
        <v>528.00705618522773</v>
      </c>
      <c r="H157" s="22">
        <v>382.01964091929352</v>
      </c>
      <c r="I157" s="22">
        <v>309.24907961979363</v>
      </c>
      <c r="J157" s="22">
        <v>253.43597334551944</v>
      </c>
      <c r="K157" s="22">
        <v>203.63844703053201</v>
      </c>
      <c r="L157" s="22">
        <v>180.04762627554763</v>
      </c>
      <c r="M157" s="22">
        <v>157.54760363888326</v>
      </c>
      <c r="N157" s="22">
        <v>154.77364216998146</v>
      </c>
      <c r="O157" s="22">
        <v>147.23350497686329</v>
      </c>
      <c r="P157" s="22">
        <v>147.23350497686329</v>
      </c>
    </row>
    <row r="158" spans="1:16" x14ac:dyDescent="0.5">
      <c r="A158" s="18" t="s">
        <v>96</v>
      </c>
      <c r="B158" s="18" t="s">
        <v>97</v>
      </c>
      <c r="C158" s="18" t="s">
        <v>98</v>
      </c>
      <c r="D158" s="21">
        <v>57</v>
      </c>
      <c r="E158" s="22">
        <v>725.60894946235271</v>
      </c>
      <c r="F158" s="22">
        <v>660.68753913059857</v>
      </c>
      <c r="G158" s="22">
        <v>523.96218942686278</v>
      </c>
      <c r="H158" s="22">
        <v>374.33075631330371</v>
      </c>
      <c r="I158" s="22">
        <v>277.76487032716574</v>
      </c>
      <c r="J158" s="22">
        <v>198.98004245090297</v>
      </c>
      <c r="K158" s="22">
        <v>129.82814581008029</v>
      </c>
      <c r="L158" s="22">
        <v>96.750924514076345</v>
      </c>
      <c r="M158" s="22">
        <v>83.878893348654685</v>
      </c>
      <c r="N158" s="22">
        <v>72.550303377055812</v>
      </c>
      <c r="O158" s="22">
        <v>59.530481594021687</v>
      </c>
      <c r="P158" s="22">
        <v>57.692986060374935</v>
      </c>
    </row>
    <row r="159" spans="1:16" x14ac:dyDescent="0.5">
      <c r="A159" s="18" t="s">
        <v>96</v>
      </c>
      <c r="B159" s="18" t="s">
        <v>97</v>
      </c>
      <c r="C159" s="18" t="s">
        <v>98</v>
      </c>
      <c r="D159" s="21">
        <v>58</v>
      </c>
      <c r="E159" s="22">
        <v>749.70377927698792</v>
      </c>
      <c r="F159" s="22">
        <v>622.307574421156</v>
      </c>
      <c r="G159" s="22">
        <v>469.26198237647901</v>
      </c>
      <c r="H159" s="22">
        <v>342.15088872100961</v>
      </c>
      <c r="I159" s="22">
        <v>281.58840658509342</v>
      </c>
      <c r="J159" s="22">
        <v>233.42498549486689</v>
      </c>
      <c r="K159" s="22">
        <v>191.42856753625199</v>
      </c>
      <c r="L159" s="22">
        <v>162.88256521488046</v>
      </c>
      <c r="M159" s="22">
        <v>144.29155841407689</v>
      </c>
      <c r="N159" s="22">
        <v>141.80450850754175</v>
      </c>
      <c r="O159" s="22">
        <v>131.08447261675184</v>
      </c>
      <c r="P159" s="22">
        <v>131.0668639580494</v>
      </c>
    </row>
    <row r="160" spans="1:16" x14ac:dyDescent="0.5">
      <c r="A160" s="18" t="s">
        <v>96</v>
      </c>
      <c r="B160" s="18" t="s">
        <v>97</v>
      </c>
      <c r="C160" s="18" t="s">
        <v>98</v>
      </c>
      <c r="D160" s="21">
        <v>59</v>
      </c>
      <c r="E160" s="22">
        <v>988.02241600744674</v>
      </c>
      <c r="F160" s="22">
        <v>761.68998780666891</v>
      </c>
      <c r="G160" s="22">
        <v>577.20584799113851</v>
      </c>
      <c r="H160" s="22">
        <v>432.8183335813078</v>
      </c>
      <c r="I160" s="22">
        <v>329.89038754095355</v>
      </c>
      <c r="J160" s="22">
        <v>248.65606574607813</v>
      </c>
      <c r="K160" s="22">
        <v>168.49377512576248</v>
      </c>
      <c r="L160" s="22">
        <v>149.0137370366389</v>
      </c>
      <c r="M160" s="22">
        <v>122.51172347738843</v>
      </c>
      <c r="N160" s="22">
        <v>101.13226835180203</v>
      </c>
      <c r="O160" s="22">
        <v>80.120226252775737</v>
      </c>
      <c r="P160" s="22">
        <v>80.120226252775737</v>
      </c>
    </row>
    <row r="161" spans="1:16" x14ac:dyDescent="0.5">
      <c r="A161" s="18" t="s">
        <v>96</v>
      </c>
      <c r="B161" s="18" t="s">
        <v>97</v>
      </c>
      <c r="C161" s="18" t="s">
        <v>98</v>
      </c>
      <c r="D161" s="21">
        <v>60</v>
      </c>
      <c r="E161" s="22">
        <v>896.16560593771214</v>
      </c>
      <c r="F161" s="22">
        <v>665.07952904469732</v>
      </c>
      <c r="G161" s="22">
        <v>500.13005006256446</v>
      </c>
      <c r="H161" s="22">
        <v>361.77175011832247</v>
      </c>
      <c r="I161" s="22">
        <v>290.77397920166061</v>
      </c>
      <c r="J161" s="22">
        <v>245.72911088360945</v>
      </c>
      <c r="K161" s="22">
        <v>206.8170432635832</v>
      </c>
      <c r="L161" s="22">
        <v>175.31444730554273</v>
      </c>
      <c r="M161" s="22">
        <v>168.30120706559424</v>
      </c>
      <c r="N161" s="22">
        <v>151.05973338115601</v>
      </c>
      <c r="O161" s="22">
        <v>137.48051580324645</v>
      </c>
      <c r="P161" s="22">
        <v>134.77346332163387</v>
      </c>
    </row>
    <row r="162" spans="1:16" x14ac:dyDescent="0.5">
      <c r="A162" s="18" t="s">
        <v>96</v>
      </c>
      <c r="B162" s="18" t="s">
        <v>97</v>
      </c>
      <c r="C162" s="18" t="s">
        <v>98</v>
      </c>
      <c r="D162" s="21">
        <v>61</v>
      </c>
      <c r="E162" s="22">
        <v>763.55827111662666</v>
      </c>
      <c r="F162" s="22">
        <v>618.75568115274189</v>
      </c>
      <c r="G162" s="22">
        <v>494.89601847345375</v>
      </c>
      <c r="H162" s="22">
        <v>357.10285544388762</v>
      </c>
      <c r="I162" s="22">
        <v>274.70666547912458</v>
      </c>
      <c r="J162" s="22">
        <v>190.30297450221212</v>
      </c>
      <c r="K162" s="22">
        <v>109.2620331475938</v>
      </c>
      <c r="L162" s="22">
        <v>87.531765563998434</v>
      </c>
      <c r="M162" s="22">
        <v>70.575988653048626</v>
      </c>
      <c r="N162" s="22">
        <v>57.059284741749522</v>
      </c>
      <c r="O162" s="22">
        <v>53.583431999883054</v>
      </c>
      <c r="P162" s="22">
        <v>53.583431999883054</v>
      </c>
    </row>
    <row r="163" spans="1:16" x14ac:dyDescent="0.5">
      <c r="A163" s="18" t="s">
        <v>96</v>
      </c>
      <c r="B163" s="18" t="s">
        <v>97</v>
      </c>
      <c r="C163" s="18" t="s">
        <v>98</v>
      </c>
      <c r="D163" s="21">
        <v>62</v>
      </c>
      <c r="E163" s="22">
        <v>782.72183829203868</v>
      </c>
      <c r="F163" s="22">
        <v>681.29069546250219</v>
      </c>
      <c r="G163" s="22">
        <v>514.05822624679126</v>
      </c>
      <c r="H163" s="22">
        <v>355.49887219856186</v>
      </c>
      <c r="I163" s="22">
        <v>279.42907663075681</v>
      </c>
      <c r="J163" s="22">
        <v>213.05301031536592</v>
      </c>
      <c r="K163" s="22">
        <v>149.77467138228309</v>
      </c>
      <c r="L163" s="22">
        <v>132.138066179248</v>
      </c>
      <c r="M163" s="22">
        <v>124.97960437007632</v>
      </c>
      <c r="N163" s="22">
        <v>98.44532924647163</v>
      </c>
      <c r="O163" s="22">
        <v>74.000366420052814</v>
      </c>
      <c r="P163" s="22">
        <v>66.58859123304272</v>
      </c>
    </row>
    <row r="164" spans="1:16" x14ac:dyDescent="0.5">
      <c r="A164" s="18" t="s">
        <v>96</v>
      </c>
      <c r="B164" s="18" t="s">
        <v>97</v>
      </c>
      <c r="C164" s="18" t="s">
        <v>98</v>
      </c>
      <c r="D164" s="21">
        <v>63</v>
      </c>
      <c r="E164" s="22">
        <v>877.82458103513034</v>
      </c>
      <c r="F164" s="22">
        <v>629.3871874281275</v>
      </c>
      <c r="G164" s="22">
        <v>507.96250051003875</v>
      </c>
      <c r="H164" s="22">
        <v>354.40673624213906</v>
      </c>
      <c r="I164" s="22">
        <v>271.28217723599846</v>
      </c>
      <c r="J164" s="22">
        <v>189.15363942074833</v>
      </c>
      <c r="K164" s="22">
        <v>117.61927295453209</v>
      </c>
      <c r="L164" s="22">
        <v>87.494516014682532</v>
      </c>
      <c r="M164" s="22">
        <v>73.821522921394049</v>
      </c>
      <c r="N164" s="22">
        <v>61.07110683359705</v>
      </c>
      <c r="O164" s="22">
        <v>44.37435201801167</v>
      </c>
      <c r="P164" s="22">
        <v>38.981438168876508</v>
      </c>
    </row>
    <row r="165" spans="1:16" x14ac:dyDescent="0.5">
      <c r="A165" s="18" t="s">
        <v>96</v>
      </c>
      <c r="B165" s="18" t="s">
        <v>97</v>
      </c>
      <c r="C165" s="18" t="s">
        <v>98</v>
      </c>
      <c r="D165" s="21">
        <v>64</v>
      </c>
      <c r="E165" s="22">
        <v>732.07144466271336</v>
      </c>
      <c r="F165" s="22">
        <v>589.40733105970128</v>
      </c>
      <c r="G165" s="22">
        <v>478.41447402300003</v>
      </c>
      <c r="H165" s="22">
        <v>332.37506650965975</v>
      </c>
      <c r="I165" s="22">
        <v>257.59783804370187</v>
      </c>
      <c r="J165" s="22">
        <v>184.1859406670568</v>
      </c>
      <c r="K165" s="22">
        <v>121.31753614981479</v>
      </c>
      <c r="L165" s="22">
        <v>92.187104351209939</v>
      </c>
      <c r="M165" s="22">
        <v>75.876830255970205</v>
      </c>
      <c r="N165" s="22">
        <v>66.028888339912356</v>
      </c>
      <c r="O165" s="22">
        <v>42.376113539284255</v>
      </c>
      <c r="P165" s="22">
        <v>37.233091625308894</v>
      </c>
    </row>
    <row r="166" spans="1:16" x14ac:dyDescent="0.5">
      <c r="A166" s="18" t="s">
        <v>96</v>
      </c>
      <c r="B166" s="18" t="s">
        <v>97</v>
      </c>
      <c r="C166" s="18" t="s">
        <v>98</v>
      </c>
      <c r="D166" s="21">
        <v>65</v>
      </c>
      <c r="E166" s="22">
        <v>786.0407145515469</v>
      </c>
      <c r="F166" s="22">
        <v>617.27631253336745</v>
      </c>
      <c r="G166" s="22">
        <v>521.28165210974794</v>
      </c>
      <c r="H166" s="22">
        <v>372.65828662804245</v>
      </c>
      <c r="I166" s="22">
        <v>294.07715752440464</v>
      </c>
      <c r="J166" s="22">
        <v>233.02235110610624</v>
      </c>
      <c r="K166" s="22">
        <v>176.89878547531467</v>
      </c>
      <c r="L166" s="22">
        <v>146.90727221900974</v>
      </c>
      <c r="M166" s="22">
        <v>137.32085191095331</v>
      </c>
      <c r="N166" s="22">
        <v>108.84771558822449</v>
      </c>
      <c r="O166" s="22">
        <v>79.278053054509783</v>
      </c>
      <c r="P166" s="22">
        <v>79.278053054509783</v>
      </c>
    </row>
    <row r="167" spans="1:16" x14ac:dyDescent="0.5">
      <c r="A167" s="18" t="s">
        <v>96</v>
      </c>
      <c r="B167" s="18" t="s">
        <v>97</v>
      </c>
      <c r="C167" s="18" t="s">
        <v>98</v>
      </c>
      <c r="D167" s="21">
        <v>66</v>
      </c>
      <c r="E167" s="22">
        <v>666.37584334845644</v>
      </c>
      <c r="F167" s="22">
        <v>577.84556230015221</v>
      </c>
      <c r="G167" s="22">
        <v>503.26622706915913</v>
      </c>
      <c r="H167" s="22">
        <v>365.06398813898295</v>
      </c>
      <c r="I167" s="22">
        <v>277.10753554724761</v>
      </c>
      <c r="J167" s="22">
        <v>224.14414241528604</v>
      </c>
      <c r="K167" s="22">
        <v>186.71807886224096</v>
      </c>
      <c r="L167" s="22">
        <v>164.80026268538316</v>
      </c>
      <c r="M167" s="22">
        <v>146.43906769623527</v>
      </c>
      <c r="N167" s="22">
        <v>136.0518290129761</v>
      </c>
      <c r="O167" s="22">
        <v>123.86188100472638</v>
      </c>
      <c r="P167" s="22">
        <v>120.57243506393142</v>
      </c>
    </row>
    <row r="168" spans="1:16" x14ac:dyDescent="0.5">
      <c r="A168" s="18" t="s">
        <v>96</v>
      </c>
      <c r="B168" s="18" t="s">
        <v>97</v>
      </c>
      <c r="C168" s="18" t="s">
        <v>98</v>
      </c>
      <c r="D168" s="21">
        <v>67</v>
      </c>
      <c r="E168" s="22">
        <v>868.09682720778846</v>
      </c>
      <c r="F168" s="22">
        <v>721.70813223775826</v>
      </c>
      <c r="G168" s="22">
        <v>543.49869562237348</v>
      </c>
      <c r="H168" s="22">
        <v>371.14037549857926</v>
      </c>
      <c r="I168" s="22">
        <v>294.41270625667397</v>
      </c>
      <c r="J168" s="22">
        <v>237.81182106115546</v>
      </c>
      <c r="K168" s="22">
        <v>196.71022269470561</v>
      </c>
      <c r="L168" s="22">
        <v>170.81296563025444</v>
      </c>
      <c r="M168" s="22">
        <v>148.91123763584548</v>
      </c>
      <c r="N168" s="22">
        <v>142.4537417251135</v>
      </c>
      <c r="O168" s="22">
        <v>136.25045617324005</v>
      </c>
      <c r="P168" s="22">
        <v>136.25045617324005</v>
      </c>
    </row>
    <row r="169" spans="1:16" x14ac:dyDescent="0.5">
      <c r="A169" s="18" t="s">
        <v>96</v>
      </c>
      <c r="B169" s="18" t="s">
        <v>97</v>
      </c>
      <c r="C169" s="18" t="s">
        <v>98</v>
      </c>
      <c r="D169" s="21">
        <v>68</v>
      </c>
      <c r="E169" s="22">
        <v>1136.1198847629528</v>
      </c>
      <c r="F169" s="22">
        <v>695.91033806388441</v>
      </c>
      <c r="G169" s="22">
        <v>502.22281502916167</v>
      </c>
      <c r="H169" s="22">
        <v>376.57433531032171</v>
      </c>
      <c r="I169" s="22">
        <v>287.46842385527731</v>
      </c>
      <c r="J169" s="22">
        <v>228.08184998453498</v>
      </c>
      <c r="K169" s="22">
        <v>174.45322312777307</v>
      </c>
      <c r="L169" s="22">
        <v>158.12328056778301</v>
      </c>
      <c r="M169" s="22">
        <v>144.19878467236364</v>
      </c>
      <c r="N169" s="22">
        <v>129.97830594803096</v>
      </c>
      <c r="O169" s="22">
        <v>89.595826549601028</v>
      </c>
      <c r="P169" s="22">
        <v>87.643431443965824</v>
      </c>
    </row>
    <row r="170" spans="1:16" x14ac:dyDescent="0.5">
      <c r="A170" s="18" t="s">
        <v>96</v>
      </c>
      <c r="B170" s="18" t="s">
        <v>97</v>
      </c>
      <c r="C170" s="18" t="s">
        <v>98</v>
      </c>
      <c r="D170" s="21">
        <v>69</v>
      </c>
      <c r="E170" s="22">
        <v>864.43058705672354</v>
      </c>
      <c r="F170" s="22">
        <v>811.76929071032589</v>
      </c>
      <c r="G170" s="22">
        <v>655.32778638575371</v>
      </c>
      <c r="H170" s="22">
        <v>462.16563828528797</v>
      </c>
      <c r="I170" s="22">
        <v>369.34917048008805</v>
      </c>
      <c r="J170" s="22">
        <v>300.38466532201033</v>
      </c>
      <c r="K170" s="22">
        <v>239.26641721337992</v>
      </c>
      <c r="L170" s="22">
        <v>210.61015006460906</v>
      </c>
      <c r="M170" s="22">
        <v>177.54881085664326</v>
      </c>
      <c r="N170" s="22">
        <v>165.59741039099509</v>
      </c>
      <c r="O170" s="22">
        <v>164.2695837592097</v>
      </c>
      <c r="P170" s="22">
        <v>163.81987706349247</v>
      </c>
    </row>
    <row r="171" spans="1:16" x14ac:dyDescent="0.5">
      <c r="A171" s="18" t="s">
        <v>96</v>
      </c>
      <c r="B171" s="18" t="s">
        <v>97</v>
      </c>
      <c r="C171" s="18" t="s">
        <v>98</v>
      </c>
      <c r="D171" s="21">
        <v>70</v>
      </c>
      <c r="E171" s="22">
        <v>836.15901216109467</v>
      </c>
      <c r="F171" s="22">
        <v>739.45797837645989</v>
      </c>
      <c r="G171" s="22">
        <v>581.28634188537308</v>
      </c>
      <c r="H171" s="22">
        <v>407.58940772721564</v>
      </c>
      <c r="I171" s="22">
        <v>320.24637592602988</v>
      </c>
      <c r="J171" s="22">
        <v>242.78091358436632</v>
      </c>
      <c r="K171" s="22">
        <v>185.59654565839401</v>
      </c>
      <c r="L171" s="22">
        <v>151.80653812946122</v>
      </c>
      <c r="M171" s="22">
        <v>139.63703507694456</v>
      </c>
      <c r="N171" s="22">
        <v>107.09277863196485</v>
      </c>
      <c r="O171" s="22">
        <v>84.617272552005133</v>
      </c>
      <c r="P171" s="22">
        <v>80.162177913475745</v>
      </c>
    </row>
    <row r="172" spans="1:16" x14ac:dyDescent="0.5">
      <c r="A172" s="18" t="s">
        <v>96</v>
      </c>
      <c r="B172" s="18" t="s">
        <v>97</v>
      </c>
      <c r="C172" s="18" t="s">
        <v>98</v>
      </c>
      <c r="D172" s="21">
        <v>71</v>
      </c>
      <c r="E172" s="22">
        <v>885.45223729690076</v>
      </c>
      <c r="F172" s="22">
        <v>744.09770456413753</v>
      </c>
      <c r="G172" s="22">
        <v>536.08813581768288</v>
      </c>
      <c r="H172" s="22">
        <v>383.70857982288589</v>
      </c>
      <c r="I172" s="22">
        <v>293.63484116874014</v>
      </c>
      <c r="J172" s="22">
        <v>227.97067389297126</v>
      </c>
      <c r="K172" s="22">
        <v>163.71343978750176</v>
      </c>
      <c r="L172" s="22">
        <v>136.22413351088733</v>
      </c>
      <c r="M172" s="22">
        <v>120.67834289278363</v>
      </c>
      <c r="N172" s="22">
        <v>99.305966676971707</v>
      </c>
      <c r="O172" s="22">
        <v>63.64191324355911</v>
      </c>
      <c r="P172" s="22">
        <v>63.64191324355911</v>
      </c>
    </row>
    <row r="173" spans="1:16" x14ac:dyDescent="0.5">
      <c r="A173" s="18" t="s">
        <v>96</v>
      </c>
      <c r="B173" s="18" t="s">
        <v>97</v>
      </c>
      <c r="C173" s="18" t="s">
        <v>98</v>
      </c>
      <c r="D173" s="21">
        <v>72</v>
      </c>
      <c r="E173" s="22">
        <v>787.5065486839768</v>
      </c>
      <c r="F173" s="22">
        <v>621.43658315474329</v>
      </c>
      <c r="G173" s="22">
        <v>498.41341926716586</v>
      </c>
      <c r="H173" s="22">
        <v>362.24098336233448</v>
      </c>
      <c r="I173" s="22">
        <v>282.99079327832806</v>
      </c>
      <c r="J173" s="22">
        <v>214.48496171897708</v>
      </c>
      <c r="K173" s="22">
        <v>148.04293049469797</v>
      </c>
      <c r="L173" s="22">
        <v>123.94288156613304</v>
      </c>
      <c r="M173" s="22">
        <v>108.41267395085865</v>
      </c>
      <c r="N173" s="22">
        <v>85.808250216854617</v>
      </c>
      <c r="O173" s="22">
        <v>59.84998027636221</v>
      </c>
      <c r="P173" s="22">
        <v>54.851125900482863</v>
      </c>
    </row>
    <row r="174" spans="1:16" x14ac:dyDescent="0.5">
      <c r="A174" s="18" t="s">
        <v>96</v>
      </c>
      <c r="B174" s="18" t="s">
        <v>97</v>
      </c>
      <c r="C174" s="18" t="s">
        <v>98</v>
      </c>
      <c r="D174" s="21">
        <v>73</v>
      </c>
      <c r="E174" s="22">
        <v>782.82336333820319</v>
      </c>
      <c r="F174" s="22">
        <v>651.2102281262612</v>
      </c>
      <c r="G174" s="22">
        <v>513.49458315633501</v>
      </c>
      <c r="H174" s="22">
        <v>356.47114895579404</v>
      </c>
      <c r="I174" s="22">
        <v>252.56420534032387</v>
      </c>
      <c r="J174" s="22">
        <v>197.72858549371009</v>
      </c>
      <c r="K174" s="22">
        <v>109.74844695741599</v>
      </c>
      <c r="L174" s="22">
        <v>72.559571330003806</v>
      </c>
      <c r="M174" s="22">
        <v>53.663370146182565</v>
      </c>
      <c r="N174" s="22">
        <v>44.798990055701005</v>
      </c>
      <c r="O174" s="22">
        <v>30.440335438511202</v>
      </c>
      <c r="P174" s="22">
        <v>26.559356729458191</v>
      </c>
    </row>
    <row r="175" spans="1:16" x14ac:dyDescent="0.5">
      <c r="A175" s="18" t="s">
        <v>96</v>
      </c>
      <c r="B175" s="18" t="s">
        <v>97</v>
      </c>
      <c r="C175" s="18" t="s">
        <v>98</v>
      </c>
      <c r="D175" s="21">
        <v>74</v>
      </c>
      <c r="E175" s="22">
        <v>895.51597168670207</v>
      </c>
      <c r="F175" s="22">
        <v>624.43034600846693</v>
      </c>
      <c r="G175" s="22">
        <v>466.76708521973654</v>
      </c>
      <c r="H175" s="22">
        <v>328.94986061350068</v>
      </c>
      <c r="I175" s="22">
        <v>256.62516061675097</v>
      </c>
      <c r="J175" s="22">
        <v>197.62875439647553</v>
      </c>
      <c r="K175" s="22">
        <v>150.04013604259731</v>
      </c>
      <c r="L175" s="22">
        <v>129.53364778364673</v>
      </c>
      <c r="M175" s="22">
        <v>117.79012658388636</v>
      </c>
      <c r="N175" s="22">
        <v>91.988723779703619</v>
      </c>
      <c r="O175" s="22">
        <v>67.297393637002941</v>
      </c>
      <c r="P175" s="22">
        <v>62.03039496930424</v>
      </c>
    </row>
    <row r="176" spans="1:16" x14ac:dyDescent="0.5">
      <c r="A176" s="18" t="s">
        <v>96</v>
      </c>
      <c r="B176" s="18" t="s">
        <v>97</v>
      </c>
      <c r="C176" s="18" t="s">
        <v>98</v>
      </c>
      <c r="D176" s="21">
        <v>75</v>
      </c>
      <c r="E176" s="22">
        <v>757.57262630292018</v>
      </c>
      <c r="F176" s="22">
        <v>584.82722484307612</v>
      </c>
      <c r="G176" s="22">
        <v>466.86882622961195</v>
      </c>
      <c r="H176" s="22">
        <v>349.03113110763542</v>
      </c>
      <c r="I176" s="22">
        <v>271.69703069540736</v>
      </c>
      <c r="J176" s="22">
        <v>215.32941539413332</v>
      </c>
      <c r="K176" s="22">
        <v>162.58381948143307</v>
      </c>
      <c r="L176" s="22">
        <v>142.40906754832426</v>
      </c>
      <c r="M176" s="22">
        <v>132.65646058905568</v>
      </c>
      <c r="N176" s="22">
        <v>121.37423056136625</v>
      </c>
      <c r="O176" s="22">
        <v>100.37066132625367</v>
      </c>
      <c r="P176" s="22">
        <v>95.399562143091856</v>
      </c>
    </row>
    <row r="177" spans="1:16" x14ac:dyDescent="0.5">
      <c r="A177" s="18" t="s">
        <v>96</v>
      </c>
      <c r="B177" s="18" t="s">
        <v>97</v>
      </c>
      <c r="C177" s="18" t="s">
        <v>98</v>
      </c>
      <c r="D177" s="21">
        <v>76</v>
      </c>
      <c r="E177" s="22">
        <v>750.25190563322838</v>
      </c>
      <c r="F177" s="22">
        <v>634.08791538861396</v>
      </c>
      <c r="G177" s="22">
        <v>506.7125795712841</v>
      </c>
      <c r="H177" s="22">
        <v>350.08181368181249</v>
      </c>
      <c r="I177" s="22">
        <v>274.54999374117239</v>
      </c>
      <c r="J177" s="22">
        <v>225.67347133339777</v>
      </c>
      <c r="K177" s="22">
        <v>160.0651810558397</v>
      </c>
      <c r="L177" s="22">
        <v>129.21601131244458</v>
      </c>
      <c r="M177" s="22">
        <v>115.81691273572957</v>
      </c>
      <c r="N177" s="22">
        <v>91.880824830881565</v>
      </c>
      <c r="O177" s="22">
        <v>81.874106374725073</v>
      </c>
      <c r="P177" s="22">
        <v>81.874106374725073</v>
      </c>
    </row>
    <row r="178" spans="1:16" x14ac:dyDescent="0.5">
      <c r="A178" s="18" t="s">
        <v>96</v>
      </c>
      <c r="B178" s="18" t="s">
        <v>97</v>
      </c>
      <c r="C178" s="18" t="s">
        <v>98</v>
      </c>
      <c r="D178" s="21">
        <v>77</v>
      </c>
      <c r="E178" s="22">
        <v>841.1052153565206</v>
      </c>
      <c r="F178" s="22">
        <v>692.34434381616688</v>
      </c>
      <c r="G178" s="22">
        <v>525.23926198889239</v>
      </c>
      <c r="H178" s="22">
        <v>355.81545552503172</v>
      </c>
      <c r="I178" s="22">
        <v>290.90495519506317</v>
      </c>
      <c r="J178" s="22">
        <v>227.80002756012695</v>
      </c>
      <c r="K178" s="22">
        <v>151.108942223887</v>
      </c>
      <c r="L178" s="22">
        <v>125.28882560033846</v>
      </c>
      <c r="M178" s="22">
        <v>113.32443737648472</v>
      </c>
      <c r="N178" s="22">
        <v>87.847822664267511</v>
      </c>
      <c r="O178" s="22">
        <v>82.31394308527922</v>
      </c>
      <c r="P178" s="22">
        <v>81.272163760751198</v>
      </c>
    </row>
    <row r="179" spans="1:16" x14ac:dyDescent="0.5">
      <c r="A179" s="18" t="s">
        <v>96</v>
      </c>
      <c r="B179" s="18" t="s">
        <v>97</v>
      </c>
      <c r="C179" s="18" t="s">
        <v>98</v>
      </c>
      <c r="D179" s="21">
        <v>78</v>
      </c>
      <c r="E179" s="22">
        <v>889.29522385408222</v>
      </c>
      <c r="F179" s="22">
        <v>680.01432552478173</v>
      </c>
      <c r="G179" s="22">
        <v>505.43853553158544</v>
      </c>
      <c r="H179" s="22">
        <v>363.04013728009699</v>
      </c>
      <c r="I179" s="22">
        <v>285.6813603440666</v>
      </c>
      <c r="J179" s="22">
        <v>228.88333259507286</v>
      </c>
      <c r="K179" s="22">
        <v>173.23240549377891</v>
      </c>
      <c r="L179" s="22">
        <v>150.73942301786013</v>
      </c>
      <c r="M179" s="22">
        <v>131.01467751533258</v>
      </c>
      <c r="N179" s="22">
        <v>120.9829132825157</v>
      </c>
      <c r="O179" s="22">
        <v>104.23130100005697</v>
      </c>
      <c r="P179" s="22">
        <v>99.932246220848384</v>
      </c>
    </row>
    <row r="180" spans="1:16" x14ac:dyDescent="0.5">
      <c r="A180" s="18" t="s">
        <v>96</v>
      </c>
      <c r="B180" s="18" t="s">
        <v>97</v>
      </c>
      <c r="C180" s="18" t="s">
        <v>98</v>
      </c>
      <c r="D180" s="21">
        <v>79</v>
      </c>
      <c r="E180" s="22">
        <v>930.90380334383849</v>
      </c>
      <c r="F180" s="22">
        <v>710.09597159333714</v>
      </c>
      <c r="G180" s="22">
        <v>572.5438790978493</v>
      </c>
      <c r="H180" s="22">
        <v>367.67955731371734</v>
      </c>
      <c r="I180" s="22">
        <v>291.49325603994168</v>
      </c>
      <c r="J180" s="22">
        <v>222.21143250659017</v>
      </c>
      <c r="K180" s="22">
        <v>160.34297066900854</v>
      </c>
      <c r="L180" s="22">
        <v>139.22521571252136</v>
      </c>
      <c r="M180" s="22">
        <v>106.96808457494966</v>
      </c>
      <c r="N180" s="22">
        <v>97.457138957937318</v>
      </c>
      <c r="O180" s="22">
        <v>80.472267368960871</v>
      </c>
      <c r="P180" s="22">
        <v>80.472267368960871</v>
      </c>
    </row>
    <row r="181" spans="1:16" x14ac:dyDescent="0.5">
      <c r="A181" s="18" t="s">
        <v>96</v>
      </c>
      <c r="B181" s="18" t="s">
        <v>97</v>
      </c>
      <c r="C181" s="18" t="s">
        <v>98</v>
      </c>
      <c r="D181" s="21">
        <v>80</v>
      </c>
      <c r="E181" s="22">
        <v>822.79090151306821</v>
      </c>
      <c r="F181" s="22">
        <v>707.10693290308416</v>
      </c>
      <c r="G181" s="22">
        <v>558.81664614574754</v>
      </c>
      <c r="H181" s="22">
        <v>403.21316970609018</v>
      </c>
      <c r="I181" s="22">
        <v>315.1162395770329</v>
      </c>
      <c r="J181" s="22">
        <v>224.5473685022283</v>
      </c>
      <c r="K181" s="22">
        <v>135.82931099679959</v>
      </c>
      <c r="L181" s="22">
        <v>84.362492366237404</v>
      </c>
      <c r="M181" s="22">
        <v>65.136333790545265</v>
      </c>
      <c r="N181" s="22">
        <v>58.398725899876844</v>
      </c>
      <c r="O181" s="22">
        <v>33.896115190291241</v>
      </c>
      <c r="P181" s="22">
        <v>27.908275824908255</v>
      </c>
    </row>
    <row r="182" spans="1:16" x14ac:dyDescent="0.5">
      <c r="A182" s="18" t="s">
        <v>96</v>
      </c>
      <c r="B182" s="18" t="s">
        <v>97</v>
      </c>
      <c r="C182" s="18" t="s">
        <v>98</v>
      </c>
      <c r="D182" s="21">
        <v>81</v>
      </c>
      <c r="E182" s="22">
        <v>720.43368829434689</v>
      </c>
      <c r="F182" s="22">
        <v>636.59642120389549</v>
      </c>
      <c r="G182" s="22">
        <v>513.08387430587766</v>
      </c>
      <c r="H182" s="22">
        <v>356.45742007809378</v>
      </c>
      <c r="I182" s="22">
        <v>281.14729087367442</v>
      </c>
      <c r="J182" s="22">
        <v>221.74211884902508</v>
      </c>
      <c r="K182" s="22">
        <v>150.8792155268269</v>
      </c>
      <c r="L182" s="22">
        <v>131.54246438077681</v>
      </c>
      <c r="M182" s="22">
        <v>108.58225407949611</v>
      </c>
      <c r="N182" s="22">
        <v>90.893492016018939</v>
      </c>
      <c r="O182" s="22">
        <v>69.275610149192048</v>
      </c>
      <c r="P182" s="22">
        <v>64.485563833749637</v>
      </c>
    </row>
    <row r="183" spans="1:16" x14ac:dyDescent="0.5">
      <c r="A183" s="18" t="s">
        <v>96</v>
      </c>
      <c r="B183" s="18" t="s">
        <v>97</v>
      </c>
      <c r="C183" s="18" t="s">
        <v>98</v>
      </c>
      <c r="D183" s="21">
        <v>82</v>
      </c>
      <c r="E183" s="22">
        <v>767.23991553787869</v>
      </c>
      <c r="F183" s="22">
        <v>720.80588858705175</v>
      </c>
      <c r="G183" s="22">
        <v>529.25051638604964</v>
      </c>
      <c r="H183" s="22">
        <v>370.56232532419205</v>
      </c>
      <c r="I183" s="22">
        <v>281.83951142216273</v>
      </c>
      <c r="J183" s="22">
        <v>214.46188050977699</v>
      </c>
      <c r="K183" s="22">
        <v>141.31907432375687</v>
      </c>
      <c r="L183" s="22">
        <v>116.54399441964563</v>
      </c>
      <c r="M183" s="22">
        <v>99.676601148205364</v>
      </c>
      <c r="N183" s="22">
        <v>75.664932612023136</v>
      </c>
      <c r="O183" s="22">
        <v>59.436666471447438</v>
      </c>
      <c r="P183" s="22">
        <v>53.911859461414885</v>
      </c>
    </row>
    <row r="184" spans="1:16" x14ac:dyDescent="0.5">
      <c r="A184" s="18" t="s">
        <v>96</v>
      </c>
      <c r="B184" s="18" t="s">
        <v>97</v>
      </c>
      <c r="C184" s="18" t="s">
        <v>98</v>
      </c>
      <c r="D184" s="21">
        <v>83</v>
      </c>
      <c r="E184" s="22">
        <v>745.15434116022311</v>
      </c>
      <c r="F184" s="22">
        <v>552.35210953014609</v>
      </c>
      <c r="G184" s="22">
        <v>466.02158853608847</v>
      </c>
      <c r="H184" s="22">
        <v>354.59846242188274</v>
      </c>
      <c r="I184" s="22">
        <v>281.30602267188601</v>
      </c>
      <c r="J184" s="22">
        <v>221.29849534400805</v>
      </c>
      <c r="K184" s="22">
        <v>164.8195305388208</v>
      </c>
      <c r="L184" s="22">
        <v>147.89729870472897</v>
      </c>
      <c r="M184" s="22">
        <v>132.67451979015812</v>
      </c>
      <c r="N184" s="22">
        <v>114.87061297848206</v>
      </c>
      <c r="O184" s="22">
        <v>82.917178902813077</v>
      </c>
      <c r="P184" s="22">
        <v>78.812903450669111</v>
      </c>
    </row>
    <row r="185" spans="1:16" x14ac:dyDescent="0.5">
      <c r="A185" s="18" t="s">
        <v>96</v>
      </c>
      <c r="B185" s="18" t="s">
        <v>97</v>
      </c>
      <c r="C185" s="18" t="s">
        <v>98</v>
      </c>
      <c r="D185" s="21">
        <v>84</v>
      </c>
      <c r="E185" s="22">
        <v>888.62592356732091</v>
      </c>
      <c r="F185" s="22">
        <v>646.15939762934624</v>
      </c>
      <c r="G185" s="22">
        <v>483.24711353000248</v>
      </c>
      <c r="H185" s="22">
        <v>342.65928060419276</v>
      </c>
      <c r="I185" s="22">
        <v>261.21084202674609</v>
      </c>
      <c r="J185" s="22">
        <v>192.13844451146608</v>
      </c>
      <c r="K185" s="22">
        <v>117.7516947386689</v>
      </c>
      <c r="L185" s="22">
        <v>97.600308087996297</v>
      </c>
      <c r="M185" s="22">
        <v>80.105763647145793</v>
      </c>
      <c r="N185" s="22">
        <v>61.886195434499278</v>
      </c>
      <c r="O185" s="22">
        <v>43.994852832295408</v>
      </c>
      <c r="P185" s="22">
        <v>38.933210993629523</v>
      </c>
    </row>
    <row r="186" spans="1:16" x14ac:dyDescent="0.5">
      <c r="A186" s="18" t="s">
        <v>96</v>
      </c>
      <c r="B186" s="18" t="s">
        <v>97</v>
      </c>
      <c r="C186" s="18" t="s">
        <v>98</v>
      </c>
      <c r="D186" s="21">
        <v>85</v>
      </c>
      <c r="E186" s="22">
        <v>715.13818264460292</v>
      </c>
      <c r="F186" s="22">
        <v>583.71012678703823</v>
      </c>
      <c r="G186" s="22">
        <v>485.94864873341169</v>
      </c>
      <c r="H186" s="22">
        <v>365.76554004602389</v>
      </c>
      <c r="I186" s="22">
        <v>296.73550358387394</v>
      </c>
      <c r="J186" s="22">
        <v>229.41458406819919</v>
      </c>
      <c r="K186" s="22">
        <v>156.51898017271526</v>
      </c>
      <c r="L186" s="22">
        <v>134.0077556669759</v>
      </c>
      <c r="M186" s="22">
        <v>109.77719826219945</v>
      </c>
      <c r="N186" s="22">
        <v>90.240616635767367</v>
      </c>
      <c r="O186" s="22">
        <v>82.049834782733043</v>
      </c>
      <c r="P186" s="22">
        <v>80.128350758013013</v>
      </c>
    </row>
    <row r="187" spans="1:16" x14ac:dyDescent="0.5">
      <c r="A187" s="18" t="s">
        <v>96</v>
      </c>
      <c r="B187" s="18" t="s">
        <v>97</v>
      </c>
      <c r="C187" s="18" t="s">
        <v>98</v>
      </c>
      <c r="D187" s="21">
        <v>86</v>
      </c>
      <c r="E187" s="22">
        <v>800.5612490527584</v>
      </c>
      <c r="F187" s="22">
        <v>581.19879501025503</v>
      </c>
      <c r="G187" s="22">
        <v>506.47140657734462</v>
      </c>
      <c r="H187" s="22">
        <v>378.86815657655774</v>
      </c>
      <c r="I187" s="22">
        <v>302.42102883404078</v>
      </c>
      <c r="J187" s="22">
        <v>239.25457313941155</v>
      </c>
      <c r="K187" s="22">
        <v>202.30912692313302</v>
      </c>
      <c r="L187" s="22">
        <v>180.26993234812198</v>
      </c>
      <c r="M187" s="22">
        <v>176.66727333639861</v>
      </c>
      <c r="N187" s="22">
        <v>153.06959376843426</v>
      </c>
      <c r="O187" s="22">
        <v>142.62498723916127</v>
      </c>
      <c r="P187" s="22">
        <v>138.16372463869121</v>
      </c>
    </row>
    <row r="188" spans="1:16" x14ac:dyDescent="0.5">
      <c r="A188" s="18" t="s">
        <v>96</v>
      </c>
      <c r="B188" s="18" t="s">
        <v>97</v>
      </c>
      <c r="C188" s="18" t="s">
        <v>98</v>
      </c>
      <c r="D188" s="21">
        <v>87</v>
      </c>
      <c r="E188" s="22">
        <v>726.46080788713584</v>
      </c>
      <c r="F188" s="22">
        <v>679.92402477319877</v>
      </c>
      <c r="G188" s="22">
        <v>547.39222099766164</v>
      </c>
      <c r="H188" s="22">
        <v>374.13708948055705</v>
      </c>
      <c r="I188" s="22">
        <v>284.89558973448931</v>
      </c>
      <c r="J188" s="22">
        <v>207.21518150890989</v>
      </c>
      <c r="K188" s="22">
        <v>142.26314022987106</v>
      </c>
      <c r="L188" s="22">
        <v>120.02919596305757</v>
      </c>
      <c r="M188" s="22">
        <v>87.803914606273537</v>
      </c>
      <c r="N188" s="22">
        <v>69.638449263315152</v>
      </c>
      <c r="O188" s="22">
        <v>51.053503251988829</v>
      </c>
      <c r="P188" s="22">
        <v>51.053503251988829</v>
      </c>
    </row>
    <row r="189" spans="1:16" x14ac:dyDescent="0.5">
      <c r="A189" s="18" t="s">
        <v>96</v>
      </c>
      <c r="B189" s="18" t="s">
        <v>97</v>
      </c>
      <c r="C189" s="18" t="s">
        <v>98</v>
      </c>
      <c r="D189" s="21">
        <v>88</v>
      </c>
      <c r="E189" s="22">
        <v>1083.2982323561482</v>
      </c>
      <c r="F189" s="22">
        <v>765.63440150646613</v>
      </c>
      <c r="G189" s="22">
        <v>580.05489538480117</v>
      </c>
      <c r="H189" s="22">
        <v>392.25409616564872</v>
      </c>
      <c r="I189" s="22">
        <v>317.17549528163465</v>
      </c>
      <c r="J189" s="22">
        <v>267.58176681338847</v>
      </c>
      <c r="K189" s="22">
        <v>230.84802806689882</v>
      </c>
      <c r="L189" s="22">
        <v>205.67357091296969</v>
      </c>
      <c r="M189" s="22">
        <v>176.71272634124676</v>
      </c>
      <c r="N189" s="22">
        <v>152.51877410002066</v>
      </c>
      <c r="O189" s="22">
        <v>141.73669812300213</v>
      </c>
      <c r="P189" s="22">
        <v>141.73669812300213</v>
      </c>
    </row>
    <row r="190" spans="1:16" x14ac:dyDescent="0.5">
      <c r="A190" s="18" t="s">
        <v>96</v>
      </c>
      <c r="B190" s="18" t="s">
        <v>97</v>
      </c>
      <c r="C190" s="18" t="s">
        <v>98</v>
      </c>
      <c r="D190" s="21">
        <v>89</v>
      </c>
      <c r="E190" s="22">
        <v>771.44437176742269</v>
      </c>
      <c r="F190" s="22">
        <v>703.15077633856015</v>
      </c>
      <c r="G190" s="22">
        <v>536.97031412760134</v>
      </c>
      <c r="H190" s="22">
        <v>394.823431845068</v>
      </c>
      <c r="I190" s="22">
        <v>317.86536007877942</v>
      </c>
      <c r="J190" s="22">
        <v>264.36453165070071</v>
      </c>
      <c r="K190" s="22">
        <v>213.25026521896953</v>
      </c>
      <c r="L190" s="22">
        <v>197.38607286631429</v>
      </c>
      <c r="M190" s="22">
        <v>173.1539256174116</v>
      </c>
      <c r="N190" s="22">
        <v>159.26256176166186</v>
      </c>
      <c r="O190" s="22">
        <v>143.05271055316697</v>
      </c>
      <c r="P190" s="22">
        <v>138.57798277361854</v>
      </c>
    </row>
    <row r="191" spans="1:16" x14ac:dyDescent="0.5">
      <c r="A191" s="18" t="s">
        <v>96</v>
      </c>
      <c r="B191" s="18" t="s">
        <v>97</v>
      </c>
      <c r="C191" s="18" t="s">
        <v>98</v>
      </c>
      <c r="D191" s="21">
        <v>90</v>
      </c>
      <c r="E191" s="22">
        <v>969.48490506952476</v>
      </c>
      <c r="F191" s="22">
        <v>679.05382186269787</v>
      </c>
      <c r="G191" s="22">
        <v>516.54869264948638</v>
      </c>
      <c r="H191" s="22">
        <v>372.23784225236676</v>
      </c>
      <c r="I191" s="22">
        <v>283.1507072503108</v>
      </c>
      <c r="J191" s="22">
        <v>224.63554734514187</v>
      </c>
      <c r="K191" s="22">
        <v>164.5711535911978</v>
      </c>
      <c r="L191" s="22">
        <v>156.80119370719078</v>
      </c>
      <c r="M191" s="22">
        <v>134.09295028372281</v>
      </c>
      <c r="N191" s="22">
        <v>108.6345417888373</v>
      </c>
      <c r="O191" s="22">
        <v>85.805965851998195</v>
      </c>
      <c r="P191" s="22">
        <v>82.99088632845816</v>
      </c>
    </row>
    <row r="192" spans="1:16" x14ac:dyDescent="0.5">
      <c r="A192" s="18" t="s">
        <v>96</v>
      </c>
      <c r="B192" s="18" t="s">
        <v>97</v>
      </c>
      <c r="C192" s="18" t="s">
        <v>98</v>
      </c>
      <c r="D192" s="21">
        <v>91</v>
      </c>
      <c r="E192" s="22">
        <v>705.25592738834735</v>
      </c>
      <c r="F192" s="22">
        <v>608.47504562612517</v>
      </c>
      <c r="G192" s="22">
        <v>479.57156292136966</v>
      </c>
      <c r="H192" s="22">
        <v>332.7951132380656</v>
      </c>
      <c r="I192" s="22">
        <v>257.49556884049025</v>
      </c>
      <c r="J192" s="22">
        <v>190.38749341482608</v>
      </c>
      <c r="K192" s="22">
        <v>145.69107097327981</v>
      </c>
      <c r="L192" s="22">
        <v>117.38628398429614</v>
      </c>
      <c r="M192" s="22">
        <v>100.37603250763659</v>
      </c>
      <c r="N192" s="22">
        <v>80.174157025015305</v>
      </c>
      <c r="O192" s="22">
        <v>55.96434446735352</v>
      </c>
      <c r="P192" s="22">
        <v>52.016490718668209</v>
      </c>
    </row>
    <row r="193" spans="1:16" x14ac:dyDescent="0.5">
      <c r="A193" s="18" t="s">
        <v>96</v>
      </c>
      <c r="B193" s="18" t="s">
        <v>97</v>
      </c>
      <c r="C193" s="18" t="s">
        <v>98</v>
      </c>
      <c r="D193" s="21">
        <v>92</v>
      </c>
      <c r="E193" s="22">
        <v>742.66129517599768</v>
      </c>
      <c r="F193" s="22">
        <v>581.90866989435222</v>
      </c>
      <c r="G193" s="22">
        <v>463.52334194938283</v>
      </c>
      <c r="H193" s="22">
        <v>347.80286168050804</v>
      </c>
      <c r="I193" s="22">
        <v>276.06697925881372</v>
      </c>
      <c r="J193" s="22">
        <v>233.63535277071199</v>
      </c>
      <c r="K193" s="22">
        <v>192.32551663791975</v>
      </c>
      <c r="L193" s="22">
        <v>166.62994931994757</v>
      </c>
      <c r="M193" s="22">
        <v>148.74436022822277</v>
      </c>
      <c r="N193" s="22">
        <v>142.31834451523812</v>
      </c>
      <c r="O193" s="22">
        <v>130.26769152726555</v>
      </c>
      <c r="P193" s="22">
        <v>129.60704456660116</v>
      </c>
    </row>
    <row r="194" spans="1:16" x14ac:dyDescent="0.5">
      <c r="A194" s="18" t="s">
        <v>96</v>
      </c>
      <c r="B194" s="18" t="s">
        <v>97</v>
      </c>
      <c r="C194" s="18" t="s">
        <v>98</v>
      </c>
      <c r="D194" s="21">
        <v>93</v>
      </c>
      <c r="E194" s="22">
        <v>793.13181941809307</v>
      </c>
      <c r="F194" s="22">
        <v>636.20583017532647</v>
      </c>
      <c r="G194" s="22">
        <v>511.53195866949858</v>
      </c>
      <c r="H194" s="22">
        <v>349.44760663275838</v>
      </c>
      <c r="I194" s="22">
        <v>276.93319024929025</v>
      </c>
      <c r="J194" s="22">
        <v>228.37938838841163</v>
      </c>
      <c r="K194" s="22">
        <v>173.50414149410929</v>
      </c>
      <c r="L194" s="22">
        <v>150.35203269312444</v>
      </c>
      <c r="M194" s="22">
        <v>135.27378006347047</v>
      </c>
      <c r="N194" s="22">
        <v>117.09568017242542</v>
      </c>
      <c r="O194" s="22">
        <v>97.952889476328721</v>
      </c>
      <c r="P194" s="22">
        <v>92.328327601906437</v>
      </c>
    </row>
    <row r="195" spans="1:16" x14ac:dyDescent="0.5">
      <c r="A195" s="18" t="s">
        <v>96</v>
      </c>
      <c r="B195" s="18" t="s">
        <v>97</v>
      </c>
      <c r="C195" s="18" t="s">
        <v>98</v>
      </c>
      <c r="D195" s="21">
        <v>94</v>
      </c>
      <c r="E195" s="22">
        <v>758.59658064130588</v>
      </c>
      <c r="F195" s="22">
        <v>663.41701411215672</v>
      </c>
      <c r="G195" s="22">
        <v>522.03512007973143</v>
      </c>
      <c r="H195" s="22">
        <v>377.07969799099362</v>
      </c>
      <c r="I195" s="22">
        <v>289.02014040376292</v>
      </c>
      <c r="J195" s="22">
        <v>218.56027950373075</v>
      </c>
      <c r="K195" s="22">
        <v>169.2321912280637</v>
      </c>
      <c r="L195" s="22">
        <v>139.35640646127879</v>
      </c>
      <c r="M195" s="22">
        <v>130.5043135711189</v>
      </c>
      <c r="N195" s="22">
        <v>102.9356580141315</v>
      </c>
      <c r="O195" s="22">
        <v>73.187890491080537</v>
      </c>
      <c r="P195" s="22">
        <v>69.196444785628785</v>
      </c>
    </row>
    <row r="196" spans="1:16" x14ac:dyDescent="0.5">
      <c r="A196" s="18" t="s">
        <v>96</v>
      </c>
      <c r="B196" s="18" t="s">
        <v>97</v>
      </c>
      <c r="C196" s="18" t="s">
        <v>98</v>
      </c>
      <c r="D196" s="21">
        <v>95</v>
      </c>
      <c r="E196" s="22">
        <v>833.95037372552872</v>
      </c>
      <c r="F196" s="22">
        <v>751.84092955497465</v>
      </c>
      <c r="G196" s="22">
        <v>538.40015823189651</v>
      </c>
      <c r="H196" s="22">
        <v>386.58396828733981</v>
      </c>
      <c r="I196" s="22">
        <v>293.63144918179086</v>
      </c>
      <c r="J196" s="22">
        <v>219.17743904377497</v>
      </c>
      <c r="K196" s="22">
        <v>151.1428203980395</v>
      </c>
      <c r="L196" s="22">
        <v>127.77155072215807</v>
      </c>
      <c r="M196" s="22">
        <v>104.11831553523398</v>
      </c>
      <c r="N196" s="22">
        <v>85.043328976452983</v>
      </c>
      <c r="O196" s="22">
        <v>62.17768702984025</v>
      </c>
      <c r="P196" s="22">
        <v>62.17768702984025</v>
      </c>
    </row>
    <row r="197" spans="1:16" x14ac:dyDescent="0.5">
      <c r="A197" s="18" t="s">
        <v>96</v>
      </c>
      <c r="B197" s="18" t="s">
        <v>97</v>
      </c>
      <c r="C197" s="18" t="s">
        <v>98</v>
      </c>
      <c r="D197" s="21">
        <v>96</v>
      </c>
      <c r="E197" s="22">
        <v>735.73904828371678</v>
      </c>
      <c r="F197" s="22">
        <v>641.59162858905063</v>
      </c>
      <c r="G197" s="22">
        <v>524.78046083669847</v>
      </c>
      <c r="H197" s="22">
        <v>361.06451823487549</v>
      </c>
      <c r="I197" s="22">
        <v>269.52550897972333</v>
      </c>
      <c r="J197" s="22">
        <v>196.90037163320602</v>
      </c>
      <c r="K197" s="22">
        <v>121.75107680362102</v>
      </c>
      <c r="L197" s="22">
        <v>79.705885425544821</v>
      </c>
      <c r="M197" s="22">
        <v>66.229706805048352</v>
      </c>
      <c r="N197" s="22">
        <v>51.978611847640281</v>
      </c>
      <c r="O197" s="22">
        <v>31.433307875955705</v>
      </c>
      <c r="P197" s="22">
        <v>26.712868963282283</v>
      </c>
    </row>
    <row r="198" spans="1:16" x14ac:dyDescent="0.5">
      <c r="A198" s="18" t="s">
        <v>96</v>
      </c>
      <c r="B198" s="18" t="s">
        <v>97</v>
      </c>
      <c r="C198" s="18" t="s">
        <v>98</v>
      </c>
      <c r="D198" s="21">
        <v>97</v>
      </c>
      <c r="E198" s="22">
        <v>830.2778892938818</v>
      </c>
      <c r="F198" s="22">
        <v>695.55019570308775</v>
      </c>
      <c r="G198" s="22">
        <v>545.06132779818165</v>
      </c>
      <c r="H198" s="22">
        <v>386.63463523393705</v>
      </c>
      <c r="I198" s="22">
        <v>320.40893143596594</v>
      </c>
      <c r="J198" s="22">
        <v>254.16981432991548</v>
      </c>
      <c r="K198" s="22">
        <v>215.21173294666889</v>
      </c>
      <c r="L198" s="22">
        <v>192.7887189601739</v>
      </c>
      <c r="M198" s="22">
        <v>178.95340058042189</v>
      </c>
      <c r="N198" s="22">
        <v>159.79989777741068</v>
      </c>
      <c r="O198" s="22">
        <v>148.40301808504267</v>
      </c>
      <c r="P198" s="22">
        <v>144.32605786949472</v>
      </c>
    </row>
    <row r="199" spans="1:16" x14ac:dyDescent="0.5">
      <c r="A199" s="18" t="s">
        <v>96</v>
      </c>
      <c r="B199" s="18" t="s">
        <v>97</v>
      </c>
      <c r="C199" s="18" t="s">
        <v>98</v>
      </c>
      <c r="D199" s="21">
        <v>98</v>
      </c>
      <c r="E199" s="22">
        <v>798.32620449994408</v>
      </c>
      <c r="F199" s="22">
        <v>711.60155238569268</v>
      </c>
      <c r="G199" s="22">
        <v>528.78830138763146</v>
      </c>
      <c r="H199" s="22">
        <v>361.44145640225588</v>
      </c>
      <c r="I199" s="22">
        <v>298.63634249357631</v>
      </c>
      <c r="J199" s="22">
        <v>239.332356453404</v>
      </c>
      <c r="K199" s="22">
        <v>184.34969097549259</v>
      </c>
      <c r="L199" s="22">
        <v>164.4624365791816</v>
      </c>
      <c r="M199" s="22">
        <v>141.41056971803673</v>
      </c>
      <c r="N199" s="22">
        <v>127.61445556298726</v>
      </c>
      <c r="O199" s="22">
        <v>96.883629965966819</v>
      </c>
      <c r="P199" s="22">
        <v>90.180314674244357</v>
      </c>
    </row>
    <row r="200" spans="1:16" x14ac:dyDescent="0.5">
      <c r="A200" s="18" t="s">
        <v>96</v>
      </c>
      <c r="B200" s="18" t="s">
        <v>97</v>
      </c>
      <c r="C200" s="18" t="s">
        <v>98</v>
      </c>
      <c r="D200" s="21">
        <v>99</v>
      </c>
      <c r="E200" s="22">
        <v>709.05134989740509</v>
      </c>
      <c r="F200" s="22">
        <v>649.61424627963322</v>
      </c>
      <c r="G200" s="22">
        <v>519.13225856652002</v>
      </c>
      <c r="H200" s="22">
        <v>354.21682844420019</v>
      </c>
      <c r="I200" s="22">
        <v>273.7460399204092</v>
      </c>
      <c r="J200" s="22">
        <v>228.21917598154121</v>
      </c>
      <c r="K200" s="22">
        <v>182.75399379738681</v>
      </c>
      <c r="L200" s="22">
        <v>167.98595465944871</v>
      </c>
      <c r="M200" s="22">
        <v>148.89595521406488</v>
      </c>
      <c r="N200" s="22">
        <v>139.82223956184308</v>
      </c>
      <c r="O200" s="22">
        <v>132.57941844913518</v>
      </c>
      <c r="P200" s="22">
        <v>130.32234445199992</v>
      </c>
    </row>
    <row r="201" spans="1:16" x14ac:dyDescent="0.5">
      <c r="A201" s="18" t="s">
        <v>96</v>
      </c>
      <c r="B201" s="18" t="s">
        <v>97</v>
      </c>
      <c r="C201" s="18" t="s">
        <v>98</v>
      </c>
      <c r="D201" s="21">
        <v>100</v>
      </c>
      <c r="E201" s="22">
        <v>741.82839340866974</v>
      </c>
      <c r="F201" s="22">
        <v>619.73255596372371</v>
      </c>
      <c r="G201" s="22">
        <v>499.76404034827783</v>
      </c>
      <c r="H201" s="22">
        <v>368.72402113698683</v>
      </c>
      <c r="I201" s="22">
        <v>298.13334725269698</v>
      </c>
      <c r="J201" s="22">
        <v>246.60874049878512</v>
      </c>
      <c r="K201" s="22">
        <v>199.24306879185161</v>
      </c>
      <c r="L201" s="22">
        <v>179.53713561297351</v>
      </c>
      <c r="M201" s="22">
        <v>152.30973737614428</v>
      </c>
      <c r="N201" s="22">
        <v>145.12272741346999</v>
      </c>
      <c r="O201" s="22">
        <v>138.41858719475073</v>
      </c>
      <c r="P201" s="22">
        <v>138.41858719475073</v>
      </c>
    </row>
    <row r="202" spans="1:16" x14ac:dyDescent="0.5">
      <c r="A202" s="18" t="s">
        <v>99</v>
      </c>
      <c r="B202" s="18" t="s">
        <v>100</v>
      </c>
      <c r="C202" s="18" t="s">
        <v>95</v>
      </c>
      <c r="D202" s="21">
        <v>1</v>
      </c>
      <c r="E202" s="22">
        <v>1125.7153755228392</v>
      </c>
      <c r="F202" s="22">
        <v>904.01279096363135</v>
      </c>
      <c r="G202" s="22">
        <v>723.12339314166286</v>
      </c>
      <c r="H202" s="22">
        <v>504.13715934745005</v>
      </c>
      <c r="I202" s="22">
        <v>333.50667752343998</v>
      </c>
      <c r="J202" s="22">
        <v>234.25290298794718</v>
      </c>
      <c r="K202" s="22">
        <v>173.75130697569955</v>
      </c>
      <c r="L202" s="22">
        <v>144.10237732470014</v>
      </c>
      <c r="M202" s="22">
        <v>124.40502032212709</v>
      </c>
      <c r="N202" s="22">
        <v>110.01200008403966</v>
      </c>
      <c r="O202" s="22">
        <v>78.106170301254323</v>
      </c>
      <c r="P202" s="22">
        <v>68.222853551806267</v>
      </c>
    </row>
    <row r="203" spans="1:16" x14ac:dyDescent="0.5">
      <c r="A203" s="18" t="s">
        <v>99</v>
      </c>
      <c r="B203" s="18" t="s">
        <v>100</v>
      </c>
      <c r="C203" s="18" t="s">
        <v>95</v>
      </c>
      <c r="D203" s="21">
        <v>2</v>
      </c>
      <c r="E203" s="22">
        <v>1060.6001030491168</v>
      </c>
      <c r="F203" s="22">
        <v>830.6610304865676</v>
      </c>
      <c r="G203" s="22">
        <v>696.23332556351374</v>
      </c>
      <c r="H203" s="22">
        <v>484.10184877481521</v>
      </c>
      <c r="I203" s="22">
        <v>332.91417814987409</v>
      </c>
      <c r="J203" s="22">
        <v>231.26958236726952</v>
      </c>
      <c r="K203" s="22">
        <v>176.75604992776766</v>
      </c>
      <c r="L203" s="22">
        <v>148.9196132946515</v>
      </c>
      <c r="M203" s="22">
        <v>124.72497800085698</v>
      </c>
      <c r="N203" s="22">
        <v>113.21424308249081</v>
      </c>
      <c r="O203" s="22">
        <v>84.190300647027243</v>
      </c>
      <c r="P203" s="22">
        <v>84.190300647027243</v>
      </c>
    </row>
    <row r="204" spans="1:16" x14ac:dyDescent="0.5">
      <c r="A204" s="18" t="s">
        <v>99</v>
      </c>
      <c r="B204" s="18" t="s">
        <v>100</v>
      </c>
      <c r="C204" s="18" t="s">
        <v>95</v>
      </c>
      <c r="D204" s="21">
        <v>3</v>
      </c>
      <c r="E204" s="22">
        <v>1135.6727951233906</v>
      </c>
      <c r="F204" s="22">
        <v>906.39340126862726</v>
      </c>
      <c r="G204" s="22">
        <v>737.56636769758131</v>
      </c>
      <c r="H204" s="22">
        <v>529.42421297751207</v>
      </c>
      <c r="I204" s="22">
        <v>375.79773061198944</v>
      </c>
      <c r="J204" s="22">
        <v>280.52802019547113</v>
      </c>
      <c r="K204" s="22">
        <v>212.13480237863578</v>
      </c>
      <c r="L204" s="22">
        <v>185.99335755799521</v>
      </c>
      <c r="M204" s="22">
        <v>155.86446648158685</v>
      </c>
      <c r="N204" s="22">
        <v>137.30091354965316</v>
      </c>
      <c r="O204" s="22">
        <v>108.63378326028415</v>
      </c>
      <c r="P204" s="22">
        <v>104.57413669490833</v>
      </c>
    </row>
    <row r="205" spans="1:16" x14ac:dyDescent="0.5">
      <c r="A205" s="18" t="s">
        <v>99</v>
      </c>
      <c r="B205" s="18" t="s">
        <v>100</v>
      </c>
      <c r="C205" s="18" t="s">
        <v>95</v>
      </c>
      <c r="D205" s="21">
        <v>4</v>
      </c>
      <c r="E205" s="22">
        <v>1065.3373081013349</v>
      </c>
      <c r="F205" s="22">
        <v>807.29088942911369</v>
      </c>
      <c r="G205" s="22">
        <v>609.7861258289031</v>
      </c>
      <c r="H205" s="22">
        <v>388.72776907120033</v>
      </c>
      <c r="I205" s="22">
        <v>234.97572927835895</v>
      </c>
      <c r="J205" s="22">
        <v>152.62033451677004</v>
      </c>
      <c r="K205" s="22">
        <v>108.63031348696482</v>
      </c>
      <c r="L205" s="22">
        <v>87.669993337624987</v>
      </c>
      <c r="M205" s="22">
        <v>74.181785657910154</v>
      </c>
      <c r="N205" s="22">
        <v>69.654103541126929</v>
      </c>
      <c r="O205" s="22">
        <v>49.434599952023923</v>
      </c>
      <c r="P205" s="22">
        <v>46.802414680582906</v>
      </c>
    </row>
    <row r="206" spans="1:16" x14ac:dyDescent="0.5">
      <c r="A206" s="18" t="s">
        <v>99</v>
      </c>
      <c r="B206" s="18" t="s">
        <v>100</v>
      </c>
      <c r="C206" s="18" t="s">
        <v>95</v>
      </c>
      <c r="D206" s="21">
        <v>5</v>
      </c>
      <c r="E206" s="22">
        <v>1066.3542791251573</v>
      </c>
      <c r="F206" s="22">
        <v>914.41950124677271</v>
      </c>
      <c r="G206" s="22">
        <v>661.52106674685137</v>
      </c>
      <c r="H206" s="22">
        <v>425.44459325786244</v>
      </c>
      <c r="I206" s="22">
        <v>244.46495337863141</v>
      </c>
      <c r="J206" s="22">
        <v>161.79615242090108</v>
      </c>
      <c r="K206" s="22">
        <v>110.38387018914325</v>
      </c>
      <c r="L206" s="22">
        <v>91.775246104715933</v>
      </c>
      <c r="M206" s="22">
        <v>79.362382675121879</v>
      </c>
      <c r="N206" s="22">
        <v>69.561258229549551</v>
      </c>
      <c r="O206" s="22">
        <v>47.011915214288067</v>
      </c>
      <c r="P206" s="22">
        <v>46.390247804468906</v>
      </c>
    </row>
    <row r="207" spans="1:16" x14ac:dyDescent="0.5">
      <c r="A207" s="18" t="s">
        <v>99</v>
      </c>
      <c r="B207" s="18" t="s">
        <v>100</v>
      </c>
      <c r="C207" s="18" t="s">
        <v>95</v>
      </c>
      <c r="D207" s="21">
        <v>6</v>
      </c>
      <c r="E207" s="22">
        <v>1040.4273726920196</v>
      </c>
      <c r="F207" s="22">
        <v>837.06365765591022</v>
      </c>
      <c r="G207" s="22">
        <v>614.7583770992029</v>
      </c>
      <c r="H207" s="22">
        <v>379.17251854623737</v>
      </c>
      <c r="I207" s="22">
        <v>230.30568196944154</v>
      </c>
      <c r="J207" s="22">
        <v>147.85023149848843</v>
      </c>
      <c r="K207" s="22">
        <v>104.98450135556699</v>
      </c>
      <c r="L207" s="22">
        <v>83.26021890581039</v>
      </c>
      <c r="M207" s="22">
        <v>72.878323480516457</v>
      </c>
      <c r="N207" s="22">
        <v>64.623190964666435</v>
      </c>
      <c r="O207" s="22">
        <v>43.567705576862032</v>
      </c>
      <c r="P207" s="22">
        <v>39.453235476456854</v>
      </c>
    </row>
    <row r="208" spans="1:16" x14ac:dyDescent="0.5">
      <c r="A208" s="18" t="s">
        <v>99</v>
      </c>
      <c r="B208" s="18" t="s">
        <v>100</v>
      </c>
      <c r="C208" s="18" t="s">
        <v>95</v>
      </c>
      <c r="D208" s="21">
        <v>7</v>
      </c>
      <c r="E208" s="22">
        <v>1354.3968335601646</v>
      </c>
      <c r="F208" s="22">
        <v>1203.5926338792979</v>
      </c>
      <c r="G208" s="22">
        <v>971.43482474233133</v>
      </c>
      <c r="H208" s="22">
        <v>766.34877252168837</v>
      </c>
      <c r="I208" s="22">
        <v>612.85309671922982</v>
      </c>
      <c r="J208" s="22">
        <v>484.11746069538839</v>
      </c>
      <c r="K208" s="22">
        <v>404.79668226327379</v>
      </c>
      <c r="L208" s="22">
        <v>359.95875209479857</v>
      </c>
      <c r="M208" s="22">
        <v>325.38479894803163</v>
      </c>
      <c r="N208" s="22">
        <v>284.11724271080146</v>
      </c>
      <c r="O208" s="22">
        <v>238.98685639006715</v>
      </c>
      <c r="P208" s="22">
        <v>214.85923244958144</v>
      </c>
    </row>
    <row r="209" spans="1:16" x14ac:dyDescent="0.5">
      <c r="A209" s="18" t="s">
        <v>99</v>
      </c>
      <c r="B209" s="18" t="s">
        <v>100</v>
      </c>
      <c r="C209" s="18" t="s">
        <v>95</v>
      </c>
      <c r="D209" s="21">
        <v>8</v>
      </c>
      <c r="E209" s="22">
        <v>1169.3158301008928</v>
      </c>
      <c r="F209" s="22">
        <v>982.06514400923868</v>
      </c>
      <c r="G209" s="22">
        <v>809.63718946490656</v>
      </c>
      <c r="H209" s="22">
        <v>574.96992741716736</v>
      </c>
      <c r="I209" s="22">
        <v>401.7756720750412</v>
      </c>
      <c r="J209" s="22">
        <v>296.68078235782343</v>
      </c>
      <c r="K209" s="22">
        <v>227.23293606097246</v>
      </c>
      <c r="L209" s="22">
        <v>195.08781123219657</v>
      </c>
      <c r="M209" s="22">
        <v>172.02178859777254</v>
      </c>
      <c r="N209" s="22">
        <v>152.70178041970604</v>
      </c>
      <c r="O209" s="22">
        <v>106.90388743258242</v>
      </c>
      <c r="P209" s="22">
        <v>102.23743195354037</v>
      </c>
    </row>
    <row r="210" spans="1:16" x14ac:dyDescent="0.5">
      <c r="A210" s="18" t="s">
        <v>99</v>
      </c>
      <c r="B210" s="18" t="s">
        <v>100</v>
      </c>
      <c r="C210" s="18" t="s">
        <v>95</v>
      </c>
      <c r="D210" s="21">
        <v>9</v>
      </c>
      <c r="E210" s="22">
        <v>1070.9603778614185</v>
      </c>
      <c r="F210" s="22">
        <v>839.81440695553124</v>
      </c>
      <c r="G210" s="22">
        <v>655.69079613393649</v>
      </c>
      <c r="H210" s="22">
        <v>453.94409380824862</v>
      </c>
      <c r="I210" s="22">
        <v>284.38031365092127</v>
      </c>
      <c r="J210" s="22">
        <v>201.13148380406471</v>
      </c>
      <c r="K210" s="22">
        <v>144.12059334283958</v>
      </c>
      <c r="L210" s="22">
        <v>118.14500343588591</v>
      </c>
      <c r="M210" s="22">
        <v>101.53275008498687</v>
      </c>
      <c r="N210" s="22">
        <v>85.075890281992983</v>
      </c>
      <c r="O210" s="22">
        <v>59.27005437260047</v>
      </c>
      <c r="P210" s="22">
        <v>54.232361878820271</v>
      </c>
    </row>
    <row r="211" spans="1:16" x14ac:dyDescent="0.5">
      <c r="A211" s="18" t="s">
        <v>99</v>
      </c>
      <c r="B211" s="18" t="s">
        <v>100</v>
      </c>
      <c r="C211" s="18" t="s">
        <v>95</v>
      </c>
      <c r="D211" s="21">
        <v>10</v>
      </c>
      <c r="E211" s="22">
        <v>1195.0658829208369</v>
      </c>
      <c r="F211" s="22">
        <v>947.17793602690983</v>
      </c>
      <c r="G211" s="22">
        <v>740.99145627897667</v>
      </c>
      <c r="H211" s="22">
        <v>512.02880275743883</v>
      </c>
      <c r="I211" s="22">
        <v>336.23925937556766</v>
      </c>
      <c r="J211" s="22">
        <v>232.61282486220577</v>
      </c>
      <c r="K211" s="22">
        <v>169.97221141923521</v>
      </c>
      <c r="L211" s="22">
        <v>142.64372350545668</v>
      </c>
      <c r="M211" s="22">
        <v>121.17139362541546</v>
      </c>
      <c r="N211" s="22">
        <v>109.71646122441463</v>
      </c>
      <c r="O211" s="22">
        <v>65.433033942238296</v>
      </c>
      <c r="P211" s="22">
        <v>65.433033942238296</v>
      </c>
    </row>
    <row r="212" spans="1:16" x14ac:dyDescent="0.5">
      <c r="A212" s="18" t="s">
        <v>99</v>
      </c>
      <c r="B212" s="18" t="s">
        <v>100</v>
      </c>
      <c r="C212" s="18" t="s">
        <v>95</v>
      </c>
      <c r="D212" s="21">
        <v>11</v>
      </c>
      <c r="E212" s="22">
        <v>1140.4092100437122</v>
      </c>
      <c r="F212" s="22">
        <v>965.0810884658905</v>
      </c>
      <c r="G212" s="22">
        <v>763.46718993829199</v>
      </c>
      <c r="H212" s="22">
        <v>567.41135168594951</v>
      </c>
      <c r="I212" s="22">
        <v>403.50271203486017</v>
      </c>
      <c r="J212" s="22">
        <v>293.3928186829483</v>
      </c>
      <c r="K212" s="22">
        <v>228.67454476656226</v>
      </c>
      <c r="L212" s="22">
        <v>191.59890331990562</v>
      </c>
      <c r="M212" s="22">
        <v>160.16102366154871</v>
      </c>
      <c r="N212" s="22">
        <v>139.75177263011597</v>
      </c>
      <c r="O212" s="22">
        <v>108.58273904042514</v>
      </c>
      <c r="P212" s="22">
        <v>103.57793649854173</v>
      </c>
    </row>
    <row r="213" spans="1:16" x14ac:dyDescent="0.5">
      <c r="A213" s="18" t="s">
        <v>99</v>
      </c>
      <c r="B213" s="18" t="s">
        <v>100</v>
      </c>
      <c r="C213" s="18" t="s">
        <v>95</v>
      </c>
      <c r="D213" s="21">
        <v>12</v>
      </c>
      <c r="E213" s="22">
        <v>1094.0066282716227</v>
      </c>
      <c r="F213" s="22">
        <v>902.7693728336676</v>
      </c>
      <c r="G213" s="22">
        <v>699.61597988785059</v>
      </c>
      <c r="H213" s="22">
        <v>490.49016640745714</v>
      </c>
      <c r="I213" s="22">
        <v>328.3539554179734</v>
      </c>
      <c r="J213" s="22">
        <v>226.6833541661789</v>
      </c>
      <c r="K213" s="22">
        <v>168.92303086678945</v>
      </c>
      <c r="L213" s="22">
        <v>138.15616134925611</v>
      </c>
      <c r="M213" s="22">
        <v>119.25472458883092</v>
      </c>
      <c r="N213" s="22">
        <v>102.44669363820741</v>
      </c>
      <c r="O213" s="22">
        <v>74.227540837343653</v>
      </c>
      <c r="P213" s="22">
        <v>66.203311071958737</v>
      </c>
    </row>
    <row r="214" spans="1:16" x14ac:dyDescent="0.5">
      <c r="A214" s="18" t="s">
        <v>99</v>
      </c>
      <c r="B214" s="18" t="s">
        <v>100</v>
      </c>
      <c r="C214" s="18" t="s">
        <v>95</v>
      </c>
      <c r="D214" s="21">
        <v>13</v>
      </c>
      <c r="E214" s="22">
        <v>1497.9388499732656</v>
      </c>
      <c r="F214" s="22">
        <v>1294.0489809763387</v>
      </c>
      <c r="G214" s="22">
        <v>1074.5539772489064</v>
      </c>
      <c r="H214" s="22">
        <v>832.30910907687303</v>
      </c>
      <c r="I214" s="22">
        <v>657.18356782017725</v>
      </c>
      <c r="J214" s="22">
        <v>538.1066849839317</v>
      </c>
      <c r="K214" s="22">
        <v>444.96581342938111</v>
      </c>
      <c r="L214" s="22">
        <v>385.22405966274675</v>
      </c>
      <c r="M214" s="22">
        <v>352.59137054209123</v>
      </c>
      <c r="N214" s="22">
        <v>314.56614772027939</v>
      </c>
      <c r="O214" s="22">
        <v>229.91634906911503</v>
      </c>
      <c r="P214" s="22">
        <v>220.01655239028955</v>
      </c>
    </row>
    <row r="215" spans="1:16" x14ac:dyDescent="0.5">
      <c r="A215" s="18" t="s">
        <v>99</v>
      </c>
      <c r="B215" s="18" t="s">
        <v>100</v>
      </c>
      <c r="C215" s="18" t="s">
        <v>95</v>
      </c>
      <c r="D215" s="21">
        <v>14</v>
      </c>
      <c r="E215" s="22">
        <v>1116.1320274303023</v>
      </c>
      <c r="F215" s="22">
        <v>931.21383504189043</v>
      </c>
      <c r="G215" s="22">
        <v>767.21281230955924</v>
      </c>
      <c r="H215" s="22">
        <v>553.92839654618501</v>
      </c>
      <c r="I215" s="22">
        <v>384.25775413720754</v>
      </c>
      <c r="J215" s="22">
        <v>279.4373376215533</v>
      </c>
      <c r="K215" s="22">
        <v>215.66563395573971</v>
      </c>
      <c r="L215" s="22">
        <v>188.4820749536409</v>
      </c>
      <c r="M215" s="22">
        <v>167.46677529909027</v>
      </c>
      <c r="N215" s="22">
        <v>141.4315109520862</v>
      </c>
      <c r="O215" s="22">
        <v>98.046634769697448</v>
      </c>
      <c r="P215" s="22">
        <v>85.600573992829908</v>
      </c>
    </row>
    <row r="216" spans="1:16" x14ac:dyDescent="0.5">
      <c r="A216" s="18" t="s">
        <v>99</v>
      </c>
      <c r="B216" s="18" t="s">
        <v>100</v>
      </c>
      <c r="C216" s="18" t="s">
        <v>95</v>
      </c>
      <c r="D216" s="21">
        <v>15</v>
      </c>
      <c r="E216" s="22">
        <v>1196.5860066472446</v>
      </c>
      <c r="F216" s="22">
        <v>944.36449536368673</v>
      </c>
      <c r="G216" s="22">
        <v>765.54065210671547</v>
      </c>
      <c r="H216" s="22">
        <v>555.26467433321011</v>
      </c>
      <c r="I216" s="22">
        <v>383.55563998812795</v>
      </c>
      <c r="J216" s="22">
        <v>279.26998619965536</v>
      </c>
      <c r="K216" s="22">
        <v>214.99807758084896</v>
      </c>
      <c r="L216" s="22">
        <v>181.88289632298284</v>
      </c>
      <c r="M216" s="22">
        <v>150.29138996241656</v>
      </c>
      <c r="N216" s="22">
        <v>132.56841111256122</v>
      </c>
      <c r="O216" s="22">
        <v>93.077280699324263</v>
      </c>
      <c r="P216" s="22">
        <v>84.425132537901376</v>
      </c>
    </row>
    <row r="217" spans="1:16" x14ac:dyDescent="0.5">
      <c r="A217" s="18" t="s">
        <v>99</v>
      </c>
      <c r="B217" s="18" t="s">
        <v>100</v>
      </c>
      <c r="C217" s="18" t="s">
        <v>95</v>
      </c>
      <c r="D217" s="21">
        <v>16</v>
      </c>
      <c r="E217" s="22">
        <v>1477.8667669769538</v>
      </c>
      <c r="F217" s="22">
        <v>1233.8102930762304</v>
      </c>
      <c r="G217" s="22">
        <v>1071.9205423684866</v>
      </c>
      <c r="H217" s="22">
        <v>841.78391659609974</v>
      </c>
      <c r="I217" s="22">
        <v>670.38394312913874</v>
      </c>
      <c r="J217" s="22">
        <v>540.07597503714044</v>
      </c>
      <c r="K217" s="22">
        <v>450.39300685720696</v>
      </c>
      <c r="L217" s="22">
        <v>397.58774765756408</v>
      </c>
      <c r="M217" s="22">
        <v>356.35357561225715</v>
      </c>
      <c r="N217" s="22">
        <v>315.97867842117194</v>
      </c>
      <c r="O217" s="22">
        <v>263.9046930728349</v>
      </c>
      <c r="P217" s="22">
        <v>237.38229075005142</v>
      </c>
    </row>
    <row r="218" spans="1:16" x14ac:dyDescent="0.5">
      <c r="A218" s="18" t="s">
        <v>99</v>
      </c>
      <c r="B218" s="18" t="s">
        <v>100</v>
      </c>
      <c r="C218" s="18" t="s">
        <v>95</v>
      </c>
      <c r="D218" s="21">
        <v>17</v>
      </c>
      <c r="E218" s="22">
        <v>1427.6798144957622</v>
      </c>
      <c r="F218" s="22">
        <v>1185.1628764840789</v>
      </c>
      <c r="G218" s="22">
        <v>1022.3761805015058</v>
      </c>
      <c r="H218" s="22">
        <v>820.27307689143197</v>
      </c>
      <c r="I218" s="22">
        <v>655.95998236960259</v>
      </c>
      <c r="J218" s="22">
        <v>532.51015955242849</v>
      </c>
      <c r="K218" s="22">
        <v>434.85950347070798</v>
      </c>
      <c r="L218" s="22">
        <v>388.27627792431218</v>
      </c>
      <c r="M218" s="22">
        <v>358.26152004484089</v>
      </c>
      <c r="N218" s="22">
        <v>329.46415152335084</v>
      </c>
      <c r="O218" s="22">
        <v>284.03657289099846</v>
      </c>
      <c r="P218" s="22">
        <v>265.83062296600639</v>
      </c>
    </row>
    <row r="219" spans="1:16" x14ac:dyDescent="0.5">
      <c r="A219" s="18" t="s">
        <v>99</v>
      </c>
      <c r="B219" s="18" t="s">
        <v>100</v>
      </c>
      <c r="C219" s="18" t="s">
        <v>95</v>
      </c>
      <c r="D219" s="21">
        <v>18</v>
      </c>
      <c r="E219" s="22">
        <v>1381.0591897153081</v>
      </c>
      <c r="F219" s="22">
        <v>1205.0935329913191</v>
      </c>
      <c r="G219" s="22">
        <v>1010.0269563051619</v>
      </c>
      <c r="H219" s="22">
        <v>821.30350715984866</v>
      </c>
      <c r="I219" s="22">
        <v>646.04095867069611</v>
      </c>
      <c r="J219" s="22">
        <v>519.67936231189788</v>
      </c>
      <c r="K219" s="22">
        <v>433.77152500148679</v>
      </c>
      <c r="L219" s="22">
        <v>382.4670180110474</v>
      </c>
      <c r="M219" s="22">
        <v>345.87800530719164</v>
      </c>
      <c r="N219" s="22">
        <v>295.33693024010716</v>
      </c>
      <c r="O219" s="22">
        <v>238.83266312598985</v>
      </c>
      <c r="P219" s="22">
        <v>222.32645916970193</v>
      </c>
    </row>
    <row r="220" spans="1:16" x14ac:dyDescent="0.5">
      <c r="A220" s="18" t="s">
        <v>99</v>
      </c>
      <c r="B220" s="18" t="s">
        <v>100</v>
      </c>
      <c r="C220" s="18" t="s">
        <v>95</v>
      </c>
      <c r="D220" s="21">
        <v>19</v>
      </c>
      <c r="E220" s="22">
        <v>1442.5398917344842</v>
      </c>
      <c r="F220" s="22">
        <v>1262.5305236755758</v>
      </c>
      <c r="G220" s="22">
        <v>1017.1787929319848</v>
      </c>
      <c r="H220" s="22">
        <v>819.7773385666701</v>
      </c>
      <c r="I220" s="22">
        <v>630.38006197898051</v>
      </c>
      <c r="J220" s="22">
        <v>509.74061793799922</v>
      </c>
      <c r="K220" s="22">
        <v>424.25542984663576</v>
      </c>
      <c r="L220" s="22">
        <v>376.21468873841286</v>
      </c>
      <c r="M220" s="22">
        <v>342.16415043239147</v>
      </c>
      <c r="N220" s="22">
        <v>307.99443018671138</v>
      </c>
      <c r="O220" s="22">
        <v>262.63771958492475</v>
      </c>
      <c r="P220" s="22">
        <v>220.5656505904409</v>
      </c>
    </row>
    <row r="221" spans="1:16" x14ac:dyDescent="0.5">
      <c r="A221" s="18" t="s">
        <v>99</v>
      </c>
      <c r="B221" s="18" t="s">
        <v>100</v>
      </c>
      <c r="C221" s="18" t="s">
        <v>95</v>
      </c>
      <c r="D221" s="21">
        <v>20</v>
      </c>
      <c r="E221" s="22">
        <v>994.03051829230117</v>
      </c>
      <c r="F221" s="22">
        <v>840.25467606722839</v>
      </c>
      <c r="G221" s="22">
        <v>709.17432615174505</v>
      </c>
      <c r="H221" s="22">
        <v>495.93901620913613</v>
      </c>
      <c r="I221" s="22">
        <v>333.42199714147944</v>
      </c>
      <c r="J221" s="22">
        <v>233.63365597371197</v>
      </c>
      <c r="K221" s="22">
        <v>176.17435532141931</v>
      </c>
      <c r="L221" s="22">
        <v>147.89828443034648</v>
      </c>
      <c r="M221" s="22">
        <v>128.54910621379781</v>
      </c>
      <c r="N221" s="22">
        <v>111.75121032376926</v>
      </c>
      <c r="O221" s="22">
        <v>79.76162124228226</v>
      </c>
      <c r="P221" s="22">
        <v>79.76162124228226</v>
      </c>
    </row>
    <row r="222" spans="1:16" x14ac:dyDescent="0.5">
      <c r="A222" s="18" t="s">
        <v>99</v>
      </c>
      <c r="B222" s="18" t="s">
        <v>100</v>
      </c>
      <c r="C222" s="18" t="s">
        <v>95</v>
      </c>
      <c r="D222" s="21">
        <v>21</v>
      </c>
      <c r="E222" s="22">
        <v>1128.5155946591378</v>
      </c>
      <c r="F222" s="22">
        <v>939.47069333567094</v>
      </c>
      <c r="G222" s="22">
        <v>801.19884408258872</v>
      </c>
      <c r="H222" s="22">
        <v>542.34356972428361</v>
      </c>
      <c r="I222" s="22">
        <v>390.31614489098433</v>
      </c>
      <c r="J222" s="22">
        <v>283.11913538492934</v>
      </c>
      <c r="K222" s="22">
        <v>216.68821815672038</v>
      </c>
      <c r="L222" s="22">
        <v>181.3862613359091</v>
      </c>
      <c r="M222" s="22">
        <v>161.60657912794781</v>
      </c>
      <c r="N222" s="22">
        <v>145.37332773363255</v>
      </c>
      <c r="O222" s="22">
        <v>112.05718917606505</v>
      </c>
      <c r="P222" s="22">
        <v>107.04536679809242</v>
      </c>
    </row>
    <row r="223" spans="1:16" x14ac:dyDescent="0.5">
      <c r="A223" s="18" t="s">
        <v>99</v>
      </c>
      <c r="B223" s="18" t="s">
        <v>100</v>
      </c>
      <c r="C223" s="18" t="s">
        <v>95</v>
      </c>
      <c r="D223" s="21">
        <v>22</v>
      </c>
      <c r="E223" s="22">
        <v>1091.2769535307864</v>
      </c>
      <c r="F223" s="22">
        <v>889.56234023963555</v>
      </c>
      <c r="G223" s="22">
        <v>738.15013088305307</v>
      </c>
      <c r="H223" s="22">
        <v>525.1775633489118</v>
      </c>
      <c r="I223" s="22">
        <v>340.98133049185458</v>
      </c>
      <c r="J223" s="22">
        <v>236.32608159151221</v>
      </c>
      <c r="K223" s="22">
        <v>171.75986069105161</v>
      </c>
      <c r="L223" s="22">
        <v>140.51994517942873</v>
      </c>
      <c r="M223" s="22">
        <v>121.45394700491171</v>
      </c>
      <c r="N223" s="22">
        <v>103.47149794627326</v>
      </c>
      <c r="O223" s="22">
        <v>87.649893267910841</v>
      </c>
      <c r="P223" s="22">
        <v>83.54092876311249</v>
      </c>
    </row>
    <row r="224" spans="1:16" x14ac:dyDescent="0.5">
      <c r="A224" s="18" t="s">
        <v>99</v>
      </c>
      <c r="B224" s="18" t="s">
        <v>100</v>
      </c>
      <c r="C224" s="18" t="s">
        <v>95</v>
      </c>
      <c r="D224" s="21">
        <v>23</v>
      </c>
      <c r="E224" s="22">
        <v>1446.6451738116077</v>
      </c>
      <c r="F224" s="22">
        <v>1211.476172011076</v>
      </c>
      <c r="G224" s="22">
        <v>982.07623865812695</v>
      </c>
      <c r="H224" s="22">
        <v>804.35297279446047</v>
      </c>
      <c r="I224" s="22">
        <v>639.71681458768148</v>
      </c>
      <c r="J224" s="22">
        <v>521.08132745742398</v>
      </c>
      <c r="K224" s="22">
        <v>424.67833019959392</v>
      </c>
      <c r="L224" s="22">
        <v>378.63537841832817</v>
      </c>
      <c r="M224" s="22">
        <v>344.81944667301036</v>
      </c>
      <c r="N224" s="22">
        <v>303.84186504688455</v>
      </c>
      <c r="O224" s="22">
        <v>234.54618661501635</v>
      </c>
      <c r="P224" s="22">
        <v>219.93364918755972</v>
      </c>
    </row>
    <row r="225" spans="1:16" x14ac:dyDescent="0.5">
      <c r="A225" s="18" t="s">
        <v>99</v>
      </c>
      <c r="B225" s="18" t="s">
        <v>100</v>
      </c>
      <c r="C225" s="18" t="s">
        <v>95</v>
      </c>
      <c r="D225" s="21">
        <v>24</v>
      </c>
      <c r="E225" s="22">
        <v>1023.4603328140199</v>
      </c>
      <c r="F225" s="22">
        <v>862.5067848995576</v>
      </c>
      <c r="G225" s="22">
        <v>725.33678794228183</v>
      </c>
      <c r="H225" s="22">
        <v>526.04495566969229</v>
      </c>
      <c r="I225" s="22">
        <v>364.94344274606345</v>
      </c>
      <c r="J225" s="22">
        <v>262.74178084221933</v>
      </c>
      <c r="K225" s="22">
        <v>198.62832992558046</v>
      </c>
      <c r="L225" s="22">
        <v>166.34212271929562</v>
      </c>
      <c r="M225" s="22">
        <v>140.80766102675332</v>
      </c>
      <c r="N225" s="22">
        <v>118.94694021249681</v>
      </c>
      <c r="O225" s="22">
        <v>85.763684347475504</v>
      </c>
      <c r="P225" s="22">
        <v>78.779831682561195</v>
      </c>
    </row>
    <row r="226" spans="1:16" x14ac:dyDescent="0.5">
      <c r="A226" s="18" t="s">
        <v>99</v>
      </c>
      <c r="B226" s="18" t="s">
        <v>100</v>
      </c>
      <c r="C226" s="18" t="s">
        <v>95</v>
      </c>
      <c r="D226" s="21">
        <v>25</v>
      </c>
      <c r="E226" s="22">
        <v>1392.5772422785342</v>
      </c>
      <c r="F226" s="22">
        <v>1189.2541753626522</v>
      </c>
      <c r="G226" s="22">
        <v>1000.4417056338882</v>
      </c>
      <c r="H226" s="22">
        <v>831.95272757439568</v>
      </c>
      <c r="I226" s="22">
        <v>651.39023383537778</v>
      </c>
      <c r="J226" s="22">
        <v>531.16868044398495</v>
      </c>
      <c r="K226" s="22">
        <v>446.76218492031268</v>
      </c>
      <c r="L226" s="22">
        <v>390.25172461573845</v>
      </c>
      <c r="M226" s="22">
        <v>353.68542259262625</v>
      </c>
      <c r="N226" s="22">
        <v>309.82416295645436</v>
      </c>
      <c r="O226" s="22">
        <v>268.97758860015222</v>
      </c>
      <c r="P226" s="22">
        <v>268.18715620901605</v>
      </c>
    </row>
    <row r="227" spans="1:16" x14ac:dyDescent="0.5">
      <c r="A227" s="18" t="s">
        <v>99</v>
      </c>
      <c r="B227" s="18" t="s">
        <v>100</v>
      </c>
      <c r="C227" s="18" t="s">
        <v>95</v>
      </c>
      <c r="D227" s="21">
        <v>26</v>
      </c>
      <c r="E227" s="22">
        <v>1450.0446203316058</v>
      </c>
      <c r="F227" s="22">
        <v>1258.9101365500233</v>
      </c>
      <c r="G227" s="22">
        <v>997.65044115265437</v>
      </c>
      <c r="H227" s="22">
        <v>783.31416338331053</v>
      </c>
      <c r="I227" s="22">
        <v>627.46497137449421</v>
      </c>
      <c r="J227" s="22">
        <v>511.39413798395123</v>
      </c>
      <c r="K227" s="22">
        <v>433.59925646341691</v>
      </c>
      <c r="L227" s="22">
        <v>383.36573200092312</v>
      </c>
      <c r="M227" s="22">
        <v>345.86916167726264</v>
      </c>
      <c r="N227" s="22">
        <v>303.99312033532669</v>
      </c>
      <c r="O227" s="22">
        <v>238.78877822144148</v>
      </c>
      <c r="P227" s="22">
        <v>217.15467970281034</v>
      </c>
    </row>
    <row r="228" spans="1:16" x14ac:dyDescent="0.5">
      <c r="A228" s="18" t="s">
        <v>99</v>
      </c>
      <c r="B228" s="18" t="s">
        <v>100</v>
      </c>
      <c r="C228" s="18" t="s">
        <v>95</v>
      </c>
      <c r="D228" s="21">
        <v>27</v>
      </c>
      <c r="E228" s="22">
        <v>1161.4398672026584</v>
      </c>
      <c r="F228" s="22">
        <v>931.0473192948732</v>
      </c>
      <c r="G228" s="22">
        <v>789.80127013980791</v>
      </c>
      <c r="H228" s="22">
        <v>570.38862480897285</v>
      </c>
      <c r="I228" s="22">
        <v>396.48419601777539</v>
      </c>
      <c r="J228" s="22">
        <v>277.31413791095787</v>
      </c>
      <c r="K228" s="22">
        <v>211.73255871064416</v>
      </c>
      <c r="L228" s="22">
        <v>178.69785465749976</v>
      </c>
      <c r="M228" s="22">
        <v>150.39606665831707</v>
      </c>
      <c r="N228" s="22">
        <v>136.84412119122445</v>
      </c>
      <c r="O228" s="22">
        <v>103.57646469789375</v>
      </c>
      <c r="P228" s="22">
        <v>87.404785300456894</v>
      </c>
    </row>
    <row r="229" spans="1:16" x14ac:dyDescent="0.5">
      <c r="A229" s="18" t="s">
        <v>99</v>
      </c>
      <c r="B229" s="18" t="s">
        <v>100</v>
      </c>
      <c r="C229" s="18" t="s">
        <v>95</v>
      </c>
      <c r="D229" s="21">
        <v>28</v>
      </c>
      <c r="E229" s="22">
        <v>1138.359062620812</v>
      </c>
      <c r="F229" s="22">
        <v>961.63320794733397</v>
      </c>
      <c r="G229" s="22">
        <v>743.95068654227839</v>
      </c>
      <c r="H229" s="22">
        <v>513.88010086719817</v>
      </c>
      <c r="I229" s="22">
        <v>320.06683118283115</v>
      </c>
      <c r="J229" s="22">
        <v>216.95354567169983</v>
      </c>
      <c r="K229" s="22">
        <v>161.07552029728734</v>
      </c>
      <c r="L229" s="22">
        <v>131.2305670908284</v>
      </c>
      <c r="M229" s="22">
        <v>114.15789464424144</v>
      </c>
      <c r="N229" s="22">
        <v>101.55811957397788</v>
      </c>
      <c r="O229" s="22">
        <v>58.75286417811337</v>
      </c>
      <c r="P229" s="22">
        <v>58.75286417811337</v>
      </c>
    </row>
    <row r="230" spans="1:16" x14ac:dyDescent="0.5">
      <c r="A230" s="18" t="s">
        <v>99</v>
      </c>
      <c r="B230" s="18" t="s">
        <v>100</v>
      </c>
      <c r="C230" s="18" t="s">
        <v>95</v>
      </c>
      <c r="D230" s="21">
        <v>29</v>
      </c>
      <c r="E230" s="22">
        <v>1106.4178915339078</v>
      </c>
      <c r="F230" s="22">
        <v>959.21437003369715</v>
      </c>
      <c r="G230" s="22">
        <v>791.90682227793889</v>
      </c>
      <c r="H230" s="22">
        <v>566.30660506449453</v>
      </c>
      <c r="I230" s="22">
        <v>394.61985170935776</v>
      </c>
      <c r="J230" s="22">
        <v>290.60292869440963</v>
      </c>
      <c r="K230" s="22">
        <v>223.84994403799743</v>
      </c>
      <c r="L230" s="22">
        <v>184.85208410039073</v>
      </c>
      <c r="M230" s="22">
        <v>157.74856100967222</v>
      </c>
      <c r="N230" s="22">
        <v>133.44121019460988</v>
      </c>
      <c r="O230" s="22">
        <v>95.227843888261788</v>
      </c>
      <c r="P230" s="22">
        <v>86.616817688815431</v>
      </c>
    </row>
    <row r="231" spans="1:16" x14ac:dyDescent="0.5">
      <c r="A231" s="18" t="s">
        <v>99</v>
      </c>
      <c r="B231" s="18" t="s">
        <v>100</v>
      </c>
      <c r="C231" s="18" t="s">
        <v>95</v>
      </c>
      <c r="D231" s="21">
        <v>30</v>
      </c>
      <c r="E231" s="22">
        <v>1160.5526560544765</v>
      </c>
      <c r="F231" s="22">
        <v>930.78632944359367</v>
      </c>
      <c r="G231" s="22">
        <v>732.10243827144359</v>
      </c>
      <c r="H231" s="22">
        <v>496.39123566694548</v>
      </c>
      <c r="I231" s="22">
        <v>333.12807326230018</v>
      </c>
      <c r="J231" s="22">
        <v>233.52891102145227</v>
      </c>
      <c r="K231" s="22">
        <v>174.13649706871834</v>
      </c>
      <c r="L231" s="22">
        <v>143.6338388508118</v>
      </c>
      <c r="M231" s="22">
        <v>123.85524177667122</v>
      </c>
      <c r="N231" s="22">
        <v>104.69176109333181</v>
      </c>
      <c r="O231" s="22">
        <v>78.012569141623061</v>
      </c>
      <c r="P231" s="22">
        <v>68.053452977975624</v>
      </c>
    </row>
    <row r="232" spans="1:16" x14ac:dyDescent="0.5">
      <c r="A232" s="18" t="s">
        <v>99</v>
      </c>
      <c r="B232" s="18" t="s">
        <v>100</v>
      </c>
      <c r="C232" s="18" t="s">
        <v>95</v>
      </c>
      <c r="D232" s="21">
        <v>31</v>
      </c>
      <c r="E232" s="22">
        <v>1491.1798581352202</v>
      </c>
      <c r="F232" s="22">
        <v>1320.6056767782195</v>
      </c>
      <c r="G232" s="22">
        <v>1093.7760492977673</v>
      </c>
      <c r="H232" s="22">
        <v>863.32589614961739</v>
      </c>
      <c r="I232" s="22">
        <v>695.18173187676769</v>
      </c>
      <c r="J232" s="22">
        <v>568.28587291910264</v>
      </c>
      <c r="K232" s="22">
        <v>471.99573233954436</v>
      </c>
      <c r="L232" s="22">
        <v>422.63331025628128</v>
      </c>
      <c r="M232" s="22">
        <v>385.13814591856129</v>
      </c>
      <c r="N232" s="22">
        <v>365.17476374565416</v>
      </c>
      <c r="O232" s="22">
        <v>286.82746540123179</v>
      </c>
      <c r="P232" s="22">
        <v>241.99596699018639</v>
      </c>
    </row>
    <row r="233" spans="1:16" x14ac:dyDescent="0.5">
      <c r="A233" s="18" t="s">
        <v>99</v>
      </c>
      <c r="B233" s="18" t="s">
        <v>100</v>
      </c>
      <c r="C233" s="18" t="s">
        <v>95</v>
      </c>
      <c r="D233" s="21">
        <v>32</v>
      </c>
      <c r="E233" s="22">
        <v>1397.6837213131137</v>
      </c>
      <c r="F233" s="22">
        <v>1138.1999854546816</v>
      </c>
      <c r="G233" s="22">
        <v>996.10882918434061</v>
      </c>
      <c r="H233" s="22">
        <v>797.42837835644775</v>
      </c>
      <c r="I233" s="22">
        <v>637.77517685161922</v>
      </c>
      <c r="J233" s="22">
        <v>522.45695022513155</v>
      </c>
      <c r="K233" s="22">
        <v>430.41580252199464</v>
      </c>
      <c r="L233" s="22">
        <v>386.09792160817159</v>
      </c>
      <c r="M233" s="22">
        <v>354.23388199236257</v>
      </c>
      <c r="N233" s="22">
        <v>306.51492880298315</v>
      </c>
      <c r="O233" s="22">
        <v>238.78760597482136</v>
      </c>
      <c r="P233" s="22">
        <v>215.81373885815026</v>
      </c>
    </row>
    <row r="234" spans="1:16" x14ac:dyDescent="0.5">
      <c r="A234" s="18" t="s">
        <v>99</v>
      </c>
      <c r="B234" s="18" t="s">
        <v>100</v>
      </c>
      <c r="C234" s="18" t="s">
        <v>95</v>
      </c>
      <c r="D234" s="21">
        <v>33</v>
      </c>
      <c r="E234" s="22">
        <v>1183.3765752263987</v>
      </c>
      <c r="F234" s="22">
        <v>922.87639540167606</v>
      </c>
      <c r="G234" s="22">
        <v>713.04878154709866</v>
      </c>
      <c r="H234" s="22">
        <v>469.14715940014275</v>
      </c>
      <c r="I234" s="22">
        <v>301.94520011665628</v>
      </c>
      <c r="J234" s="22">
        <v>200.00249631117768</v>
      </c>
      <c r="K234" s="22">
        <v>143.005468377173</v>
      </c>
      <c r="L234" s="22">
        <v>115.82776776241009</v>
      </c>
      <c r="M234" s="22">
        <v>98.346386187878792</v>
      </c>
      <c r="N234" s="22">
        <v>87.034944179879972</v>
      </c>
      <c r="O234" s="22">
        <v>60.301680325420307</v>
      </c>
      <c r="P234" s="22">
        <v>55.187071443637997</v>
      </c>
    </row>
    <row r="235" spans="1:16" x14ac:dyDescent="0.5">
      <c r="A235" s="18" t="s">
        <v>99</v>
      </c>
      <c r="B235" s="18" t="s">
        <v>100</v>
      </c>
      <c r="C235" s="18" t="s">
        <v>95</v>
      </c>
      <c r="D235" s="21">
        <v>34</v>
      </c>
      <c r="E235" s="22">
        <v>1056.0526757279561</v>
      </c>
      <c r="F235" s="22">
        <v>851.3188144887074</v>
      </c>
      <c r="G235" s="22">
        <v>626.48698471611067</v>
      </c>
      <c r="H235" s="22">
        <v>382.50764157529733</v>
      </c>
      <c r="I235" s="22">
        <v>231.30500938158008</v>
      </c>
      <c r="J235" s="22">
        <v>149.30098377580254</v>
      </c>
      <c r="K235" s="22">
        <v>106.6170774786612</v>
      </c>
      <c r="L235" s="22">
        <v>86.036185326421347</v>
      </c>
      <c r="M235" s="22">
        <v>76.036938504844386</v>
      </c>
      <c r="N235" s="22">
        <v>66.475799245630583</v>
      </c>
      <c r="O235" s="22">
        <v>46.541846777969887</v>
      </c>
      <c r="P235" s="22">
        <v>45.977962882516294</v>
      </c>
    </row>
    <row r="236" spans="1:16" x14ac:dyDescent="0.5">
      <c r="A236" s="18" t="s">
        <v>99</v>
      </c>
      <c r="B236" s="18" t="s">
        <v>100</v>
      </c>
      <c r="C236" s="18" t="s">
        <v>95</v>
      </c>
      <c r="D236" s="21">
        <v>35</v>
      </c>
      <c r="E236" s="22">
        <v>1166.3828755373274</v>
      </c>
      <c r="F236" s="22">
        <v>965.44087800652437</v>
      </c>
      <c r="G236" s="22">
        <v>745.28427213531722</v>
      </c>
      <c r="H236" s="22">
        <v>478.49873924733242</v>
      </c>
      <c r="I236" s="22">
        <v>301.60515239535454</v>
      </c>
      <c r="J236" s="22">
        <v>204.16239372983324</v>
      </c>
      <c r="K236" s="22">
        <v>145.36039682924593</v>
      </c>
      <c r="L236" s="22">
        <v>120.40694973748006</v>
      </c>
      <c r="M236" s="22">
        <v>105.51180876552834</v>
      </c>
      <c r="N236" s="22">
        <v>87.69124442018483</v>
      </c>
      <c r="O236" s="22">
        <v>69.575830059125664</v>
      </c>
      <c r="P236" s="22">
        <v>64.978130711850781</v>
      </c>
    </row>
    <row r="237" spans="1:16" x14ac:dyDescent="0.5">
      <c r="A237" s="18" t="s">
        <v>99</v>
      </c>
      <c r="B237" s="18" t="s">
        <v>100</v>
      </c>
      <c r="C237" s="18" t="s">
        <v>95</v>
      </c>
      <c r="D237" s="21">
        <v>36</v>
      </c>
      <c r="E237" s="22">
        <v>1113.483480925946</v>
      </c>
      <c r="F237" s="22">
        <v>882.79966200164995</v>
      </c>
      <c r="G237" s="22">
        <v>677.7052847089775</v>
      </c>
      <c r="H237" s="22">
        <v>425.43166803096801</v>
      </c>
      <c r="I237" s="22">
        <v>244.66682661730536</v>
      </c>
      <c r="J237" s="22">
        <v>160.71999250501645</v>
      </c>
      <c r="K237" s="22">
        <v>113.85757224019531</v>
      </c>
      <c r="L237" s="22">
        <v>89.753807027275855</v>
      </c>
      <c r="M237" s="22">
        <v>77.941460552682429</v>
      </c>
      <c r="N237" s="22">
        <v>65.848652299070409</v>
      </c>
      <c r="O237" s="22">
        <v>45.555144041285665</v>
      </c>
      <c r="P237" s="22">
        <v>41.578297405354618</v>
      </c>
    </row>
    <row r="238" spans="1:16" x14ac:dyDescent="0.5">
      <c r="A238" s="18" t="s">
        <v>99</v>
      </c>
      <c r="B238" s="18" t="s">
        <v>100</v>
      </c>
      <c r="C238" s="18" t="s">
        <v>95</v>
      </c>
      <c r="D238" s="21">
        <v>37</v>
      </c>
      <c r="E238" s="22">
        <v>1094.9392722718069</v>
      </c>
      <c r="F238" s="22">
        <v>891.96337684969171</v>
      </c>
      <c r="G238" s="22">
        <v>717.76230540634947</v>
      </c>
      <c r="H238" s="22">
        <v>484.26500173806414</v>
      </c>
      <c r="I238" s="22">
        <v>320.67600369076791</v>
      </c>
      <c r="J238" s="22">
        <v>223.6814453820655</v>
      </c>
      <c r="K238" s="22">
        <v>165.96325421294785</v>
      </c>
      <c r="L238" s="22">
        <v>135.10863617843705</v>
      </c>
      <c r="M238" s="22">
        <v>116.69220598662282</v>
      </c>
      <c r="N238" s="22">
        <v>96.986577170017512</v>
      </c>
      <c r="O238" s="22">
        <v>71.542644976851363</v>
      </c>
      <c r="P238" s="22">
        <v>64.655664967093173</v>
      </c>
    </row>
    <row r="239" spans="1:16" x14ac:dyDescent="0.5">
      <c r="A239" s="18" t="s">
        <v>99</v>
      </c>
      <c r="B239" s="18" t="s">
        <v>100</v>
      </c>
      <c r="C239" s="18" t="s">
        <v>95</v>
      </c>
      <c r="D239" s="21">
        <v>38</v>
      </c>
      <c r="E239" s="22">
        <v>1377.8313176810684</v>
      </c>
      <c r="F239" s="22">
        <v>1165.0853058139128</v>
      </c>
      <c r="G239" s="22">
        <v>989.0636831799618</v>
      </c>
      <c r="H239" s="22">
        <v>804.76245430128688</v>
      </c>
      <c r="I239" s="22">
        <v>623.27355960693194</v>
      </c>
      <c r="J239" s="22">
        <v>508.26949377002427</v>
      </c>
      <c r="K239" s="22">
        <v>421.13331316850815</v>
      </c>
      <c r="L239" s="22">
        <v>375.72849450456329</v>
      </c>
      <c r="M239" s="22">
        <v>327.00209608592633</v>
      </c>
      <c r="N239" s="22">
        <v>298.83120317266645</v>
      </c>
      <c r="O239" s="22">
        <v>251.86732272796777</v>
      </c>
      <c r="P239" s="22">
        <v>247.91177100501923</v>
      </c>
    </row>
    <row r="240" spans="1:16" x14ac:dyDescent="0.5">
      <c r="A240" s="18" t="s">
        <v>99</v>
      </c>
      <c r="B240" s="18" t="s">
        <v>100</v>
      </c>
      <c r="C240" s="18" t="s">
        <v>95</v>
      </c>
      <c r="D240" s="21">
        <v>39</v>
      </c>
      <c r="E240" s="22">
        <v>1186.7708259448004</v>
      </c>
      <c r="F240" s="22">
        <v>952.01560581945989</v>
      </c>
      <c r="G240" s="22">
        <v>717.74426413556876</v>
      </c>
      <c r="H240" s="22">
        <v>402.47691910407161</v>
      </c>
      <c r="I240" s="22">
        <v>227.79017106543577</v>
      </c>
      <c r="J240" s="22">
        <v>150.08798010106756</v>
      </c>
      <c r="K240" s="22">
        <v>107.27699097938341</v>
      </c>
      <c r="L240" s="22">
        <v>86.064882558991471</v>
      </c>
      <c r="M240" s="22">
        <v>78.73008705386026</v>
      </c>
      <c r="N240" s="22">
        <v>66.199074367961373</v>
      </c>
      <c r="O240" s="22">
        <v>49.081881443898311</v>
      </c>
      <c r="P240" s="22">
        <v>46.89607142869658</v>
      </c>
    </row>
    <row r="241" spans="1:16" x14ac:dyDescent="0.5">
      <c r="A241" s="18" t="s">
        <v>99</v>
      </c>
      <c r="B241" s="18" t="s">
        <v>100</v>
      </c>
      <c r="C241" s="18" t="s">
        <v>95</v>
      </c>
      <c r="D241" s="21">
        <v>40</v>
      </c>
      <c r="E241" s="22">
        <v>1023.3020471271269</v>
      </c>
      <c r="F241" s="22">
        <v>785.82120817496002</v>
      </c>
      <c r="G241" s="22">
        <v>647.93110370792215</v>
      </c>
      <c r="H241" s="22">
        <v>430.43953672998634</v>
      </c>
      <c r="I241" s="22">
        <v>280.27730688367245</v>
      </c>
      <c r="J241" s="22">
        <v>192.20978065715738</v>
      </c>
      <c r="K241" s="22">
        <v>138.54258241156617</v>
      </c>
      <c r="L241" s="22">
        <v>118.72571993794575</v>
      </c>
      <c r="M241" s="22">
        <v>101.1714912018728</v>
      </c>
      <c r="N241" s="22">
        <v>89.722056707797151</v>
      </c>
      <c r="O241" s="22">
        <v>61.705812174834364</v>
      </c>
      <c r="P241" s="22">
        <v>61.083173509176703</v>
      </c>
    </row>
    <row r="242" spans="1:16" x14ac:dyDescent="0.5">
      <c r="A242" s="18" t="s">
        <v>99</v>
      </c>
      <c r="B242" s="18" t="s">
        <v>100</v>
      </c>
      <c r="C242" s="18" t="s">
        <v>95</v>
      </c>
      <c r="D242" s="21">
        <v>41</v>
      </c>
      <c r="E242" s="22">
        <v>1509.3105464872476</v>
      </c>
      <c r="F242" s="22">
        <v>1351.7627097248192</v>
      </c>
      <c r="G242" s="22">
        <v>1095.7023671372458</v>
      </c>
      <c r="H242" s="22">
        <v>881.02514485315214</v>
      </c>
      <c r="I242" s="22">
        <v>703.86325377102503</v>
      </c>
      <c r="J242" s="22">
        <v>565.93629588377087</v>
      </c>
      <c r="K242" s="22">
        <v>459.20457907640792</v>
      </c>
      <c r="L242" s="22">
        <v>413.81740484180881</v>
      </c>
      <c r="M242" s="22">
        <v>380.15727379423339</v>
      </c>
      <c r="N242" s="22">
        <v>325.37462571858794</v>
      </c>
      <c r="O242" s="22">
        <v>259.15255156145309</v>
      </c>
      <c r="P242" s="22">
        <v>231.63726591533447</v>
      </c>
    </row>
    <row r="243" spans="1:16" x14ac:dyDescent="0.5">
      <c r="A243" s="18" t="s">
        <v>99</v>
      </c>
      <c r="B243" s="18" t="s">
        <v>100</v>
      </c>
      <c r="C243" s="18" t="s">
        <v>95</v>
      </c>
      <c r="D243" s="21">
        <v>42</v>
      </c>
      <c r="E243" s="22">
        <v>1147.3313177691837</v>
      </c>
      <c r="F243" s="22">
        <v>970.22314839590626</v>
      </c>
      <c r="G243" s="22">
        <v>808.36224978243831</v>
      </c>
      <c r="H243" s="22">
        <v>552.95640089245148</v>
      </c>
      <c r="I243" s="22">
        <v>358.75333670871049</v>
      </c>
      <c r="J243" s="22">
        <v>250.21504801662485</v>
      </c>
      <c r="K243" s="22">
        <v>187.83591046211998</v>
      </c>
      <c r="L243" s="22">
        <v>159.14783972635848</v>
      </c>
      <c r="M243" s="22">
        <v>133.37975722428985</v>
      </c>
      <c r="N243" s="22">
        <v>114.26437793867171</v>
      </c>
      <c r="O243" s="22">
        <v>81.850979674883106</v>
      </c>
      <c r="P243" s="22">
        <v>73.167721989121219</v>
      </c>
    </row>
    <row r="244" spans="1:16" x14ac:dyDescent="0.5">
      <c r="A244" s="18" t="s">
        <v>99</v>
      </c>
      <c r="B244" s="18" t="s">
        <v>100</v>
      </c>
      <c r="C244" s="18" t="s">
        <v>95</v>
      </c>
      <c r="D244" s="21">
        <v>43</v>
      </c>
      <c r="E244" s="22">
        <v>1055.1175955748854</v>
      </c>
      <c r="F244" s="22">
        <v>817.0560199300096</v>
      </c>
      <c r="G244" s="22">
        <v>596.01064604568512</v>
      </c>
      <c r="H244" s="22">
        <v>370.20326231432153</v>
      </c>
      <c r="I244" s="22">
        <v>220.01738260462164</v>
      </c>
      <c r="J244" s="22">
        <v>148.95178083700941</v>
      </c>
      <c r="K244" s="22">
        <v>107.14397527158626</v>
      </c>
      <c r="L244" s="22">
        <v>85.734397900622042</v>
      </c>
      <c r="M244" s="22">
        <v>73.71638210947674</v>
      </c>
      <c r="N244" s="22">
        <v>64.486729965309166</v>
      </c>
      <c r="O244" s="22">
        <v>43.312246941528954</v>
      </c>
      <c r="P244" s="22">
        <v>38.836522852652003</v>
      </c>
    </row>
    <row r="245" spans="1:16" x14ac:dyDescent="0.5">
      <c r="A245" s="18" t="s">
        <v>99</v>
      </c>
      <c r="B245" s="18" t="s">
        <v>100</v>
      </c>
      <c r="C245" s="18" t="s">
        <v>95</v>
      </c>
      <c r="D245" s="21">
        <v>44</v>
      </c>
      <c r="E245" s="22">
        <v>1446.8349243277971</v>
      </c>
      <c r="F245" s="22">
        <v>1293.529111627807</v>
      </c>
      <c r="G245" s="22">
        <v>1095.0558872974075</v>
      </c>
      <c r="H245" s="22">
        <v>874.54386871312431</v>
      </c>
      <c r="I245" s="22">
        <v>699.80082575866402</v>
      </c>
      <c r="J245" s="22">
        <v>570.99192851070552</v>
      </c>
      <c r="K245" s="22">
        <v>466.5033446370507</v>
      </c>
      <c r="L245" s="22">
        <v>417.99443312016354</v>
      </c>
      <c r="M245" s="22">
        <v>383.31957109679462</v>
      </c>
      <c r="N245" s="22">
        <v>337.27173122031218</v>
      </c>
      <c r="O245" s="22">
        <v>243.86356194625722</v>
      </c>
      <c r="P245" s="22">
        <v>234.46781266410892</v>
      </c>
    </row>
    <row r="246" spans="1:16" x14ac:dyDescent="0.5">
      <c r="A246" s="18" t="s">
        <v>99</v>
      </c>
      <c r="B246" s="18" t="s">
        <v>100</v>
      </c>
      <c r="C246" s="18" t="s">
        <v>95</v>
      </c>
      <c r="D246" s="21">
        <v>45</v>
      </c>
      <c r="E246" s="22">
        <v>1439.1360125157782</v>
      </c>
      <c r="F246" s="22">
        <v>1281.345334364576</v>
      </c>
      <c r="G246" s="22">
        <v>1052.4144393613178</v>
      </c>
      <c r="H246" s="22">
        <v>852.19300428659881</v>
      </c>
      <c r="I246" s="22">
        <v>678.3393544369394</v>
      </c>
      <c r="J246" s="22">
        <v>553.24208114261319</v>
      </c>
      <c r="K246" s="22">
        <v>454.64023279504016</v>
      </c>
      <c r="L246" s="22">
        <v>406.46365561265424</v>
      </c>
      <c r="M246" s="22">
        <v>358.88249318040249</v>
      </c>
      <c r="N246" s="22">
        <v>322.49245091933795</v>
      </c>
      <c r="O246" s="22">
        <v>237.83801741154659</v>
      </c>
      <c r="P246" s="22">
        <v>237.83801741154659</v>
      </c>
    </row>
    <row r="247" spans="1:16" x14ac:dyDescent="0.5">
      <c r="A247" s="18" t="s">
        <v>99</v>
      </c>
      <c r="B247" s="18" t="s">
        <v>100</v>
      </c>
      <c r="C247" s="18" t="s">
        <v>95</v>
      </c>
      <c r="D247" s="21">
        <v>46</v>
      </c>
      <c r="E247" s="22">
        <v>1501.5806317925526</v>
      </c>
      <c r="F247" s="22">
        <v>1300.9116496099682</v>
      </c>
      <c r="G247" s="22">
        <v>1073.5930872815547</v>
      </c>
      <c r="H247" s="22">
        <v>870.01886555682131</v>
      </c>
      <c r="I247" s="22">
        <v>686.15832582960127</v>
      </c>
      <c r="J247" s="22">
        <v>556.56774741113315</v>
      </c>
      <c r="K247" s="22">
        <v>459.30103750643968</v>
      </c>
      <c r="L247" s="22">
        <v>410.66105422160996</v>
      </c>
      <c r="M247" s="22">
        <v>358.37525784683868</v>
      </c>
      <c r="N247" s="22">
        <v>332.27552394620471</v>
      </c>
      <c r="O247" s="22">
        <v>236.83970734928656</v>
      </c>
      <c r="P247" s="22">
        <v>234.77577148390228</v>
      </c>
    </row>
    <row r="248" spans="1:16" x14ac:dyDescent="0.5">
      <c r="A248" s="18" t="s">
        <v>99</v>
      </c>
      <c r="B248" s="18" t="s">
        <v>100</v>
      </c>
      <c r="C248" s="18" t="s">
        <v>95</v>
      </c>
      <c r="D248" s="21">
        <v>47</v>
      </c>
      <c r="E248" s="22">
        <v>1437.103532638836</v>
      </c>
      <c r="F248" s="22">
        <v>1253.1026926937925</v>
      </c>
      <c r="G248" s="22">
        <v>1002.0520509078578</v>
      </c>
      <c r="H248" s="22">
        <v>806.81741431063801</v>
      </c>
      <c r="I248" s="22">
        <v>632.38954328116074</v>
      </c>
      <c r="J248" s="22">
        <v>510.93723280931027</v>
      </c>
      <c r="K248" s="22">
        <v>429.8835384440352</v>
      </c>
      <c r="L248" s="22">
        <v>370.84020032058197</v>
      </c>
      <c r="M248" s="22">
        <v>338.20648753524722</v>
      </c>
      <c r="N248" s="22">
        <v>304.51702250369317</v>
      </c>
      <c r="O248" s="22">
        <v>248.26808360736342</v>
      </c>
      <c r="P248" s="22">
        <v>226.98891740244963</v>
      </c>
    </row>
    <row r="249" spans="1:16" x14ac:dyDescent="0.5">
      <c r="A249" s="18" t="s">
        <v>99</v>
      </c>
      <c r="B249" s="18" t="s">
        <v>100</v>
      </c>
      <c r="C249" s="18" t="s">
        <v>95</v>
      </c>
      <c r="D249" s="21">
        <v>48</v>
      </c>
      <c r="E249" s="22">
        <v>1132.6158758493316</v>
      </c>
      <c r="F249" s="22">
        <v>918.86227561220642</v>
      </c>
      <c r="G249" s="22">
        <v>721.87463266337147</v>
      </c>
      <c r="H249" s="22">
        <v>469.60943036713508</v>
      </c>
      <c r="I249" s="22">
        <v>302.39319819356626</v>
      </c>
      <c r="J249" s="22">
        <v>203.24406711382684</v>
      </c>
      <c r="K249" s="22">
        <v>145.25063033948086</v>
      </c>
      <c r="L249" s="22">
        <v>120.81713618867023</v>
      </c>
      <c r="M249" s="22">
        <v>107.82533443967604</v>
      </c>
      <c r="N249" s="22">
        <v>92.449671950334746</v>
      </c>
      <c r="O249" s="22">
        <v>61.740834076858157</v>
      </c>
      <c r="P249" s="22">
        <v>61.736274128896852</v>
      </c>
    </row>
    <row r="250" spans="1:16" x14ac:dyDescent="0.5">
      <c r="A250" s="18" t="s">
        <v>99</v>
      </c>
      <c r="B250" s="18" t="s">
        <v>100</v>
      </c>
      <c r="C250" s="18" t="s">
        <v>95</v>
      </c>
      <c r="D250" s="21">
        <v>49</v>
      </c>
      <c r="E250" s="22">
        <v>1486.7057347311973</v>
      </c>
      <c r="F250" s="22">
        <v>1293.064095766792</v>
      </c>
      <c r="G250" s="22">
        <v>1032.5164294360102</v>
      </c>
      <c r="H250" s="22">
        <v>832.51688036085727</v>
      </c>
      <c r="I250" s="22">
        <v>652.03878273038538</v>
      </c>
      <c r="J250" s="22">
        <v>534.15166763373065</v>
      </c>
      <c r="K250" s="22">
        <v>446.53026065145036</v>
      </c>
      <c r="L250" s="22">
        <v>387.94704578642882</v>
      </c>
      <c r="M250" s="22">
        <v>364.0379430422073</v>
      </c>
      <c r="N250" s="22">
        <v>318.18153126823</v>
      </c>
      <c r="O250" s="22">
        <v>261.41140610772226</v>
      </c>
      <c r="P250" s="22">
        <v>255.47303282857303</v>
      </c>
    </row>
    <row r="251" spans="1:16" x14ac:dyDescent="0.5">
      <c r="A251" s="18" t="s">
        <v>99</v>
      </c>
      <c r="B251" s="18" t="s">
        <v>100</v>
      </c>
      <c r="C251" s="18" t="s">
        <v>95</v>
      </c>
      <c r="D251" s="21">
        <v>50</v>
      </c>
      <c r="E251" s="22">
        <v>1359.9239017725056</v>
      </c>
      <c r="F251" s="22">
        <v>1272.8341771676019</v>
      </c>
      <c r="G251" s="22">
        <v>1054.2004071742906</v>
      </c>
      <c r="H251" s="22">
        <v>828.96044936328201</v>
      </c>
      <c r="I251" s="22">
        <v>643.96111832646284</v>
      </c>
      <c r="J251" s="22">
        <v>516.45971544386771</v>
      </c>
      <c r="K251" s="22">
        <v>427.67402639556263</v>
      </c>
      <c r="L251" s="22">
        <v>377.38186908500353</v>
      </c>
      <c r="M251" s="22">
        <v>343.0038024313759</v>
      </c>
      <c r="N251" s="22">
        <v>306.76048125070167</v>
      </c>
      <c r="O251" s="22">
        <v>222.72792955804979</v>
      </c>
      <c r="P251" s="22">
        <v>212.73385089531408</v>
      </c>
    </row>
    <row r="252" spans="1:16" x14ac:dyDescent="0.5">
      <c r="A252" s="18" t="s">
        <v>99</v>
      </c>
      <c r="B252" s="18" t="s">
        <v>100</v>
      </c>
      <c r="C252" s="18" t="s">
        <v>95</v>
      </c>
      <c r="D252" s="21">
        <v>51</v>
      </c>
      <c r="E252" s="22">
        <v>1126.30406819628</v>
      </c>
      <c r="F252" s="22">
        <v>905.69683220948798</v>
      </c>
      <c r="G252" s="22">
        <v>717.72479613386997</v>
      </c>
      <c r="H252" s="22">
        <v>495.3513110490037</v>
      </c>
      <c r="I252" s="22">
        <v>328.05415797921074</v>
      </c>
      <c r="J252" s="22">
        <v>229.41963381947841</v>
      </c>
      <c r="K252" s="22">
        <v>163.6972279058495</v>
      </c>
      <c r="L252" s="22">
        <v>141.75294473420595</v>
      </c>
      <c r="M252" s="22">
        <v>123.35080770280213</v>
      </c>
      <c r="N252" s="22">
        <v>102.2168947982538</v>
      </c>
      <c r="O252" s="22">
        <v>72.739436375852534</v>
      </c>
      <c r="P252" s="22">
        <v>66.190137136912455</v>
      </c>
    </row>
    <row r="253" spans="1:16" x14ac:dyDescent="0.5">
      <c r="A253" s="18" t="s">
        <v>99</v>
      </c>
      <c r="B253" s="18" t="s">
        <v>100</v>
      </c>
      <c r="C253" s="18" t="s">
        <v>95</v>
      </c>
      <c r="D253" s="21">
        <v>52</v>
      </c>
      <c r="E253" s="22">
        <v>1490.7272011169541</v>
      </c>
      <c r="F253" s="22">
        <v>1329.8116067490087</v>
      </c>
      <c r="G253" s="22">
        <v>1079.7369710321907</v>
      </c>
      <c r="H253" s="22">
        <v>885.88828306458538</v>
      </c>
      <c r="I253" s="22">
        <v>701.12079938983959</v>
      </c>
      <c r="J253" s="22">
        <v>575.18943838443204</v>
      </c>
      <c r="K253" s="22">
        <v>468.43716533935628</v>
      </c>
      <c r="L253" s="22">
        <v>414.47715965025606</v>
      </c>
      <c r="M253" s="22">
        <v>380.71919398808143</v>
      </c>
      <c r="N253" s="22">
        <v>335.58068033087574</v>
      </c>
      <c r="O253" s="22">
        <v>268.94109216993792</v>
      </c>
      <c r="P253" s="22">
        <v>240.92337239313255</v>
      </c>
    </row>
    <row r="254" spans="1:16" x14ac:dyDescent="0.5">
      <c r="A254" s="18" t="s">
        <v>99</v>
      </c>
      <c r="B254" s="18" t="s">
        <v>100</v>
      </c>
      <c r="C254" s="18" t="s">
        <v>95</v>
      </c>
      <c r="D254" s="21">
        <v>53</v>
      </c>
      <c r="E254" s="22">
        <v>1117.8244730613962</v>
      </c>
      <c r="F254" s="22">
        <v>918.22222128967678</v>
      </c>
      <c r="G254" s="22">
        <v>766.55496865902114</v>
      </c>
      <c r="H254" s="22">
        <v>518.89837761930676</v>
      </c>
      <c r="I254" s="22">
        <v>338.77353872035474</v>
      </c>
      <c r="J254" s="22">
        <v>231.41683229376324</v>
      </c>
      <c r="K254" s="22">
        <v>169.44700423823508</v>
      </c>
      <c r="L254" s="22">
        <v>142.12633153299518</v>
      </c>
      <c r="M254" s="22">
        <v>121.11587768332092</v>
      </c>
      <c r="N254" s="22">
        <v>106.12232732629614</v>
      </c>
      <c r="O254" s="22">
        <v>74.680960002683037</v>
      </c>
      <c r="P254" s="22">
        <v>67.1647506406769</v>
      </c>
    </row>
    <row r="255" spans="1:16" x14ac:dyDescent="0.5">
      <c r="A255" s="18" t="s">
        <v>99</v>
      </c>
      <c r="B255" s="18" t="s">
        <v>100</v>
      </c>
      <c r="C255" s="18" t="s">
        <v>95</v>
      </c>
      <c r="D255" s="21">
        <v>54</v>
      </c>
      <c r="E255" s="22">
        <v>1103.4261744592332</v>
      </c>
      <c r="F255" s="22">
        <v>909.98014754524911</v>
      </c>
      <c r="G255" s="22">
        <v>710.39959360209434</v>
      </c>
      <c r="H255" s="22">
        <v>457.83655997960977</v>
      </c>
      <c r="I255" s="22">
        <v>287.1872551132908</v>
      </c>
      <c r="J255" s="22">
        <v>195.82773777469737</v>
      </c>
      <c r="K255" s="22">
        <v>142.94880964993072</v>
      </c>
      <c r="L255" s="22">
        <v>118.29030769382845</v>
      </c>
      <c r="M255" s="22">
        <v>99.187077106740887</v>
      </c>
      <c r="N255" s="22">
        <v>82.863533404041249</v>
      </c>
      <c r="O255" s="22">
        <v>52.865556825700253</v>
      </c>
      <c r="P255" s="22">
        <v>52.865556825700253</v>
      </c>
    </row>
    <row r="256" spans="1:16" x14ac:dyDescent="0.5">
      <c r="A256" s="18" t="s">
        <v>99</v>
      </c>
      <c r="B256" s="18" t="s">
        <v>100</v>
      </c>
      <c r="C256" s="18" t="s">
        <v>95</v>
      </c>
      <c r="D256" s="21">
        <v>55</v>
      </c>
      <c r="E256" s="22">
        <v>1437.399909401671</v>
      </c>
      <c r="F256" s="22">
        <v>1211.0672489017622</v>
      </c>
      <c r="G256" s="22">
        <v>998.67492173740675</v>
      </c>
      <c r="H256" s="22">
        <v>812.62536952366122</v>
      </c>
      <c r="I256" s="22">
        <v>636.96750400582516</v>
      </c>
      <c r="J256" s="22">
        <v>518.11711489752645</v>
      </c>
      <c r="K256" s="22">
        <v>437.23143479052555</v>
      </c>
      <c r="L256" s="22">
        <v>378.50424363802176</v>
      </c>
      <c r="M256" s="22">
        <v>341.99968047672769</v>
      </c>
      <c r="N256" s="22">
        <v>307.5096421218995</v>
      </c>
      <c r="O256" s="22">
        <v>240.74479500847804</v>
      </c>
      <c r="P256" s="22">
        <v>217.12338501723386</v>
      </c>
    </row>
    <row r="257" spans="1:16" x14ac:dyDescent="0.5">
      <c r="A257" s="18" t="s">
        <v>99</v>
      </c>
      <c r="B257" s="18" t="s">
        <v>100</v>
      </c>
      <c r="C257" s="18" t="s">
        <v>95</v>
      </c>
      <c r="D257" s="21">
        <v>56</v>
      </c>
      <c r="E257" s="22">
        <v>1406.1542557499265</v>
      </c>
      <c r="F257" s="22">
        <v>1235.5117730322718</v>
      </c>
      <c r="G257" s="22">
        <v>1050.0977678780446</v>
      </c>
      <c r="H257" s="22">
        <v>815.26426498961882</v>
      </c>
      <c r="I257" s="22">
        <v>635.29104144863959</v>
      </c>
      <c r="J257" s="22">
        <v>507.88879872816136</v>
      </c>
      <c r="K257" s="22">
        <v>412.46901267192516</v>
      </c>
      <c r="L257" s="22">
        <v>370.22253092702277</v>
      </c>
      <c r="M257" s="22">
        <v>325.26887481764271</v>
      </c>
      <c r="N257" s="22">
        <v>286.56443541129636</v>
      </c>
      <c r="O257" s="22">
        <v>201.80143028099059</v>
      </c>
      <c r="P257" s="22">
        <v>201.80143028099059</v>
      </c>
    </row>
    <row r="258" spans="1:16" x14ac:dyDescent="0.5">
      <c r="A258" s="18" t="s">
        <v>99</v>
      </c>
      <c r="B258" s="18" t="s">
        <v>100</v>
      </c>
      <c r="C258" s="18" t="s">
        <v>95</v>
      </c>
      <c r="D258" s="21">
        <v>57</v>
      </c>
      <c r="E258" s="22">
        <v>1071.479419308085</v>
      </c>
      <c r="F258" s="22">
        <v>867.62360606952598</v>
      </c>
      <c r="G258" s="22">
        <v>636.33387705898144</v>
      </c>
      <c r="H258" s="22">
        <v>377.84969138401078</v>
      </c>
      <c r="I258" s="22">
        <v>229.32842855282587</v>
      </c>
      <c r="J258" s="22">
        <v>149.58198419898713</v>
      </c>
      <c r="K258" s="22">
        <v>106.27557551396042</v>
      </c>
      <c r="L258" s="22">
        <v>85.183510181891222</v>
      </c>
      <c r="M258" s="22">
        <v>74.221084677323091</v>
      </c>
      <c r="N258" s="22">
        <v>62.762288887118345</v>
      </c>
      <c r="O258" s="22">
        <v>46.826698746287313</v>
      </c>
      <c r="P258" s="22">
        <v>44.619180058452955</v>
      </c>
    </row>
    <row r="259" spans="1:16" x14ac:dyDescent="0.5">
      <c r="A259" s="18" t="s">
        <v>99</v>
      </c>
      <c r="B259" s="18" t="s">
        <v>100</v>
      </c>
      <c r="C259" s="18" t="s">
        <v>95</v>
      </c>
      <c r="D259" s="21">
        <v>58</v>
      </c>
      <c r="E259" s="22">
        <v>1350.8381614002512</v>
      </c>
      <c r="F259" s="22">
        <v>1215.6636851383885</v>
      </c>
      <c r="G259" s="22">
        <v>1022.4857249271488</v>
      </c>
      <c r="H259" s="22">
        <v>804.85112644183982</v>
      </c>
      <c r="I259" s="22">
        <v>633.25248978747516</v>
      </c>
      <c r="J259" s="22">
        <v>519.16972322769357</v>
      </c>
      <c r="K259" s="22">
        <v>431.78634075888914</v>
      </c>
      <c r="L259" s="22">
        <v>376.90276542045228</v>
      </c>
      <c r="M259" s="22">
        <v>351.65310016607089</v>
      </c>
      <c r="N259" s="22">
        <v>310.0833458408149</v>
      </c>
      <c r="O259" s="22">
        <v>211.43191495995978</v>
      </c>
      <c r="P259" s="22">
        <v>211.43191495995978</v>
      </c>
    </row>
    <row r="260" spans="1:16" x14ac:dyDescent="0.5">
      <c r="A260" s="18" t="s">
        <v>99</v>
      </c>
      <c r="B260" s="18" t="s">
        <v>100</v>
      </c>
      <c r="C260" s="18" t="s">
        <v>95</v>
      </c>
      <c r="D260" s="21">
        <v>59</v>
      </c>
      <c r="E260" s="22">
        <v>1260.0412591916165</v>
      </c>
      <c r="F260" s="22">
        <v>1003.4098720624562</v>
      </c>
      <c r="G260" s="22">
        <v>822.8041028364712</v>
      </c>
      <c r="H260" s="22">
        <v>572.02583176202677</v>
      </c>
      <c r="I260" s="22">
        <v>388.65545807069543</v>
      </c>
      <c r="J260" s="22">
        <v>272.41644564151335</v>
      </c>
      <c r="K260" s="22">
        <v>206.11243451001812</v>
      </c>
      <c r="L260" s="22">
        <v>173.16585017235809</v>
      </c>
      <c r="M260" s="22">
        <v>147.01249302175779</v>
      </c>
      <c r="N260" s="22">
        <v>137.91069693114008</v>
      </c>
      <c r="O260" s="22">
        <v>93.737865951084203</v>
      </c>
      <c r="P260" s="22">
        <v>82.638448773543885</v>
      </c>
    </row>
    <row r="261" spans="1:16" x14ac:dyDescent="0.5">
      <c r="A261" s="18" t="s">
        <v>99</v>
      </c>
      <c r="B261" s="18" t="s">
        <v>100</v>
      </c>
      <c r="C261" s="18" t="s">
        <v>95</v>
      </c>
      <c r="D261" s="21">
        <v>60</v>
      </c>
      <c r="E261" s="22">
        <v>1490.4393702603618</v>
      </c>
      <c r="F261" s="22">
        <v>1295.8900634398324</v>
      </c>
      <c r="G261" s="22">
        <v>1047.223827237596</v>
      </c>
      <c r="H261" s="22">
        <v>840.564380697964</v>
      </c>
      <c r="I261" s="22">
        <v>673.09815779692178</v>
      </c>
      <c r="J261" s="22">
        <v>541.95831310711503</v>
      </c>
      <c r="K261" s="22">
        <v>446.93471278060656</v>
      </c>
      <c r="L261" s="22">
        <v>398.22869391793472</v>
      </c>
      <c r="M261" s="22">
        <v>357.1997268839184</v>
      </c>
      <c r="N261" s="22">
        <v>317.24859309367503</v>
      </c>
      <c r="O261" s="22">
        <v>269.48954006036644</v>
      </c>
      <c r="P261" s="22">
        <v>228.89966131499932</v>
      </c>
    </row>
    <row r="262" spans="1:16" x14ac:dyDescent="0.5">
      <c r="A262" s="18" t="s">
        <v>99</v>
      </c>
      <c r="B262" s="18" t="s">
        <v>100</v>
      </c>
      <c r="C262" s="18" t="s">
        <v>95</v>
      </c>
      <c r="D262" s="21">
        <v>61</v>
      </c>
      <c r="E262" s="22">
        <v>1020.6743145608581</v>
      </c>
      <c r="F262" s="22">
        <v>857.02409960444481</v>
      </c>
      <c r="G262" s="22">
        <v>635.92157324535435</v>
      </c>
      <c r="H262" s="22">
        <v>396.04692945157905</v>
      </c>
      <c r="I262" s="22">
        <v>233.42376479621828</v>
      </c>
      <c r="J262" s="22">
        <v>153.4856516394448</v>
      </c>
      <c r="K262" s="22">
        <v>108.19129934205948</v>
      </c>
      <c r="L262" s="22">
        <v>87.31881088972095</v>
      </c>
      <c r="M262" s="22">
        <v>76.180381247136467</v>
      </c>
      <c r="N262" s="22">
        <v>62.005898981419897</v>
      </c>
      <c r="O262" s="22">
        <v>40.650059177805119</v>
      </c>
      <c r="P262" s="22">
        <v>40.650059177805119</v>
      </c>
    </row>
    <row r="263" spans="1:16" x14ac:dyDescent="0.5">
      <c r="A263" s="18" t="s">
        <v>99</v>
      </c>
      <c r="B263" s="18" t="s">
        <v>100</v>
      </c>
      <c r="C263" s="18" t="s">
        <v>95</v>
      </c>
      <c r="D263" s="21">
        <v>62</v>
      </c>
      <c r="E263" s="22">
        <v>1098.7743056293202</v>
      </c>
      <c r="F263" s="22">
        <v>929.61534500320397</v>
      </c>
      <c r="G263" s="22">
        <v>759.48487726897429</v>
      </c>
      <c r="H263" s="22">
        <v>509.95637458492899</v>
      </c>
      <c r="I263" s="22">
        <v>338.83306329445821</v>
      </c>
      <c r="J263" s="22">
        <v>236.47501147361547</v>
      </c>
      <c r="K263" s="22">
        <v>174.5306176698289</v>
      </c>
      <c r="L263" s="22">
        <v>145.18298290828548</v>
      </c>
      <c r="M263" s="22">
        <v>129.4312483839407</v>
      </c>
      <c r="N263" s="22">
        <v>115.72964476005927</v>
      </c>
      <c r="O263" s="22">
        <v>83.48483222105628</v>
      </c>
      <c r="P263" s="22">
        <v>69.527278629867254</v>
      </c>
    </row>
    <row r="264" spans="1:16" x14ac:dyDescent="0.5">
      <c r="A264" s="18" t="s">
        <v>99</v>
      </c>
      <c r="B264" s="18" t="s">
        <v>100</v>
      </c>
      <c r="C264" s="18" t="s">
        <v>95</v>
      </c>
      <c r="D264" s="21">
        <v>63</v>
      </c>
      <c r="E264" s="22">
        <v>991.48695637450533</v>
      </c>
      <c r="F264" s="22">
        <v>817.73714853510376</v>
      </c>
      <c r="G264" s="22">
        <v>625.49671845658418</v>
      </c>
      <c r="H264" s="22">
        <v>372.11501985211413</v>
      </c>
      <c r="I264" s="22">
        <v>224.28056960069833</v>
      </c>
      <c r="J264" s="22">
        <v>147.27777461820284</v>
      </c>
      <c r="K264" s="22">
        <v>103.6418502036362</v>
      </c>
      <c r="L264" s="22">
        <v>83.353916164692194</v>
      </c>
      <c r="M264" s="22">
        <v>74.713044769305185</v>
      </c>
      <c r="N264" s="22">
        <v>67.201308896323297</v>
      </c>
      <c r="O264" s="22">
        <v>46.437032776519622</v>
      </c>
      <c r="P264" s="22">
        <v>44.586168348634033</v>
      </c>
    </row>
    <row r="265" spans="1:16" x14ac:dyDescent="0.5">
      <c r="A265" s="18" t="s">
        <v>99</v>
      </c>
      <c r="B265" s="18" t="s">
        <v>100</v>
      </c>
      <c r="C265" s="18" t="s">
        <v>95</v>
      </c>
      <c r="D265" s="21">
        <v>64</v>
      </c>
      <c r="E265" s="22">
        <v>1050.7696667625453</v>
      </c>
      <c r="F265" s="22">
        <v>816.12105290029467</v>
      </c>
      <c r="G265" s="22">
        <v>607.52196387371976</v>
      </c>
      <c r="H265" s="22">
        <v>360.62325718721297</v>
      </c>
      <c r="I265" s="22">
        <v>215.48778270616285</v>
      </c>
      <c r="J265" s="22">
        <v>142.58303722568792</v>
      </c>
      <c r="K265" s="22">
        <v>101.43347083004285</v>
      </c>
      <c r="L265" s="22">
        <v>81.530582888634726</v>
      </c>
      <c r="M265" s="22">
        <v>71.574433703237858</v>
      </c>
      <c r="N265" s="22">
        <v>61.515720277278632</v>
      </c>
      <c r="O265" s="22">
        <v>42.683096959759972</v>
      </c>
      <c r="P265" s="22">
        <v>38.915172609312023</v>
      </c>
    </row>
    <row r="266" spans="1:16" x14ac:dyDescent="0.5">
      <c r="A266" s="18" t="s">
        <v>99</v>
      </c>
      <c r="B266" s="18" t="s">
        <v>100</v>
      </c>
      <c r="C266" s="18" t="s">
        <v>95</v>
      </c>
      <c r="D266" s="21">
        <v>65</v>
      </c>
      <c r="E266" s="22">
        <v>1156.7111887504605</v>
      </c>
      <c r="F266" s="22">
        <v>949.39247788638488</v>
      </c>
      <c r="G266" s="22">
        <v>761.80631080477542</v>
      </c>
      <c r="H266" s="22">
        <v>533.26450932471232</v>
      </c>
      <c r="I266" s="22">
        <v>370.71375395869643</v>
      </c>
      <c r="J266" s="22">
        <v>264.98342220304187</v>
      </c>
      <c r="K266" s="22">
        <v>207.46242897094206</v>
      </c>
      <c r="L266" s="22">
        <v>170.63207480190326</v>
      </c>
      <c r="M266" s="22">
        <v>146.18277843165166</v>
      </c>
      <c r="N266" s="22">
        <v>125.74264461417478</v>
      </c>
      <c r="O266" s="22">
        <v>81.923168372684657</v>
      </c>
      <c r="P266" s="22">
        <v>81.923168372684657</v>
      </c>
    </row>
    <row r="267" spans="1:16" x14ac:dyDescent="0.5">
      <c r="A267" s="18" t="s">
        <v>99</v>
      </c>
      <c r="B267" s="18" t="s">
        <v>100</v>
      </c>
      <c r="C267" s="18" t="s">
        <v>95</v>
      </c>
      <c r="D267" s="21">
        <v>66</v>
      </c>
      <c r="E267" s="22">
        <v>1402.9271549111616</v>
      </c>
      <c r="F267" s="22">
        <v>1181.147324152837</v>
      </c>
      <c r="G267" s="22">
        <v>974.77186375567248</v>
      </c>
      <c r="H267" s="22">
        <v>770.7541254756436</v>
      </c>
      <c r="I267" s="22">
        <v>607.08731144339379</v>
      </c>
      <c r="J267" s="22">
        <v>489.71740693061452</v>
      </c>
      <c r="K267" s="22">
        <v>405.18612510998059</v>
      </c>
      <c r="L267" s="22">
        <v>351.25105734896766</v>
      </c>
      <c r="M267" s="22">
        <v>313.25326828054506</v>
      </c>
      <c r="N267" s="22">
        <v>286.75907932857245</v>
      </c>
      <c r="O267" s="22">
        <v>240.532881713276</v>
      </c>
      <c r="P267" s="22">
        <v>208.8925564411177</v>
      </c>
    </row>
    <row r="268" spans="1:16" x14ac:dyDescent="0.5">
      <c r="A268" s="18" t="s">
        <v>99</v>
      </c>
      <c r="B268" s="18" t="s">
        <v>100</v>
      </c>
      <c r="C268" s="18" t="s">
        <v>95</v>
      </c>
      <c r="D268" s="21">
        <v>67</v>
      </c>
      <c r="E268" s="22">
        <v>1427.7255282261192</v>
      </c>
      <c r="F268" s="22">
        <v>1209.0503087357515</v>
      </c>
      <c r="G268" s="22">
        <v>1001.9589724174524</v>
      </c>
      <c r="H268" s="22">
        <v>788.4160624845025</v>
      </c>
      <c r="I268" s="22">
        <v>620.33056315522674</v>
      </c>
      <c r="J268" s="22">
        <v>500.28761178309981</v>
      </c>
      <c r="K268" s="22">
        <v>422.69236655502692</v>
      </c>
      <c r="L268" s="22">
        <v>370.94403872464153</v>
      </c>
      <c r="M268" s="22">
        <v>333.13175220114766</v>
      </c>
      <c r="N268" s="22">
        <v>294.59560640121146</v>
      </c>
      <c r="O268" s="22">
        <v>241.27330731954643</v>
      </c>
      <c r="P268" s="22">
        <v>210.74614302516969</v>
      </c>
    </row>
    <row r="269" spans="1:16" x14ac:dyDescent="0.5">
      <c r="A269" s="18" t="s">
        <v>99</v>
      </c>
      <c r="B269" s="18" t="s">
        <v>100</v>
      </c>
      <c r="C269" s="18" t="s">
        <v>95</v>
      </c>
      <c r="D269" s="21">
        <v>68</v>
      </c>
      <c r="E269" s="22">
        <v>1109.3291640522241</v>
      </c>
      <c r="F269" s="22">
        <v>946.21863108256434</v>
      </c>
      <c r="G269" s="22">
        <v>795.18476047811168</v>
      </c>
      <c r="H269" s="22">
        <v>567.04343879000794</v>
      </c>
      <c r="I269" s="22">
        <v>402.74194337351724</v>
      </c>
      <c r="J269" s="22">
        <v>300.46545125139176</v>
      </c>
      <c r="K269" s="22">
        <v>233.32437754427789</v>
      </c>
      <c r="L269" s="22">
        <v>197.81547123682364</v>
      </c>
      <c r="M269" s="22">
        <v>173.60093480048442</v>
      </c>
      <c r="N269" s="22">
        <v>155.94285768696156</v>
      </c>
      <c r="O269" s="22">
        <v>121.67271056605709</v>
      </c>
      <c r="P269" s="22">
        <v>94.419103523848833</v>
      </c>
    </row>
    <row r="270" spans="1:16" x14ac:dyDescent="0.5">
      <c r="A270" s="18" t="s">
        <v>99</v>
      </c>
      <c r="B270" s="18" t="s">
        <v>100</v>
      </c>
      <c r="C270" s="18" t="s">
        <v>95</v>
      </c>
      <c r="D270" s="21">
        <v>69</v>
      </c>
      <c r="E270" s="22">
        <v>1644.1082740655177</v>
      </c>
      <c r="F270" s="22">
        <v>1406.1157570694204</v>
      </c>
      <c r="G270" s="22">
        <v>1180.5171242663314</v>
      </c>
      <c r="H270" s="22">
        <v>948.23954205183338</v>
      </c>
      <c r="I270" s="22">
        <v>738.73135633400045</v>
      </c>
      <c r="J270" s="22">
        <v>590.87634225801378</v>
      </c>
      <c r="K270" s="22">
        <v>501.41569086280896</v>
      </c>
      <c r="L270" s="22">
        <v>448.8143291396986</v>
      </c>
      <c r="M270" s="22">
        <v>402.59833180872056</v>
      </c>
      <c r="N270" s="22">
        <v>376.24101090985255</v>
      </c>
      <c r="O270" s="22">
        <v>263.4621597502412</v>
      </c>
      <c r="P270" s="22">
        <v>247.62731001363923</v>
      </c>
    </row>
    <row r="271" spans="1:16" x14ac:dyDescent="0.5">
      <c r="A271" s="18" t="s">
        <v>99</v>
      </c>
      <c r="B271" s="18" t="s">
        <v>100</v>
      </c>
      <c r="C271" s="18" t="s">
        <v>95</v>
      </c>
      <c r="D271" s="21">
        <v>70</v>
      </c>
      <c r="E271" s="22">
        <v>1189.4576233315292</v>
      </c>
      <c r="F271" s="22">
        <v>960.71051249413085</v>
      </c>
      <c r="G271" s="22">
        <v>771.45398721719766</v>
      </c>
      <c r="H271" s="22">
        <v>514.82467284604388</v>
      </c>
      <c r="I271" s="22">
        <v>339.16522913296592</v>
      </c>
      <c r="J271" s="22">
        <v>236.11267524077743</v>
      </c>
      <c r="K271" s="22">
        <v>171.8687414385669</v>
      </c>
      <c r="L271" s="22">
        <v>143.43870267748667</v>
      </c>
      <c r="M271" s="22">
        <v>122.44748904121386</v>
      </c>
      <c r="N271" s="22">
        <v>105.95283217197262</v>
      </c>
      <c r="O271" s="22">
        <v>88.308008688134706</v>
      </c>
      <c r="P271" s="22">
        <v>79.047766307323812</v>
      </c>
    </row>
    <row r="272" spans="1:16" x14ac:dyDescent="0.5">
      <c r="A272" s="18" t="s">
        <v>99</v>
      </c>
      <c r="B272" s="18" t="s">
        <v>100</v>
      </c>
      <c r="C272" s="18" t="s">
        <v>95</v>
      </c>
      <c r="D272" s="21">
        <v>71</v>
      </c>
      <c r="E272" s="22">
        <v>1153.2140699816493</v>
      </c>
      <c r="F272" s="22">
        <v>902.91867218289951</v>
      </c>
      <c r="G272" s="22">
        <v>708.91455735555144</v>
      </c>
      <c r="H272" s="22">
        <v>485.48539560614734</v>
      </c>
      <c r="I272" s="22">
        <v>330.66408424315671</v>
      </c>
      <c r="J272" s="22">
        <v>230.67788165312018</v>
      </c>
      <c r="K272" s="22">
        <v>166.47051441371818</v>
      </c>
      <c r="L272" s="22">
        <v>140.75163550430366</v>
      </c>
      <c r="M272" s="22">
        <v>123.18888379065838</v>
      </c>
      <c r="N272" s="22">
        <v>113.84637154211488</v>
      </c>
      <c r="O272" s="22">
        <v>71.70335033009107</v>
      </c>
      <c r="P272" s="22">
        <v>65.667087765494202</v>
      </c>
    </row>
    <row r="273" spans="1:16" x14ac:dyDescent="0.5">
      <c r="A273" s="18" t="s">
        <v>99</v>
      </c>
      <c r="B273" s="18" t="s">
        <v>100</v>
      </c>
      <c r="C273" s="18" t="s">
        <v>95</v>
      </c>
      <c r="D273" s="21">
        <v>72</v>
      </c>
      <c r="E273" s="22">
        <v>1074.6230153633062</v>
      </c>
      <c r="F273" s="22">
        <v>865.69252427379274</v>
      </c>
      <c r="G273" s="22">
        <v>670.01264462602194</v>
      </c>
      <c r="H273" s="22">
        <v>449.90575660906592</v>
      </c>
      <c r="I273" s="22">
        <v>294.9454573917692</v>
      </c>
      <c r="J273" s="22">
        <v>205.63912286941257</v>
      </c>
      <c r="K273" s="22">
        <v>151.91791097174149</v>
      </c>
      <c r="L273" s="22">
        <v>123.25049116680275</v>
      </c>
      <c r="M273" s="22">
        <v>107.95602491955709</v>
      </c>
      <c r="N273" s="22">
        <v>94.175451935945532</v>
      </c>
      <c r="O273" s="22">
        <v>69.481596767487474</v>
      </c>
      <c r="P273" s="22">
        <v>57.497061620442395</v>
      </c>
    </row>
    <row r="274" spans="1:16" x14ac:dyDescent="0.5">
      <c r="A274" s="18" t="s">
        <v>99</v>
      </c>
      <c r="B274" s="18" t="s">
        <v>100</v>
      </c>
      <c r="C274" s="18" t="s">
        <v>95</v>
      </c>
      <c r="D274" s="21">
        <v>73</v>
      </c>
      <c r="E274" s="22">
        <v>1098.3291450480463</v>
      </c>
      <c r="F274" s="22">
        <v>783.44483377883489</v>
      </c>
      <c r="G274" s="22">
        <v>558.82330313536966</v>
      </c>
      <c r="H274" s="22">
        <v>303.84409627236823</v>
      </c>
      <c r="I274" s="22">
        <v>168.90552023503838</v>
      </c>
      <c r="J274" s="22">
        <v>105.61324999668558</v>
      </c>
      <c r="K274" s="22">
        <v>71.690865615295849</v>
      </c>
      <c r="L274" s="22">
        <v>58.957622371757346</v>
      </c>
      <c r="M274" s="22">
        <v>50.615331817565249</v>
      </c>
      <c r="N274" s="22">
        <v>42.974702253156707</v>
      </c>
      <c r="O274" s="22">
        <v>31.038528620502323</v>
      </c>
      <c r="P274" s="22">
        <v>27.653198031607797</v>
      </c>
    </row>
    <row r="275" spans="1:16" x14ac:dyDescent="0.5">
      <c r="A275" s="18" t="s">
        <v>99</v>
      </c>
      <c r="B275" s="18" t="s">
        <v>100</v>
      </c>
      <c r="C275" s="18" t="s">
        <v>95</v>
      </c>
      <c r="D275" s="21">
        <v>74</v>
      </c>
      <c r="E275" s="22">
        <v>1086.8654337468365</v>
      </c>
      <c r="F275" s="22">
        <v>859.04508657885049</v>
      </c>
      <c r="G275" s="22">
        <v>675.91281180759336</v>
      </c>
      <c r="H275" s="22">
        <v>478.66589935830035</v>
      </c>
      <c r="I275" s="22">
        <v>315.10728542860676</v>
      </c>
      <c r="J275" s="22">
        <v>224.35667047835571</v>
      </c>
      <c r="K275" s="22">
        <v>169.81937002406573</v>
      </c>
      <c r="L275" s="22">
        <v>138.8863321754207</v>
      </c>
      <c r="M275" s="22">
        <v>121.20050537037183</v>
      </c>
      <c r="N275" s="22">
        <v>107.10867196564681</v>
      </c>
      <c r="O275" s="22">
        <v>76.977318865455487</v>
      </c>
      <c r="P275" s="22">
        <v>66.659136016806386</v>
      </c>
    </row>
    <row r="276" spans="1:16" x14ac:dyDescent="0.5">
      <c r="A276" s="18" t="s">
        <v>99</v>
      </c>
      <c r="B276" s="18" t="s">
        <v>100</v>
      </c>
      <c r="C276" s="18" t="s">
        <v>95</v>
      </c>
      <c r="D276" s="21">
        <v>75</v>
      </c>
      <c r="E276" s="22">
        <v>1043.5682501496337</v>
      </c>
      <c r="F276" s="22">
        <v>862.63751340110355</v>
      </c>
      <c r="G276" s="22">
        <v>740.91434539514478</v>
      </c>
      <c r="H276" s="22">
        <v>523.86017966340933</v>
      </c>
      <c r="I276" s="22">
        <v>365.66054541572248</v>
      </c>
      <c r="J276" s="22">
        <v>272.04997660284653</v>
      </c>
      <c r="K276" s="22">
        <v>214.75052074505595</v>
      </c>
      <c r="L276" s="22">
        <v>182.97222989068038</v>
      </c>
      <c r="M276" s="22">
        <v>155.96320104193387</v>
      </c>
      <c r="N276" s="22">
        <v>142.59168169093698</v>
      </c>
      <c r="O276" s="22">
        <v>97.943029673120733</v>
      </c>
      <c r="P276" s="22">
        <v>87.63844244197729</v>
      </c>
    </row>
    <row r="277" spans="1:16" x14ac:dyDescent="0.5">
      <c r="A277" s="18" t="s">
        <v>99</v>
      </c>
      <c r="B277" s="18" t="s">
        <v>100</v>
      </c>
      <c r="C277" s="18" t="s">
        <v>95</v>
      </c>
      <c r="D277" s="21">
        <v>76</v>
      </c>
      <c r="E277" s="22">
        <v>1070.7212614285886</v>
      </c>
      <c r="F277" s="22">
        <v>841.94818190492128</v>
      </c>
      <c r="G277" s="22">
        <v>696.14608217001353</v>
      </c>
      <c r="H277" s="22">
        <v>483.22937668515419</v>
      </c>
      <c r="I277" s="22">
        <v>325.58668506259323</v>
      </c>
      <c r="J277" s="22">
        <v>223.08777813163496</v>
      </c>
      <c r="K277" s="22">
        <v>166.49885629153309</v>
      </c>
      <c r="L277" s="22">
        <v>138.95102030529253</v>
      </c>
      <c r="M277" s="22">
        <v>118.21481118939474</v>
      </c>
      <c r="N277" s="22">
        <v>102.3296642004738</v>
      </c>
      <c r="O277" s="22">
        <v>64.083235676720321</v>
      </c>
      <c r="P277" s="22">
        <v>64.083235676720321</v>
      </c>
    </row>
    <row r="278" spans="1:16" x14ac:dyDescent="0.5">
      <c r="A278" s="18" t="s">
        <v>99</v>
      </c>
      <c r="B278" s="18" t="s">
        <v>100</v>
      </c>
      <c r="C278" s="18" t="s">
        <v>95</v>
      </c>
      <c r="D278" s="21">
        <v>77</v>
      </c>
      <c r="E278" s="22">
        <v>1100.9273497205743</v>
      </c>
      <c r="F278" s="22">
        <v>904.81068460851361</v>
      </c>
      <c r="G278" s="22">
        <v>747.89222950233773</v>
      </c>
      <c r="H278" s="22">
        <v>510.76131505083902</v>
      </c>
      <c r="I278" s="22">
        <v>326.83136853758953</v>
      </c>
      <c r="J278" s="22">
        <v>232.21519807039525</v>
      </c>
      <c r="K278" s="22">
        <v>168.96261042807041</v>
      </c>
      <c r="L278" s="22">
        <v>139.41276745568442</v>
      </c>
      <c r="M278" s="22">
        <v>116.76502055447709</v>
      </c>
      <c r="N278" s="22">
        <v>103.5997489200814</v>
      </c>
      <c r="O278" s="22">
        <v>70.519759698357589</v>
      </c>
      <c r="P278" s="22">
        <v>63.616496557868366</v>
      </c>
    </row>
    <row r="279" spans="1:16" x14ac:dyDescent="0.5">
      <c r="A279" s="18" t="s">
        <v>99</v>
      </c>
      <c r="B279" s="18" t="s">
        <v>100</v>
      </c>
      <c r="C279" s="18" t="s">
        <v>95</v>
      </c>
      <c r="D279" s="21">
        <v>78</v>
      </c>
      <c r="E279" s="22">
        <v>1158.8310821811428</v>
      </c>
      <c r="F279" s="22">
        <v>942.7062511710991</v>
      </c>
      <c r="G279" s="22">
        <v>751.99067463327174</v>
      </c>
      <c r="H279" s="22">
        <v>561.9556453385577</v>
      </c>
      <c r="I279" s="22">
        <v>399.0429237219343</v>
      </c>
      <c r="J279" s="22">
        <v>288.63026542012216</v>
      </c>
      <c r="K279" s="22">
        <v>225.17728151435853</v>
      </c>
      <c r="L279" s="22">
        <v>187.88313039983944</v>
      </c>
      <c r="M279" s="22">
        <v>163.8263171437597</v>
      </c>
      <c r="N279" s="22">
        <v>135.60020498591416</v>
      </c>
      <c r="O279" s="22">
        <v>90.961030279561413</v>
      </c>
      <c r="P279" s="22">
        <v>90.961030279561413</v>
      </c>
    </row>
    <row r="280" spans="1:16" x14ac:dyDescent="0.5">
      <c r="A280" s="18" t="s">
        <v>99</v>
      </c>
      <c r="B280" s="18" t="s">
        <v>100</v>
      </c>
      <c r="C280" s="18" t="s">
        <v>95</v>
      </c>
      <c r="D280" s="21">
        <v>79</v>
      </c>
      <c r="E280" s="22">
        <v>1174.8847244689916</v>
      </c>
      <c r="F280" s="22">
        <v>984.89297930783687</v>
      </c>
      <c r="G280" s="22">
        <v>800.15153721134379</v>
      </c>
      <c r="H280" s="22">
        <v>572.31893278388861</v>
      </c>
      <c r="I280" s="22">
        <v>406.86146141075693</v>
      </c>
      <c r="J280" s="22">
        <v>292.10938155709869</v>
      </c>
      <c r="K280" s="22">
        <v>221.28927597898399</v>
      </c>
      <c r="L280" s="22">
        <v>189.72578063290814</v>
      </c>
      <c r="M280" s="22">
        <v>160.89160824386036</v>
      </c>
      <c r="N280" s="22">
        <v>142.83508429197636</v>
      </c>
      <c r="O280" s="22">
        <v>97.385357354387168</v>
      </c>
      <c r="P280" s="22">
        <v>86.698133533509122</v>
      </c>
    </row>
    <row r="281" spans="1:16" x14ac:dyDescent="0.5">
      <c r="A281" s="18" t="s">
        <v>99</v>
      </c>
      <c r="B281" s="18" t="s">
        <v>100</v>
      </c>
      <c r="C281" s="18" t="s">
        <v>95</v>
      </c>
      <c r="D281" s="21">
        <v>80</v>
      </c>
      <c r="E281" s="22">
        <v>1051.5386102173218</v>
      </c>
      <c r="F281" s="22">
        <v>858.33605624273684</v>
      </c>
      <c r="G281" s="22">
        <v>619.45979171932936</v>
      </c>
      <c r="H281" s="22">
        <v>311.74825615651378</v>
      </c>
      <c r="I281" s="22">
        <v>177.66142331663602</v>
      </c>
      <c r="J281" s="22">
        <v>108.37661574033694</v>
      </c>
      <c r="K281" s="22">
        <v>75.855803235539454</v>
      </c>
      <c r="L281" s="22">
        <v>60.648094523789567</v>
      </c>
      <c r="M281" s="22">
        <v>52.133006865135286</v>
      </c>
      <c r="N281" s="22">
        <v>46.193397911990068</v>
      </c>
      <c r="O281" s="22">
        <v>31.928985920650547</v>
      </c>
      <c r="P281" s="22">
        <v>28.508092374480103</v>
      </c>
    </row>
    <row r="282" spans="1:16" x14ac:dyDescent="0.5">
      <c r="A282" s="18" t="s">
        <v>99</v>
      </c>
      <c r="B282" s="18" t="s">
        <v>100</v>
      </c>
      <c r="C282" s="18" t="s">
        <v>95</v>
      </c>
      <c r="D282" s="21">
        <v>81</v>
      </c>
      <c r="E282" s="22">
        <v>1156.7391662478155</v>
      </c>
      <c r="F282" s="22">
        <v>924.16587804980952</v>
      </c>
      <c r="G282" s="22">
        <v>712.67996003314363</v>
      </c>
      <c r="H282" s="22">
        <v>506.10907447491104</v>
      </c>
      <c r="I282" s="22">
        <v>339.89622590205369</v>
      </c>
      <c r="J282" s="22">
        <v>234.35190453498015</v>
      </c>
      <c r="K282" s="22">
        <v>172.26169835211974</v>
      </c>
      <c r="L282" s="22">
        <v>141.96597170812231</v>
      </c>
      <c r="M282" s="22">
        <v>123.62929540126358</v>
      </c>
      <c r="N282" s="22">
        <v>113.66723439228423</v>
      </c>
      <c r="O282" s="22">
        <v>88.408044928038123</v>
      </c>
      <c r="P282" s="22">
        <v>79.476896132955275</v>
      </c>
    </row>
    <row r="283" spans="1:16" x14ac:dyDescent="0.5">
      <c r="A283" s="18" t="s">
        <v>99</v>
      </c>
      <c r="B283" s="18" t="s">
        <v>100</v>
      </c>
      <c r="C283" s="18" t="s">
        <v>95</v>
      </c>
      <c r="D283" s="21">
        <v>82</v>
      </c>
      <c r="E283" s="22">
        <v>1155.1215980065861</v>
      </c>
      <c r="F283" s="22">
        <v>891.75448786709387</v>
      </c>
      <c r="G283" s="22">
        <v>677.41445882406879</v>
      </c>
      <c r="H283" s="22">
        <v>458.95516786089712</v>
      </c>
      <c r="I283" s="22">
        <v>288.43410959568308</v>
      </c>
      <c r="J283" s="22">
        <v>199.553885579141</v>
      </c>
      <c r="K283" s="22">
        <v>145.50448898796591</v>
      </c>
      <c r="L283" s="22">
        <v>122.28847258124939</v>
      </c>
      <c r="M283" s="22">
        <v>106.84366059718567</v>
      </c>
      <c r="N283" s="22">
        <v>92.920933751100733</v>
      </c>
      <c r="O283" s="22">
        <v>71.709992802983237</v>
      </c>
      <c r="P283" s="22">
        <v>63.276653064126059</v>
      </c>
    </row>
    <row r="284" spans="1:16" x14ac:dyDescent="0.5">
      <c r="A284" s="18" t="s">
        <v>99</v>
      </c>
      <c r="B284" s="18" t="s">
        <v>100</v>
      </c>
      <c r="C284" s="18" t="s">
        <v>95</v>
      </c>
      <c r="D284" s="21">
        <v>83</v>
      </c>
      <c r="E284" s="22">
        <v>1100.0109524171021</v>
      </c>
      <c r="F284" s="22">
        <v>913.53246234560766</v>
      </c>
      <c r="G284" s="22">
        <v>739.51882580592121</v>
      </c>
      <c r="H284" s="22">
        <v>548.42869205286809</v>
      </c>
      <c r="I284" s="22">
        <v>383.42797427202959</v>
      </c>
      <c r="J284" s="22">
        <v>275.90077741958316</v>
      </c>
      <c r="K284" s="22">
        <v>214.76840355974207</v>
      </c>
      <c r="L284" s="22">
        <v>177.19557106355612</v>
      </c>
      <c r="M284" s="22">
        <v>157.35982319475096</v>
      </c>
      <c r="N284" s="22">
        <v>138.20338840303015</v>
      </c>
      <c r="O284" s="22">
        <v>101.48478622435421</v>
      </c>
      <c r="P284" s="22">
        <v>83.832072259682548</v>
      </c>
    </row>
    <row r="285" spans="1:16" x14ac:dyDescent="0.5">
      <c r="A285" s="18" t="s">
        <v>99</v>
      </c>
      <c r="B285" s="18" t="s">
        <v>100</v>
      </c>
      <c r="C285" s="18" t="s">
        <v>95</v>
      </c>
      <c r="D285" s="21">
        <v>84</v>
      </c>
      <c r="E285" s="22">
        <v>1113.9557425993994</v>
      </c>
      <c r="F285" s="22">
        <v>859.81763986274711</v>
      </c>
      <c r="G285" s="22">
        <v>635.38982758377915</v>
      </c>
      <c r="H285" s="22">
        <v>380.07327339648799</v>
      </c>
      <c r="I285" s="22">
        <v>228.30520109519986</v>
      </c>
      <c r="J285" s="22">
        <v>150.75521619004925</v>
      </c>
      <c r="K285" s="22">
        <v>101.90166572897678</v>
      </c>
      <c r="L285" s="22">
        <v>85.418391891460459</v>
      </c>
      <c r="M285" s="22">
        <v>74.977983681147862</v>
      </c>
      <c r="N285" s="22">
        <v>64.750498192903308</v>
      </c>
      <c r="O285" s="22">
        <v>46.594621272505236</v>
      </c>
      <c r="P285" s="22">
        <v>45.342324267985006</v>
      </c>
    </row>
    <row r="286" spans="1:16" x14ac:dyDescent="0.5">
      <c r="A286" s="18" t="s">
        <v>99</v>
      </c>
      <c r="B286" s="18" t="s">
        <v>100</v>
      </c>
      <c r="C286" s="18" t="s">
        <v>95</v>
      </c>
      <c r="D286" s="21">
        <v>85</v>
      </c>
      <c r="E286" s="22">
        <v>1151.7759629195427</v>
      </c>
      <c r="F286" s="22">
        <v>953.78042543800359</v>
      </c>
      <c r="G286" s="22">
        <v>769.55589304011392</v>
      </c>
      <c r="H286" s="22">
        <v>514.38285039856771</v>
      </c>
      <c r="I286" s="22">
        <v>341.59652307455821</v>
      </c>
      <c r="J286" s="22">
        <v>235.73289615223629</v>
      </c>
      <c r="K286" s="22">
        <v>177.70303772606673</v>
      </c>
      <c r="L286" s="22">
        <v>149.55117760415038</v>
      </c>
      <c r="M286" s="22">
        <v>126.07471544502029</v>
      </c>
      <c r="N286" s="22">
        <v>104.44086350202926</v>
      </c>
      <c r="O286" s="22">
        <v>77.024167611009588</v>
      </c>
      <c r="P286" s="22">
        <v>66.728770182697389</v>
      </c>
    </row>
    <row r="287" spans="1:16" x14ac:dyDescent="0.5">
      <c r="A287" s="18" t="s">
        <v>99</v>
      </c>
      <c r="B287" s="18" t="s">
        <v>100</v>
      </c>
      <c r="C287" s="18" t="s">
        <v>95</v>
      </c>
      <c r="D287" s="21">
        <v>86</v>
      </c>
      <c r="E287" s="22">
        <v>1444.3537798144541</v>
      </c>
      <c r="F287" s="22">
        <v>1258.4602411197993</v>
      </c>
      <c r="G287" s="22">
        <v>1048.6258010496642</v>
      </c>
      <c r="H287" s="22">
        <v>844.53205565721396</v>
      </c>
      <c r="I287" s="22">
        <v>674.46571347248153</v>
      </c>
      <c r="J287" s="22">
        <v>548.65709325337639</v>
      </c>
      <c r="K287" s="22">
        <v>458.13281965608718</v>
      </c>
      <c r="L287" s="22">
        <v>405.98288446835494</v>
      </c>
      <c r="M287" s="22">
        <v>368.81525212545176</v>
      </c>
      <c r="N287" s="22">
        <v>326.92369630170469</v>
      </c>
      <c r="O287" s="22">
        <v>272.04056492241637</v>
      </c>
      <c r="P287" s="22">
        <v>233.30515120000382</v>
      </c>
    </row>
    <row r="288" spans="1:16" x14ac:dyDescent="0.5">
      <c r="A288" s="18" t="s">
        <v>99</v>
      </c>
      <c r="B288" s="18" t="s">
        <v>100</v>
      </c>
      <c r="C288" s="18" t="s">
        <v>95</v>
      </c>
      <c r="D288" s="21">
        <v>87</v>
      </c>
      <c r="E288" s="22">
        <v>1040.7711858934765</v>
      </c>
      <c r="F288" s="22">
        <v>861.0360270163294</v>
      </c>
      <c r="G288" s="22">
        <v>679.33860727306967</v>
      </c>
      <c r="H288" s="22">
        <v>447.60537083111757</v>
      </c>
      <c r="I288" s="22">
        <v>281.18552664947111</v>
      </c>
      <c r="J288" s="22">
        <v>192.49123008542978</v>
      </c>
      <c r="K288" s="22">
        <v>135.57313521128714</v>
      </c>
      <c r="L288" s="22">
        <v>111.36559378083794</v>
      </c>
      <c r="M288" s="22">
        <v>94.227454090073195</v>
      </c>
      <c r="N288" s="22">
        <v>81.414357005517488</v>
      </c>
      <c r="O288" s="22">
        <v>59.740994907446051</v>
      </c>
      <c r="P288" s="22">
        <v>53.643613199071076</v>
      </c>
    </row>
    <row r="289" spans="1:16" x14ac:dyDescent="0.5">
      <c r="A289" s="18" t="s">
        <v>99</v>
      </c>
      <c r="B289" s="18" t="s">
        <v>100</v>
      </c>
      <c r="C289" s="18" t="s">
        <v>95</v>
      </c>
      <c r="D289" s="21">
        <v>88</v>
      </c>
      <c r="E289" s="22">
        <v>1505.022407434793</v>
      </c>
      <c r="F289" s="22">
        <v>1315.369599694347</v>
      </c>
      <c r="G289" s="22">
        <v>1095.2387879562484</v>
      </c>
      <c r="H289" s="22">
        <v>857.2423332573544</v>
      </c>
      <c r="I289" s="22">
        <v>676.75444900994523</v>
      </c>
      <c r="J289" s="22">
        <v>538.80355409318713</v>
      </c>
      <c r="K289" s="22">
        <v>463.11356965340394</v>
      </c>
      <c r="L289" s="22">
        <v>415.95288479118199</v>
      </c>
      <c r="M289" s="22">
        <v>371.96097204093269</v>
      </c>
      <c r="N289" s="22">
        <v>334.83628054791581</v>
      </c>
      <c r="O289" s="22">
        <v>267.0348172067487</v>
      </c>
      <c r="P289" s="22">
        <v>241.28312144518421</v>
      </c>
    </row>
    <row r="290" spans="1:16" x14ac:dyDescent="0.5">
      <c r="A290" s="18" t="s">
        <v>99</v>
      </c>
      <c r="B290" s="18" t="s">
        <v>100</v>
      </c>
      <c r="C290" s="18" t="s">
        <v>95</v>
      </c>
      <c r="D290" s="21">
        <v>89</v>
      </c>
      <c r="E290" s="22">
        <v>1588.402796633384</v>
      </c>
      <c r="F290" s="22">
        <v>1374.4758682093216</v>
      </c>
      <c r="G290" s="22">
        <v>1127.1803142159463</v>
      </c>
      <c r="H290" s="22">
        <v>888.82943511756991</v>
      </c>
      <c r="I290" s="22">
        <v>701.93653523466185</v>
      </c>
      <c r="J290" s="22">
        <v>573.35094930497394</v>
      </c>
      <c r="K290" s="22">
        <v>486.59945596478957</v>
      </c>
      <c r="L290" s="22">
        <v>430.07709605438896</v>
      </c>
      <c r="M290" s="22">
        <v>390.38405123581322</v>
      </c>
      <c r="N290" s="22">
        <v>343.67927998556786</v>
      </c>
      <c r="O290" s="22">
        <v>252.43949956535889</v>
      </c>
      <c r="P290" s="22">
        <v>236.90402176097331</v>
      </c>
    </row>
    <row r="291" spans="1:16" x14ac:dyDescent="0.5">
      <c r="A291" s="18" t="s">
        <v>99</v>
      </c>
      <c r="B291" s="18" t="s">
        <v>100</v>
      </c>
      <c r="C291" s="18" t="s">
        <v>95</v>
      </c>
      <c r="D291" s="21">
        <v>90</v>
      </c>
      <c r="E291" s="22">
        <v>1148.9006086756981</v>
      </c>
      <c r="F291" s="22">
        <v>961.52029129749508</v>
      </c>
      <c r="G291" s="22">
        <v>797.37473989032378</v>
      </c>
      <c r="H291" s="22">
        <v>581.57528499546106</v>
      </c>
      <c r="I291" s="22">
        <v>399.04196820668642</v>
      </c>
      <c r="J291" s="22">
        <v>289.87533209493745</v>
      </c>
      <c r="K291" s="22">
        <v>223.40315653300061</v>
      </c>
      <c r="L291" s="22">
        <v>189.96077482845882</v>
      </c>
      <c r="M291" s="22">
        <v>157.69086429621294</v>
      </c>
      <c r="N291" s="22">
        <v>132.82157253632028</v>
      </c>
      <c r="O291" s="22">
        <v>105.19847492286075</v>
      </c>
      <c r="P291" s="22">
        <v>101.09782221983177</v>
      </c>
    </row>
    <row r="292" spans="1:16" x14ac:dyDescent="0.5">
      <c r="A292" s="18" t="s">
        <v>99</v>
      </c>
      <c r="B292" s="18" t="s">
        <v>100</v>
      </c>
      <c r="C292" s="18" t="s">
        <v>95</v>
      </c>
      <c r="D292" s="21">
        <v>91</v>
      </c>
      <c r="E292" s="22">
        <v>1065.1114295360519</v>
      </c>
      <c r="F292" s="22">
        <v>861.07164411067868</v>
      </c>
      <c r="G292" s="22">
        <v>652.29715653459948</v>
      </c>
      <c r="H292" s="22">
        <v>450.69188228087916</v>
      </c>
      <c r="I292" s="22">
        <v>280.92503596581588</v>
      </c>
      <c r="J292" s="22">
        <v>196.38463190294891</v>
      </c>
      <c r="K292" s="22">
        <v>144.9146563790253</v>
      </c>
      <c r="L292" s="22">
        <v>116.10166669834202</v>
      </c>
      <c r="M292" s="22">
        <v>108.1493663496305</v>
      </c>
      <c r="N292" s="22">
        <v>92.068778231679076</v>
      </c>
      <c r="O292" s="22">
        <v>64.337522555491589</v>
      </c>
      <c r="P292" s="22">
        <v>54.893810201676764</v>
      </c>
    </row>
    <row r="293" spans="1:16" x14ac:dyDescent="0.5">
      <c r="A293" s="18" t="s">
        <v>99</v>
      </c>
      <c r="B293" s="18" t="s">
        <v>100</v>
      </c>
      <c r="C293" s="18" t="s">
        <v>95</v>
      </c>
      <c r="D293" s="21">
        <v>92</v>
      </c>
      <c r="E293" s="22">
        <v>1382.6736765010924</v>
      </c>
      <c r="F293" s="22">
        <v>1150.0398940550238</v>
      </c>
      <c r="G293" s="22">
        <v>937.2410074300409</v>
      </c>
      <c r="H293" s="22">
        <v>750.55174725612972</v>
      </c>
      <c r="I293" s="22">
        <v>579.32360193687373</v>
      </c>
      <c r="J293" s="22">
        <v>475.02468319877255</v>
      </c>
      <c r="K293" s="22">
        <v>392.93862100183014</v>
      </c>
      <c r="L293" s="22">
        <v>344.21379888396251</v>
      </c>
      <c r="M293" s="22">
        <v>304.32095866318969</v>
      </c>
      <c r="N293" s="22">
        <v>279.32462741470476</v>
      </c>
      <c r="O293" s="22">
        <v>213.83508654119993</v>
      </c>
      <c r="P293" s="22">
        <v>192.90088541192588</v>
      </c>
    </row>
    <row r="294" spans="1:16" x14ac:dyDescent="0.5">
      <c r="A294" s="18" t="s">
        <v>99</v>
      </c>
      <c r="B294" s="18" t="s">
        <v>100</v>
      </c>
      <c r="C294" s="18" t="s">
        <v>95</v>
      </c>
      <c r="D294" s="21">
        <v>93</v>
      </c>
      <c r="E294" s="22">
        <v>1076.5254752876501</v>
      </c>
      <c r="F294" s="22">
        <v>902.50674432659389</v>
      </c>
      <c r="G294" s="22">
        <v>758.82433165564692</v>
      </c>
      <c r="H294" s="22">
        <v>547.60850681418697</v>
      </c>
      <c r="I294" s="22">
        <v>390.0189796601569</v>
      </c>
      <c r="J294" s="22">
        <v>285.13343306677115</v>
      </c>
      <c r="K294" s="22">
        <v>223.06483672613578</v>
      </c>
      <c r="L294" s="22">
        <v>189.28448684997031</v>
      </c>
      <c r="M294" s="22">
        <v>162.30504128028616</v>
      </c>
      <c r="N294" s="22">
        <v>146.72119468166571</v>
      </c>
      <c r="O294" s="22">
        <v>111.58489791289121</v>
      </c>
      <c r="P294" s="22">
        <v>108.45853565771431</v>
      </c>
    </row>
    <row r="295" spans="1:16" x14ac:dyDescent="0.5">
      <c r="A295" s="18" t="s">
        <v>99</v>
      </c>
      <c r="B295" s="18" t="s">
        <v>100</v>
      </c>
      <c r="C295" s="18" t="s">
        <v>95</v>
      </c>
      <c r="D295" s="21">
        <v>94</v>
      </c>
      <c r="E295" s="22">
        <v>1224.0586810400462</v>
      </c>
      <c r="F295" s="22">
        <v>945.27147743791272</v>
      </c>
      <c r="G295" s="22">
        <v>769.15681537373314</v>
      </c>
      <c r="H295" s="22">
        <v>531.27924308427805</v>
      </c>
      <c r="I295" s="22">
        <v>359.29509881374577</v>
      </c>
      <c r="J295" s="22">
        <v>251.16748149773511</v>
      </c>
      <c r="K295" s="22">
        <v>189.11366691935484</v>
      </c>
      <c r="L295" s="22">
        <v>162.73980060260052</v>
      </c>
      <c r="M295" s="22">
        <v>134.61407608996348</v>
      </c>
      <c r="N295" s="22">
        <v>121.62822444183695</v>
      </c>
      <c r="O295" s="22">
        <v>87.372828902645097</v>
      </c>
      <c r="P295" s="22">
        <v>73.000931142332988</v>
      </c>
    </row>
    <row r="296" spans="1:16" x14ac:dyDescent="0.5">
      <c r="A296" s="18" t="s">
        <v>99</v>
      </c>
      <c r="B296" s="18" t="s">
        <v>100</v>
      </c>
      <c r="C296" s="18" t="s">
        <v>95</v>
      </c>
      <c r="D296" s="21">
        <v>95</v>
      </c>
      <c r="E296" s="22">
        <v>1168.2572231816978</v>
      </c>
      <c r="F296" s="22">
        <v>928.4179372961521</v>
      </c>
      <c r="G296" s="22">
        <v>732.9893621111371</v>
      </c>
      <c r="H296" s="22">
        <v>505.41209201627106</v>
      </c>
      <c r="I296" s="22">
        <v>333.57195701715239</v>
      </c>
      <c r="J296" s="22">
        <v>224.76580082545081</v>
      </c>
      <c r="K296" s="22">
        <v>160.96226375385709</v>
      </c>
      <c r="L296" s="22">
        <v>136.85859782579573</v>
      </c>
      <c r="M296" s="22">
        <v>117.86333803912507</v>
      </c>
      <c r="N296" s="22">
        <v>101.01489145110045</v>
      </c>
      <c r="O296" s="22">
        <v>73.317436658866356</v>
      </c>
      <c r="P296" s="22">
        <v>64.685896164203442</v>
      </c>
    </row>
    <row r="297" spans="1:16" x14ac:dyDescent="0.5">
      <c r="A297" s="18" t="s">
        <v>99</v>
      </c>
      <c r="B297" s="18" t="s">
        <v>100</v>
      </c>
      <c r="C297" s="18" t="s">
        <v>95</v>
      </c>
      <c r="D297" s="21">
        <v>96</v>
      </c>
      <c r="E297" s="22">
        <v>1029.0324156841427</v>
      </c>
      <c r="F297" s="22">
        <v>828.32313007994082</v>
      </c>
      <c r="G297" s="22">
        <v>566.69552100885892</v>
      </c>
      <c r="H297" s="22">
        <v>315.18552403620771</v>
      </c>
      <c r="I297" s="22">
        <v>173.30802095173505</v>
      </c>
      <c r="J297" s="22">
        <v>109.01099017440883</v>
      </c>
      <c r="K297" s="22">
        <v>77.34594892311587</v>
      </c>
      <c r="L297" s="22">
        <v>61.406493850256375</v>
      </c>
      <c r="M297" s="22">
        <v>54.130490245351588</v>
      </c>
      <c r="N297" s="22">
        <v>44.205714372924106</v>
      </c>
      <c r="O297" s="22">
        <v>31.110634023582161</v>
      </c>
      <c r="P297" s="22">
        <v>30.526367216118992</v>
      </c>
    </row>
    <row r="298" spans="1:16" x14ac:dyDescent="0.5">
      <c r="A298" s="18" t="s">
        <v>99</v>
      </c>
      <c r="B298" s="18" t="s">
        <v>100</v>
      </c>
      <c r="C298" s="18" t="s">
        <v>95</v>
      </c>
      <c r="D298" s="21">
        <v>97</v>
      </c>
      <c r="E298" s="22">
        <v>1454.462718077916</v>
      </c>
      <c r="F298" s="22">
        <v>1173.0468139940076</v>
      </c>
      <c r="G298" s="22">
        <v>1003.4720057291303</v>
      </c>
      <c r="H298" s="22">
        <v>817.27672116818405</v>
      </c>
      <c r="I298" s="22">
        <v>663.48148565938357</v>
      </c>
      <c r="J298" s="22">
        <v>533.34464868710165</v>
      </c>
      <c r="K298" s="22">
        <v>432.19384385202301</v>
      </c>
      <c r="L298" s="22">
        <v>376.05422943795429</v>
      </c>
      <c r="M298" s="22">
        <v>324.01876313611638</v>
      </c>
      <c r="N298" s="22">
        <v>271.05225604396838</v>
      </c>
      <c r="O298" s="22">
        <v>223.37088987089717</v>
      </c>
      <c r="P298" s="22">
        <v>194.28843708910793</v>
      </c>
    </row>
    <row r="299" spans="1:16" x14ac:dyDescent="0.5">
      <c r="A299" s="18" t="s">
        <v>99</v>
      </c>
      <c r="B299" s="18" t="s">
        <v>100</v>
      </c>
      <c r="C299" s="18" t="s">
        <v>95</v>
      </c>
      <c r="D299" s="21">
        <v>98</v>
      </c>
      <c r="E299" s="22">
        <v>1121.3067020037226</v>
      </c>
      <c r="F299" s="22">
        <v>963.97852686999488</v>
      </c>
      <c r="G299" s="22">
        <v>812.88155420828207</v>
      </c>
      <c r="H299" s="22">
        <v>589.2318026526998</v>
      </c>
      <c r="I299" s="22">
        <v>421.70497405089003</v>
      </c>
      <c r="J299" s="22">
        <v>304.21375963468989</v>
      </c>
      <c r="K299" s="22">
        <v>240.5301989596378</v>
      </c>
      <c r="L299" s="22">
        <v>203.72944903203316</v>
      </c>
      <c r="M299" s="22">
        <v>178.41559788873863</v>
      </c>
      <c r="N299" s="22">
        <v>158.21245778575306</v>
      </c>
      <c r="O299" s="22">
        <v>117.33777476623095</v>
      </c>
      <c r="P299" s="22">
        <v>96.944875425013066</v>
      </c>
    </row>
    <row r="300" spans="1:16" x14ac:dyDescent="0.5">
      <c r="A300" s="18" t="s">
        <v>99</v>
      </c>
      <c r="B300" s="18" t="s">
        <v>100</v>
      </c>
      <c r="C300" s="18" t="s">
        <v>95</v>
      </c>
      <c r="D300" s="21">
        <v>99</v>
      </c>
      <c r="E300" s="22">
        <v>1433.0064190320945</v>
      </c>
      <c r="F300" s="22">
        <v>1222.4511295554855</v>
      </c>
      <c r="G300" s="22">
        <v>1021.5947123723923</v>
      </c>
      <c r="H300" s="22">
        <v>795.3677892004041</v>
      </c>
      <c r="I300" s="22">
        <v>618.74941105119467</v>
      </c>
      <c r="J300" s="22">
        <v>501.96768738833623</v>
      </c>
      <c r="K300" s="22">
        <v>415.3688065237572</v>
      </c>
      <c r="L300" s="22">
        <v>363.69713691588328</v>
      </c>
      <c r="M300" s="22">
        <v>322.75774133847136</v>
      </c>
      <c r="N300" s="22">
        <v>288.98397560813004</v>
      </c>
      <c r="O300" s="22">
        <v>242.57165259327476</v>
      </c>
      <c r="P300" s="22">
        <v>209.10853995204289</v>
      </c>
    </row>
    <row r="301" spans="1:16" x14ac:dyDescent="0.5">
      <c r="A301" s="18" t="s">
        <v>99</v>
      </c>
      <c r="B301" s="18" t="s">
        <v>100</v>
      </c>
      <c r="C301" s="18" t="s">
        <v>95</v>
      </c>
      <c r="D301" s="21">
        <v>100</v>
      </c>
      <c r="E301" s="22">
        <v>1442.8164072109955</v>
      </c>
      <c r="F301" s="22">
        <v>1240.2085792801167</v>
      </c>
      <c r="G301" s="22">
        <v>1046.4551364230481</v>
      </c>
      <c r="H301" s="22">
        <v>806.97644176461347</v>
      </c>
      <c r="I301" s="22">
        <v>641.08968537464068</v>
      </c>
      <c r="J301" s="22">
        <v>507.89799697276391</v>
      </c>
      <c r="K301" s="22">
        <v>414.40548045422435</v>
      </c>
      <c r="L301" s="22">
        <v>374.38569876517374</v>
      </c>
      <c r="M301" s="22">
        <v>325.63551405934601</v>
      </c>
      <c r="N301" s="22">
        <v>294.20417842556952</v>
      </c>
      <c r="O301" s="22">
        <v>213.37221619857968</v>
      </c>
      <c r="P301" s="22">
        <v>213.37221619857968</v>
      </c>
    </row>
    <row r="302" spans="1:16" x14ac:dyDescent="0.5">
      <c r="A302" s="18" t="s">
        <v>101</v>
      </c>
      <c r="B302" s="18" t="s">
        <v>102</v>
      </c>
      <c r="C302" s="18" t="s">
        <v>95</v>
      </c>
      <c r="D302" s="21">
        <v>1</v>
      </c>
      <c r="E302" s="22">
        <v>1176.8584659276733</v>
      </c>
      <c r="F302" s="22">
        <v>1027.6462186649205</v>
      </c>
      <c r="G302" s="22">
        <v>885.95270156434879</v>
      </c>
      <c r="H302" s="22">
        <v>688.08693251342208</v>
      </c>
      <c r="I302" s="22">
        <v>519.76406923936918</v>
      </c>
      <c r="J302" s="22">
        <v>378.65058919755495</v>
      </c>
      <c r="K302" s="22">
        <v>275.00946386085769</v>
      </c>
      <c r="L302" s="22">
        <v>227.01050007475865</v>
      </c>
      <c r="M302" s="22">
        <v>186.82427243834445</v>
      </c>
      <c r="N302" s="22">
        <v>150.95081052998751</v>
      </c>
      <c r="O302" s="22">
        <v>98.294437908110908</v>
      </c>
      <c r="P302" s="22">
        <v>70.176707872795973</v>
      </c>
    </row>
    <row r="303" spans="1:16" x14ac:dyDescent="0.5">
      <c r="A303" s="18" t="s">
        <v>101</v>
      </c>
      <c r="B303" s="18" t="s">
        <v>102</v>
      </c>
      <c r="C303" s="18" t="s">
        <v>95</v>
      </c>
      <c r="D303" s="21">
        <v>2</v>
      </c>
      <c r="E303" s="22">
        <v>1147.5580070191422</v>
      </c>
      <c r="F303" s="22">
        <v>997.41493911335112</v>
      </c>
      <c r="G303" s="22">
        <v>869.53017974820659</v>
      </c>
      <c r="H303" s="22">
        <v>679.59388340780151</v>
      </c>
      <c r="I303" s="22">
        <v>512.02543337064492</v>
      </c>
      <c r="J303" s="22">
        <v>374.15369517389172</v>
      </c>
      <c r="K303" s="22">
        <v>274.10105643913079</v>
      </c>
      <c r="L303" s="22">
        <v>226.29662718534354</v>
      </c>
      <c r="M303" s="22">
        <v>186.35395577709866</v>
      </c>
      <c r="N303" s="22">
        <v>151.80644289408409</v>
      </c>
      <c r="O303" s="22">
        <v>101.52388483446089</v>
      </c>
      <c r="P303" s="22">
        <v>70.577502543432857</v>
      </c>
    </row>
    <row r="304" spans="1:16" x14ac:dyDescent="0.5">
      <c r="A304" s="18" t="s">
        <v>101</v>
      </c>
      <c r="B304" s="18" t="s">
        <v>102</v>
      </c>
      <c r="C304" s="18" t="s">
        <v>95</v>
      </c>
      <c r="D304" s="21">
        <v>3</v>
      </c>
      <c r="E304" s="22">
        <v>1171.7560034726366</v>
      </c>
      <c r="F304" s="22">
        <v>1017.3127454939788</v>
      </c>
      <c r="G304" s="22">
        <v>881.81188299382904</v>
      </c>
      <c r="H304" s="22">
        <v>695.50799402372525</v>
      </c>
      <c r="I304" s="22">
        <v>535.5397257075382</v>
      </c>
      <c r="J304" s="22">
        <v>404.31474303198723</v>
      </c>
      <c r="K304" s="22">
        <v>306.14733450234689</v>
      </c>
      <c r="L304" s="22">
        <v>255.74688531659396</v>
      </c>
      <c r="M304" s="22">
        <v>214.51683929675943</v>
      </c>
      <c r="N304" s="22">
        <v>173.44395904940902</v>
      </c>
      <c r="O304" s="22">
        <v>108.88304651631979</v>
      </c>
      <c r="P304" s="22">
        <v>86.172722936389889</v>
      </c>
    </row>
    <row r="305" spans="1:16" x14ac:dyDescent="0.5">
      <c r="A305" s="18" t="s">
        <v>101</v>
      </c>
      <c r="B305" s="18" t="s">
        <v>102</v>
      </c>
      <c r="C305" s="18" t="s">
        <v>95</v>
      </c>
      <c r="D305" s="21">
        <v>4</v>
      </c>
      <c r="E305" s="22">
        <v>1120.1518161108261</v>
      </c>
      <c r="F305" s="22">
        <v>979.47684778520875</v>
      </c>
      <c r="G305" s="22">
        <v>839.33255518910528</v>
      </c>
      <c r="H305" s="22">
        <v>643.11728378827843</v>
      </c>
      <c r="I305" s="22">
        <v>458.24760502230731</v>
      </c>
      <c r="J305" s="22">
        <v>292.66552714932334</v>
      </c>
      <c r="K305" s="22">
        <v>191.16375427554476</v>
      </c>
      <c r="L305" s="22">
        <v>152.5384747047078</v>
      </c>
      <c r="M305" s="22">
        <v>120.20772622710371</v>
      </c>
      <c r="N305" s="22">
        <v>92.461423598672539</v>
      </c>
      <c r="O305" s="22">
        <v>52.037363471523051</v>
      </c>
      <c r="P305" s="22">
        <v>40.74929019762282</v>
      </c>
    </row>
    <row r="306" spans="1:16" x14ac:dyDescent="0.5">
      <c r="A306" s="18" t="s">
        <v>101</v>
      </c>
      <c r="B306" s="18" t="s">
        <v>102</v>
      </c>
      <c r="C306" s="18" t="s">
        <v>95</v>
      </c>
      <c r="D306" s="21">
        <v>5</v>
      </c>
      <c r="E306" s="22">
        <v>1204.9558647485335</v>
      </c>
      <c r="F306" s="22">
        <v>1029.3061412448935</v>
      </c>
      <c r="G306" s="22">
        <v>873.56927923127398</v>
      </c>
      <c r="H306" s="22">
        <v>664.98559536210303</v>
      </c>
      <c r="I306" s="22">
        <v>472.73430547511589</v>
      </c>
      <c r="J306" s="22">
        <v>304.5979165042279</v>
      </c>
      <c r="K306" s="22">
        <v>196.6512243047153</v>
      </c>
      <c r="L306" s="22">
        <v>157.90964943945065</v>
      </c>
      <c r="M306" s="22">
        <v>124.53292199458994</v>
      </c>
      <c r="N306" s="22">
        <v>95.137044513214192</v>
      </c>
      <c r="O306" s="22">
        <v>60.928648670057449</v>
      </c>
      <c r="P306" s="22">
        <v>48.628246088424994</v>
      </c>
    </row>
    <row r="307" spans="1:16" x14ac:dyDescent="0.5">
      <c r="A307" s="18" t="s">
        <v>101</v>
      </c>
      <c r="B307" s="18" t="s">
        <v>102</v>
      </c>
      <c r="C307" s="18" t="s">
        <v>95</v>
      </c>
      <c r="D307" s="21">
        <v>6</v>
      </c>
      <c r="E307" s="22">
        <v>1113.331806696684</v>
      </c>
      <c r="F307" s="22">
        <v>978.24290486922371</v>
      </c>
      <c r="G307" s="22">
        <v>837.53579585620332</v>
      </c>
      <c r="H307" s="22">
        <v>643.24510039749578</v>
      </c>
      <c r="I307" s="22">
        <v>453.88907927455733</v>
      </c>
      <c r="J307" s="22">
        <v>286.64180275141206</v>
      </c>
      <c r="K307" s="22">
        <v>186.65413465223506</v>
      </c>
      <c r="L307" s="22">
        <v>148.63931102778187</v>
      </c>
      <c r="M307" s="22">
        <v>117.18227055113783</v>
      </c>
      <c r="N307" s="22">
        <v>96.82903907136253</v>
      </c>
      <c r="O307" s="22">
        <v>54.558542113126826</v>
      </c>
      <c r="P307" s="22">
        <v>40.538931212776163</v>
      </c>
    </row>
    <row r="308" spans="1:16" x14ac:dyDescent="0.5">
      <c r="A308" s="18" t="s">
        <v>101</v>
      </c>
      <c r="B308" s="18" t="s">
        <v>102</v>
      </c>
      <c r="C308" s="18" t="s">
        <v>95</v>
      </c>
      <c r="D308" s="21">
        <v>7</v>
      </c>
      <c r="E308" s="22">
        <v>1334.0054585698911</v>
      </c>
      <c r="F308" s="22">
        <v>1152.8155750323492</v>
      </c>
      <c r="G308" s="22">
        <v>1002.8776433737427</v>
      </c>
      <c r="H308" s="22">
        <v>798.97526765390046</v>
      </c>
      <c r="I308" s="22">
        <v>642.43895856168376</v>
      </c>
      <c r="J308" s="22">
        <v>523.73840298395271</v>
      </c>
      <c r="K308" s="22">
        <v>435.37258132509095</v>
      </c>
      <c r="L308" s="22">
        <v>388.16757636427752</v>
      </c>
      <c r="M308" s="22">
        <v>349.37132948568404</v>
      </c>
      <c r="N308" s="22">
        <v>305.98493241972722</v>
      </c>
      <c r="O308" s="22">
        <v>206.71926068906308</v>
      </c>
      <c r="P308" s="22">
        <v>149.03116014192184</v>
      </c>
    </row>
    <row r="309" spans="1:16" x14ac:dyDescent="0.5">
      <c r="A309" s="18" t="s">
        <v>101</v>
      </c>
      <c r="B309" s="18" t="s">
        <v>102</v>
      </c>
      <c r="C309" s="18" t="s">
        <v>95</v>
      </c>
      <c r="D309" s="21">
        <v>8</v>
      </c>
      <c r="E309" s="22">
        <v>1253.9906417025641</v>
      </c>
      <c r="F309" s="22">
        <v>1080.4150805968738</v>
      </c>
      <c r="G309" s="22">
        <v>930.40895378856465</v>
      </c>
      <c r="H309" s="22">
        <v>730.81741377125593</v>
      </c>
      <c r="I309" s="22">
        <v>561.28954616719841</v>
      </c>
      <c r="J309" s="22">
        <v>427.69559088700464</v>
      </c>
      <c r="K309" s="22">
        <v>323.30773352109679</v>
      </c>
      <c r="L309" s="22">
        <v>273.62312823639422</v>
      </c>
      <c r="M309" s="22">
        <v>233.30957957712417</v>
      </c>
      <c r="N309" s="22">
        <v>197.15476350165227</v>
      </c>
      <c r="O309" s="22">
        <v>134.54864391383782</v>
      </c>
      <c r="P309" s="22">
        <v>106.120727560105</v>
      </c>
    </row>
    <row r="310" spans="1:16" x14ac:dyDescent="0.5">
      <c r="A310" s="18" t="s">
        <v>101</v>
      </c>
      <c r="B310" s="18" t="s">
        <v>102</v>
      </c>
      <c r="C310" s="18" t="s">
        <v>95</v>
      </c>
      <c r="D310" s="21">
        <v>9</v>
      </c>
      <c r="E310" s="22">
        <v>1135.4102126460348</v>
      </c>
      <c r="F310" s="22">
        <v>988.39900060777336</v>
      </c>
      <c r="G310" s="22">
        <v>849.4809227892332</v>
      </c>
      <c r="H310" s="22">
        <v>656.68924278054351</v>
      </c>
      <c r="I310" s="22">
        <v>490.82672430923674</v>
      </c>
      <c r="J310" s="22">
        <v>343.5547635193517</v>
      </c>
      <c r="K310" s="22">
        <v>238.64414673036518</v>
      </c>
      <c r="L310" s="22">
        <v>195.55825819408639</v>
      </c>
      <c r="M310" s="22">
        <v>161.94481866957213</v>
      </c>
      <c r="N310" s="22">
        <v>128.91914234134714</v>
      </c>
      <c r="O310" s="22">
        <v>88.352531779871029</v>
      </c>
      <c r="P310" s="22">
        <v>61.306386631738633</v>
      </c>
    </row>
    <row r="311" spans="1:16" x14ac:dyDescent="0.5">
      <c r="A311" s="18" t="s">
        <v>101</v>
      </c>
      <c r="B311" s="18" t="s">
        <v>102</v>
      </c>
      <c r="C311" s="18" t="s">
        <v>95</v>
      </c>
      <c r="D311" s="21">
        <v>10</v>
      </c>
      <c r="E311" s="22">
        <v>1207.9519887554445</v>
      </c>
      <c r="F311" s="22">
        <v>1036.3257310072188</v>
      </c>
      <c r="G311" s="22">
        <v>895.01814816214437</v>
      </c>
      <c r="H311" s="22">
        <v>693.04668086691811</v>
      </c>
      <c r="I311" s="22">
        <v>522.98609104089337</v>
      </c>
      <c r="J311" s="22">
        <v>377.84806850616059</v>
      </c>
      <c r="K311" s="22">
        <v>274.99204624172478</v>
      </c>
      <c r="L311" s="22">
        <v>226.21293592536747</v>
      </c>
      <c r="M311" s="22">
        <v>185.19084260901363</v>
      </c>
      <c r="N311" s="22">
        <v>153.70104070469142</v>
      </c>
      <c r="O311" s="22">
        <v>97.774251802615694</v>
      </c>
      <c r="P311" s="22">
        <v>69.004347072876271</v>
      </c>
    </row>
    <row r="312" spans="1:16" x14ac:dyDescent="0.5">
      <c r="A312" s="18" t="s">
        <v>101</v>
      </c>
      <c r="B312" s="18" t="s">
        <v>102</v>
      </c>
      <c r="C312" s="18" t="s">
        <v>95</v>
      </c>
      <c r="D312" s="21">
        <v>11</v>
      </c>
      <c r="E312" s="22">
        <v>1190.7839379840177</v>
      </c>
      <c r="F312" s="22">
        <v>1050.7842779518323</v>
      </c>
      <c r="G312" s="22">
        <v>906.70873519388476</v>
      </c>
      <c r="H312" s="22">
        <v>713.68539497941663</v>
      </c>
      <c r="I312" s="22">
        <v>546.23163890234684</v>
      </c>
      <c r="J312" s="22">
        <v>417.52252724869254</v>
      </c>
      <c r="K312" s="22">
        <v>318.43448842092681</v>
      </c>
      <c r="L312" s="22">
        <v>271.3768695376026</v>
      </c>
      <c r="M312" s="22">
        <v>230.75645021772209</v>
      </c>
      <c r="N312" s="22">
        <v>197.71333749492985</v>
      </c>
      <c r="O312" s="22">
        <v>115.75598164574858</v>
      </c>
      <c r="P312" s="22">
        <v>41.182397009787216</v>
      </c>
    </row>
    <row r="313" spans="1:16" x14ac:dyDescent="0.5">
      <c r="A313" s="18" t="s">
        <v>101</v>
      </c>
      <c r="B313" s="18" t="s">
        <v>102</v>
      </c>
      <c r="C313" s="18" t="s">
        <v>95</v>
      </c>
      <c r="D313" s="21">
        <v>12</v>
      </c>
      <c r="E313" s="22">
        <v>1160.5774087753011</v>
      </c>
      <c r="F313" s="22">
        <v>1000.6941795728444</v>
      </c>
      <c r="G313" s="22">
        <v>866.49546089465366</v>
      </c>
      <c r="H313" s="22">
        <v>664.67240701292963</v>
      </c>
      <c r="I313" s="22">
        <v>504.90033835955194</v>
      </c>
      <c r="J313" s="22">
        <v>369.29327215242341</v>
      </c>
      <c r="K313" s="22">
        <v>266.08480534108475</v>
      </c>
      <c r="L313" s="22">
        <v>218.53927006291855</v>
      </c>
      <c r="M313" s="22">
        <v>178.53830493255347</v>
      </c>
      <c r="N313" s="22">
        <v>146.64622402220735</v>
      </c>
      <c r="O313" s="22">
        <v>88.417804836152101</v>
      </c>
      <c r="P313" s="22">
        <v>74.522065007367999</v>
      </c>
    </row>
    <row r="314" spans="1:16" x14ac:dyDescent="0.5">
      <c r="A314" s="18" t="s">
        <v>101</v>
      </c>
      <c r="B314" s="18" t="s">
        <v>102</v>
      </c>
      <c r="C314" s="18" t="s">
        <v>95</v>
      </c>
      <c r="D314" s="21">
        <v>13</v>
      </c>
      <c r="E314" s="22">
        <v>1376.3994841628985</v>
      </c>
      <c r="F314" s="22">
        <v>1202.4670403614612</v>
      </c>
      <c r="G314" s="22">
        <v>1042.2972276666335</v>
      </c>
      <c r="H314" s="22">
        <v>830.06607761620194</v>
      </c>
      <c r="I314" s="22">
        <v>663.65740419810618</v>
      </c>
      <c r="J314" s="22">
        <v>539.15943757607999</v>
      </c>
      <c r="K314" s="22">
        <v>446.6353568712608</v>
      </c>
      <c r="L314" s="22">
        <v>398.07555685947125</v>
      </c>
      <c r="M314" s="22">
        <v>356.06548116858517</v>
      </c>
      <c r="N314" s="22">
        <v>311.43117636645042</v>
      </c>
      <c r="O314" s="22">
        <v>195.68617219516204</v>
      </c>
      <c r="P314" s="22">
        <v>91.36397108545826</v>
      </c>
    </row>
    <row r="315" spans="1:16" x14ac:dyDescent="0.5">
      <c r="A315" s="18" t="s">
        <v>101</v>
      </c>
      <c r="B315" s="18" t="s">
        <v>102</v>
      </c>
      <c r="C315" s="18" t="s">
        <v>95</v>
      </c>
      <c r="D315" s="21">
        <v>14</v>
      </c>
      <c r="E315" s="22">
        <v>1211.0687320076013</v>
      </c>
      <c r="F315" s="22">
        <v>1043.5440522041765</v>
      </c>
      <c r="G315" s="22">
        <v>895.70380952172366</v>
      </c>
      <c r="H315" s="22">
        <v>701.9314350861672</v>
      </c>
      <c r="I315" s="22">
        <v>539.90383745450401</v>
      </c>
      <c r="J315" s="22">
        <v>410.1769560801485</v>
      </c>
      <c r="K315" s="22">
        <v>313.8458023866695</v>
      </c>
      <c r="L315" s="22">
        <v>265.92270832953767</v>
      </c>
      <c r="M315" s="22">
        <v>227.68563127534335</v>
      </c>
      <c r="N315" s="22">
        <v>192.74274622545292</v>
      </c>
      <c r="O315" s="22">
        <v>130.6438012138504</v>
      </c>
      <c r="P315" s="22">
        <v>90.684191937702565</v>
      </c>
    </row>
    <row r="316" spans="1:16" x14ac:dyDescent="0.5">
      <c r="A316" s="18" t="s">
        <v>101</v>
      </c>
      <c r="B316" s="18" t="s">
        <v>102</v>
      </c>
      <c r="C316" s="18" t="s">
        <v>95</v>
      </c>
      <c r="D316" s="21">
        <v>15</v>
      </c>
      <c r="E316" s="22">
        <v>1180.959393106536</v>
      </c>
      <c r="F316" s="22">
        <v>1032.1594243471845</v>
      </c>
      <c r="G316" s="22">
        <v>891.54537581113891</v>
      </c>
      <c r="H316" s="22">
        <v>707.61953982861212</v>
      </c>
      <c r="I316" s="22">
        <v>539.31910065767215</v>
      </c>
      <c r="J316" s="22">
        <v>410.75142196729547</v>
      </c>
      <c r="K316" s="22">
        <v>312.19793602475193</v>
      </c>
      <c r="L316" s="22">
        <v>264.76066205385035</v>
      </c>
      <c r="M316" s="22">
        <v>226.43189123031985</v>
      </c>
      <c r="N316" s="22">
        <v>185.97102215203412</v>
      </c>
      <c r="O316" s="22">
        <v>129.93947147189951</v>
      </c>
      <c r="P316" s="22">
        <v>89.606709992005975</v>
      </c>
    </row>
    <row r="317" spans="1:16" x14ac:dyDescent="0.5">
      <c r="A317" s="18" t="s">
        <v>101</v>
      </c>
      <c r="B317" s="18" t="s">
        <v>102</v>
      </c>
      <c r="C317" s="18" t="s">
        <v>95</v>
      </c>
      <c r="D317" s="21">
        <v>16</v>
      </c>
      <c r="E317" s="22">
        <v>1378.6408524338915</v>
      </c>
      <c r="F317" s="22">
        <v>1202.8479476322427</v>
      </c>
      <c r="G317" s="22">
        <v>1042.8185198221552</v>
      </c>
      <c r="H317" s="22">
        <v>834.9345236890872</v>
      </c>
      <c r="I317" s="22">
        <v>675.04068049488012</v>
      </c>
      <c r="J317" s="22">
        <v>545.21949426124934</v>
      </c>
      <c r="K317" s="22">
        <v>452.88725923602306</v>
      </c>
      <c r="L317" s="22">
        <v>403.82892194552352</v>
      </c>
      <c r="M317" s="22">
        <v>366.3461695813653</v>
      </c>
      <c r="N317" s="22">
        <v>327.32792692015568</v>
      </c>
      <c r="O317" s="22">
        <v>216.23578087277912</v>
      </c>
      <c r="P317" s="22">
        <v>129.09015800436404</v>
      </c>
    </row>
    <row r="318" spans="1:16" x14ac:dyDescent="0.5">
      <c r="A318" s="18" t="s">
        <v>101</v>
      </c>
      <c r="B318" s="18" t="s">
        <v>102</v>
      </c>
      <c r="C318" s="18" t="s">
        <v>95</v>
      </c>
      <c r="D318" s="21">
        <v>17</v>
      </c>
      <c r="E318" s="22">
        <v>1364.9774680510718</v>
      </c>
      <c r="F318" s="22">
        <v>1188.2160767280766</v>
      </c>
      <c r="G318" s="22">
        <v>1030.7623794789831</v>
      </c>
      <c r="H318" s="22">
        <v>820.97591408389883</v>
      </c>
      <c r="I318" s="22">
        <v>663.81560647428</v>
      </c>
      <c r="J318" s="22">
        <v>538.53133639280236</v>
      </c>
      <c r="K318" s="22">
        <v>449.26384258560802</v>
      </c>
      <c r="L318" s="22">
        <v>401.96119424520333</v>
      </c>
      <c r="M318" s="22">
        <v>359.32221644898328</v>
      </c>
      <c r="N318" s="22">
        <v>313.4457313887508</v>
      </c>
      <c r="O318" s="22">
        <v>209.0336232572171</v>
      </c>
      <c r="P318" s="22">
        <v>142.2603017563392</v>
      </c>
    </row>
    <row r="319" spans="1:16" x14ac:dyDescent="0.5">
      <c r="A319" s="18" t="s">
        <v>101</v>
      </c>
      <c r="B319" s="18" t="s">
        <v>102</v>
      </c>
      <c r="C319" s="18" t="s">
        <v>95</v>
      </c>
      <c r="D319" s="21">
        <v>18</v>
      </c>
      <c r="E319" s="22">
        <v>1439.4316939767546</v>
      </c>
      <c r="F319" s="22">
        <v>1222.8411057019687</v>
      </c>
      <c r="G319" s="22">
        <v>1051.7548221486272</v>
      </c>
      <c r="H319" s="22">
        <v>836.49559123081406</v>
      </c>
      <c r="I319" s="22">
        <v>667.02338090097419</v>
      </c>
      <c r="J319" s="22">
        <v>542.14395030808339</v>
      </c>
      <c r="K319" s="22">
        <v>452.14564436217046</v>
      </c>
      <c r="L319" s="22">
        <v>400.17695879210612</v>
      </c>
      <c r="M319" s="22">
        <v>357.11970489235182</v>
      </c>
      <c r="N319" s="22">
        <v>312.12437828312528</v>
      </c>
      <c r="O319" s="22">
        <v>217.59996589714109</v>
      </c>
      <c r="P319" s="22">
        <v>124.05160407386016</v>
      </c>
    </row>
    <row r="320" spans="1:16" x14ac:dyDescent="0.5">
      <c r="A320" s="18" t="s">
        <v>101</v>
      </c>
      <c r="B320" s="18" t="s">
        <v>102</v>
      </c>
      <c r="C320" s="18" t="s">
        <v>95</v>
      </c>
      <c r="D320" s="21">
        <v>19</v>
      </c>
      <c r="E320" s="22">
        <v>1314.5489308466126</v>
      </c>
      <c r="F320" s="22">
        <v>1156.6057745832072</v>
      </c>
      <c r="G320" s="22">
        <v>993.72986045459595</v>
      </c>
      <c r="H320" s="22">
        <v>793.07205526873167</v>
      </c>
      <c r="I320" s="22">
        <v>634.26021056758498</v>
      </c>
      <c r="J320" s="22">
        <v>517.04995757457471</v>
      </c>
      <c r="K320" s="22">
        <v>431.85879400419799</v>
      </c>
      <c r="L320" s="22">
        <v>380.97347582883867</v>
      </c>
      <c r="M320" s="22">
        <v>343.10852419322572</v>
      </c>
      <c r="N320" s="22">
        <v>294.74127167837486</v>
      </c>
      <c r="O320" s="22">
        <v>174.88769760667864</v>
      </c>
      <c r="P320" s="22">
        <v>83.719857521199586</v>
      </c>
    </row>
    <row r="321" spans="1:16" x14ac:dyDescent="0.5">
      <c r="A321" s="18" t="s">
        <v>101</v>
      </c>
      <c r="B321" s="18" t="s">
        <v>102</v>
      </c>
      <c r="C321" s="18" t="s">
        <v>95</v>
      </c>
      <c r="D321" s="21">
        <v>20</v>
      </c>
      <c r="E321" s="22">
        <v>1160.9605333319589</v>
      </c>
      <c r="F321" s="22">
        <v>1008.7535018600282</v>
      </c>
      <c r="G321" s="22">
        <v>873.24061875873201</v>
      </c>
      <c r="H321" s="22">
        <v>683.96602703486667</v>
      </c>
      <c r="I321" s="22">
        <v>515.33666260841585</v>
      </c>
      <c r="J321" s="22">
        <v>375.78935849326882</v>
      </c>
      <c r="K321" s="22">
        <v>275.83321869219759</v>
      </c>
      <c r="L321" s="22">
        <v>229.64692104912035</v>
      </c>
      <c r="M321" s="22">
        <v>187.63779300231351</v>
      </c>
      <c r="N321" s="22">
        <v>153.35052112487114</v>
      </c>
      <c r="O321" s="22">
        <v>89.804957085332987</v>
      </c>
      <c r="P321" s="22">
        <v>39.136336218983153</v>
      </c>
    </row>
    <row r="322" spans="1:16" x14ac:dyDescent="0.5">
      <c r="A322" s="18" t="s">
        <v>101</v>
      </c>
      <c r="B322" s="18" t="s">
        <v>102</v>
      </c>
      <c r="C322" s="18" t="s">
        <v>95</v>
      </c>
      <c r="D322" s="21">
        <v>21</v>
      </c>
      <c r="E322" s="22">
        <v>1203.8343580873388</v>
      </c>
      <c r="F322" s="22">
        <v>1058.8977041574681</v>
      </c>
      <c r="G322" s="22">
        <v>910.16785541054753</v>
      </c>
      <c r="H322" s="22">
        <v>715.01579742348395</v>
      </c>
      <c r="I322" s="22">
        <v>547.0712775406771</v>
      </c>
      <c r="J322" s="22">
        <v>411.14528962477158</v>
      </c>
      <c r="K322" s="22">
        <v>305.17497110330066</v>
      </c>
      <c r="L322" s="22">
        <v>257.33389911038995</v>
      </c>
      <c r="M322" s="22">
        <v>216.35228936225462</v>
      </c>
      <c r="N322" s="22">
        <v>181.35789572370371</v>
      </c>
      <c r="O322" s="22">
        <v>119.14783253053078</v>
      </c>
      <c r="P322" s="22">
        <v>84.212102971402885</v>
      </c>
    </row>
    <row r="323" spans="1:16" x14ac:dyDescent="0.5">
      <c r="A323" s="18" t="s">
        <v>101</v>
      </c>
      <c r="B323" s="18" t="s">
        <v>102</v>
      </c>
      <c r="C323" s="18" t="s">
        <v>95</v>
      </c>
      <c r="D323" s="21">
        <v>22</v>
      </c>
      <c r="E323" s="22">
        <v>1173.3927212052606</v>
      </c>
      <c r="F323" s="22">
        <v>1032.1989490511892</v>
      </c>
      <c r="G323" s="22">
        <v>902.20643535142437</v>
      </c>
      <c r="H323" s="22">
        <v>701.74435257759842</v>
      </c>
      <c r="I323" s="22">
        <v>526.69332010754511</v>
      </c>
      <c r="J323" s="22">
        <v>378.55407410216043</v>
      </c>
      <c r="K323" s="22">
        <v>267.23160009055874</v>
      </c>
      <c r="L323" s="22">
        <v>223.41182060915318</v>
      </c>
      <c r="M323" s="22">
        <v>182.40919615686107</v>
      </c>
      <c r="N323" s="22">
        <v>144.09976659155853</v>
      </c>
      <c r="O323" s="22">
        <v>96.888082859675251</v>
      </c>
      <c r="P323" s="22">
        <v>69.629512851706437</v>
      </c>
    </row>
    <row r="324" spans="1:16" x14ac:dyDescent="0.5">
      <c r="A324" s="18" t="s">
        <v>101</v>
      </c>
      <c r="B324" s="18" t="s">
        <v>102</v>
      </c>
      <c r="C324" s="18" t="s">
        <v>95</v>
      </c>
      <c r="D324" s="21">
        <v>23</v>
      </c>
      <c r="E324" s="22">
        <v>1341.4120137048978</v>
      </c>
      <c r="F324" s="22">
        <v>1163.5633363879363</v>
      </c>
      <c r="G324" s="22">
        <v>1007.0507123487735</v>
      </c>
      <c r="H324" s="22">
        <v>809.27925776094639</v>
      </c>
      <c r="I324" s="22">
        <v>649.86012401211201</v>
      </c>
      <c r="J324" s="22">
        <v>530.09303849607306</v>
      </c>
      <c r="K324" s="22">
        <v>445.79019222386444</v>
      </c>
      <c r="L324" s="22">
        <v>398.00784303212447</v>
      </c>
      <c r="M324" s="22">
        <v>355.07821590995206</v>
      </c>
      <c r="N324" s="22">
        <v>311.38089904067431</v>
      </c>
      <c r="O324" s="22">
        <v>222.23965040381313</v>
      </c>
      <c r="P324" s="22">
        <v>174.69326015976017</v>
      </c>
    </row>
    <row r="325" spans="1:16" x14ac:dyDescent="0.5">
      <c r="A325" s="18" t="s">
        <v>101</v>
      </c>
      <c r="B325" s="18" t="s">
        <v>102</v>
      </c>
      <c r="C325" s="18" t="s">
        <v>95</v>
      </c>
      <c r="D325" s="21">
        <v>24</v>
      </c>
      <c r="E325" s="22">
        <v>1176.3709982144346</v>
      </c>
      <c r="F325" s="22">
        <v>1006.2629362051475</v>
      </c>
      <c r="G325" s="22">
        <v>862.91500736552382</v>
      </c>
      <c r="H325" s="22">
        <v>682.31427499810366</v>
      </c>
      <c r="I325" s="22">
        <v>522.59230897590226</v>
      </c>
      <c r="J325" s="22">
        <v>393.83422998041334</v>
      </c>
      <c r="K325" s="22">
        <v>298.8769640049502</v>
      </c>
      <c r="L325" s="22">
        <v>253.11110662723024</v>
      </c>
      <c r="M325" s="22">
        <v>209.60676367515023</v>
      </c>
      <c r="N325" s="22">
        <v>175.09467039616382</v>
      </c>
      <c r="O325" s="22">
        <v>112.25238611582174</v>
      </c>
      <c r="P325" s="22">
        <v>98.333270134278209</v>
      </c>
    </row>
    <row r="326" spans="1:16" x14ac:dyDescent="0.5">
      <c r="A326" s="18" t="s">
        <v>101</v>
      </c>
      <c r="B326" s="18" t="s">
        <v>102</v>
      </c>
      <c r="C326" s="18" t="s">
        <v>95</v>
      </c>
      <c r="D326" s="21">
        <v>25</v>
      </c>
      <c r="E326" s="22">
        <v>1359.2032939545909</v>
      </c>
      <c r="F326" s="22">
        <v>1181.6390705484084</v>
      </c>
      <c r="G326" s="22">
        <v>1016.4633849554247</v>
      </c>
      <c r="H326" s="22">
        <v>813.49434629513121</v>
      </c>
      <c r="I326" s="22">
        <v>655.01131202142403</v>
      </c>
      <c r="J326" s="22">
        <v>528.4166603572761</v>
      </c>
      <c r="K326" s="22">
        <v>436.09093603378329</v>
      </c>
      <c r="L326" s="22">
        <v>387.02030009184017</v>
      </c>
      <c r="M326" s="22">
        <v>346.13393082323842</v>
      </c>
      <c r="N326" s="22">
        <v>307.77417417736058</v>
      </c>
      <c r="O326" s="22">
        <v>202.90466471755005</v>
      </c>
      <c r="P326" s="22">
        <v>144.92775413227852</v>
      </c>
    </row>
    <row r="327" spans="1:16" x14ac:dyDescent="0.5">
      <c r="A327" s="18" t="s">
        <v>101</v>
      </c>
      <c r="B327" s="18" t="s">
        <v>102</v>
      </c>
      <c r="C327" s="18" t="s">
        <v>95</v>
      </c>
      <c r="D327" s="21">
        <v>26</v>
      </c>
      <c r="E327" s="22">
        <v>1324.7174798116039</v>
      </c>
      <c r="F327" s="22">
        <v>1153.9960515685232</v>
      </c>
      <c r="G327" s="22">
        <v>1010.9272565448889</v>
      </c>
      <c r="H327" s="22">
        <v>809.57378818832308</v>
      </c>
      <c r="I327" s="22">
        <v>656.74843709734284</v>
      </c>
      <c r="J327" s="22">
        <v>537.49595259996192</v>
      </c>
      <c r="K327" s="22">
        <v>448.30415677898236</v>
      </c>
      <c r="L327" s="22">
        <v>395.86408456063577</v>
      </c>
      <c r="M327" s="22">
        <v>355.06800743799192</v>
      </c>
      <c r="N327" s="22">
        <v>317.78838793756273</v>
      </c>
      <c r="O327" s="22">
        <v>220.36455601456944</v>
      </c>
      <c r="P327" s="22">
        <v>38.13535845036229</v>
      </c>
    </row>
    <row r="328" spans="1:16" x14ac:dyDescent="0.5">
      <c r="A328" s="18" t="s">
        <v>101</v>
      </c>
      <c r="B328" s="18" t="s">
        <v>102</v>
      </c>
      <c r="C328" s="18" t="s">
        <v>95</v>
      </c>
      <c r="D328" s="21">
        <v>27</v>
      </c>
      <c r="E328" s="22">
        <v>1232.5902977284279</v>
      </c>
      <c r="F328" s="22">
        <v>1072.0936553972995</v>
      </c>
      <c r="G328" s="22">
        <v>925.65592949156985</v>
      </c>
      <c r="H328" s="22">
        <v>723.82429906482901</v>
      </c>
      <c r="I328" s="22">
        <v>551.57987519826997</v>
      </c>
      <c r="J328" s="22">
        <v>414.8645808116047</v>
      </c>
      <c r="K328" s="22">
        <v>314.08003175244659</v>
      </c>
      <c r="L328" s="22">
        <v>267.2689447632693</v>
      </c>
      <c r="M328" s="22">
        <v>223.81706726004208</v>
      </c>
      <c r="N328" s="22">
        <v>187.35725381500612</v>
      </c>
      <c r="O328" s="22">
        <v>121.04914330036708</v>
      </c>
      <c r="P328" s="22">
        <v>101.09712188319507</v>
      </c>
    </row>
    <row r="329" spans="1:16" x14ac:dyDescent="0.5">
      <c r="A329" s="18" t="s">
        <v>101</v>
      </c>
      <c r="B329" s="18" t="s">
        <v>102</v>
      </c>
      <c r="C329" s="18" t="s">
        <v>95</v>
      </c>
      <c r="D329" s="21">
        <v>28</v>
      </c>
      <c r="E329" s="22">
        <v>1168.7937278588684</v>
      </c>
      <c r="F329" s="22">
        <v>1026.2718558442623</v>
      </c>
      <c r="G329" s="22">
        <v>885.8217659277858</v>
      </c>
      <c r="H329" s="22">
        <v>687.26844003357758</v>
      </c>
      <c r="I329" s="22">
        <v>514.01769589863045</v>
      </c>
      <c r="J329" s="22">
        <v>360.62276535673487</v>
      </c>
      <c r="K329" s="22">
        <v>252.07718131630554</v>
      </c>
      <c r="L329" s="22">
        <v>207.46763479211614</v>
      </c>
      <c r="M329" s="22">
        <v>167.1157423338872</v>
      </c>
      <c r="N329" s="22">
        <v>134.24388489497198</v>
      </c>
      <c r="O329" s="22">
        <v>84.907688602523706</v>
      </c>
      <c r="P329" s="22">
        <v>66.57538433141886</v>
      </c>
    </row>
    <row r="330" spans="1:16" x14ac:dyDescent="0.5">
      <c r="A330" s="18" t="s">
        <v>101</v>
      </c>
      <c r="B330" s="18" t="s">
        <v>102</v>
      </c>
      <c r="C330" s="18" t="s">
        <v>95</v>
      </c>
      <c r="D330" s="21">
        <v>29</v>
      </c>
      <c r="E330" s="22">
        <v>1234.028834349489</v>
      </c>
      <c r="F330" s="22">
        <v>1064.6714074421568</v>
      </c>
      <c r="G330" s="22">
        <v>907.39522526637552</v>
      </c>
      <c r="H330" s="22">
        <v>723.08360194275542</v>
      </c>
      <c r="I330" s="22">
        <v>558.78887701149517</v>
      </c>
      <c r="J330" s="22">
        <v>421.97415329120525</v>
      </c>
      <c r="K330" s="22">
        <v>323.94438214651973</v>
      </c>
      <c r="L330" s="22">
        <v>272.41408885538493</v>
      </c>
      <c r="M330" s="22">
        <v>228.94001376446445</v>
      </c>
      <c r="N330" s="22">
        <v>190.83062890480284</v>
      </c>
      <c r="O330" s="22">
        <v>128.9694146927402</v>
      </c>
      <c r="P330" s="22">
        <v>42.273515806225248</v>
      </c>
    </row>
    <row r="331" spans="1:16" x14ac:dyDescent="0.5">
      <c r="A331" s="18" t="s">
        <v>101</v>
      </c>
      <c r="B331" s="18" t="s">
        <v>102</v>
      </c>
      <c r="C331" s="18" t="s">
        <v>95</v>
      </c>
      <c r="D331" s="21">
        <v>30</v>
      </c>
      <c r="E331" s="22">
        <v>1158.6260913075187</v>
      </c>
      <c r="F331" s="22">
        <v>1009.7626676966416</v>
      </c>
      <c r="G331" s="22">
        <v>869.84863259996371</v>
      </c>
      <c r="H331" s="22">
        <v>669.94699975313335</v>
      </c>
      <c r="I331" s="22">
        <v>505.48352114892577</v>
      </c>
      <c r="J331" s="22">
        <v>369.36084917358477</v>
      </c>
      <c r="K331" s="22">
        <v>268.17861472459123</v>
      </c>
      <c r="L331" s="22">
        <v>220.64528850804635</v>
      </c>
      <c r="M331" s="22">
        <v>185.57806695994185</v>
      </c>
      <c r="N331" s="22">
        <v>152.55812790158734</v>
      </c>
      <c r="O331" s="22">
        <v>98.757750665673527</v>
      </c>
      <c r="P331" s="22">
        <v>70.404238081487676</v>
      </c>
    </row>
    <row r="332" spans="1:16" x14ac:dyDescent="0.5">
      <c r="A332" s="18" t="s">
        <v>101</v>
      </c>
      <c r="B332" s="18" t="s">
        <v>102</v>
      </c>
      <c r="C332" s="18" t="s">
        <v>95</v>
      </c>
      <c r="D332" s="21">
        <v>31</v>
      </c>
      <c r="E332" s="22">
        <v>1412.5015671016515</v>
      </c>
      <c r="F332" s="22">
        <v>1222.77641856024</v>
      </c>
      <c r="G332" s="22">
        <v>1061.4944635558527</v>
      </c>
      <c r="H332" s="22">
        <v>859.69699764110635</v>
      </c>
      <c r="I332" s="22">
        <v>692.78766669328093</v>
      </c>
      <c r="J332" s="22">
        <v>566.32972850604904</v>
      </c>
      <c r="K332" s="22">
        <v>473.57587785732176</v>
      </c>
      <c r="L332" s="22">
        <v>419.61137433324279</v>
      </c>
      <c r="M332" s="22">
        <v>378.29527322117258</v>
      </c>
      <c r="N332" s="22">
        <v>332.96783715106181</v>
      </c>
      <c r="O332" s="22">
        <v>225.59577814775091</v>
      </c>
      <c r="P332" s="22">
        <v>155.61044073933911</v>
      </c>
    </row>
    <row r="333" spans="1:16" x14ac:dyDescent="0.5">
      <c r="A333" s="18" t="s">
        <v>101</v>
      </c>
      <c r="B333" s="18" t="s">
        <v>102</v>
      </c>
      <c r="C333" s="18" t="s">
        <v>95</v>
      </c>
      <c r="D333" s="21">
        <v>32</v>
      </c>
      <c r="E333" s="22">
        <v>1341.1525082590465</v>
      </c>
      <c r="F333" s="22">
        <v>1171.3025226013274</v>
      </c>
      <c r="G333" s="22">
        <v>1009.2520698431019</v>
      </c>
      <c r="H333" s="22">
        <v>813.22058608047621</v>
      </c>
      <c r="I333" s="22">
        <v>656.32393623616554</v>
      </c>
      <c r="J333" s="22">
        <v>529.17741734344816</v>
      </c>
      <c r="K333" s="22">
        <v>445.13135613509792</v>
      </c>
      <c r="L333" s="22">
        <v>395.89767325285004</v>
      </c>
      <c r="M333" s="22">
        <v>359.9193715393676</v>
      </c>
      <c r="N333" s="22">
        <v>317.43980367062954</v>
      </c>
      <c r="O333" s="22">
        <v>232.80699893237008</v>
      </c>
      <c r="P333" s="22">
        <v>191.05956355320546</v>
      </c>
    </row>
    <row r="334" spans="1:16" x14ac:dyDescent="0.5">
      <c r="A334" s="18" t="s">
        <v>101</v>
      </c>
      <c r="B334" s="18" t="s">
        <v>102</v>
      </c>
      <c r="C334" s="18" t="s">
        <v>95</v>
      </c>
      <c r="D334" s="21">
        <v>33</v>
      </c>
      <c r="E334" s="22">
        <v>1201.6806408456248</v>
      </c>
      <c r="F334" s="22">
        <v>1047.1187251084061</v>
      </c>
      <c r="G334" s="22">
        <v>891.47947860461363</v>
      </c>
      <c r="H334" s="22">
        <v>688.36512907446138</v>
      </c>
      <c r="I334" s="22">
        <v>506.06147477822037</v>
      </c>
      <c r="J334" s="22">
        <v>347.16068316933507</v>
      </c>
      <c r="K334" s="22">
        <v>243.60420311811373</v>
      </c>
      <c r="L334" s="22">
        <v>198.59367964480981</v>
      </c>
      <c r="M334" s="22">
        <v>163.20549556611215</v>
      </c>
      <c r="N334" s="22">
        <v>131.26292882867747</v>
      </c>
      <c r="O334" s="22">
        <v>74.356742979413667</v>
      </c>
      <c r="P334" s="22">
        <v>57.759540198753456</v>
      </c>
    </row>
    <row r="335" spans="1:16" x14ac:dyDescent="0.5">
      <c r="A335" s="18" t="s">
        <v>101</v>
      </c>
      <c r="B335" s="18" t="s">
        <v>102</v>
      </c>
      <c r="C335" s="18" t="s">
        <v>95</v>
      </c>
      <c r="D335" s="21">
        <v>34</v>
      </c>
      <c r="E335" s="22">
        <v>1129.5091751899852</v>
      </c>
      <c r="F335" s="22">
        <v>962.63187826077808</v>
      </c>
      <c r="G335" s="22">
        <v>819.3775736522673</v>
      </c>
      <c r="H335" s="22">
        <v>625.09735286983573</v>
      </c>
      <c r="I335" s="22">
        <v>443.06778766852426</v>
      </c>
      <c r="J335" s="22">
        <v>282.50949845895877</v>
      </c>
      <c r="K335" s="22">
        <v>186.06209812415415</v>
      </c>
      <c r="L335" s="22">
        <v>147.93959517180204</v>
      </c>
      <c r="M335" s="22">
        <v>116.65476423364223</v>
      </c>
      <c r="N335" s="22">
        <v>96.777099910360874</v>
      </c>
      <c r="O335" s="22">
        <v>54.592248369279396</v>
      </c>
      <c r="P335" s="22">
        <v>40.576231273485561</v>
      </c>
    </row>
    <row r="336" spans="1:16" x14ac:dyDescent="0.5">
      <c r="A336" s="18" t="s">
        <v>101</v>
      </c>
      <c r="B336" s="18" t="s">
        <v>102</v>
      </c>
      <c r="C336" s="18" t="s">
        <v>95</v>
      </c>
      <c r="D336" s="21">
        <v>35</v>
      </c>
      <c r="E336" s="22">
        <v>1198.3389745568015</v>
      </c>
      <c r="F336" s="22">
        <v>1037.0549210358217</v>
      </c>
      <c r="G336" s="22">
        <v>896.8736840923857</v>
      </c>
      <c r="H336" s="22">
        <v>689.71635144534036</v>
      </c>
      <c r="I336" s="22">
        <v>514.58182190487037</v>
      </c>
      <c r="J336" s="22">
        <v>357.4478485975705</v>
      </c>
      <c r="K336" s="22">
        <v>247.30951272743079</v>
      </c>
      <c r="L336" s="22">
        <v>200.5252412928098</v>
      </c>
      <c r="M336" s="22">
        <v>160.76510206661581</v>
      </c>
      <c r="N336" s="22">
        <v>126.83103587724005</v>
      </c>
      <c r="O336" s="22">
        <v>67.939794914740673</v>
      </c>
      <c r="P336" s="22">
        <v>50.537568766308816</v>
      </c>
    </row>
    <row r="337" spans="1:16" x14ac:dyDescent="0.5">
      <c r="A337" s="18" t="s">
        <v>101</v>
      </c>
      <c r="B337" s="18" t="s">
        <v>102</v>
      </c>
      <c r="C337" s="18" t="s">
        <v>95</v>
      </c>
      <c r="D337" s="21">
        <v>36</v>
      </c>
      <c r="E337" s="22">
        <v>1177.39755091298</v>
      </c>
      <c r="F337" s="22">
        <v>1006.3094528193168</v>
      </c>
      <c r="G337" s="22">
        <v>867.10368560203108</v>
      </c>
      <c r="H337" s="22">
        <v>663.36046845133058</v>
      </c>
      <c r="I337" s="22">
        <v>472.3406337164792</v>
      </c>
      <c r="J337" s="22">
        <v>300.70273444586599</v>
      </c>
      <c r="K337" s="22">
        <v>195.52996768312408</v>
      </c>
      <c r="L337" s="22">
        <v>155.12433483776994</v>
      </c>
      <c r="M337" s="22">
        <v>122.86714966947642</v>
      </c>
      <c r="N337" s="22">
        <v>103.27222049692314</v>
      </c>
      <c r="O337" s="22">
        <v>52.453474758772828</v>
      </c>
      <c r="P337" s="22">
        <v>42.585057684014053</v>
      </c>
    </row>
    <row r="338" spans="1:16" x14ac:dyDescent="0.5">
      <c r="A338" s="18" t="s">
        <v>101</v>
      </c>
      <c r="B338" s="18" t="s">
        <v>102</v>
      </c>
      <c r="C338" s="18" t="s">
        <v>95</v>
      </c>
      <c r="D338" s="21">
        <v>37</v>
      </c>
      <c r="E338" s="22">
        <v>1151.6826221273943</v>
      </c>
      <c r="F338" s="22">
        <v>995.17534443567649</v>
      </c>
      <c r="G338" s="22">
        <v>861.12584552694818</v>
      </c>
      <c r="H338" s="22">
        <v>673.92962632550893</v>
      </c>
      <c r="I338" s="22">
        <v>506.95769547032603</v>
      </c>
      <c r="J338" s="22">
        <v>363.16402075155008</v>
      </c>
      <c r="K338" s="22">
        <v>263.69215044758005</v>
      </c>
      <c r="L338" s="22">
        <v>213.39996515466657</v>
      </c>
      <c r="M338" s="22">
        <v>178.93147905543694</v>
      </c>
      <c r="N338" s="22">
        <v>140.24235686165278</v>
      </c>
      <c r="O338" s="22">
        <v>93.6646964172065</v>
      </c>
      <c r="P338" s="22">
        <v>70.527903751067171</v>
      </c>
    </row>
    <row r="339" spans="1:16" x14ac:dyDescent="0.5">
      <c r="A339" s="18" t="s">
        <v>101</v>
      </c>
      <c r="B339" s="18" t="s">
        <v>102</v>
      </c>
      <c r="C339" s="18" t="s">
        <v>95</v>
      </c>
      <c r="D339" s="21">
        <v>38</v>
      </c>
      <c r="E339" s="22">
        <v>1393.4196072377126</v>
      </c>
      <c r="F339" s="22">
        <v>1170.0922009074391</v>
      </c>
      <c r="G339" s="22">
        <v>1019.4315702282439</v>
      </c>
      <c r="H339" s="22">
        <v>821.28212863295164</v>
      </c>
      <c r="I339" s="22">
        <v>658.22813299669383</v>
      </c>
      <c r="J339" s="22">
        <v>539.58384071057856</v>
      </c>
      <c r="K339" s="22">
        <v>446.94103706871641</v>
      </c>
      <c r="L339" s="22">
        <v>397.17005904861304</v>
      </c>
      <c r="M339" s="22">
        <v>355.55256595493637</v>
      </c>
      <c r="N339" s="22">
        <v>315.98306896113701</v>
      </c>
      <c r="O339" s="22">
        <v>211.12276214123995</v>
      </c>
      <c r="P339" s="22">
        <v>120.74763208017181</v>
      </c>
    </row>
    <row r="340" spans="1:16" x14ac:dyDescent="0.5">
      <c r="A340" s="18" t="s">
        <v>101</v>
      </c>
      <c r="B340" s="18" t="s">
        <v>102</v>
      </c>
      <c r="C340" s="18" t="s">
        <v>95</v>
      </c>
      <c r="D340" s="21">
        <v>39</v>
      </c>
      <c r="E340" s="22">
        <v>1126.4494356729583</v>
      </c>
      <c r="F340" s="22">
        <v>987.25569872812468</v>
      </c>
      <c r="G340" s="22">
        <v>841.06321801582146</v>
      </c>
      <c r="H340" s="22">
        <v>649.26953351853695</v>
      </c>
      <c r="I340" s="22">
        <v>455.17464603413691</v>
      </c>
      <c r="J340" s="22">
        <v>289.25030953016358</v>
      </c>
      <c r="K340" s="22">
        <v>187.606561345042</v>
      </c>
      <c r="L340" s="22">
        <v>149.0074060030249</v>
      </c>
      <c r="M340" s="22">
        <v>120.55525563342637</v>
      </c>
      <c r="N340" s="22">
        <v>95.002263637317668</v>
      </c>
      <c r="O340" s="22">
        <v>58.037460369881479</v>
      </c>
      <c r="P340" s="22">
        <v>40.733776714350114</v>
      </c>
    </row>
    <row r="341" spans="1:16" x14ac:dyDescent="0.5">
      <c r="A341" s="18" t="s">
        <v>101</v>
      </c>
      <c r="B341" s="18" t="s">
        <v>102</v>
      </c>
      <c r="C341" s="18" t="s">
        <v>95</v>
      </c>
      <c r="D341" s="21">
        <v>40</v>
      </c>
      <c r="E341" s="22">
        <v>1139.3127258003224</v>
      </c>
      <c r="F341" s="22">
        <v>985.17850813092127</v>
      </c>
      <c r="G341" s="22">
        <v>846.20826550090578</v>
      </c>
      <c r="H341" s="22">
        <v>660.58712730111438</v>
      </c>
      <c r="I341" s="22">
        <v>485.68306482696141</v>
      </c>
      <c r="J341" s="22">
        <v>341.64371228348398</v>
      </c>
      <c r="K341" s="22">
        <v>241.72999288145746</v>
      </c>
      <c r="L341" s="22">
        <v>196.41962126540497</v>
      </c>
      <c r="M341" s="22">
        <v>159.35860329233267</v>
      </c>
      <c r="N341" s="22">
        <v>132.44977898548248</v>
      </c>
      <c r="O341" s="22">
        <v>74.768830006314161</v>
      </c>
      <c r="P341" s="22">
        <v>56.51173604304789</v>
      </c>
    </row>
    <row r="342" spans="1:16" x14ac:dyDescent="0.5">
      <c r="A342" s="18" t="s">
        <v>101</v>
      </c>
      <c r="B342" s="18" t="s">
        <v>102</v>
      </c>
      <c r="C342" s="18" t="s">
        <v>95</v>
      </c>
      <c r="D342" s="21">
        <v>41</v>
      </c>
      <c r="E342" s="22">
        <v>1391.9102655018505</v>
      </c>
      <c r="F342" s="22">
        <v>1226.5202817088596</v>
      </c>
      <c r="G342" s="22">
        <v>1052.8811864540573</v>
      </c>
      <c r="H342" s="22">
        <v>836.42559524067292</v>
      </c>
      <c r="I342" s="22">
        <v>674.07049882140643</v>
      </c>
      <c r="J342" s="22">
        <v>547.32789017717585</v>
      </c>
      <c r="K342" s="22">
        <v>455.82369090588173</v>
      </c>
      <c r="L342" s="22">
        <v>405.31988552029645</v>
      </c>
      <c r="M342" s="22">
        <v>366.94078035761248</v>
      </c>
      <c r="N342" s="22">
        <v>321.64185218294716</v>
      </c>
      <c r="O342" s="22">
        <v>217.11647356551788</v>
      </c>
      <c r="P342" s="22">
        <v>102.13207345569596</v>
      </c>
    </row>
    <row r="343" spans="1:16" x14ac:dyDescent="0.5">
      <c r="A343" s="18" t="s">
        <v>101</v>
      </c>
      <c r="B343" s="18" t="s">
        <v>102</v>
      </c>
      <c r="C343" s="18" t="s">
        <v>95</v>
      </c>
      <c r="D343" s="21">
        <v>42</v>
      </c>
      <c r="E343" s="22">
        <v>1257.024757333073</v>
      </c>
      <c r="F343" s="22">
        <v>1104.173271011859</v>
      </c>
      <c r="G343" s="22">
        <v>950.68096049830694</v>
      </c>
      <c r="H343" s="22">
        <v>734.48201004942166</v>
      </c>
      <c r="I343" s="22">
        <v>556.78918228796567</v>
      </c>
      <c r="J343" s="22">
        <v>402.7122983542547</v>
      </c>
      <c r="K343" s="22">
        <v>291.26919248596664</v>
      </c>
      <c r="L343" s="22">
        <v>245.86274403183435</v>
      </c>
      <c r="M343" s="22">
        <v>200.92205773202892</v>
      </c>
      <c r="N343" s="22">
        <v>165.67784163784384</v>
      </c>
      <c r="O343" s="22">
        <v>97.86055261487725</v>
      </c>
      <c r="P343" s="22">
        <v>74.768862210305059</v>
      </c>
    </row>
    <row r="344" spans="1:16" x14ac:dyDescent="0.5">
      <c r="A344" s="18" t="s">
        <v>101</v>
      </c>
      <c r="B344" s="18" t="s">
        <v>102</v>
      </c>
      <c r="C344" s="18" t="s">
        <v>95</v>
      </c>
      <c r="D344" s="21">
        <v>43</v>
      </c>
      <c r="E344" s="22">
        <v>1113.4146174403097</v>
      </c>
      <c r="F344" s="22">
        <v>961.19426355875373</v>
      </c>
      <c r="G344" s="22">
        <v>820.9851586070647</v>
      </c>
      <c r="H344" s="22">
        <v>625.50000166856921</v>
      </c>
      <c r="I344" s="22">
        <v>443.31966385660331</v>
      </c>
      <c r="J344" s="22">
        <v>283.61021664551657</v>
      </c>
      <c r="K344" s="22">
        <v>184.1543780162211</v>
      </c>
      <c r="L344" s="22">
        <v>148.12010196018264</v>
      </c>
      <c r="M344" s="22">
        <v>117.19594662861864</v>
      </c>
      <c r="N344" s="22">
        <v>92.868262049509667</v>
      </c>
      <c r="O344" s="22">
        <v>57.432454242409193</v>
      </c>
      <c r="P344" s="22">
        <v>42.146705424238746</v>
      </c>
    </row>
    <row r="345" spans="1:16" x14ac:dyDescent="0.5">
      <c r="A345" s="18" t="s">
        <v>101</v>
      </c>
      <c r="B345" s="18" t="s">
        <v>102</v>
      </c>
      <c r="C345" s="18" t="s">
        <v>95</v>
      </c>
      <c r="D345" s="21">
        <v>44</v>
      </c>
      <c r="E345" s="22">
        <v>1364.4590582966002</v>
      </c>
      <c r="F345" s="22">
        <v>1192.2303760268546</v>
      </c>
      <c r="G345" s="22">
        <v>1041.1707701658772</v>
      </c>
      <c r="H345" s="22">
        <v>836.3250597408877</v>
      </c>
      <c r="I345" s="22">
        <v>673.48763867870605</v>
      </c>
      <c r="J345" s="22">
        <v>546.32712807692019</v>
      </c>
      <c r="K345" s="22">
        <v>455.8801131457314</v>
      </c>
      <c r="L345" s="22">
        <v>406.09985781200629</v>
      </c>
      <c r="M345" s="22">
        <v>363.46771800623998</v>
      </c>
      <c r="N345" s="22">
        <v>322.9110668428134</v>
      </c>
      <c r="O345" s="22">
        <v>233.57502843473287</v>
      </c>
      <c r="P345" s="22">
        <v>96.967140444427812</v>
      </c>
    </row>
    <row r="346" spans="1:16" x14ac:dyDescent="0.5">
      <c r="A346" s="18" t="s">
        <v>101</v>
      </c>
      <c r="B346" s="18" t="s">
        <v>102</v>
      </c>
      <c r="C346" s="18" t="s">
        <v>95</v>
      </c>
      <c r="D346" s="21">
        <v>45</v>
      </c>
      <c r="E346" s="22">
        <v>1398.5814546864415</v>
      </c>
      <c r="F346" s="22">
        <v>1229.8563381321376</v>
      </c>
      <c r="G346" s="22">
        <v>1054.3220270167062</v>
      </c>
      <c r="H346" s="22">
        <v>834.36719277537486</v>
      </c>
      <c r="I346" s="22">
        <v>671.51541162861508</v>
      </c>
      <c r="J346" s="22">
        <v>545.80001827498495</v>
      </c>
      <c r="K346" s="22">
        <v>456.40256945351291</v>
      </c>
      <c r="L346" s="22">
        <v>406.3109504352164</v>
      </c>
      <c r="M346" s="22">
        <v>363.4039181804481</v>
      </c>
      <c r="N346" s="22">
        <v>320.29012759499727</v>
      </c>
      <c r="O346" s="22">
        <v>217.98726721558836</v>
      </c>
      <c r="P346" s="22">
        <v>99.09115674464843</v>
      </c>
    </row>
    <row r="347" spans="1:16" x14ac:dyDescent="0.5">
      <c r="A347" s="18" t="s">
        <v>101</v>
      </c>
      <c r="B347" s="18" t="s">
        <v>102</v>
      </c>
      <c r="C347" s="18" t="s">
        <v>95</v>
      </c>
      <c r="D347" s="21">
        <v>46</v>
      </c>
      <c r="E347" s="22">
        <v>1419.7545651243872</v>
      </c>
      <c r="F347" s="22">
        <v>1226.107729353753</v>
      </c>
      <c r="G347" s="22">
        <v>1057.8656901484683</v>
      </c>
      <c r="H347" s="22">
        <v>848.19339034699101</v>
      </c>
      <c r="I347" s="22">
        <v>678.6245320606414</v>
      </c>
      <c r="J347" s="22">
        <v>553.84085324593002</v>
      </c>
      <c r="K347" s="22">
        <v>459.96301459092911</v>
      </c>
      <c r="L347" s="22">
        <v>408.83033116608721</v>
      </c>
      <c r="M347" s="22">
        <v>367.1936053226562</v>
      </c>
      <c r="N347" s="22">
        <v>322.00051225232204</v>
      </c>
      <c r="O347" s="22">
        <v>227.81300617284643</v>
      </c>
      <c r="P347" s="22">
        <v>45.508664063933281</v>
      </c>
    </row>
    <row r="348" spans="1:16" x14ac:dyDescent="0.5">
      <c r="A348" s="18" t="s">
        <v>101</v>
      </c>
      <c r="B348" s="18" t="s">
        <v>102</v>
      </c>
      <c r="C348" s="18" t="s">
        <v>95</v>
      </c>
      <c r="D348" s="21">
        <v>47</v>
      </c>
      <c r="E348" s="22">
        <v>1367.2300912228882</v>
      </c>
      <c r="F348" s="22">
        <v>1179.7867258577555</v>
      </c>
      <c r="G348" s="22">
        <v>1019.0644148978957</v>
      </c>
      <c r="H348" s="22">
        <v>822.69387711126501</v>
      </c>
      <c r="I348" s="22">
        <v>664.37185881147991</v>
      </c>
      <c r="J348" s="22">
        <v>539.4688685402682</v>
      </c>
      <c r="K348" s="22">
        <v>450.6143613350344</v>
      </c>
      <c r="L348" s="22">
        <v>397.93579401558577</v>
      </c>
      <c r="M348" s="22">
        <v>353.16422780839673</v>
      </c>
      <c r="N348" s="22">
        <v>308.90551051650408</v>
      </c>
      <c r="O348" s="22">
        <v>194.8765363224183</v>
      </c>
      <c r="P348" s="22">
        <v>93.664669694329319</v>
      </c>
    </row>
    <row r="349" spans="1:16" x14ac:dyDescent="0.5">
      <c r="A349" s="18" t="s">
        <v>101</v>
      </c>
      <c r="B349" s="18" t="s">
        <v>102</v>
      </c>
      <c r="C349" s="18" t="s">
        <v>95</v>
      </c>
      <c r="D349" s="21">
        <v>48</v>
      </c>
      <c r="E349" s="22">
        <v>1200.0474812534292</v>
      </c>
      <c r="F349" s="22">
        <v>1050.8508841796424</v>
      </c>
      <c r="G349" s="22">
        <v>899.68145080072645</v>
      </c>
      <c r="H349" s="22">
        <v>697.5360264831055</v>
      </c>
      <c r="I349" s="22">
        <v>510.86509479968043</v>
      </c>
      <c r="J349" s="22">
        <v>351.9690638794284</v>
      </c>
      <c r="K349" s="22">
        <v>240.87012560107428</v>
      </c>
      <c r="L349" s="22">
        <v>194.21806542876476</v>
      </c>
      <c r="M349" s="22">
        <v>152.31637684334501</v>
      </c>
      <c r="N349" s="22">
        <v>114.88472069321345</v>
      </c>
      <c r="O349" s="22">
        <v>70.400962388806704</v>
      </c>
      <c r="P349" s="22">
        <v>60.174101758183063</v>
      </c>
    </row>
    <row r="350" spans="1:16" x14ac:dyDescent="0.5">
      <c r="A350" s="18" t="s">
        <v>101</v>
      </c>
      <c r="B350" s="18" t="s">
        <v>102</v>
      </c>
      <c r="C350" s="18" t="s">
        <v>95</v>
      </c>
      <c r="D350" s="21">
        <v>49</v>
      </c>
      <c r="E350" s="22">
        <v>1373.1729300910058</v>
      </c>
      <c r="F350" s="22">
        <v>1167.4204020294474</v>
      </c>
      <c r="G350" s="22">
        <v>1017.5707512464414</v>
      </c>
      <c r="H350" s="22">
        <v>812.61436648930476</v>
      </c>
      <c r="I350" s="22">
        <v>657.39386140277793</v>
      </c>
      <c r="J350" s="22">
        <v>534.82709733851948</v>
      </c>
      <c r="K350" s="22">
        <v>448.05762740512847</v>
      </c>
      <c r="L350" s="22">
        <v>398.28642051008421</v>
      </c>
      <c r="M350" s="22">
        <v>362.49204937787522</v>
      </c>
      <c r="N350" s="22">
        <v>326.47621787735653</v>
      </c>
      <c r="O350" s="22">
        <v>227.20828434144855</v>
      </c>
      <c r="P350" s="22">
        <v>112.62759228075699</v>
      </c>
    </row>
    <row r="351" spans="1:16" x14ac:dyDescent="0.5">
      <c r="A351" s="18" t="s">
        <v>101</v>
      </c>
      <c r="B351" s="18" t="s">
        <v>102</v>
      </c>
      <c r="C351" s="18" t="s">
        <v>95</v>
      </c>
      <c r="D351" s="21">
        <v>50</v>
      </c>
      <c r="E351" s="22">
        <v>1377.8639268484746</v>
      </c>
      <c r="F351" s="22">
        <v>1196.7218754866499</v>
      </c>
      <c r="G351" s="22">
        <v>1035.3630540056188</v>
      </c>
      <c r="H351" s="22">
        <v>828.58173440963799</v>
      </c>
      <c r="I351" s="22">
        <v>665.33034980325488</v>
      </c>
      <c r="J351" s="22">
        <v>545.26068572739734</v>
      </c>
      <c r="K351" s="22">
        <v>455.63635924090613</v>
      </c>
      <c r="L351" s="22">
        <v>403.56885975703466</v>
      </c>
      <c r="M351" s="22">
        <v>357.8078593985569</v>
      </c>
      <c r="N351" s="22">
        <v>315.57014414948577</v>
      </c>
      <c r="O351" s="22">
        <v>215.48511895174121</v>
      </c>
      <c r="P351" s="22">
        <v>94.237483332597719</v>
      </c>
    </row>
    <row r="352" spans="1:16" x14ac:dyDescent="0.5">
      <c r="A352" s="18" t="s">
        <v>101</v>
      </c>
      <c r="B352" s="18" t="s">
        <v>102</v>
      </c>
      <c r="C352" s="18" t="s">
        <v>95</v>
      </c>
      <c r="D352" s="21">
        <v>51</v>
      </c>
      <c r="E352" s="22">
        <v>1215.9559827904536</v>
      </c>
      <c r="F352" s="22">
        <v>1032.7259881682644</v>
      </c>
      <c r="G352" s="22">
        <v>893.11060770060215</v>
      </c>
      <c r="H352" s="22">
        <v>696.18824328450683</v>
      </c>
      <c r="I352" s="22">
        <v>524.5841449620259</v>
      </c>
      <c r="J352" s="22">
        <v>375.41287879345998</v>
      </c>
      <c r="K352" s="22">
        <v>275.86025407881436</v>
      </c>
      <c r="L352" s="22">
        <v>227.24037500025452</v>
      </c>
      <c r="M352" s="22">
        <v>188.40862013821695</v>
      </c>
      <c r="N352" s="22">
        <v>151.20269904361396</v>
      </c>
      <c r="O352" s="22">
        <v>93.501492539773608</v>
      </c>
      <c r="P352" s="22">
        <v>41.066245959773006</v>
      </c>
    </row>
    <row r="353" spans="1:16" x14ac:dyDescent="0.5">
      <c r="A353" s="18" t="s">
        <v>101</v>
      </c>
      <c r="B353" s="18" t="s">
        <v>102</v>
      </c>
      <c r="C353" s="18" t="s">
        <v>95</v>
      </c>
      <c r="D353" s="21">
        <v>52</v>
      </c>
      <c r="E353" s="22">
        <v>1420.7403706867572</v>
      </c>
      <c r="F353" s="22">
        <v>1227.5891441861029</v>
      </c>
      <c r="G353" s="22">
        <v>1061.3794615781169</v>
      </c>
      <c r="H353" s="22">
        <v>842.40354187426328</v>
      </c>
      <c r="I353" s="22">
        <v>669.97063324093119</v>
      </c>
      <c r="J353" s="22">
        <v>547.19579757200756</v>
      </c>
      <c r="K353" s="22">
        <v>455.67983735535887</v>
      </c>
      <c r="L353" s="22">
        <v>405.79554132570689</v>
      </c>
      <c r="M353" s="22">
        <v>367.79472193546661</v>
      </c>
      <c r="N353" s="22">
        <v>320.48629165206853</v>
      </c>
      <c r="O353" s="22">
        <v>237.1092185396482</v>
      </c>
      <c r="P353" s="22">
        <v>154.4903723392637</v>
      </c>
    </row>
    <row r="354" spans="1:16" x14ac:dyDescent="0.5">
      <c r="A354" s="18" t="s">
        <v>101</v>
      </c>
      <c r="B354" s="18" t="s">
        <v>102</v>
      </c>
      <c r="C354" s="18" t="s">
        <v>95</v>
      </c>
      <c r="D354" s="21">
        <v>53</v>
      </c>
      <c r="E354" s="22">
        <v>1209.3846060713386</v>
      </c>
      <c r="F354" s="22">
        <v>1047.4970576286373</v>
      </c>
      <c r="G354" s="22">
        <v>895.67957617514799</v>
      </c>
      <c r="H354" s="22">
        <v>694.25186981333934</v>
      </c>
      <c r="I354" s="22">
        <v>522.6519374638699</v>
      </c>
      <c r="J354" s="22">
        <v>377.58395086626984</v>
      </c>
      <c r="K354" s="22">
        <v>267.72204294023072</v>
      </c>
      <c r="L354" s="22">
        <v>220.15383028869456</v>
      </c>
      <c r="M354" s="22">
        <v>181.47210665410108</v>
      </c>
      <c r="N354" s="22">
        <v>142.96272713644365</v>
      </c>
      <c r="O354" s="22">
        <v>80.050765620187491</v>
      </c>
      <c r="P354" s="22">
        <v>43.330386379421554</v>
      </c>
    </row>
    <row r="355" spans="1:16" x14ac:dyDescent="0.5">
      <c r="A355" s="18" t="s">
        <v>101</v>
      </c>
      <c r="B355" s="18" t="s">
        <v>102</v>
      </c>
      <c r="C355" s="18" t="s">
        <v>95</v>
      </c>
      <c r="D355" s="21">
        <v>54</v>
      </c>
      <c r="E355" s="22">
        <v>1145.4908130216243</v>
      </c>
      <c r="F355" s="22">
        <v>992.9403621181757</v>
      </c>
      <c r="G355" s="22">
        <v>864.9187889116705</v>
      </c>
      <c r="H355" s="22">
        <v>664.68049797340905</v>
      </c>
      <c r="I355" s="22">
        <v>492.14161641061833</v>
      </c>
      <c r="J355" s="22">
        <v>339.51639772874796</v>
      </c>
      <c r="K355" s="22">
        <v>234.8389857740564</v>
      </c>
      <c r="L355" s="22">
        <v>191.87193971556883</v>
      </c>
      <c r="M355" s="22">
        <v>151.95793442781417</v>
      </c>
      <c r="N355" s="22">
        <v>121.63241337250697</v>
      </c>
      <c r="O355" s="22">
        <v>78.306272616051672</v>
      </c>
      <c r="P355" s="22">
        <v>55.716284552408702</v>
      </c>
    </row>
    <row r="356" spans="1:16" x14ac:dyDescent="0.5">
      <c r="A356" s="18" t="s">
        <v>101</v>
      </c>
      <c r="B356" s="18" t="s">
        <v>102</v>
      </c>
      <c r="C356" s="18" t="s">
        <v>95</v>
      </c>
      <c r="D356" s="21">
        <v>55</v>
      </c>
      <c r="E356" s="22">
        <v>1321.2919060841079</v>
      </c>
      <c r="F356" s="22">
        <v>1158.9572284105932</v>
      </c>
      <c r="G356" s="22">
        <v>999.70281261169839</v>
      </c>
      <c r="H356" s="22">
        <v>797.66174523196526</v>
      </c>
      <c r="I356" s="22">
        <v>646.22546954047175</v>
      </c>
      <c r="J356" s="22">
        <v>526.69709717180149</v>
      </c>
      <c r="K356" s="22">
        <v>440.24771667617046</v>
      </c>
      <c r="L356" s="22">
        <v>389.80304179269353</v>
      </c>
      <c r="M356" s="22">
        <v>347.67925570370028</v>
      </c>
      <c r="N356" s="22">
        <v>304.08475101865668</v>
      </c>
      <c r="O356" s="22">
        <v>166.97140803179298</v>
      </c>
      <c r="P356" s="22">
        <v>40.320647597766758</v>
      </c>
    </row>
    <row r="357" spans="1:16" x14ac:dyDescent="0.5">
      <c r="A357" s="18" t="s">
        <v>101</v>
      </c>
      <c r="B357" s="18" t="s">
        <v>102</v>
      </c>
      <c r="C357" s="18" t="s">
        <v>95</v>
      </c>
      <c r="D357" s="21">
        <v>56</v>
      </c>
      <c r="E357" s="22">
        <v>1363.3170163757657</v>
      </c>
      <c r="F357" s="22">
        <v>1169.7966741391522</v>
      </c>
      <c r="G357" s="22">
        <v>1017.7811206594295</v>
      </c>
      <c r="H357" s="22">
        <v>821.4201474449053</v>
      </c>
      <c r="I357" s="22">
        <v>661.39091685797189</v>
      </c>
      <c r="J357" s="22">
        <v>539.82761948402037</v>
      </c>
      <c r="K357" s="22">
        <v>450.15235574733401</v>
      </c>
      <c r="L357" s="22">
        <v>401.90585041332889</v>
      </c>
      <c r="M357" s="22">
        <v>360.74198099885325</v>
      </c>
      <c r="N357" s="22">
        <v>320.23662857388348</v>
      </c>
      <c r="O357" s="22">
        <v>221.62735950707668</v>
      </c>
      <c r="P357" s="22">
        <v>95.176537794158051</v>
      </c>
    </row>
    <row r="358" spans="1:16" x14ac:dyDescent="0.5">
      <c r="A358" s="18" t="s">
        <v>101</v>
      </c>
      <c r="B358" s="18" t="s">
        <v>102</v>
      </c>
      <c r="C358" s="18" t="s">
        <v>95</v>
      </c>
      <c r="D358" s="21">
        <v>57</v>
      </c>
      <c r="E358" s="22">
        <v>1162.6045219526302</v>
      </c>
      <c r="F358" s="22">
        <v>1004.0410603644448</v>
      </c>
      <c r="G358" s="22">
        <v>858.85547464351475</v>
      </c>
      <c r="H358" s="22">
        <v>655.69656726998608</v>
      </c>
      <c r="I358" s="22">
        <v>462.58260670561879</v>
      </c>
      <c r="J358" s="22">
        <v>293.33028033590438</v>
      </c>
      <c r="K358" s="22">
        <v>191.40179910894963</v>
      </c>
      <c r="L358" s="22">
        <v>149.89822287931611</v>
      </c>
      <c r="M358" s="22">
        <v>116.46231165929697</v>
      </c>
      <c r="N358" s="22">
        <v>91.797019377444229</v>
      </c>
      <c r="O358" s="22">
        <v>54.66042531141872</v>
      </c>
      <c r="P358" s="22">
        <v>42.75177535373998</v>
      </c>
    </row>
    <row r="359" spans="1:16" x14ac:dyDescent="0.5">
      <c r="A359" s="18" t="s">
        <v>101</v>
      </c>
      <c r="B359" s="18" t="s">
        <v>102</v>
      </c>
      <c r="C359" s="18" t="s">
        <v>95</v>
      </c>
      <c r="D359" s="21">
        <v>58</v>
      </c>
      <c r="E359" s="22">
        <v>1337.2514862202199</v>
      </c>
      <c r="F359" s="22">
        <v>1182.1986504639194</v>
      </c>
      <c r="G359" s="22">
        <v>1022.1537173681091</v>
      </c>
      <c r="H359" s="22">
        <v>820.48902175630371</v>
      </c>
      <c r="I359" s="22">
        <v>658.92485580229823</v>
      </c>
      <c r="J359" s="22">
        <v>536.63331369204468</v>
      </c>
      <c r="K359" s="22">
        <v>449.69166057853772</v>
      </c>
      <c r="L359" s="22">
        <v>400.95628181292233</v>
      </c>
      <c r="M359" s="22">
        <v>359.80133674288612</v>
      </c>
      <c r="N359" s="22">
        <v>320.12537317530257</v>
      </c>
      <c r="O359" s="22">
        <v>231.14188555739022</v>
      </c>
      <c r="P359" s="22">
        <v>151.80901219694451</v>
      </c>
    </row>
    <row r="360" spans="1:16" x14ac:dyDescent="0.5">
      <c r="A360" s="18" t="s">
        <v>101</v>
      </c>
      <c r="B360" s="18" t="s">
        <v>102</v>
      </c>
      <c r="C360" s="18" t="s">
        <v>95</v>
      </c>
      <c r="D360" s="21">
        <v>59</v>
      </c>
      <c r="E360" s="22">
        <v>1287.8366830858099</v>
      </c>
      <c r="F360" s="22">
        <v>1113.8874011814469</v>
      </c>
      <c r="G360" s="22">
        <v>974.12166738629867</v>
      </c>
      <c r="H360" s="22">
        <v>758.17428524101274</v>
      </c>
      <c r="I360" s="22">
        <v>577.98651032453824</v>
      </c>
      <c r="J360" s="22">
        <v>430.64058123048301</v>
      </c>
      <c r="K360" s="22">
        <v>318.48620496430181</v>
      </c>
      <c r="L360" s="22">
        <v>268.3131185641243</v>
      </c>
      <c r="M360" s="22">
        <v>223.09426050614672</v>
      </c>
      <c r="N360" s="22">
        <v>181.22904499078103</v>
      </c>
      <c r="O360" s="22">
        <v>116.34861551799305</v>
      </c>
      <c r="P360" s="22">
        <v>79.710292003846718</v>
      </c>
    </row>
    <row r="361" spans="1:16" x14ac:dyDescent="0.5">
      <c r="A361" s="18" t="s">
        <v>101</v>
      </c>
      <c r="B361" s="18" t="s">
        <v>102</v>
      </c>
      <c r="C361" s="18" t="s">
        <v>95</v>
      </c>
      <c r="D361" s="21">
        <v>60</v>
      </c>
      <c r="E361" s="22">
        <v>1349.8142439051705</v>
      </c>
      <c r="F361" s="22">
        <v>1174.7802949123547</v>
      </c>
      <c r="G361" s="22">
        <v>1011.7604534358644</v>
      </c>
      <c r="H361" s="22">
        <v>811.45095219797099</v>
      </c>
      <c r="I361" s="22">
        <v>652.99228655699869</v>
      </c>
      <c r="J361" s="22">
        <v>534.74051777825275</v>
      </c>
      <c r="K361" s="22">
        <v>447.8176555290803</v>
      </c>
      <c r="L361" s="22">
        <v>398.62295608249269</v>
      </c>
      <c r="M361" s="22">
        <v>354.22520935952321</v>
      </c>
      <c r="N361" s="22">
        <v>311.08086364586188</v>
      </c>
      <c r="O361" s="22">
        <v>196.59154231987301</v>
      </c>
      <c r="P361" s="22">
        <v>92.028375645733362</v>
      </c>
    </row>
    <row r="362" spans="1:16" x14ac:dyDescent="0.5">
      <c r="A362" s="18" t="s">
        <v>101</v>
      </c>
      <c r="B362" s="18" t="s">
        <v>102</v>
      </c>
      <c r="C362" s="18" t="s">
        <v>95</v>
      </c>
      <c r="D362" s="21">
        <v>61</v>
      </c>
      <c r="E362" s="22">
        <v>1155.508938194334</v>
      </c>
      <c r="F362" s="22">
        <v>990.06617600917275</v>
      </c>
      <c r="G362" s="22">
        <v>839.74941529895</v>
      </c>
      <c r="H362" s="22">
        <v>644.98764467264925</v>
      </c>
      <c r="I362" s="22">
        <v>456.93998278366098</v>
      </c>
      <c r="J362" s="22">
        <v>295.48365776290149</v>
      </c>
      <c r="K362" s="22">
        <v>196.08451172203979</v>
      </c>
      <c r="L362" s="22">
        <v>156.12022122215564</v>
      </c>
      <c r="M362" s="22">
        <v>121.45451174289427</v>
      </c>
      <c r="N362" s="22">
        <v>98.240032300649119</v>
      </c>
      <c r="O362" s="22">
        <v>59.676901712343145</v>
      </c>
      <c r="P362" s="22">
        <v>42.123121162059469</v>
      </c>
    </row>
    <row r="363" spans="1:16" x14ac:dyDescent="0.5">
      <c r="A363" s="18" t="s">
        <v>101</v>
      </c>
      <c r="B363" s="18" t="s">
        <v>102</v>
      </c>
      <c r="C363" s="18" t="s">
        <v>95</v>
      </c>
      <c r="D363" s="21">
        <v>62</v>
      </c>
      <c r="E363" s="22">
        <v>1163.3377559193382</v>
      </c>
      <c r="F363" s="22">
        <v>1027.7515084627839</v>
      </c>
      <c r="G363" s="22">
        <v>882.52209029713799</v>
      </c>
      <c r="H363" s="22">
        <v>695.54769837325352</v>
      </c>
      <c r="I363" s="22">
        <v>526.4566269439797</v>
      </c>
      <c r="J363" s="22">
        <v>384.61662086184947</v>
      </c>
      <c r="K363" s="22">
        <v>279.9391774209538</v>
      </c>
      <c r="L363" s="22">
        <v>228.69369745118607</v>
      </c>
      <c r="M363" s="22">
        <v>187.69797457513175</v>
      </c>
      <c r="N363" s="22">
        <v>150.5329811468099</v>
      </c>
      <c r="O363" s="22">
        <v>100.31704123174352</v>
      </c>
      <c r="P363" s="22">
        <v>78.678813600433244</v>
      </c>
    </row>
    <row r="364" spans="1:16" x14ac:dyDescent="0.5">
      <c r="A364" s="18" t="s">
        <v>101</v>
      </c>
      <c r="B364" s="18" t="s">
        <v>102</v>
      </c>
      <c r="C364" s="18" t="s">
        <v>95</v>
      </c>
      <c r="D364" s="21">
        <v>63</v>
      </c>
      <c r="E364" s="22">
        <v>1101.1471204936406</v>
      </c>
      <c r="F364" s="22">
        <v>963.01398717800919</v>
      </c>
      <c r="G364" s="22">
        <v>830.95251563956617</v>
      </c>
      <c r="H364" s="22">
        <v>634.00362496768707</v>
      </c>
      <c r="I364" s="22">
        <v>453.65849771635629</v>
      </c>
      <c r="J364" s="22">
        <v>293.2030610023657</v>
      </c>
      <c r="K364" s="22">
        <v>190.60808104990721</v>
      </c>
      <c r="L364" s="22">
        <v>148.87016847457161</v>
      </c>
      <c r="M364" s="22">
        <v>119.2287721839852</v>
      </c>
      <c r="N364" s="22">
        <v>98.695132484184853</v>
      </c>
      <c r="O364" s="22">
        <v>53.880826898827671</v>
      </c>
      <c r="P364" s="22">
        <v>45.228109777404676</v>
      </c>
    </row>
    <row r="365" spans="1:16" x14ac:dyDescent="0.5">
      <c r="A365" s="18" t="s">
        <v>101</v>
      </c>
      <c r="B365" s="18" t="s">
        <v>102</v>
      </c>
      <c r="C365" s="18" t="s">
        <v>95</v>
      </c>
      <c r="D365" s="21">
        <v>64</v>
      </c>
      <c r="E365" s="22">
        <v>1071.0812229788967</v>
      </c>
      <c r="F365" s="22">
        <v>931.24554968964526</v>
      </c>
      <c r="G365" s="22">
        <v>788.62217115405588</v>
      </c>
      <c r="H365" s="22">
        <v>609.02910880055106</v>
      </c>
      <c r="I365" s="22">
        <v>437.89578356380679</v>
      </c>
      <c r="J365" s="22">
        <v>282.57677285484118</v>
      </c>
      <c r="K365" s="22">
        <v>183.9959458291398</v>
      </c>
      <c r="L365" s="22">
        <v>145.85848922294196</v>
      </c>
      <c r="M365" s="22">
        <v>115.56612998056822</v>
      </c>
      <c r="N365" s="22">
        <v>93.05710093134131</v>
      </c>
      <c r="O365" s="22">
        <v>50.868284434281215</v>
      </c>
      <c r="P365" s="22">
        <v>41.641181558988634</v>
      </c>
    </row>
    <row r="366" spans="1:16" x14ac:dyDescent="0.5">
      <c r="A366" s="18" t="s">
        <v>101</v>
      </c>
      <c r="B366" s="18" t="s">
        <v>102</v>
      </c>
      <c r="C366" s="18" t="s">
        <v>95</v>
      </c>
      <c r="D366" s="21">
        <v>65</v>
      </c>
      <c r="E366" s="22">
        <v>1206.2028874410382</v>
      </c>
      <c r="F366" s="22">
        <v>1044.03961098125</v>
      </c>
      <c r="G366" s="22">
        <v>903.32549582431807</v>
      </c>
      <c r="H366" s="22">
        <v>707.54020230050617</v>
      </c>
      <c r="I366" s="22">
        <v>538.63990887451678</v>
      </c>
      <c r="J366" s="22">
        <v>407.9205069799163</v>
      </c>
      <c r="K366" s="22">
        <v>309.06377463798162</v>
      </c>
      <c r="L366" s="22">
        <v>260.39350652157827</v>
      </c>
      <c r="M366" s="22">
        <v>218.41241979815183</v>
      </c>
      <c r="N366" s="22">
        <v>184.82311686356067</v>
      </c>
      <c r="O366" s="22">
        <v>119.41960088325463</v>
      </c>
      <c r="P366" s="22">
        <v>87.190601859971949</v>
      </c>
    </row>
    <row r="367" spans="1:16" x14ac:dyDescent="0.5">
      <c r="A367" s="18" t="s">
        <v>101</v>
      </c>
      <c r="B367" s="18" t="s">
        <v>102</v>
      </c>
      <c r="C367" s="18" t="s">
        <v>95</v>
      </c>
      <c r="D367" s="21">
        <v>66</v>
      </c>
      <c r="E367" s="22">
        <v>1288.1455605640372</v>
      </c>
      <c r="F367" s="22">
        <v>1119.4916753245143</v>
      </c>
      <c r="G367" s="22">
        <v>976.17256548617911</v>
      </c>
      <c r="H367" s="22">
        <v>784.05461472853619</v>
      </c>
      <c r="I367" s="22">
        <v>627.05690300710546</v>
      </c>
      <c r="J367" s="22">
        <v>511.36703288132918</v>
      </c>
      <c r="K367" s="22">
        <v>427.3633705258124</v>
      </c>
      <c r="L367" s="22">
        <v>375.06764826587585</v>
      </c>
      <c r="M367" s="22">
        <v>335.10618700160506</v>
      </c>
      <c r="N367" s="22">
        <v>295.25653351017417</v>
      </c>
      <c r="O367" s="22">
        <v>139.18654784233772</v>
      </c>
      <c r="P367" s="22">
        <v>35.282756567135003</v>
      </c>
    </row>
    <row r="368" spans="1:16" x14ac:dyDescent="0.5">
      <c r="A368" s="18" t="s">
        <v>101</v>
      </c>
      <c r="B368" s="18" t="s">
        <v>102</v>
      </c>
      <c r="C368" s="18" t="s">
        <v>95</v>
      </c>
      <c r="D368" s="21">
        <v>67</v>
      </c>
      <c r="E368" s="22">
        <v>1347.4782013831577</v>
      </c>
      <c r="F368" s="22">
        <v>1157.8432016746592</v>
      </c>
      <c r="G368" s="22">
        <v>994.70317172039665</v>
      </c>
      <c r="H368" s="22">
        <v>792.07793233765119</v>
      </c>
      <c r="I368" s="22">
        <v>639.10474301142892</v>
      </c>
      <c r="J368" s="22">
        <v>518.92153413024516</v>
      </c>
      <c r="K368" s="22">
        <v>433.95244032719449</v>
      </c>
      <c r="L368" s="22">
        <v>379.06733618898818</v>
      </c>
      <c r="M368" s="22">
        <v>338.2327214973896</v>
      </c>
      <c r="N368" s="22">
        <v>296.80962671666867</v>
      </c>
      <c r="O368" s="22">
        <v>190.34389018521904</v>
      </c>
      <c r="P368" s="22">
        <v>41.150996711447803</v>
      </c>
    </row>
    <row r="369" spans="1:16" x14ac:dyDescent="0.5">
      <c r="A369" s="18" t="s">
        <v>101</v>
      </c>
      <c r="B369" s="18" t="s">
        <v>102</v>
      </c>
      <c r="C369" s="18" t="s">
        <v>95</v>
      </c>
      <c r="D369" s="21">
        <v>68</v>
      </c>
      <c r="E369" s="22">
        <v>1221.0542846183873</v>
      </c>
      <c r="F369" s="22">
        <v>1075.7968365321738</v>
      </c>
      <c r="G369" s="22">
        <v>923.70444557706116</v>
      </c>
      <c r="H369" s="22">
        <v>728.71870173345462</v>
      </c>
      <c r="I369" s="22">
        <v>559.67833589289899</v>
      </c>
      <c r="J369" s="22">
        <v>429.91608057279103</v>
      </c>
      <c r="K369" s="22">
        <v>330.55179050267463</v>
      </c>
      <c r="L369" s="22">
        <v>282.4868067281493</v>
      </c>
      <c r="M369" s="22">
        <v>235.61755759212298</v>
      </c>
      <c r="N369" s="22">
        <v>195.64062462069012</v>
      </c>
      <c r="O369" s="22">
        <v>127.8618429936257</v>
      </c>
      <c r="P369" s="22">
        <v>76.239001732140963</v>
      </c>
    </row>
    <row r="370" spans="1:16" x14ac:dyDescent="0.5">
      <c r="A370" s="18" t="s">
        <v>101</v>
      </c>
      <c r="B370" s="18" t="s">
        <v>102</v>
      </c>
      <c r="C370" s="18" t="s">
        <v>95</v>
      </c>
      <c r="D370" s="21">
        <v>69</v>
      </c>
      <c r="E370" s="22">
        <v>1523.3026219670739</v>
      </c>
      <c r="F370" s="22">
        <v>1310.5421055700242</v>
      </c>
      <c r="G370" s="22">
        <v>1145.1084675434904</v>
      </c>
      <c r="H370" s="22">
        <v>904.55649967980673</v>
      </c>
      <c r="I370" s="22">
        <v>722.96708975897729</v>
      </c>
      <c r="J370" s="22">
        <v>584.06192641964458</v>
      </c>
      <c r="K370" s="22">
        <v>489.97491722545556</v>
      </c>
      <c r="L370" s="22">
        <v>431.93222351425698</v>
      </c>
      <c r="M370" s="22">
        <v>388.75023367187998</v>
      </c>
      <c r="N370" s="22">
        <v>338.32549371176441</v>
      </c>
      <c r="O370" s="22">
        <v>218.19838771669862</v>
      </c>
      <c r="P370" s="22">
        <v>94.39971001638186</v>
      </c>
    </row>
    <row r="371" spans="1:16" x14ac:dyDescent="0.5">
      <c r="A371" s="18" t="s">
        <v>101</v>
      </c>
      <c r="B371" s="18" t="s">
        <v>102</v>
      </c>
      <c r="C371" s="18" t="s">
        <v>95</v>
      </c>
      <c r="D371" s="21">
        <v>70</v>
      </c>
      <c r="E371" s="22">
        <v>1191.9014252372144</v>
      </c>
      <c r="F371" s="22">
        <v>1040.8357288341722</v>
      </c>
      <c r="G371" s="22">
        <v>901.29642072651336</v>
      </c>
      <c r="H371" s="22">
        <v>698.48767432621139</v>
      </c>
      <c r="I371" s="22">
        <v>525.59734306211533</v>
      </c>
      <c r="J371" s="22">
        <v>380.22799495547918</v>
      </c>
      <c r="K371" s="22">
        <v>277.93373370924792</v>
      </c>
      <c r="L371" s="22">
        <v>235.37396112489151</v>
      </c>
      <c r="M371" s="22">
        <v>193.71640175018015</v>
      </c>
      <c r="N371" s="22">
        <v>154.82387015058768</v>
      </c>
      <c r="O371" s="22">
        <v>98.683464251200476</v>
      </c>
      <c r="P371" s="22">
        <v>69.298863623200688</v>
      </c>
    </row>
    <row r="372" spans="1:16" x14ac:dyDescent="0.5">
      <c r="A372" s="18" t="s">
        <v>101</v>
      </c>
      <c r="B372" s="18" t="s">
        <v>102</v>
      </c>
      <c r="C372" s="18" t="s">
        <v>95</v>
      </c>
      <c r="D372" s="21">
        <v>71</v>
      </c>
      <c r="E372" s="22">
        <v>1185.7591538713161</v>
      </c>
      <c r="F372" s="22">
        <v>1038.6154379109616</v>
      </c>
      <c r="G372" s="22">
        <v>896.93278646360181</v>
      </c>
      <c r="H372" s="22">
        <v>693.12860980088237</v>
      </c>
      <c r="I372" s="22">
        <v>526.47417618988629</v>
      </c>
      <c r="J372" s="22">
        <v>381.96752601385128</v>
      </c>
      <c r="K372" s="22">
        <v>271.1943809818498</v>
      </c>
      <c r="L372" s="22">
        <v>221.2149949383919</v>
      </c>
      <c r="M372" s="22">
        <v>184.12990085500741</v>
      </c>
      <c r="N372" s="22">
        <v>157.47028319785798</v>
      </c>
      <c r="O372" s="22">
        <v>100.87890374952681</v>
      </c>
      <c r="P372" s="22">
        <v>69.09443152567475</v>
      </c>
    </row>
    <row r="373" spans="1:16" x14ac:dyDescent="0.5">
      <c r="A373" s="18" t="s">
        <v>101</v>
      </c>
      <c r="B373" s="18" t="s">
        <v>102</v>
      </c>
      <c r="C373" s="18" t="s">
        <v>95</v>
      </c>
      <c r="D373" s="21">
        <v>72</v>
      </c>
      <c r="E373" s="22">
        <v>1127.0275786434947</v>
      </c>
      <c r="F373" s="22">
        <v>988.00086601204862</v>
      </c>
      <c r="G373" s="22">
        <v>849.45654907266896</v>
      </c>
      <c r="H373" s="22">
        <v>661.05421927871328</v>
      </c>
      <c r="I373" s="22">
        <v>490.16361969196186</v>
      </c>
      <c r="J373" s="22">
        <v>346.62256336218184</v>
      </c>
      <c r="K373" s="22">
        <v>247.46107981983803</v>
      </c>
      <c r="L373" s="22">
        <v>200.63397032089418</v>
      </c>
      <c r="M373" s="22">
        <v>159.4525389939115</v>
      </c>
      <c r="N373" s="22">
        <v>124.36608527006123</v>
      </c>
      <c r="O373" s="22">
        <v>72.711599966299985</v>
      </c>
      <c r="P373" s="22">
        <v>62.954245395019321</v>
      </c>
    </row>
    <row r="374" spans="1:16" x14ac:dyDescent="0.5">
      <c r="A374" s="18" t="s">
        <v>101</v>
      </c>
      <c r="B374" s="18" t="s">
        <v>102</v>
      </c>
      <c r="C374" s="18" t="s">
        <v>95</v>
      </c>
      <c r="D374" s="21">
        <v>73</v>
      </c>
      <c r="E374" s="22">
        <v>1079.933517071082</v>
      </c>
      <c r="F374" s="22">
        <v>930.48602811078069</v>
      </c>
      <c r="G374" s="22">
        <v>790.64359113491696</v>
      </c>
      <c r="H374" s="22">
        <v>592.16416920035829</v>
      </c>
      <c r="I374" s="22">
        <v>397.37167297352772</v>
      </c>
      <c r="J374" s="22">
        <v>229.30247203809125</v>
      </c>
      <c r="K374" s="22">
        <v>140.7766998942968</v>
      </c>
      <c r="L374" s="22">
        <v>108.13234349552842</v>
      </c>
      <c r="M374" s="22">
        <v>84.809195176486554</v>
      </c>
      <c r="N374" s="22">
        <v>66.772263226686789</v>
      </c>
      <c r="O374" s="22">
        <v>39.668998829697593</v>
      </c>
      <c r="P374" s="22">
        <v>28.310903030732813</v>
      </c>
    </row>
    <row r="375" spans="1:16" x14ac:dyDescent="0.5">
      <c r="A375" s="18" t="s">
        <v>101</v>
      </c>
      <c r="B375" s="18" t="s">
        <v>102</v>
      </c>
      <c r="C375" s="18" t="s">
        <v>95</v>
      </c>
      <c r="D375" s="21">
        <v>74</v>
      </c>
      <c r="E375" s="22">
        <v>1116.2240350315519</v>
      </c>
      <c r="F375" s="22">
        <v>973.94215077819376</v>
      </c>
      <c r="G375" s="22">
        <v>840.153189402311</v>
      </c>
      <c r="H375" s="22">
        <v>656.48980623596094</v>
      </c>
      <c r="I375" s="22">
        <v>497.18814571841369</v>
      </c>
      <c r="J375" s="22">
        <v>364.56350950204245</v>
      </c>
      <c r="K375" s="22">
        <v>267.3141772361181</v>
      </c>
      <c r="L375" s="22">
        <v>220.58322811691076</v>
      </c>
      <c r="M375" s="22">
        <v>179.88945007319182</v>
      </c>
      <c r="N375" s="22">
        <v>144.58570124863442</v>
      </c>
      <c r="O375" s="22">
        <v>96.560619297833895</v>
      </c>
      <c r="P375" s="22">
        <v>67.834754774434401</v>
      </c>
    </row>
    <row r="376" spans="1:16" x14ac:dyDescent="0.5">
      <c r="A376" s="18" t="s">
        <v>101</v>
      </c>
      <c r="B376" s="18" t="s">
        <v>102</v>
      </c>
      <c r="C376" s="18" t="s">
        <v>95</v>
      </c>
      <c r="D376" s="21">
        <v>75</v>
      </c>
      <c r="E376" s="22">
        <v>1163.1823539635482</v>
      </c>
      <c r="F376" s="22">
        <v>1010.1339784369347</v>
      </c>
      <c r="G376" s="22">
        <v>879.27614787158825</v>
      </c>
      <c r="H376" s="22">
        <v>695.59053448248733</v>
      </c>
      <c r="I376" s="22">
        <v>534.50430628552112</v>
      </c>
      <c r="J376" s="22">
        <v>409.22995593348446</v>
      </c>
      <c r="K376" s="22">
        <v>316.16821635107152</v>
      </c>
      <c r="L376" s="22">
        <v>267.32184709450439</v>
      </c>
      <c r="M376" s="22">
        <v>224.64707457554755</v>
      </c>
      <c r="N376" s="22">
        <v>185.91237796588703</v>
      </c>
      <c r="O376" s="22">
        <v>122.11296760990514</v>
      </c>
      <c r="P376" s="22">
        <v>78.056712857193546</v>
      </c>
    </row>
    <row r="377" spans="1:16" x14ac:dyDescent="0.5">
      <c r="A377" s="18" t="s">
        <v>101</v>
      </c>
      <c r="B377" s="18" t="s">
        <v>102</v>
      </c>
      <c r="C377" s="18" t="s">
        <v>95</v>
      </c>
      <c r="D377" s="21">
        <v>76</v>
      </c>
      <c r="E377" s="22">
        <v>1114.3841628696632</v>
      </c>
      <c r="F377" s="22">
        <v>985.67873435785236</v>
      </c>
      <c r="G377" s="22">
        <v>848.70665935653153</v>
      </c>
      <c r="H377" s="22">
        <v>661.99105383087544</v>
      </c>
      <c r="I377" s="22">
        <v>500.74659729961019</v>
      </c>
      <c r="J377" s="22">
        <v>361.6633927037638</v>
      </c>
      <c r="K377" s="22">
        <v>262.99553085055345</v>
      </c>
      <c r="L377" s="22">
        <v>212.98558726947658</v>
      </c>
      <c r="M377" s="22">
        <v>175.68093362713745</v>
      </c>
      <c r="N377" s="22">
        <v>142.35062187073245</v>
      </c>
      <c r="O377" s="22">
        <v>90.172394542080667</v>
      </c>
      <c r="P377" s="22">
        <v>71.817508993704436</v>
      </c>
    </row>
    <row r="378" spans="1:16" x14ac:dyDescent="0.5">
      <c r="A378" s="18" t="s">
        <v>101</v>
      </c>
      <c r="B378" s="18" t="s">
        <v>102</v>
      </c>
      <c r="C378" s="18" t="s">
        <v>95</v>
      </c>
      <c r="D378" s="21">
        <v>77</v>
      </c>
      <c r="E378" s="22">
        <v>1192.6033133278984</v>
      </c>
      <c r="F378" s="22">
        <v>1040.4808114438483</v>
      </c>
      <c r="G378" s="22">
        <v>895.35924094544987</v>
      </c>
      <c r="H378" s="22">
        <v>689.68649385128151</v>
      </c>
      <c r="I378" s="22">
        <v>518.72019424395012</v>
      </c>
      <c r="J378" s="22">
        <v>370.40139766926279</v>
      </c>
      <c r="K378" s="22">
        <v>267.88963122358211</v>
      </c>
      <c r="L378" s="22">
        <v>221.4472188829495</v>
      </c>
      <c r="M378" s="22">
        <v>182.05517358625318</v>
      </c>
      <c r="N378" s="22">
        <v>144.88508947468924</v>
      </c>
      <c r="O378" s="22">
        <v>93.567697068121745</v>
      </c>
      <c r="P378" s="22">
        <v>72.824260066840438</v>
      </c>
    </row>
    <row r="379" spans="1:16" x14ac:dyDescent="0.5">
      <c r="A379" s="18" t="s">
        <v>101</v>
      </c>
      <c r="B379" s="18" t="s">
        <v>102</v>
      </c>
      <c r="C379" s="18" t="s">
        <v>95</v>
      </c>
      <c r="D379" s="21">
        <v>78</v>
      </c>
      <c r="E379" s="22">
        <v>1223.1208685273073</v>
      </c>
      <c r="F379" s="22">
        <v>1049.1377776592594</v>
      </c>
      <c r="G379" s="22">
        <v>901.65634056305157</v>
      </c>
      <c r="H379" s="22">
        <v>712.73994067707429</v>
      </c>
      <c r="I379" s="22">
        <v>547.66227452995372</v>
      </c>
      <c r="J379" s="22">
        <v>423.48184571400822</v>
      </c>
      <c r="K379" s="22">
        <v>326.57930571544404</v>
      </c>
      <c r="L379" s="22">
        <v>276.00827921352089</v>
      </c>
      <c r="M379" s="22">
        <v>238.90301882364696</v>
      </c>
      <c r="N379" s="22">
        <v>198.44256671152087</v>
      </c>
      <c r="O379" s="22">
        <v>120.44971373346176</v>
      </c>
      <c r="P379" s="22">
        <v>37.392987244005674</v>
      </c>
    </row>
    <row r="380" spans="1:16" x14ac:dyDescent="0.5">
      <c r="A380" s="18" t="s">
        <v>101</v>
      </c>
      <c r="B380" s="18" t="s">
        <v>102</v>
      </c>
      <c r="C380" s="18" t="s">
        <v>95</v>
      </c>
      <c r="D380" s="21">
        <v>79</v>
      </c>
      <c r="E380" s="22">
        <v>1203.1183719414182</v>
      </c>
      <c r="F380" s="22">
        <v>1061.3838840992785</v>
      </c>
      <c r="G380" s="22">
        <v>906.53242844427916</v>
      </c>
      <c r="H380" s="22">
        <v>710.80915476012183</v>
      </c>
      <c r="I380" s="22">
        <v>546.25632363122793</v>
      </c>
      <c r="J380" s="22">
        <v>415.39090835266137</v>
      </c>
      <c r="K380" s="22">
        <v>315.25981572243757</v>
      </c>
      <c r="L380" s="22">
        <v>265.81065528679852</v>
      </c>
      <c r="M380" s="22">
        <v>221.48395570770103</v>
      </c>
      <c r="N380" s="22">
        <v>182.83031031642292</v>
      </c>
      <c r="O380" s="22">
        <v>116.28235316988977</v>
      </c>
      <c r="P380" s="22">
        <v>79.276615890638425</v>
      </c>
    </row>
    <row r="381" spans="1:16" x14ac:dyDescent="0.5">
      <c r="A381" s="18" t="s">
        <v>101</v>
      </c>
      <c r="B381" s="18" t="s">
        <v>102</v>
      </c>
      <c r="C381" s="18" t="s">
        <v>95</v>
      </c>
      <c r="D381" s="21">
        <v>80</v>
      </c>
      <c r="E381" s="22">
        <v>1147.5146191877625</v>
      </c>
      <c r="F381" s="22">
        <v>987.80568786863887</v>
      </c>
      <c r="G381" s="22">
        <v>831.97950890433526</v>
      </c>
      <c r="H381" s="22">
        <v>620.74857961867872</v>
      </c>
      <c r="I381" s="22">
        <v>420.41636233964613</v>
      </c>
      <c r="J381" s="22">
        <v>238.65345339751167</v>
      </c>
      <c r="K381" s="22">
        <v>150.27570464459168</v>
      </c>
      <c r="L381" s="22">
        <v>117.40777702685411</v>
      </c>
      <c r="M381" s="22">
        <v>91.776753027985137</v>
      </c>
      <c r="N381" s="22">
        <v>71.09541405488153</v>
      </c>
      <c r="O381" s="22">
        <v>35.728405911193761</v>
      </c>
      <c r="P381" s="22">
        <v>29.015160662652878</v>
      </c>
    </row>
    <row r="382" spans="1:16" x14ac:dyDescent="0.5">
      <c r="A382" s="18" t="s">
        <v>101</v>
      </c>
      <c r="B382" s="18" t="s">
        <v>102</v>
      </c>
      <c r="C382" s="18" t="s">
        <v>95</v>
      </c>
      <c r="D382" s="21">
        <v>81</v>
      </c>
      <c r="E382" s="22">
        <v>1165.0582209974746</v>
      </c>
      <c r="F382" s="22">
        <v>1024.8190293942803</v>
      </c>
      <c r="G382" s="22">
        <v>882.18272958454554</v>
      </c>
      <c r="H382" s="22">
        <v>685.47236296121935</v>
      </c>
      <c r="I382" s="22">
        <v>518.94548891929207</v>
      </c>
      <c r="J382" s="22">
        <v>378.23745422239256</v>
      </c>
      <c r="K382" s="22">
        <v>272.48202510128203</v>
      </c>
      <c r="L382" s="22">
        <v>229.62244217414857</v>
      </c>
      <c r="M382" s="22">
        <v>189.30307787205757</v>
      </c>
      <c r="N382" s="22">
        <v>151.00474543271855</v>
      </c>
      <c r="O382" s="22">
        <v>97.921430480270686</v>
      </c>
      <c r="P382" s="22">
        <v>69.845388579796335</v>
      </c>
    </row>
    <row r="383" spans="1:16" x14ac:dyDescent="0.5">
      <c r="A383" s="18" t="s">
        <v>101</v>
      </c>
      <c r="B383" s="18" t="s">
        <v>102</v>
      </c>
      <c r="C383" s="18" t="s">
        <v>95</v>
      </c>
      <c r="D383" s="21">
        <v>82</v>
      </c>
      <c r="E383" s="22">
        <v>1148.8040035862587</v>
      </c>
      <c r="F383" s="22">
        <v>1008.7126475059159</v>
      </c>
      <c r="G383" s="22">
        <v>869.3421933677912</v>
      </c>
      <c r="H383" s="22">
        <v>668.28341198486112</v>
      </c>
      <c r="I383" s="22">
        <v>498.81448430940134</v>
      </c>
      <c r="J383" s="22">
        <v>348.63516494835932</v>
      </c>
      <c r="K383" s="22">
        <v>242.95406149227784</v>
      </c>
      <c r="L383" s="22">
        <v>199.25536931317293</v>
      </c>
      <c r="M383" s="22">
        <v>160.41681345540522</v>
      </c>
      <c r="N383" s="22">
        <v>134.56742216176642</v>
      </c>
      <c r="O383" s="22">
        <v>79.769336144101032</v>
      </c>
      <c r="P383" s="22">
        <v>58.013081331382089</v>
      </c>
    </row>
    <row r="384" spans="1:16" x14ac:dyDescent="0.5">
      <c r="A384" s="18" t="s">
        <v>101</v>
      </c>
      <c r="B384" s="18" t="s">
        <v>102</v>
      </c>
      <c r="C384" s="18" t="s">
        <v>95</v>
      </c>
      <c r="D384" s="21">
        <v>83</v>
      </c>
      <c r="E384" s="22">
        <v>1169.1930942298823</v>
      </c>
      <c r="F384" s="22">
        <v>1043.4202169159485</v>
      </c>
      <c r="G384" s="22">
        <v>906.00627846718055</v>
      </c>
      <c r="H384" s="22">
        <v>716.14364658409431</v>
      </c>
      <c r="I384" s="22">
        <v>552.37677182794073</v>
      </c>
      <c r="J384" s="22">
        <v>416.35596667968912</v>
      </c>
      <c r="K384" s="22">
        <v>314.12438615582016</v>
      </c>
      <c r="L384" s="22">
        <v>264.79597562836619</v>
      </c>
      <c r="M384" s="22">
        <v>218.27269673047053</v>
      </c>
      <c r="N384" s="22">
        <v>178.01735209860834</v>
      </c>
      <c r="O384" s="22">
        <v>118.60889051382271</v>
      </c>
      <c r="P384" s="22">
        <v>76.118501679147982</v>
      </c>
    </row>
    <row r="385" spans="1:16" x14ac:dyDescent="0.5">
      <c r="A385" s="18" t="s">
        <v>101</v>
      </c>
      <c r="B385" s="18" t="s">
        <v>102</v>
      </c>
      <c r="C385" s="18" t="s">
        <v>95</v>
      </c>
      <c r="D385" s="21">
        <v>84</v>
      </c>
      <c r="E385" s="22">
        <v>1127.3510006187762</v>
      </c>
      <c r="F385" s="22">
        <v>975.17470831678804</v>
      </c>
      <c r="G385" s="22">
        <v>839.20736522372556</v>
      </c>
      <c r="H385" s="22">
        <v>645.61048043651158</v>
      </c>
      <c r="I385" s="22">
        <v>459.30795083973152</v>
      </c>
      <c r="J385" s="22">
        <v>297.1064068541769</v>
      </c>
      <c r="K385" s="22">
        <v>196.65766537509006</v>
      </c>
      <c r="L385" s="22">
        <v>154.995097435872</v>
      </c>
      <c r="M385" s="22">
        <v>122.14921470851858</v>
      </c>
      <c r="N385" s="22">
        <v>99.259660447855182</v>
      </c>
      <c r="O385" s="22">
        <v>56.452657100305196</v>
      </c>
      <c r="P385" s="22">
        <v>41.791725728386979</v>
      </c>
    </row>
    <row r="386" spans="1:16" x14ac:dyDescent="0.5">
      <c r="A386" s="18" t="s">
        <v>101</v>
      </c>
      <c r="B386" s="18" t="s">
        <v>102</v>
      </c>
      <c r="C386" s="18" t="s">
        <v>95</v>
      </c>
      <c r="D386" s="21">
        <v>85</v>
      </c>
      <c r="E386" s="22">
        <v>1204.4410680565393</v>
      </c>
      <c r="F386" s="22">
        <v>1045.0984017108544</v>
      </c>
      <c r="G386" s="22">
        <v>898.30529311301177</v>
      </c>
      <c r="H386" s="22">
        <v>692.43969061021858</v>
      </c>
      <c r="I386" s="22">
        <v>526.43878592779561</v>
      </c>
      <c r="J386" s="22">
        <v>381.71811259018779</v>
      </c>
      <c r="K386" s="22">
        <v>279.87724002240634</v>
      </c>
      <c r="L386" s="22">
        <v>232.70700702254769</v>
      </c>
      <c r="M386" s="22">
        <v>190.21678058225356</v>
      </c>
      <c r="N386" s="22">
        <v>151.83947603811023</v>
      </c>
      <c r="O386" s="22">
        <v>85.607938799236521</v>
      </c>
      <c r="P386" s="22">
        <v>43.779453248329048</v>
      </c>
    </row>
    <row r="387" spans="1:16" x14ac:dyDescent="0.5">
      <c r="A387" s="18" t="s">
        <v>101</v>
      </c>
      <c r="B387" s="18" t="s">
        <v>102</v>
      </c>
      <c r="C387" s="18" t="s">
        <v>95</v>
      </c>
      <c r="D387" s="21">
        <v>86</v>
      </c>
      <c r="E387" s="22">
        <v>1360.3927752285756</v>
      </c>
      <c r="F387" s="22">
        <v>1189.6854921798799</v>
      </c>
      <c r="G387" s="22">
        <v>1035.8506684683698</v>
      </c>
      <c r="H387" s="22">
        <v>830.005573826513</v>
      </c>
      <c r="I387" s="22">
        <v>667.7938607578385</v>
      </c>
      <c r="J387" s="22">
        <v>543.78806886704183</v>
      </c>
      <c r="K387" s="22">
        <v>454.62105840657546</v>
      </c>
      <c r="L387" s="22">
        <v>406.70966375979947</v>
      </c>
      <c r="M387" s="22">
        <v>362.44167292037054</v>
      </c>
      <c r="N387" s="22">
        <v>321.36846227736476</v>
      </c>
      <c r="O387" s="22">
        <v>209.05346095303267</v>
      </c>
      <c r="P387" s="22">
        <v>95.142454798868371</v>
      </c>
    </row>
    <row r="388" spans="1:16" x14ac:dyDescent="0.5">
      <c r="A388" s="18" t="s">
        <v>101</v>
      </c>
      <c r="B388" s="18" t="s">
        <v>102</v>
      </c>
      <c r="C388" s="18" t="s">
        <v>95</v>
      </c>
      <c r="D388" s="21">
        <v>87</v>
      </c>
      <c r="E388" s="22">
        <v>1177.4740653770655</v>
      </c>
      <c r="F388" s="22">
        <v>1019.0918767638326</v>
      </c>
      <c r="G388" s="22">
        <v>889.36333493938241</v>
      </c>
      <c r="H388" s="22">
        <v>679.43551224530279</v>
      </c>
      <c r="I388" s="22">
        <v>496.15777374750229</v>
      </c>
      <c r="J388" s="22">
        <v>338.97887200615662</v>
      </c>
      <c r="K388" s="22">
        <v>236.28780984407288</v>
      </c>
      <c r="L388" s="22">
        <v>190.6739203565779</v>
      </c>
      <c r="M388" s="22">
        <v>153.23759592766314</v>
      </c>
      <c r="N388" s="22">
        <v>119.59235236477062</v>
      </c>
      <c r="O388" s="22">
        <v>71.01874122806629</v>
      </c>
      <c r="P388" s="22">
        <v>55.088526553564087</v>
      </c>
    </row>
    <row r="389" spans="1:16" x14ac:dyDescent="0.5">
      <c r="A389" s="18" t="s">
        <v>101</v>
      </c>
      <c r="B389" s="18" t="s">
        <v>102</v>
      </c>
      <c r="C389" s="18" t="s">
        <v>95</v>
      </c>
      <c r="D389" s="21">
        <v>88</v>
      </c>
      <c r="E389" s="22">
        <v>1405.2797889115654</v>
      </c>
      <c r="F389" s="22">
        <v>1219.6993728064488</v>
      </c>
      <c r="G389" s="22">
        <v>1048.1659519963564</v>
      </c>
      <c r="H389" s="22">
        <v>841.203188488872</v>
      </c>
      <c r="I389" s="22">
        <v>673.83685426910222</v>
      </c>
      <c r="J389" s="22">
        <v>543.45871418574643</v>
      </c>
      <c r="K389" s="22">
        <v>456.12175759757804</v>
      </c>
      <c r="L389" s="22">
        <v>401.72965759138322</v>
      </c>
      <c r="M389" s="22">
        <v>356.82343671412247</v>
      </c>
      <c r="N389" s="22">
        <v>307.68810515018663</v>
      </c>
      <c r="O389" s="22">
        <v>155.35580667913695</v>
      </c>
      <c r="P389" s="22">
        <v>47.230334314009426</v>
      </c>
    </row>
    <row r="390" spans="1:16" x14ac:dyDescent="0.5">
      <c r="A390" s="18" t="s">
        <v>101</v>
      </c>
      <c r="B390" s="18" t="s">
        <v>102</v>
      </c>
      <c r="C390" s="18" t="s">
        <v>95</v>
      </c>
      <c r="D390" s="21">
        <v>89</v>
      </c>
      <c r="E390" s="22">
        <v>1393.960351076257</v>
      </c>
      <c r="F390" s="22">
        <v>1214.4785398730787</v>
      </c>
      <c r="G390" s="22">
        <v>1056.8840360050515</v>
      </c>
      <c r="H390" s="22">
        <v>845.82965264492748</v>
      </c>
      <c r="I390" s="22">
        <v>684.46150399964063</v>
      </c>
      <c r="J390" s="22">
        <v>557.8640480458796</v>
      </c>
      <c r="K390" s="22">
        <v>463.37431827690062</v>
      </c>
      <c r="L390" s="22">
        <v>413.33299635251603</v>
      </c>
      <c r="M390" s="22">
        <v>368.77589130278568</v>
      </c>
      <c r="N390" s="22">
        <v>319.85841954679353</v>
      </c>
      <c r="O390" s="22">
        <v>224.30982996239464</v>
      </c>
      <c r="P390" s="22">
        <v>126.2501502097478</v>
      </c>
    </row>
    <row r="391" spans="1:16" x14ac:dyDescent="0.5">
      <c r="A391" s="18" t="s">
        <v>101</v>
      </c>
      <c r="B391" s="18" t="s">
        <v>102</v>
      </c>
      <c r="C391" s="18" t="s">
        <v>95</v>
      </c>
      <c r="D391" s="21">
        <v>90</v>
      </c>
      <c r="E391" s="22">
        <v>1198.5061136747267</v>
      </c>
      <c r="F391" s="22">
        <v>1064.5723050333463</v>
      </c>
      <c r="G391" s="22">
        <v>920.31850671024404</v>
      </c>
      <c r="H391" s="22">
        <v>724.24448566675903</v>
      </c>
      <c r="I391" s="22">
        <v>553.9572719740861</v>
      </c>
      <c r="J391" s="22">
        <v>417.7962388647216</v>
      </c>
      <c r="K391" s="22">
        <v>319.6312289993578</v>
      </c>
      <c r="L391" s="22">
        <v>270.23075044921404</v>
      </c>
      <c r="M391" s="22">
        <v>225.75905361537173</v>
      </c>
      <c r="N391" s="22">
        <v>192.61858361089804</v>
      </c>
      <c r="O391" s="22">
        <v>121.22921143966633</v>
      </c>
      <c r="P391" s="22">
        <v>103.7464848409019</v>
      </c>
    </row>
    <row r="392" spans="1:16" x14ac:dyDescent="0.5">
      <c r="A392" s="18" t="s">
        <v>101</v>
      </c>
      <c r="B392" s="18" t="s">
        <v>102</v>
      </c>
      <c r="C392" s="18" t="s">
        <v>95</v>
      </c>
      <c r="D392" s="21">
        <v>91</v>
      </c>
      <c r="E392" s="22">
        <v>1151.5602787975513</v>
      </c>
      <c r="F392" s="22">
        <v>1000.928359042959</v>
      </c>
      <c r="G392" s="22">
        <v>855.89902944007565</v>
      </c>
      <c r="H392" s="22">
        <v>657.5971963706869</v>
      </c>
      <c r="I392" s="22">
        <v>484.42266597159818</v>
      </c>
      <c r="J392" s="22">
        <v>342.58479662020051</v>
      </c>
      <c r="K392" s="22">
        <v>237.75351500559773</v>
      </c>
      <c r="L392" s="22">
        <v>190.46376923779354</v>
      </c>
      <c r="M392" s="22">
        <v>156.34775948263473</v>
      </c>
      <c r="N392" s="22">
        <v>124.56316131296515</v>
      </c>
      <c r="O392" s="22">
        <v>72.482226528025151</v>
      </c>
      <c r="P392" s="22">
        <v>60.575241158732531</v>
      </c>
    </row>
    <row r="393" spans="1:16" x14ac:dyDescent="0.5">
      <c r="A393" s="18" t="s">
        <v>101</v>
      </c>
      <c r="B393" s="18" t="s">
        <v>102</v>
      </c>
      <c r="C393" s="18" t="s">
        <v>95</v>
      </c>
      <c r="D393" s="21">
        <v>92</v>
      </c>
      <c r="E393" s="22">
        <v>1304.6926155517681</v>
      </c>
      <c r="F393" s="22">
        <v>1127.9060609096887</v>
      </c>
      <c r="G393" s="22">
        <v>981.2546648162521</v>
      </c>
      <c r="H393" s="22">
        <v>784.61397546307478</v>
      </c>
      <c r="I393" s="22">
        <v>634.86414432972686</v>
      </c>
      <c r="J393" s="22">
        <v>513.64569682970591</v>
      </c>
      <c r="K393" s="22">
        <v>429.09455820154886</v>
      </c>
      <c r="L393" s="22">
        <v>379.21438707795903</v>
      </c>
      <c r="M393" s="22">
        <v>336.93396115728081</v>
      </c>
      <c r="N393" s="22">
        <v>298.2609552461472</v>
      </c>
      <c r="O393" s="22">
        <v>193.32765562837716</v>
      </c>
      <c r="P393" s="22">
        <v>87.898077610724584</v>
      </c>
    </row>
    <row r="394" spans="1:16" x14ac:dyDescent="0.5">
      <c r="A394" s="18" t="s">
        <v>101</v>
      </c>
      <c r="B394" s="18" t="s">
        <v>102</v>
      </c>
      <c r="C394" s="18" t="s">
        <v>95</v>
      </c>
      <c r="D394" s="21">
        <v>93</v>
      </c>
      <c r="E394" s="22">
        <v>1193.1120701116695</v>
      </c>
      <c r="F394" s="22">
        <v>1034.9548669642591</v>
      </c>
      <c r="G394" s="22">
        <v>890.30835925556528</v>
      </c>
      <c r="H394" s="22">
        <v>701.59979934665853</v>
      </c>
      <c r="I394" s="22">
        <v>542.88402811317246</v>
      </c>
      <c r="J394" s="22">
        <v>416.58805963475953</v>
      </c>
      <c r="K394" s="22">
        <v>321.7932071374459</v>
      </c>
      <c r="L394" s="22">
        <v>273.5416025626073</v>
      </c>
      <c r="M394" s="22">
        <v>230.6500376468947</v>
      </c>
      <c r="N394" s="22">
        <v>200.92925316651812</v>
      </c>
      <c r="O394" s="22">
        <v>128.67065597231087</v>
      </c>
      <c r="P394" s="22">
        <v>76.107825573251162</v>
      </c>
    </row>
    <row r="395" spans="1:16" x14ac:dyDescent="0.5">
      <c r="A395" s="18" t="s">
        <v>101</v>
      </c>
      <c r="B395" s="18" t="s">
        <v>102</v>
      </c>
      <c r="C395" s="18" t="s">
        <v>95</v>
      </c>
      <c r="D395" s="21">
        <v>94</v>
      </c>
      <c r="E395" s="22">
        <v>1212.0375885617846</v>
      </c>
      <c r="F395" s="22">
        <v>1062.3089580726876</v>
      </c>
      <c r="G395" s="22">
        <v>907.89328259289573</v>
      </c>
      <c r="H395" s="22">
        <v>709.03177956064997</v>
      </c>
      <c r="I395" s="22">
        <v>534.39833308437835</v>
      </c>
      <c r="J395" s="22">
        <v>393.23183227019848</v>
      </c>
      <c r="K395" s="22">
        <v>285.69086602755061</v>
      </c>
      <c r="L395" s="22">
        <v>239.28572642547283</v>
      </c>
      <c r="M395" s="22">
        <v>200.42981042472974</v>
      </c>
      <c r="N395" s="22">
        <v>156.50430025490294</v>
      </c>
      <c r="O395" s="22">
        <v>105.2487134139017</v>
      </c>
      <c r="P395" s="22">
        <v>73.57308310112073</v>
      </c>
    </row>
    <row r="396" spans="1:16" x14ac:dyDescent="0.5">
      <c r="A396" s="18" t="s">
        <v>101</v>
      </c>
      <c r="B396" s="18" t="s">
        <v>102</v>
      </c>
      <c r="C396" s="18" t="s">
        <v>95</v>
      </c>
      <c r="D396" s="21">
        <v>95</v>
      </c>
      <c r="E396" s="22">
        <v>1186.1095368274262</v>
      </c>
      <c r="F396" s="22">
        <v>1042.9718159951385</v>
      </c>
      <c r="G396" s="22">
        <v>915.23917220792248</v>
      </c>
      <c r="H396" s="22">
        <v>705.18249324813723</v>
      </c>
      <c r="I396" s="22">
        <v>528.89690667106925</v>
      </c>
      <c r="J396" s="22">
        <v>374.89444440197832</v>
      </c>
      <c r="K396" s="22">
        <v>269.64799929477118</v>
      </c>
      <c r="L396" s="22">
        <v>216.12353316485834</v>
      </c>
      <c r="M396" s="22">
        <v>176.12379029347898</v>
      </c>
      <c r="N396" s="22">
        <v>142.61378557008277</v>
      </c>
      <c r="O396" s="22">
        <v>94.795426584726485</v>
      </c>
      <c r="P396" s="22">
        <v>69.324468826427847</v>
      </c>
    </row>
    <row r="397" spans="1:16" x14ac:dyDescent="0.5">
      <c r="A397" s="18" t="s">
        <v>101</v>
      </c>
      <c r="B397" s="18" t="s">
        <v>102</v>
      </c>
      <c r="C397" s="18" t="s">
        <v>95</v>
      </c>
      <c r="D397" s="21">
        <v>96</v>
      </c>
      <c r="E397" s="22">
        <v>1090.2640749578991</v>
      </c>
      <c r="F397" s="22">
        <v>932.71752312020715</v>
      </c>
      <c r="G397" s="22">
        <v>797.60704075772378</v>
      </c>
      <c r="H397" s="22">
        <v>598.20360861974461</v>
      </c>
      <c r="I397" s="22">
        <v>400.24610139324534</v>
      </c>
      <c r="J397" s="22">
        <v>224.02803084930616</v>
      </c>
      <c r="K397" s="22">
        <v>140.78399841750391</v>
      </c>
      <c r="L397" s="22">
        <v>107.79025303015406</v>
      </c>
      <c r="M397" s="22">
        <v>84.631149214411366</v>
      </c>
      <c r="N397" s="22">
        <v>68.34987758425487</v>
      </c>
      <c r="O397" s="22">
        <v>39.304455972986958</v>
      </c>
      <c r="P397" s="22">
        <v>30.305656748036544</v>
      </c>
    </row>
    <row r="398" spans="1:16" x14ac:dyDescent="0.5">
      <c r="A398" s="18" t="s">
        <v>101</v>
      </c>
      <c r="B398" s="18" t="s">
        <v>102</v>
      </c>
      <c r="C398" s="18" t="s">
        <v>95</v>
      </c>
      <c r="D398" s="21">
        <v>97</v>
      </c>
      <c r="E398" s="22">
        <v>1373.8120937143954</v>
      </c>
      <c r="F398" s="22">
        <v>1193.9742847783923</v>
      </c>
      <c r="G398" s="22">
        <v>1034.4578593812435</v>
      </c>
      <c r="H398" s="22">
        <v>825.96726191648202</v>
      </c>
      <c r="I398" s="22">
        <v>659.08009329411391</v>
      </c>
      <c r="J398" s="22">
        <v>533.27924660235124</v>
      </c>
      <c r="K398" s="22">
        <v>445.1810242520022</v>
      </c>
      <c r="L398" s="22">
        <v>390.53522523257601</v>
      </c>
      <c r="M398" s="22">
        <v>353.93038536686771</v>
      </c>
      <c r="N398" s="22">
        <v>310.05438400701507</v>
      </c>
      <c r="O398" s="22">
        <v>213.85941002272509</v>
      </c>
      <c r="P398" s="22">
        <v>129.39901782111926</v>
      </c>
    </row>
    <row r="399" spans="1:16" x14ac:dyDescent="0.5">
      <c r="A399" s="18" t="s">
        <v>101</v>
      </c>
      <c r="B399" s="18" t="s">
        <v>102</v>
      </c>
      <c r="C399" s="18" t="s">
        <v>95</v>
      </c>
      <c r="D399" s="21">
        <v>98</v>
      </c>
      <c r="E399" s="22">
        <v>1241.5260364386609</v>
      </c>
      <c r="F399" s="22">
        <v>1086.0850630641592</v>
      </c>
      <c r="G399" s="22">
        <v>930.95962950434034</v>
      </c>
      <c r="H399" s="22">
        <v>740.59247875127187</v>
      </c>
      <c r="I399" s="22">
        <v>568.65623766785836</v>
      </c>
      <c r="J399" s="22">
        <v>436.89366119228589</v>
      </c>
      <c r="K399" s="22">
        <v>334.18080109628357</v>
      </c>
      <c r="L399" s="22">
        <v>281.73794227269269</v>
      </c>
      <c r="M399" s="22">
        <v>237.94197444235914</v>
      </c>
      <c r="N399" s="22">
        <v>200.86484343750564</v>
      </c>
      <c r="O399" s="22">
        <v>120.23981109288815</v>
      </c>
      <c r="P399" s="22">
        <v>43.601467753693683</v>
      </c>
    </row>
    <row r="400" spans="1:16" x14ac:dyDescent="0.5">
      <c r="A400" s="18" t="s">
        <v>101</v>
      </c>
      <c r="B400" s="18" t="s">
        <v>102</v>
      </c>
      <c r="C400" s="18" t="s">
        <v>95</v>
      </c>
      <c r="D400" s="21">
        <v>99</v>
      </c>
      <c r="E400" s="22">
        <v>1357.2839406031489</v>
      </c>
      <c r="F400" s="22">
        <v>1169.4803923160496</v>
      </c>
      <c r="G400" s="22">
        <v>991.44833898789341</v>
      </c>
      <c r="H400" s="22">
        <v>792.93270640612354</v>
      </c>
      <c r="I400" s="22">
        <v>637.36027736920937</v>
      </c>
      <c r="J400" s="22">
        <v>519.67354123034511</v>
      </c>
      <c r="K400" s="22">
        <v>430.49912433752621</v>
      </c>
      <c r="L400" s="22">
        <v>377.30648442910513</v>
      </c>
      <c r="M400" s="22">
        <v>342.84553016463281</v>
      </c>
      <c r="N400" s="22">
        <v>301.48868041194288</v>
      </c>
      <c r="O400" s="22">
        <v>183.23463903912491</v>
      </c>
      <c r="P400" s="22">
        <v>121.31225554954362</v>
      </c>
    </row>
    <row r="401" spans="1:16" x14ac:dyDescent="0.5">
      <c r="A401" s="18" t="s">
        <v>101</v>
      </c>
      <c r="B401" s="18" t="s">
        <v>102</v>
      </c>
      <c r="C401" s="18" t="s">
        <v>95</v>
      </c>
      <c r="D401" s="21">
        <v>100</v>
      </c>
      <c r="E401" s="22">
        <v>1357.8160668647563</v>
      </c>
      <c r="F401" s="22">
        <v>1149.5694231302687</v>
      </c>
      <c r="G401" s="22">
        <v>1002.0547985616718</v>
      </c>
      <c r="H401" s="22">
        <v>798.36497804411079</v>
      </c>
      <c r="I401" s="22">
        <v>643.00977764424192</v>
      </c>
      <c r="J401" s="22">
        <v>519.3435610097772</v>
      </c>
      <c r="K401" s="22">
        <v>437.48780386181517</v>
      </c>
      <c r="L401" s="22">
        <v>388.99098400014373</v>
      </c>
      <c r="M401" s="22">
        <v>349.24744477998121</v>
      </c>
      <c r="N401" s="22">
        <v>305.79256124391793</v>
      </c>
      <c r="O401" s="22">
        <v>204.87643115932025</v>
      </c>
      <c r="P401" s="22">
        <v>144.35915516073464</v>
      </c>
    </row>
    <row r="402" spans="1:16" x14ac:dyDescent="0.5">
      <c r="A402" s="18" t="s">
        <v>103</v>
      </c>
      <c r="B402" s="18" t="s">
        <v>104</v>
      </c>
      <c r="C402" s="18" t="s">
        <v>105</v>
      </c>
      <c r="D402" s="21">
        <v>1</v>
      </c>
      <c r="E402" s="22">
        <v>531.34493882501602</v>
      </c>
      <c r="F402" s="22">
        <v>481.01613210418151</v>
      </c>
      <c r="G402" s="22">
        <v>411.01782000119368</v>
      </c>
      <c r="H402" s="22">
        <v>334.37236214019106</v>
      </c>
      <c r="I402" s="22">
        <v>276.34614766859931</v>
      </c>
      <c r="J402" s="22">
        <v>227.64617083403476</v>
      </c>
      <c r="K402" s="22">
        <v>188.73816237489945</v>
      </c>
      <c r="L402" s="22">
        <v>163.99712816246691</v>
      </c>
      <c r="M402" s="22">
        <v>139.36077985613099</v>
      </c>
      <c r="N402" s="22">
        <v>113.86603021157046</v>
      </c>
      <c r="O402" s="22">
        <v>87.01690855119314</v>
      </c>
      <c r="P402" s="22">
        <v>68.45567732562975</v>
      </c>
    </row>
    <row r="403" spans="1:16" x14ac:dyDescent="0.5">
      <c r="A403" s="18" t="s">
        <v>103</v>
      </c>
      <c r="B403" s="18" t="s">
        <v>104</v>
      </c>
      <c r="C403" s="18" t="s">
        <v>105</v>
      </c>
      <c r="D403" s="21">
        <v>2</v>
      </c>
      <c r="E403" s="22">
        <v>545.75037458470752</v>
      </c>
      <c r="F403" s="22">
        <v>472.92981842421005</v>
      </c>
      <c r="G403" s="22">
        <v>419.79661351795778</v>
      </c>
      <c r="H403" s="22">
        <v>341.231876192529</v>
      </c>
      <c r="I403" s="22">
        <v>275.8449645980287</v>
      </c>
      <c r="J403" s="22">
        <v>228.31461905044387</v>
      </c>
      <c r="K403" s="22">
        <v>184.38455727383595</v>
      </c>
      <c r="L403" s="22">
        <v>160.14398779219468</v>
      </c>
      <c r="M403" s="22">
        <v>137.1364079284939</v>
      </c>
      <c r="N403" s="22">
        <v>125.23647101103731</v>
      </c>
      <c r="O403" s="22">
        <v>66.900114324695721</v>
      </c>
      <c r="P403" s="22">
        <v>66.900114324695721</v>
      </c>
    </row>
    <row r="404" spans="1:16" x14ac:dyDescent="0.5">
      <c r="A404" s="18" t="s">
        <v>103</v>
      </c>
      <c r="B404" s="18" t="s">
        <v>104</v>
      </c>
      <c r="C404" s="18" t="s">
        <v>105</v>
      </c>
      <c r="D404" s="21">
        <v>3</v>
      </c>
      <c r="E404" s="22">
        <v>517.45698044046389</v>
      </c>
      <c r="F404" s="22">
        <v>480.04995555391952</v>
      </c>
      <c r="G404" s="22">
        <v>411.84456278888808</v>
      </c>
      <c r="H404" s="22">
        <v>337.26573465182247</v>
      </c>
      <c r="I404" s="22">
        <v>276.42129357773564</v>
      </c>
      <c r="J404" s="22">
        <v>225.23122588690268</v>
      </c>
      <c r="K404" s="22">
        <v>185.97579525865692</v>
      </c>
      <c r="L404" s="22">
        <v>162.03634296519846</v>
      </c>
      <c r="M404" s="22">
        <v>137.2853784407605</v>
      </c>
      <c r="N404" s="22">
        <v>114.38512308192098</v>
      </c>
      <c r="O404" s="22">
        <v>98.23068285855409</v>
      </c>
      <c r="P404" s="22">
        <v>82.547297284902982</v>
      </c>
    </row>
    <row r="405" spans="1:16" x14ac:dyDescent="0.5">
      <c r="A405" s="18" t="s">
        <v>103</v>
      </c>
      <c r="B405" s="18" t="s">
        <v>104</v>
      </c>
      <c r="C405" s="18" t="s">
        <v>105</v>
      </c>
      <c r="D405" s="21">
        <v>4</v>
      </c>
      <c r="E405" s="22">
        <v>481.46140547951467</v>
      </c>
      <c r="F405" s="22">
        <v>436.04729900647493</v>
      </c>
      <c r="G405" s="22">
        <v>362.14079550070255</v>
      </c>
      <c r="H405" s="22">
        <v>296.14279571549997</v>
      </c>
      <c r="I405" s="22">
        <v>234.08082638708348</v>
      </c>
      <c r="J405" s="22">
        <v>191.19920538229252</v>
      </c>
      <c r="K405" s="22">
        <v>162.21929840778265</v>
      </c>
      <c r="L405" s="22">
        <v>141.41471576982687</v>
      </c>
      <c r="M405" s="22">
        <v>120.15841707619546</v>
      </c>
      <c r="N405" s="22">
        <v>92.813447781872043</v>
      </c>
      <c r="O405" s="22">
        <v>40.649868550702806</v>
      </c>
      <c r="P405" s="22">
        <v>40.649868550702806</v>
      </c>
    </row>
    <row r="406" spans="1:16" x14ac:dyDescent="0.5">
      <c r="A406" s="18" t="s">
        <v>103</v>
      </c>
      <c r="B406" s="18" t="s">
        <v>104</v>
      </c>
      <c r="C406" s="18" t="s">
        <v>105</v>
      </c>
      <c r="D406" s="21">
        <v>5</v>
      </c>
      <c r="E406" s="22">
        <v>483.13070691042503</v>
      </c>
      <c r="F406" s="22">
        <v>439.11482898438146</v>
      </c>
      <c r="G406" s="22">
        <v>374.1628373487622</v>
      </c>
      <c r="H406" s="22">
        <v>303.9973844657755</v>
      </c>
      <c r="I406" s="22">
        <v>243.96504397044617</v>
      </c>
      <c r="J406" s="22">
        <v>197.06739097169125</v>
      </c>
      <c r="K406" s="22">
        <v>163.60322741318876</v>
      </c>
      <c r="L406" s="22">
        <v>146.85051793340506</v>
      </c>
      <c r="M406" s="22">
        <v>124.82578402510151</v>
      </c>
      <c r="N406" s="22">
        <v>94.990304149984738</v>
      </c>
      <c r="O406" s="22">
        <v>61.463979433852373</v>
      </c>
      <c r="P406" s="22">
        <v>42.567445747112686</v>
      </c>
    </row>
    <row r="407" spans="1:16" x14ac:dyDescent="0.5">
      <c r="A407" s="18" t="s">
        <v>103</v>
      </c>
      <c r="B407" s="18" t="s">
        <v>104</v>
      </c>
      <c r="C407" s="18" t="s">
        <v>105</v>
      </c>
      <c r="D407" s="21">
        <v>6</v>
      </c>
      <c r="E407" s="22">
        <v>438.09017776573688</v>
      </c>
      <c r="F407" s="22">
        <v>421.38382168731511</v>
      </c>
      <c r="G407" s="22">
        <v>356.07394437445186</v>
      </c>
      <c r="H407" s="22">
        <v>289.71216328084091</v>
      </c>
      <c r="I407" s="22">
        <v>228.29466081264812</v>
      </c>
      <c r="J407" s="22">
        <v>189.4542142849173</v>
      </c>
      <c r="K407" s="22">
        <v>153.68499692698396</v>
      </c>
      <c r="L407" s="22">
        <v>139.69166216656879</v>
      </c>
      <c r="M407" s="22">
        <v>120.96779089374937</v>
      </c>
      <c r="N407" s="22">
        <v>90.607019663142822</v>
      </c>
      <c r="O407" s="22">
        <v>55.831249209442298</v>
      </c>
      <c r="P407" s="22">
        <v>55.831249209442298</v>
      </c>
    </row>
    <row r="408" spans="1:16" x14ac:dyDescent="0.5">
      <c r="A408" s="18" t="s">
        <v>103</v>
      </c>
      <c r="B408" s="18" t="s">
        <v>104</v>
      </c>
      <c r="C408" s="18" t="s">
        <v>105</v>
      </c>
      <c r="D408" s="21">
        <v>7</v>
      </c>
      <c r="E408" s="22">
        <v>602.03905087521264</v>
      </c>
      <c r="F408" s="22">
        <v>545.20413451817501</v>
      </c>
      <c r="G408" s="22">
        <v>489.15076213672273</v>
      </c>
      <c r="H408" s="22">
        <v>399.43604391811294</v>
      </c>
      <c r="I408" s="22">
        <v>339.12198445515691</v>
      </c>
      <c r="J408" s="22">
        <v>269.29036761984912</v>
      </c>
      <c r="K408" s="22">
        <v>226.62066082984828</v>
      </c>
      <c r="L408" s="22">
        <v>210.21064031779474</v>
      </c>
      <c r="M408" s="22">
        <v>186.18928311624268</v>
      </c>
      <c r="N408" s="22">
        <v>156.12706129146889</v>
      </c>
      <c r="O408" s="22">
        <v>142.71784301773496</v>
      </c>
      <c r="P408" s="22">
        <v>137.88434580188184</v>
      </c>
    </row>
    <row r="409" spans="1:16" x14ac:dyDescent="0.5">
      <c r="A409" s="18" t="s">
        <v>103</v>
      </c>
      <c r="B409" s="18" t="s">
        <v>104</v>
      </c>
      <c r="C409" s="18" t="s">
        <v>105</v>
      </c>
      <c r="D409" s="21">
        <v>8</v>
      </c>
      <c r="E409" s="22">
        <v>559.09038695545507</v>
      </c>
      <c r="F409" s="22">
        <v>527.78628801497223</v>
      </c>
      <c r="G409" s="22">
        <v>452.74633012023565</v>
      </c>
      <c r="H409" s="22">
        <v>369.88877523423031</v>
      </c>
      <c r="I409" s="22">
        <v>302.12143699758457</v>
      </c>
      <c r="J409" s="22">
        <v>246.95015110358315</v>
      </c>
      <c r="K409" s="22">
        <v>197.4996703807586</v>
      </c>
      <c r="L409" s="22">
        <v>179.02072416257766</v>
      </c>
      <c r="M409" s="22">
        <v>149.754921958718</v>
      </c>
      <c r="N409" s="22">
        <v>144.6093917828286</v>
      </c>
      <c r="O409" s="22">
        <v>89.111718824066273</v>
      </c>
      <c r="P409" s="22">
        <v>89.111718824066273</v>
      </c>
    </row>
    <row r="410" spans="1:16" x14ac:dyDescent="0.5">
      <c r="A410" s="18" t="s">
        <v>103</v>
      </c>
      <c r="B410" s="18" t="s">
        <v>104</v>
      </c>
      <c r="C410" s="18" t="s">
        <v>105</v>
      </c>
      <c r="D410" s="21">
        <v>9</v>
      </c>
      <c r="E410" s="22">
        <v>473.46300564915924</v>
      </c>
      <c r="F410" s="22">
        <v>425.44731353413323</v>
      </c>
      <c r="G410" s="22">
        <v>378.24802021332215</v>
      </c>
      <c r="H410" s="22">
        <v>304.26298742413979</v>
      </c>
      <c r="I410" s="22">
        <v>249.02614315863735</v>
      </c>
      <c r="J410" s="22">
        <v>203.97605843627369</v>
      </c>
      <c r="K410" s="22">
        <v>167.4772385553139</v>
      </c>
      <c r="L410" s="22">
        <v>143.63634095613364</v>
      </c>
      <c r="M410" s="22">
        <v>127.32770576545592</v>
      </c>
      <c r="N410" s="22">
        <v>100.90802661009963</v>
      </c>
      <c r="O410" s="22">
        <v>53.846336272559306</v>
      </c>
      <c r="P410" s="22">
        <v>53.846336272559306</v>
      </c>
    </row>
    <row r="411" spans="1:16" x14ac:dyDescent="0.5">
      <c r="A411" s="18" t="s">
        <v>103</v>
      </c>
      <c r="B411" s="18" t="s">
        <v>104</v>
      </c>
      <c r="C411" s="18" t="s">
        <v>105</v>
      </c>
      <c r="D411" s="21">
        <v>10</v>
      </c>
      <c r="E411" s="22">
        <v>547.59922219745715</v>
      </c>
      <c r="F411" s="22">
        <v>487.14261470968182</v>
      </c>
      <c r="G411" s="22">
        <v>411.22091282884668</v>
      </c>
      <c r="H411" s="22">
        <v>334.43329629405309</v>
      </c>
      <c r="I411" s="22">
        <v>275.42858835701009</v>
      </c>
      <c r="J411" s="22">
        <v>229.4297852690344</v>
      </c>
      <c r="K411" s="22">
        <v>189.30648343424599</v>
      </c>
      <c r="L411" s="22">
        <v>162.03875124002488</v>
      </c>
      <c r="M411" s="22">
        <v>135.28566849460316</v>
      </c>
      <c r="N411" s="22">
        <v>113.28652898299504</v>
      </c>
      <c r="O411" s="22">
        <v>65.39203053168066</v>
      </c>
      <c r="P411" s="22">
        <v>65.39203053168066</v>
      </c>
    </row>
    <row r="412" spans="1:16" x14ac:dyDescent="0.5">
      <c r="A412" s="18" t="s">
        <v>103</v>
      </c>
      <c r="B412" s="18" t="s">
        <v>104</v>
      </c>
      <c r="C412" s="18" t="s">
        <v>105</v>
      </c>
      <c r="D412" s="21">
        <v>11</v>
      </c>
      <c r="E412" s="22">
        <v>578.28122407663693</v>
      </c>
      <c r="F412" s="22">
        <v>513.63126779042398</v>
      </c>
      <c r="G412" s="22">
        <v>439.43026230005864</v>
      </c>
      <c r="H412" s="22">
        <v>353.8688079064155</v>
      </c>
      <c r="I412" s="22">
        <v>293.53745206571034</v>
      </c>
      <c r="J412" s="22">
        <v>238.58258021522516</v>
      </c>
      <c r="K412" s="22">
        <v>201.19778520468461</v>
      </c>
      <c r="L412" s="22">
        <v>179.22118751456759</v>
      </c>
      <c r="M412" s="22">
        <v>161.27727106411379</v>
      </c>
      <c r="N412" s="22">
        <v>137.10759687936545</v>
      </c>
      <c r="O412" s="22">
        <v>100.06573378836899</v>
      </c>
      <c r="P412" s="22">
        <v>90.900278197931485</v>
      </c>
    </row>
    <row r="413" spans="1:16" x14ac:dyDescent="0.5">
      <c r="A413" s="18" t="s">
        <v>103</v>
      </c>
      <c r="B413" s="18" t="s">
        <v>104</v>
      </c>
      <c r="C413" s="18" t="s">
        <v>105</v>
      </c>
      <c r="D413" s="21">
        <v>12</v>
      </c>
      <c r="E413" s="22">
        <v>517.98872911121134</v>
      </c>
      <c r="F413" s="22">
        <v>463.0846226007414</v>
      </c>
      <c r="G413" s="22">
        <v>398.35590058779093</v>
      </c>
      <c r="H413" s="22">
        <v>326.53293464695525</v>
      </c>
      <c r="I413" s="22">
        <v>260.92684799995948</v>
      </c>
      <c r="J413" s="22">
        <v>216.67165147462913</v>
      </c>
      <c r="K413" s="22">
        <v>182.22591210392972</v>
      </c>
      <c r="L413" s="22">
        <v>159.25488117495226</v>
      </c>
      <c r="M413" s="22">
        <v>135.50780245183279</v>
      </c>
      <c r="N413" s="22">
        <v>118.83352059130571</v>
      </c>
      <c r="O413" s="22">
        <v>84.527248272647</v>
      </c>
      <c r="P413" s="22">
        <v>65.990531017821695</v>
      </c>
    </row>
    <row r="414" spans="1:16" x14ac:dyDescent="0.5">
      <c r="A414" s="18" t="s">
        <v>103</v>
      </c>
      <c r="B414" s="18" t="s">
        <v>104</v>
      </c>
      <c r="C414" s="18" t="s">
        <v>105</v>
      </c>
      <c r="D414" s="21">
        <v>13</v>
      </c>
      <c r="E414" s="22">
        <v>644.29785986927993</v>
      </c>
      <c r="F414" s="22">
        <v>600.56314149846219</v>
      </c>
      <c r="G414" s="22">
        <v>513.31616312751794</v>
      </c>
      <c r="H414" s="22">
        <v>432.94040887780602</v>
      </c>
      <c r="I414" s="22">
        <v>352.28466977214555</v>
      </c>
      <c r="J414" s="22">
        <v>288.03854394152609</v>
      </c>
      <c r="K414" s="22">
        <v>238.60672898349094</v>
      </c>
      <c r="L414" s="22">
        <v>211.12063347350895</v>
      </c>
      <c r="M414" s="22">
        <v>183.14925564331611</v>
      </c>
      <c r="N414" s="22">
        <v>146.12420227349574</v>
      </c>
      <c r="O414" s="22">
        <v>109.41690405017896</v>
      </c>
      <c r="P414" s="22">
        <v>109.41690405017896</v>
      </c>
    </row>
    <row r="415" spans="1:16" x14ac:dyDescent="0.5">
      <c r="A415" s="18" t="s">
        <v>103</v>
      </c>
      <c r="B415" s="18" t="s">
        <v>104</v>
      </c>
      <c r="C415" s="18" t="s">
        <v>105</v>
      </c>
      <c r="D415" s="21">
        <v>14</v>
      </c>
      <c r="E415" s="22">
        <v>540.68631518411826</v>
      </c>
      <c r="F415" s="22">
        <v>502.12726449935582</v>
      </c>
      <c r="G415" s="22">
        <v>420.24401444541928</v>
      </c>
      <c r="H415" s="22">
        <v>348.8566418818466</v>
      </c>
      <c r="I415" s="22">
        <v>290.23546552170353</v>
      </c>
      <c r="J415" s="22">
        <v>240.89168553071943</v>
      </c>
      <c r="K415" s="22">
        <v>204.04602931242977</v>
      </c>
      <c r="L415" s="22">
        <v>178.61706517024834</v>
      </c>
      <c r="M415" s="22">
        <v>152.92774078726185</v>
      </c>
      <c r="N415" s="22">
        <v>140.604582545347</v>
      </c>
      <c r="O415" s="22">
        <v>101.887815087427</v>
      </c>
      <c r="P415" s="22">
        <v>87.381943607825093</v>
      </c>
    </row>
    <row r="416" spans="1:16" x14ac:dyDescent="0.5">
      <c r="A416" s="18" t="s">
        <v>103</v>
      </c>
      <c r="B416" s="18" t="s">
        <v>104</v>
      </c>
      <c r="C416" s="18" t="s">
        <v>105</v>
      </c>
      <c r="D416" s="21">
        <v>15</v>
      </c>
      <c r="E416" s="22">
        <v>542.57508863011867</v>
      </c>
      <c r="F416" s="22">
        <v>494.88757224841794</v>
      </c>
      <c r="G416" s="22">
        <v>408.68797078007526</v>
      </c>
      <c r="H416" s="22">
        <v>341.03856073051878</v>
      </c>
      <c r="I416" s="22">
        <v>283.12642617103415</v>
      </c>
      <c r="J416" s="22">
        <v>231.22446131724737</v>
      </c>
      <c r="K416" s="22">
        <v>194.78192751165122</v>
      </c>
      <c r="L416" s="22">
        <v>175.15467281603242</v>
      </c>
      <c r="M416" s="22">
        <v>152.88530692768433</v>
      </c>
      <c r="N416" s="22">
        <v>135.94746303571432</v>
      </c>
      <c r="O416" s="22">
        <v>100.77648502956083</v>
      </c>
      <c r="P416" s="22">
        <v>86.573759561571791</v>
      </c>
    </row>
    <row r="417" spans="1:16" x14ac:dyDescent="0.5">
      <c r="A417" s="18" t="s">
        <v>103</v>
      </c>
      <c r="B417" s="18" t="s">
        <v>104</v>
      </c>
      <c r="C417" s="18" t="s">
        <v>105</v>
      </c>
      <c r="D417" s="21">
        <v>16</v>
      </c>
      <c r="E417" s="22">
        <v>652.55244821777455</v>
      </c>
      <c r="F417" s="22">
        <v>563.08898087359398</v>
      </c>
      <c r="G417" s="22">
        <v>477.71475592046363</v>
      </c>
      <c r="H417" s="22">
        <v>405.85565748662816</v>
      </c>
      <c r="I417" s="22">
        <v>344.2875388676751</v>
      </c>
      <c r="J417" s="22">
        <v>280.48369881227978</v>
      </c>
      <c r="K417" s="22">
        <v>235.9268615080594</v>
      </c>
      <c r="L417" s="22">
        <v>210.90003620076305</v>
      </c>
      <c r="M417" s="22">
        <v>189.1225426656834</v>
      </c>
      <c r="N417" s="22">
        <v>146.48135165616816</v>
      </c>
      <c r="O417" s="22">
        <v>130.50023975416141</v>
      </c>
      <c r="P417" s="22">
        <v>111.12377909327027</v>
      </c>
    </row>
    <row r="418" spans="1:16" x14ac:dyDescent="0.5">
      <c r="A418" s="18" t="s">
        <v>103</v>
      </c>
      <c r="B418" s="18" t="s">
        <v>104</v>
      </c>
      <c r="C418" s="18" t="s">
        <v>105</v>
      </c>
      <c r="D418" s="21">
        <v>17</v>
      </c>
      <c r="E418" s="22">
        <v>655.36282707592545</v>
      </c>
      <c r="F418" s="22">
        <v>578.06390691424167</v>
      </c>
      <c r="G418" s="22">
        <v>497.93433021699337</v>
      </c>
      <c r="H418" s="22">
        <v>418.1838806270419</v>
      </c>
      <c r="I418" s="22">
        <v>341.51608453417037</v>
      </c>
      <c r="J418" s="22">
        <v>281.03125890129451</v>
      </c>
      <c r="K418" s="22">
        <v>232.46409879411971</v>
      </c>
      <c r="L418" s="22">
        <v>208.45802340332449</v>
      </c>
      <c r="M418" s="22">
        <v>184.27604102991529</v>
      </c>
      <c r="N418" s="22">
        <v>149.91487996232519</v>
      </c>
      <c r="O418" s="22">
        <v>128.97100171368646</v>
      </c>
      <c r="P418" s="22">
        <v>109.67454609892611</v>
      </c>
    </row>
    <row r="419" spans="1:16" x14ac:dyDescent="0.5">
      <c r="A419" s="18" t="s">
        <v>103</v>
      </c>
      <c r="B419" s="18" t="s">
        <v>104</v>
      </c>
      <c r="C419" s="18" t="s">
        <v>105</v>
      </c>
      <c r="D419" s="21">
        <v>18</v>
      </c>
      <c r="E419" s="22">
        <v>693.19304330279238</v>
      </c>
      <c r="F419" s="22">
        <v>604.4946131180742</v>
      </c>
      <c r="G419" s="22">
        <v>533.38371662231475</v>
      </c>
      <c r="H419" s="22">
        <v>434.48236523172187</v>
      </c>
      <c r="I419" s="22">
        <v>360.67454745025469</v>
      </c>
      <c r="J419" s="22">
        <v>295.80923681096272</v>
      </c>
      <c r="K419" s="22">
        <v>245.59883184381084</v>
      </c>
      <c r="L419" s="22">
        <v>223.73362738397094</v>
      </c>
      <c r="M419" s="22">
        <v>198.29681574102818</v>
      </c>
      <c r="N419" s="22">
        <v>165.25091632754106</v>
      </c>
      <c r="O419" s="22">
        <v>140.33972605547621</v>
      </c>
      <c r="P419" s="22">
        <v>134.60249808434313</v>
      </c>
    </row>
    <row r="420" spans="1:16" x14ac:dyDescent="0.5">
      <c r="A420" s="18" t="s">
        <v>103</v>
      </c>
      <c r="B420" s="18" t="s">
        <v>104</v>
      </c>
      <c r="C420" s="18" t="s">
        <v>105</v>
      </c>
      <c r="D420" s="21">
        <v>19</v>
      </c>
      <c r="E420" s="22">
        <v>595.06158937365205</v>
      </c>
      <c r="F420" s="22">
        <v>533.18400033211526</v>
      </c>
      <c r="G420" s="22">
        <v>466.26875775945012</v>
      </c>
      <c r="H420" s="22">
        <v>382.21883022613667</v>
      </c>
      <c r="I420" s="22">
        <v>322.24245444561154</v>
      </c>
      <c r="J420" s="22">
        <v>264.008885172948</v>
      </c>
      <c r="K420" s="22">
        <v>217.73231242972713</v>
      </c>
      <c r="L420" s="22">
        <v>194.21652149288332</v>
      </c>
      <c r="M420" s="22">
        <v>157.22484899468355</v>
      </c>
      <c r="N420" s="22">
        <v>126.60240316620957</v>
      </c>
      <c r="O420" s="22">
        <v>101.55152084468318</v>
      </c>
      <c r="P420" s="22">
        <v>101.55152084468318</v>
      </c>
    </row>
    <row r="421" spans="1:16" x14ac:dyDescent="0.5">
      <c r="A421" s="18" t="s">
        <v>103</v>
      </c>
      <c r="B421" s="18" t="s">
        <v>104</v>
      </c>
      <c r="C421" s="18" t="s">
        <v>105</v>
      </c>
      <c r="D421" s="21">
        <v>20</v>
      </c>
      <c r="E421" s="22">
        <v>561.99536854393625</v>
      </c>
      <c r="F421" s="22">
        <v>497.41359708321113</v>
      </c>
      <c r="G421" s="22">
        <v>422.77228204028495</v>
      </c>
      <c r="H421" s="22">
        <v>339.15105977126723</v>
      </c>
      <c r="I421" s="22">
        <v>274.71117436769873</v>
      </c>
      <c r="J421" s="22">
        <v>230.56194281831188</v>
      </c>
      <c r="K421" s="22">
        <v>188.26456395781886</v>
      </c>
      <c r="L421" s="22">
        <v>161.47238780124619</v>
      </c>
      <c r="M421" s="22">
        <v>135.44401200733424</v>
      </c>
      <c r="N421" s="22">
        <v>113.60697355790536</v>
      </c>
      <c r="O421" s="22">
        <v>67.309100377455295</v>
      </c>
      <c r="P421" s="22">
        <v>67.309100377455295</v>
      </c>
    </row>
    <row r="422" spans="1:16" x14ac:dyDescent="0.5">
      <c r="A422" s="18" t="s">
        <v>103</v>
      </c>
      <c r="B422" s="18" t="s">
        <v>104</v>
      </c>
      <c r="C422" s="18" t="s">
        <v>105</v>
      </c>
      <c r="D422" s="21">
        <v>21</v>
      </c>
      <c r="E422" s="22">
        <v>539.47125149870351</v>
      </c>
      <c r="F422" s="22">
        <v>497.42880873307553</v>
      </c>
      <c r="G422" s="22">
        <v>434.23421003083263</v>
      </c>
      <c r="H422" s="22">
        <v>345.34715043357176</v>
      </c>
      <c r="I422" s="22">
        <v>292.80113783676268</v>
      </c>
      <c r="J422" s="22">
        <v>242.76309202739307</v>
      </c>
      <c r="K422" s="22">
        <v>204.70247686754925</v>
      </c>
      <c r="L422" s="22">
        <v>176.73677107270757</v>
      </c>
      <c r="M422" s="22">
        <v>144.20248137919165</v>
      </c>
      <c r="N422" s="22">
        <v>119.74461177267733</v>
      </c>
      <c r="O422" s="22">
        <v>80.140239871211918</v>
      </c>
      <c r="P422" s="22">
        <v>80.140239871211918</v>
      </c>
    </row>
    <row r="423" spans="1:16" x14ac:dyDescent="0.5">
      <c r="A423" s="18" t="s">
        <v>103</v>
      </c>
      <c r="B423" s="18" t="s">
        <v>104</v>
      </c>
      <c r="C423" s="18" t="s">
        <v>105</v>
      </c>
      <c r="D423" s="21">
        <v>22</v>
      </c>
      <c r="E423" s="22">
        <v>563.66059844146798</v>
      </c>
      <c r="F423" s="22">
        <v>492.45964782702919</v>
      </c>
      <c r="G423" s="22">
        <v>417.44025563776171</v>
      </c>
      <c r="H423" s="22">
        <v>340.62025713381007</v>
      </c>
      <c r="I423" s="22">
        <v>284.12123539779566</v>
      </c>
      <c r="J423" s="22">
        <v>233.41195739970772</v>
      </c>
      <c r="K423" s="22">
        <v>192.62045338558013</v>
      </c>
      <c r="L423" s="22">
        <v>173.40220072896415</v>
      </c>
      <c r="M423" s="22">
        <v>143.82616012141372</v>
      </c>
      <c r="N423" s="22">
        <v>125.54227647869676</v>
      </c>
      <c r="O423" s="22">
        <v>86.134319807013952</v>
      </c>
      <c r="P423" s="22">
        <v>67.789161695556274</v>
      </c>
    </row>
    <row r="424" spans="1:16" x14ac:dyDescent="0.5">
      <c r="A424" s="18" t="s">
        <v>103</v>
      </c>
      <c r="B424" s="18" t="s">
        <v>104</v>
      </c>
      <c r="C424" s="18" t="s">
        <v>105</v>
      </c>
      <c r="D424" s="21">
        <v>23</v>
      </c>
      <c r="E424" s="22">
        <v>649.21757065402232</v>
      </c>
      <c r="F424" s="22">
        <v>586.59808421070829</v>
      </c>
      <c r="G424" s="22">
        <v>514.90785789290737</v>
      </c>
      <c r="H424" s="22">
        <v>408.3066121952811</v>
      </c>
      <c r="I424" s="22">
        <v>339.62260031575198</v>
      </c>
      <c r="J424" s="22">
        <v>275.60126730125739</v>
      </c>
      <c r="K424" s="22">
        <v>226.72926498080881</v>
      </c>
      <c r="L424" s="22">
        <v>202.3412130716481</v>
      </c>
      <c r="M424" s="22">
        <v>185.66062614806378</v>
      </c>
      <c r="N424" s="22">
        <v>153.18960878587129</v>
      </c>
      <c r="O424" s="22">
        <v>128.32879560177994</v>
      </c>
      <c r="P424" s="22">
        <v>111.86239118335043</v>
      </c>
    </row>
    <row r="425" spans="1:16" x14ac:dyDescent="0.5">
      <c r="A425" s="18" t="s">
        <v>103</v>
      </c>
      <c r="B425" s="18" t="s">
        <v>104</v>
      </c>
      <c r="C425" s="18" t="s">
        <v>105</v>
      </c>
      <c r="D425" s="21">
        <v>24</v>
      </c>
      <c r="E425" s="22">
        <v>545.96255422884303</v>
      </c>
      <c r="F425" s="22">
        <v>489.50793413380205</v>
      </c>
      <c r="G425" s="22">
        <v>420.73126982726751</v>
      </c>
      <c r="H425" s="22">
        <v>334.35855837843593</v>
      </c>
      <c r="I425" s="22">
        <v>277.80994854518445</v>
      </c>
      <c r="J425" s="22">
        <v>226.4110176775624</v>
      </c>
      <c r="K425" s="22">
        <v>188.73962967508325</v>
      </c>
      <c r="L425" s="22">
        <v>168.62191757233239</v>
      </c>
      <c r="M425" s="22">
        <v>151.95215897171556</v>
      </c>
      <c r="N425" s="22">
        <v>122.75815008666406</v>
      </c>
      <c r="O425" s="22">
        <v>97.371816947747718</v>
      </c>
      <c r="P425" s="22">
        <v>97.371816947747718</v>
      </c>
    </row>
    <row r="426" spans="1:16" x14ac:dyDescent="0.5">
      <c r="A426" s="18" t="s">
        <v>103</v>
      </c>
      <c r="B426" s="18" t="s">
        <v>104</v>
      </c>
      <c r="C426" s="18" t="s">
        <v>105</v>
      </c>
      <c r="D426" s="21">
        <v>25</v>
      </c>
      <c r="E426" s="22">
        <v>664.18569900150089</v>
      </c>
      <c r="F426" s="22">
        <v>597.11760736412168</v>
      </c>
      <c r="G426" s="22">
        <v>516.28040066256824</v>
      </c>
      <c r="H426" s="22">
        <v>411.84032959354721</v>
      </c>
      <c r="I426" s="22">
        <v>339.60937438327937</v>
      </c>
      <c r="J426" s="22">
        <v>277.74811233174677</v>
      </c>
      <c r="K426" s="22">
        <v>222.36684690950347</v>
      </c>
      <c r="L426" s="22">
        <v>202.14506963560785</v>
      </c>
      <c r="M426" s="22">
        <v>178.18855579828099</v>
      </c>
      <c r="N426" s="22">
        <v>158.83059055539107</v>
      </c>
      <c r="O426" s="22">
        <v>118.65076487000631</v>
      </c>
      <c r="P426" s="22">
        <v>106.41123322673103</v>
      </c>
    </row>
    <row r="427" spans="1:16" x14ac:dyDescent="0.5">
      <c r="A427" s="18" t="s">
        <v>103</v>
      </c>
      <c r="B427" s="18" t="s">
        <v>104</v>
      </c>
      <c r="C427" s="18" t="s">
        <v>105</v>
      </c>
      <c r="D427" s="21">
        <v>26</v>
      </c>
      <c r="E427" s="22">
        <v>628.06134467552272</v>
      </c>
      <c r="F427" s="22">
        <v>563.88630882569953</v>
      </c>
      <c r="G427" s="22">
        <v>503.67662347978029</v>
      </c>
      <c r="H427" s="22">
        <v>408.40365079798198</v>
      </c>
      <c r="I427" s="22">
        <v>342.17243180983684</v>
      </c>
      <c r="J427" s="22">
        <v>278.32481451956312</v>
      </c>
      <c r="K427" s="22">
        <v>229.76493412369524</v>
      </c>
      <c r="L427" s="22">
        <v>209.20074004290922</v>
      </c>
      <c r="M427" s="22">
        <v>165.47211332822539</v>
      </c>
      <c r="N427" s="22">
        <v>154.95481383835582</v>
      </c>
      <c r="O427" s="22">
        <v>134.45361444775844</v>
      </c>
      <c r="P427" s="22">
        <v>112.25614813369337</v>
      </c>
    </row>
    <row r="428" spans="1:16" x14ac:dyDescent="0.5">
      <c r="A428" s="18" t="s">
        <v>103</v>
      </c>
      <c r="B428" s="18" t="s">
        <v>104</v>
      </c>
      <c r="C428" s="18" t="s">
        <v>105</v>
      </c>
      <c r="D428" s="21">
        <v>27</v>
      </c>
      <c r="E428" s="22">
        <v>581.05698921470332</v>
      </c>
      <c r="F428" s="22">
        <v>526.99989983913986</v>
      </c>
      <c r="G428" s="22">
        <v>434.46022999161545</v>
      </c>
      <c r="H428" s="22">
        <v>363.04329548895748</v>
      </c>
      <c r="I428" s="22">
        <v>302.15494669796072</v>
      </c>
      <c r="J428" s="22">
        <v>247.3168784018346</v>
      </c>
      <c r="K428" s="22">
        <v>204.37075947812187</v>
      </c>
      <c r="L428" s="22">
        <v>177.44640492278953</v>
      </c>
      <c r="M428" s="22">
        <v>142.52778716206643</v>
      </c>
      <c r="N428" s="22">
        <v>127.31795202004641</v>
      </c>
      <c r="O428" s="22">
        <v>85.154144179163438</v>
      </c>
      <c r="P428" s="22">
        <v>85.154144179163438</v>
      </c>
    </row>
    <row r="429" spans="1:16" x14ac:dyDescent="0.5">
      <c r="A429" s="18" t="s">
        <v>103</v>
      </c>
      <c r="B429" s="18" t="s">
        <v>104</v>
      </c>
      <c r="C429" s="18" t="s">
        <v>105</v>
      </c>
      <c r="D429" s="21">
        <v>28</v>
      </c>
      <c r="E429" s="22">
        <v>538.11947277223567</v>
      </c>
      <c r="F429" s="22">
        <v>487.9553371223052</v>
      </c>
      <c r="G429" s="22">
        <v>422.14221238974892</v>
      </c>
      <c r="H429" s="22">
        <v>342.59542374513325</v>
      </c>
      <c r="I429" s="22">
        <v>280.82336488682625</v>
      </c>
      <c r="J429" s="22">
        <v>227.20739418762699</v>
      </c>
      <c r="K429" s="22">
        <v>185.66432803161808</v>
      </c>
      <c r="L429" s="22">
        <v>158.87365261084068</v>
      </c>
      <c r="M429" s="22">
        <v>140.15150461384599</v>
      </c>
      <c r="N429" s="22">
        <v>112.9132881868474</v>
      </c>
      <c r="O429" s="22">
        <v>94.629843445848735</v>
      </c>
      <c r="P429" s="22">
        <v>83.827824972258995</v>
      </c>
    </row>
    <row r="430" spans="1:16" x14ac:dyDescent="0.5">
      <c r="A430" s="18" t="s">
        <v>103</v>
      </c>
      <c r="B430" s="18" t="s">
        <v>104</v>
      </c>
      <c r="C430" s="18" t="s">
        <v>105</v>
      </c>
      <c r="D430" s="21">
        <v>29</v>
      </c>
      <c r="E430" s="22">
        <v>557.14266000101497</v>
      </c>
      <c r="F430" s="22">
        <v>492.49954615986314</v>
      </c>
      <c r="G430" s="22">
        <v>412.96648046555913</v>
      </c>
      <c r="H430" s="22">
        <v>342.52899048496766</v>
      </c>
      <c r="I430" s="22">
        <v>285.52903798556281</v>
      </c>
      <c r="J430" s="22">
        <v>238.87485818370288</v>
      </c>
      <c r="K430" s="22">
        <v>197.32258978911329</v>
      </c>
      <c r="L430" s="22">
        <v>176.73226977033968</v>
      </c>
      <c r="M430" s="22">
        <v>152.47331521653416</v>
      </c>
      <c r="N430" s="22">
        <v>138.16621723583742</v>
      </c>
      <c r="O430" s="22">
        <v>102.64580380604964</v>
      </c>
      <c r="P430" s="22">
        <v>88.402009377203569</v>
      </c>
    </row>
    <row r="431" spans="1:16" x14ac:dyDescent="0.5">
      <c r="A431" s="18" t="s">
        <v>103</v>
      </c>
      <c r="B431" s="18" t="s">
        <v>104</v>
      </c>
      <c r="C431" s="18" t="s">
        <v>105</v>
      </c>
      <c r="D431" s="21">
        <v>30</v>
      </c>
      <c r="E431" s="22">
        <v>534.9030848143168</v>
      </c>
      <c r="F431" s="22">
        <v>480.80967078918314</v>
      </c>
      <c r="G431" s="22">
        <v>420.84408153416132</v>
      </c>
      <c r="H431" s="22">
        <v>337.51824960315014</v>
      </c>
      <c r="I431" s="22">
        <v>280.76090849434803</v>
      </c>
      <c r="J431" s="22">
        <v>228.90099904868086</v>
      </c>
      <c r="K431" s="22">
        <v>189.16353276931773</v>
      </c>
      <c r="L431" s="22">
        <v>166.00600443307488</v>
      </c>
      <c r="M431" s="22">
        <v>136.56331421836526</v>
      </c>
      <c r="N431" s="22">
        <v>112.85044829690263</v>
      </c>
      <c r="O431" s="22">
        <v>66.748523979080431</v>
      </c>
      <c r="P431" s="22">
        <v>66.748523979080431</v>
      </c>
    </row>
    <row r="432" spans="1:16" x14ac:dyDescent="0.5">
      <c r="A432" s="18" t="s">
        <v>103</v>
      </c>
      <c r="B432" s="18" t="s">
        <v>104</v>
      </c>
      <c r="C432" s="18" t="s">
        <v>105</v>
      </c>
      <c r="D432" s="21">
        <v>31</v>
      </c>
      <c r="E432" s="22">
        <v>729.551734301024</v>
      </c>
      <c r="F432" s="22">
        <v>601.20941340959416</v>
      </c>
      <c r="G432" s="22">
        <v>513.62549083793942</v>
      </c>
      <c r="H432" s="22">
        <v>430.49306005580053</v>
      </c>
      <c r="I432" s="22">
        <v>355.11300176945565</v>
      </c>
      <c r="J432" s="22">
        <v>289.34652033934782</v>
      </c>
      <c r="K432" s="22">
        <v>242.49311174073316</v>
      </c>
      <c r="L432" s="22">
        <v>216.23686198802736</v>
      </c>
      <c r="M432" s="22">
        <v>188.11210141784764</v>
      </c>
      <c r="N432" s="22">
        <v>148.15725359951406</v>
      </c>
      <c r="O432" s="22">
        <v>135.92876694453824</v>
      </c>
      <c r="P432" s="22">
        <v>135.92876694453824</v>
      </c>
    </row>
    <row r="433" spans="1:16" x14ac:dyDescent="0.5">
      <c r="A433" s="18" t="s">
        <v>103</v>
      </c>
      <c r="B433" s="18" t="s">
        <v>104</v>
      </c>
      <c r="C433" s="18" t="s">
        <v>105</v>
      </c>
      <c r="D433" s="21">
        <v>32</v>
      </c>
      <c r="E433" s="22">
        <v>715.12198298404485</v>
      </c>
      <c r="F433" s="22">
        <v>590.10635477351161</v>
      </c>
      <c r="G433" s="22">
        <v>515.55687051925679</v>
      </c>
      <c r="H433" s="22">
        <v>398.81997393000336</v>
      </c>
      <c r="I433" s="22">
        <v>326.77240497157538</v>
      </c>
      <c r="J433" s="22">
        <v>271.03317101485828</v>
      </c>
      <c r="K433" s="22">
        <v>219.34747871692048</v>
      </c>
      <c r="L433" s="22">
        <v>194.63864619189991</v>
      </c>
      <c r="M433" s="22">
        <v>175.51622743819192</v>
      </c>
      <c r="N433" s="22">
        <v>145.4446155312823</v>
      </c>
      <c r="O433" s="22">
        <v>126.3560599090948</v>
      </c>
      <c r="P433" s="22">
        <v>107.62936044191748</v>
      </c>
    </row>
    <row r="434" spans="1:16" x14ac:dyDescent="0.5">
      <c r="A434" s="18" t="s">
        <v>103</v>
      </c>
      <c r="B434" s="18" t="s">
        <v>104</v>
      </c>
      <c r="C434" s="18" t="s">
        <v>105</v>
      </c>
      <c r="D434" s="21">
        <v>33</v>
      </c>
      <c r="E434" s="22">
        <v>516.99779048272251</v>
      </c>
      <c r="F434" s="22">
        <v>471.82499558906932</v>
      </c>
      <c r="G434" s="22">
        <v>415.24797621594621</v>
      </c>
      <c r="H434" s="22">
        <v>332.90696738577844</v>
      </c>
      <c r="I434" s="22">
        <v>269.63833658359368</v>
      </c>
      <c r="J434" s="22">
        <v>221.81104985859727</v>
      </c>
      <c r="K434" s="22">
        <v>180.42316583432088</v>
      </c>
      <c r="L434" s="22">
        <v>148.73735873851348</v>
      </c>
      <c r="M434" s="22">
        <v>132.65427473380655</v>
      </c>
      <c r="N434" s="22">
        <v>111.75563749660824</v>
      </c>
      <c r="O434" s="22">
        <v>79.063948795817254</v>
      </c>
      <c r="P434" s="22">
        <v>79.063948795817254</v>
      </c>
    </row>
    <row r="435" spans="1:16" x14ac:dyDescent="0.5">
      <c r="A435" s="18" t="s">
        <v>103</v>
      </c>
      <c r="B435" s="18" t="s">
        <v>104</v>
      </c>
      <c r="C435" s="18" t="s">
        <v>105</v>
      </c>
      <c r="D435" s="21">
        <v>34</v>
      </c>
      <c r="E435" s="22">
        <v>494.99030540241353</v>
      </c>
      <c r="F435" s="22">
        <v>428.74214941707498</v>
      </c>
      <c r="G435" s="22">
        <v>360.01729175220134</v>
      </c>
      <c r="H435" s="22">
        <v>293.1521304943148</v>
      </c>
      <c r="I435" s="22">
        <v>227.47839086667699</v>
      </c>
      <c r="J435" s="22">
        <v>189.25783923036934</v>
      </c>
      <c r="K435" s="22">
        <v>152.98687779359059</v>
      </c>
      <c r="L435" s="22">
        <v>135.29498485174514</v>
      </c>
      <c r="M435" s="22">
        <v>110.06612087398672</v>
      </c>
      <c r="N435" s="22">
        <v>90.593475484648692</v>
      </c>
      <c r="O435" s="22">
        <v>55.586751427461436</v>
      </c>
      <c r="P435" s="22">
        <v>55.586751427461436</v>
      </c>
    </row>
    <row r="436" spans="1:16" x14ac:dyDescent="0.5">
      <c r="A436" s="18" t="s">
        <v>103</v>
      </c>
      <c r="B436" s="18" t="s">
        <v>104</v>
      </c>
      <c r="C436" s="18" t="s">
        <v>105</v>
      </c>
      <c r="D436" s="21">
        <v>35</v>
      </c>
      <c r="E436" s="22">
        <v>523.22227051623327</v>
      </c>
      <c r="F436" s="22">
        <v>448.3153559394201</v>
      </c>
      <c r="G436" s="22">
        <v>396.65531315704607</v>
      </c>
      <c r="H436" s="22">
        <v>328.85895715522713</v>
      </c>
      <c r="I436" s="22">
        <v>272.48237360710016</v>
      </c>
      <c r="J436" s="22">
        <v>218.99076712247043</v>
      </c>
      <c r="K436" s="22">
        <v>183.72069176760394</v>
      </c>
      <c r="L436" s="22">
        <v>151.75370899969431</v>
      </c>
      <c r="M436" s="22">
        <v>112.39128175262071</v>
      </c>
      <c r="N436" s="22">
        <v>93.025209292710173</v>
      </c>
      <c r="O436" s="22">
        <v>77.009882692277287</v>
      </c>
      <c r="P436" s="22">
        <v>57.866514295957245</v>
      </c>
    </row>
    <row r="437" spans="1:16" x14ac:dyDescent="0.5">
      <c r="A437" s="18" t="s">
        <v>103</v>
      </c>
      <c r="B437" s="18" t="s">
        <v>104</v>
      </c>
      <c r="C437" s="18" t="s">
        <v>105</v>
      </c>
      <c r="D437" s="21">
        <v>36</v>
      </c>
      <c r="E437" s="22">
        <v>506.63959892614565</v>
      </c>
      <c r="F437" s="22">
        <v>432.32248447347871</v>
      </c>
      <c r="G437" s="22">
        <v>368.25935478574132</v>
      </c>
      <c r="H437" s="22">
        <v>293.88119824874394</v>
      </c>
      <c r="I437" s="22">
        <v>236.62742017826801</v>
      </c>
      <c r="J437" s="22">
        <v>200.27969257176912</v>
      </c>
      <c r="K437" s="22">
        <v>165.26002804962582</v>
      </c>
      <c r="L437" s="22">
        <v>151.71667031646084</v>
      </c>
      <c r="M437" s="22">
        <v>127.01375214645113</v>
      </c>
      <c r="N437" s="22">
        <v>97.973589690682516</v>
      </c>
      <c r="O437" s="22">
        <v>68.958583589933269</v>
      </c>
      <c r="P437" s="22">
        <v>42.241318726364881</v>
      </c>
    </row>
    <row r="438" spans="1:16" x14ac:dyDescent="0.5">
      <c r="A438" s="18" t="s">
        <v>103</v>
      </c>
      <c r="B438" s="18" t="s">
        <v>104</v>
      </c>
      <c r="C438" s="18" t="s">
        <v>105</v>
      </c>
      <c r="D438" s="21">
        <v>37</v>
      </c>
      <c r="E438" s="22">
        <v>520.22691926993605</v>
      </c>
      <c r="F438" s="22">
        <v>458.66407390955038</v>
      </c>
      <c r="G438" s="22">
        <v>404.99005006803895</v>
      </c>
      <c r="H438" s="22">
        <v>320.33168792705624</v>
      </c>
      <c r="I438" s="22">
        <v>264.11759199436773</v>
      </c>
      <c r="J438" s="22">
        <v>222.92029600146199</v>
      </c>
      <c r="K438" s="22">
        <v>183.13834560742416</v>
      </c>
      <c r="L438" s="22">
        <v>162.43346641233444</v>
      </c>
      <c r="M438" s="22">
        <v>136.86988377787762</v>
      </c>
      <c r="N438" s="22">
        <v>107.25028698655564</v>
      </c>
      <c r="O438" s="22">
        <v>101.15999088488108</v>
      </c>
      <c r="P438" s="22">
        <v>101.15999088488108</v>
      </c>
    </row>
    <row r="439" spans="1:16" x14ac:dyDescent="0.5">
      <c r="A439" s="18" t="s">
        <v>103</v>
      </c>
      <c r="B439" s="18" t="s">
        <v>104</v>
      </c>
      <c r="C439" s="18" t="s">
        <v>105</v>
      </c>
      <c r="D439" s="21">
        <v>38</v>
      </c>
      <c r="E439" s="22">
        <v>622.52045485366659</v>
      </c>
      <c r="F439" s="22">
        <v>571.64459372932924</v>
      </c>
      <c r="G439" s="22">
        <v>511.79312039254467</v>
      </c>
      <c r="H439" s="22">
        <v>417.15448701549457</v>
      </c>
      <c r="I439" s="22">
        <v>342.86183883562813</v>
      </c>
      <c r="J439" s="22">
        <v>284.87269478971859</v>
      </c>
      <c r="K439" s="22">
        <v>231.94552243798256</v>
      </c>
      <c r="L439" s="22">
        <v>205.09911898844436</v>
      </c>
      <c r="M439" s="22">
        <v>164.03628356146294</v>
      </c>
      <c r="N439" s="22">
        <v>150.29402901158321</v>
      </c>
      <c r="O439" s="22">
        <v>110.85831881266556</v>
      </c>
      <c r="P439" s="22">
        <v>110.85831881266556</v>
      </c>
    </row>
    <row r="440" spans="1:16" x14ac:dyDescent="0.5">
      <c r="A440" s="18" t="s">
        <v>103</v>
      </c>
      <c r="B440" s="18" t="s">
        <v>104</v>
      </c>
      <c r="C440" s="18" t="s">
        <v>105</v>
      </c>
      <c r="D440" s="21">
        <v>39</v>
      </c>
      <c r="E440" s="22">
        <v>496.62842493779868</v>
      </c>
      <c r="F440" s="22">
        <v>436.64920652154774</v>
      </c>
      <c r="G440" s="22">
        <v>382.26081507069262</v>
      </c>
      <c r="H440" s="22">
        <v>295.8539261723339</v>
      </c>
      <c r="I440" s="22">
        <v>236.23820130920893</v>
      </c>
      <c r="J440" s="22">
        <v>189.11932303317084</v>
      </c>
      <c r="K440" s="22">
        <v>158.58119381863946</v>
      </c>
      <c r="L440" s="22">
        <v>136.70239375682394</v>
      </c>
      <c r="M440" s="22">
        <v>113.35315643096789</v>
      </c>
      <c r="N440" s="22">
        <v>87.681763783931387</v>
      </c>
      <c r="O440" s="22">
        <v>54.017999995754572</v>
      </c>
      <c r="P440" s="22">
        <v>39.852191784402322</v>
      </c>
    </row>
    <row r="441" spans="1:16" x14ac:dyDescent="0.5">
      <c r="A441" s="18" t="s">
        <v>103</v>
      </c>
      <c r="B441" s="18" t="s">
        <v>104</v>
      </c>
      <c r="C441" s="18" t="s">
        <v>105</v>
      </c>
      <c r="D441" s="21">
        <v>40</v>
      </c>
      <c r="E441" s="22">
        <v>475.71112524377986</v>
      </c>
      <c r="F441" s="22">
        <v>431.15565596859346</v>
      </c>
      <c r="G441" s="22">
        <v>379.80504461407099</v>
      </c>
      <c r="H441" s="22">
        <v>311.35214179180406</v>
      </c>
      <c r="I441" s="22">
        <v>253.99247107718941</v>
      </c>
      <c r="J441" s="22">
        <v>214.15291732836363</v>
      </c>
      <c r="K441" s="22">
        <v>177.7898814435286</v>
      </c>
      <c r="L441" s="22">
        <v>160.51239187837425</v>
      </c>
      <c r="M441" s="22">
        <v>135.10414539560992</v>
      </c>
      <c r="N441" s="22">
        <v>102.34666057966432</v>
      </c>
      <c r="O441" s="22">
        <v>77.346085039280638</v>
      </c>
      <c r="P441" s="22">
        <v>76.855151976464811</v>
      </c>
    </row>
    <row r="442" spans="1:16" x14ac:dyDescent="0.5">
      <c r="A442" s="18" t="s">
        <v>103</v>
      </c>
      <c r="B442" s="18" t="s">
        <v>104</v>
      </c>
      <c r="C442" s="18" t="s">
        <v>105</v>
      </c>
      <c r="D442" s="21">
        <v>41</v>
      </c>
      <c r="E442" s="22">
        <v>645.70946558471439</v>
      </c>
      <c r="F442" s="22">
        <v>603.55623163973348</v>
      </c>
      <c r="G442" s="22">
        <v>509.73420845400216</v>
      </c>
      <c r="H442" s="22">
        <v>418.11649603473722</v>
      </c>
      <c r="I442" s="22">
        <v>352.74045754383258</v>
      </c>
      <c r="J442" s="22">
        <v>291.69583499734512</v>
      </c>
      <c r="K442" s="22">
        <v>248.50372889679312</v>
      </c>
      <c r="L442" s="22">
        <v>225.29618742627142</v>
      </c>
      <c r="M442" s="22">
        <v>200.20765453781121</v>
      </c>
      <c r="N442" s="22">
        <v>185.78660961424171</v>
      </c>
      <c r="O442" s="22">
        <v>112.00485894723201</v>
      </c>
      <c r="P442" s="22">
        <v>112.00485894723201</v>
      </c>
    </row>
    <row r="443" spans="1:16" x14ac:dyDescent="0.5">
      <c r="A443" s="18" t="s">
        <v>103</v>
      </c>
      <c r="B443" s="18" t="s">
        <v>104</v>
      </c>
      <c r="C443" s="18" t="s">
        <v>105</v>
      </c>
      <c r="D443" s="21">
        <v>42</v>
      </c>
      <c r="E443" s="22">
        <v>575.16576370506198</v>
      </c>
      <c r="F443" s="22">
        <v>524.33349807867546</v>
      </c>
      <c r="G443" s="22">
        <v>459.90533003501491</v>
      </c>
      <c r="H443" s="22">
        <v>362.52217871406845</v>
      </c>
      <c r="I443" s="22">
        <v>298.8549643729155</v>
      </c>
      <c r="J443" s="22">
        <v>245.52929091244238</v>
      </c>
      <c r="K443" s="22">
        <v>205.1109924177905</v>
      </c>
      <c r="L443" s="22">
        <v>181.8145677251575</v>
      </c>
      <c r="M443" s="22">
        <v>155.03151436540725</v>
      </c>
      <c r="N443" s="22">
        <v>118.79390255533042</v>
      </c>
      <c r="O443" s="22">
        <v>71.878981705430675</v>
      </c>
      <c r="P443" s="22">
        <v>71.878981705430675</v>
      </c>
    </row>
    <row r="444" spans="1:16" x14ac:dyDescent="0.5">
      <c r="A444" s="18" t="s">
        <v>103</v>
      </c>
      <c r="B444" s="18" t="s">
        <v>104</v>
      </c>
      <c r="C444" s="18" t="s">
        <v>105</v>
      </c>
      <c r="D444" s="21">
        <v>43</v>
      </c>
      <c r="E444" s="22">
        <v>463.00908899069168</v>
      </c>
      <c r="F444" s="22">
        <v>409.97688258450796</v>
      </c>
      <c r="G444" s="22">
        <v>349.56114911148512</v>
      </c>
      <c r="H444" s="22">
        <v>290.14188962695846</v>
      </c>
      <c r="I444" s="22">
        <v>231.68934404863202</v>
      </c>
      <c r="J444" s="22">
        <v>190.12774654510079</v>
      </c>
      <c r="K444" s="22">
        <v>154.45153113638153</v>
      </c>
      <c r="L444" s="22">
        <v>131.83029202546075</v>
      </c>
      <c r="M444" s="22">
        <v>99.169935954940939</v>
      </c>
      <c r="N444" s="22">
        <v>79.91441394049815</v>
      </c>
      <c r="O444" s="22">
        <v>38.324227890574164</v>
      </c>
      <c r="P444" s="22">
        <v>38.324227890574164</v>
      </c>
    </row>
    <row r="445" spans="1:16" x14ac:dyDescent="0.5">
      <c r="A445" s="18" t="s">
        <v>103</v>
      </c>
      <c r="B445" s="18" t="s">
        <v>104</v>
      </c>
      <c r="C445" s="18" t="s">
        <v>105</v>
      </c>
      <c r="D445" s="21">
        <v>44</v>
      </c>
      <c r="E445" s="22">
        <v>609.67888761050278</v>
      </c>
      <c r="F445" s="22">
        <v>549.81286227941382</v>
      </c>
      <c r="G445" s="22">
        <v>477.13883876195735</v>
      </c>
      <c r="H445" s="22">
        <v>399.03102366837862</v>
      </c>
      <c r="I445" s="22">
        <v>330.52273708915692</v>
      </c>
      <c r="J445" s="22">
        <v>269.8029779135486</v>
      </c>
      <c r="K445" s="22">
        <v>224.87946161744307</v>
      </c>
      <c r="L445" s="22">
        <v>206.14832111036984</v>
      </c>
      <c r="M445" s="22">
        <v>183.56363384443094</v>
      </c>
      <c r="N445" s="22">
        <v>147.78436027068599</v>
      </c>
      <c r="O445" s="22">
        <v>137.32817356939827</v>
      </c>
      <c r="P445" s="22">
        <v>137.32817356939827</v>
      </c>
    </row>
    <row r="446" spans="1:16" x14ac:dyDescent="0.5">
      <c r="A446" s="18" t="s">
        <v>103</v>
      </c>
      <c r="B446" s="18" t="s">
        <v>104</v>
      </c>
      <c r="C446" s="18" t="s">
        <v>105</v>
      </c>
      <c r="D446" s="21">
        <v>45</v>
      </c>
      <c r="E446" s="22">
        <v>684.41985569724068</v>
      </c>
      <c r="F446" s="22">
        <v>616.77054050025993</v>
      </c>
      <c r="G446" s="22">
        <v>540.93695660194589</v>
      </c>
      <c r="H446" s="22">
        <v>442.40316755385669</v>
      </c>
      <c r="I446" s="22">
        <v>363.07808820246163</v>
      </c>
      <c r="J446" s="22">
        <v>298.24488973177455</v>
      </c>
      <c r="K446" s="22">
        <v>248.17778641346399</v>
      </c>
      <c r="L446" s="22">
        <v>221.04857914345081</v>
      </c>
      <c r="M446" s="22">
        <v>196.33579800341352</v>
      </c>
      <c r="N446" s="22">
        <v>163.92589993683379</v>
      </c>
      <c r="O446" s="22">
        <v>132.80779329797923</v>
      </c>
      <c r="P446" s="22">
        <v>112.72713529347425</v>
      </c>
    </row>
    <row r="447" spans="1:16" x14ac:dyDescent="0.5">
      <c r="A447" s="18" t="s">
        <v>103</v>
      </c>
      <c r="B447" s="18" t="s">
        <v>104</v>
      </c>
      <c r="C447" s="18" t="s">
        <v>105</v>
      </c>
      <c r="D447" s="21">
        <v>46</v>
      </c>
      <c r="E447" s="22">
        <v>702.32248393120926</v>
      </c>
      <c r="F447" s="22">
        <v>602.44032827698743</v>
      </c>
      <c r="G447" s="22">
        <v>518.25612232267383</v>
      </c>
      <c r="H447" s="22">
        <v>435.65860264021751</v>
      </c>
      <c r="I447" s="22">
        <v>363.65207380356259</v>
      </c>
      <c r="J447" s="22">
        <v>301.37859755559981</v>
      </c>
      <c r="K447" s="22">
        <v>237.95557727467911</v>
      </c>
      <c r="L447" s="22">
        <v>218.48091517420664</v>
      </c>
      <c r="M447" s="22">
        <v>189.66569272418351</v>
      </c>
      <c r="N447" s="22">
        <v>162.60401054655887</v>
      </c>
      <c r="O447" s="22">
        <v>148.08873912260083</v>
      </c>
      <c r="P447" s="22">
        <v>142.66096647099894</v>
      </c>
    </row>
    <row r="448" spans="1:16" x14ac:dyDescent="0.5">
      <c r="A448" s="18" t="s">
        <v>103</v>
      </c>
      <c r="B448" s="18" t="s">
        <v>104</v>
      </c>
      <c r="C448" s="18" t="s">
        <v>105</v>
      </c>
      <c r="D448" s="21">
        <v>47</v>
      </c>
      <c r="E448" s="22">
        <v>676.92402211692092</v>
      </c>
      <c r="F448" s="22">
        <v>592.09714448034242</v>
      </c>
      <c r="G448" s="22">
        <v>503.99894754729951</v>
      </c>
      <c r="H448" s="22">
        <v>415.29485429773302</v>
      </c>
      <c r="I448" s="22">
        <v>345.68832683551489</v>
      </c>
      <c r="J448" s="22">
        <v>286.5741479797677</v>
      </c>
      <c r="K448" s="22">
        <v>238.48125732873817</v>
      </c>
      <c r="L448" s="22">
        <v>216.35114387977612</v>
      </c>
      <c r="M448" s="22">
        <v>196.41471196737646</v>
      </c>
      <c r="N448" s="22">
        <v>154.90912101491909</v>
      </c>
      <c r="O448" s="22">
        <v>137.08963983890564</v>
      </c>
      <c r="P448" s="22">
        <v>137.08963983890564</v>
      </c>
    </row>
    <row r="449" spans="1:16" x14ac:dyDescent="0.5">
      <c r="A449" s="18" t="s">
        <v>103</v>
      </c>
      <c r="B449" s="18" t="s">
        <v>104</v>
      </c>
      <c r="C449" s="18" t="s">
        <v>105</v>
      </c>
      <c r="D449" s="21">
        <v>48</v>
      </c>
      <c r="E449" s="22">
        <v>524.47736753248444</v>
      </c>
      <c r="F449" s="22">
        <v>465.99380815277857</v>
      </c>
      <c r="G449" s="22">
        <v>409.33652399311211</v>
      </c>
      <c r="H449" s="22">
        <v>337.07464344477722</v>
      </c>
      <c r="I449" s="22">
        <v>277.91136729286831</v>
      </c>
      <c r="J449" s="22">
        <v>225.89168238666483</v>
      </c>
      <c r="K449" s="22">
        <v>185.83408359161794</v>
      </c>
      <c r="L449" s="22">
        <v>159.54566902315767</v>
      </c>
      <c r="M449" s="22">
        <v>132.74130326823126</v>
      </c>
      <c r="N449" s="22">
        <v>112.62063796779182</v>
      </c>
      <c r="O449" s="22">
        <v>74.308294775455138</v>
      </c>
      <c r="P449" s="22">
        <v>55.409310679637201</v>
      </c>
    </row>
    <row r="450" spans="1:16" x14ac:dyDescent="0.5">
      <c r="A450" s="18" t="s">
        <v>103</v>
      </c>
      <c r="B450" s="18" t="s">
        <v>104</v>
      </c>
      <c r="C450" s="18" t="s">
        <v>105</v>
      </c>
      <c r="D450" s="21">
        <v>49</v>
      </c>
      <c r="E450" s="22">
        <v>661.3657159839837</v>
      </c>
      <c r="F450" s="22">
        <v>584.69526328442294</v>
      </c>
      <c r="G450" s="22">
        <v>523.00491785779889</v>
      </c>
      <c r="H450" s="22">
        <v>415.29732628670325</v>
      </c>
      <c r="I450" s="22">
        <v>336.58206900549357</v>
      </c>
      <c r="J450" s="22">
        <v>276.84721481667646</v>
      </c>
      <c r="K450" s="22">
        <v>224.35330903523035</v>
      </c>
      <c r="L450" s="22">
        <v>195.49845238074522</v>
      </c>
      <c r="M450" s="22">
        <v>167.88941520642285</v>
      </c>
      <c r="N450" s="22">
        <v>148.25140009175175</v>
      </c>
      <c r="O450" s="22">
        <v>136.19941321214236</v>
      </c>
      <c r="P450" s="22">
        <v>136.19941321214236</v>
      </c>
    </row>
    <row r="451" spans="1:16" x14ac:dyDescent="0.5">
      <c r="A451" s="18" t="s">
        <v>103</v>
      </c>
      <c r="B451" s="18" t="s">
        <v>104</v>
      </c>
      <c r="C451" s="18" t="s">
        <v>105</v>
      </c>
      <c r="D451" s="21">
        <v>50</v>
      </c>
      <c r="E451" s="22">
        <v>651.63181377353476</v>
      </c>
      <c r="F451" s="22">
        <v>586.79116170142936</v>
      </c>
      <c r="G451" s="22">
        <v>506.94654948330276</v>
      </c>
      <c r="H451" s="22">
        <v>413.37512896428132</v>
      </c>
      <c r="I451" s="22">
        <v>344.98717450418707</v>
      </c>
      <c r="J451" s="22">
        <v>287.30323045612312</v>
      </c>
      <c r="K451" s="22">
        <v>243.69038002432615</v>
      </c>
      <c r="L451" s="22">
        <v>219.26968612378607</v>
      </c>
      <c r="M451" s="22">
        <v>193.75369318127653</v>
      </c>
      <c r="N451" s="22">
        <v>157.59876142614721</v>
      </c>
      <c r="O451" s="22">
        <v>131.53344989883732</v>
      </c>
      <c r="P451" s="22">
        <v>131.53344989883732</v>
      </c>
    </row>
    <row r="452" spans="1:16" x14ac:dyDescent="0.5">
      <c r="A452" s="18" t="s">
        <v>103</v>
      </c>
      <c r="B452" s="18" t="s">
        <v>104</v>
      </c>
      <c r="C452" s="18" t="s">
        <v>105</v>
      </c>
      <c r="D452" s="21">
        <v>51</v>
      </c>
      <c r="E452" s="22">
        <v>511.99535285513207</v>
      </c>
      <c r="F452" s="22">
        <v>470.41148502103624</v>
      </c>
      <c r="G452" s="22">
        <v>412.19796524602759</v>
      </c>
      <c r="H452" s="22">
        <v>331.26203093088486</v>
      </c>
      <c r="I452" s="22">
        <v>274.23908473532066</v>
      </c>
      <c r="J452" s="22">
        <v>226.04267908307031</v>
      </c>
      <c r="K452" s="22">
        <v>187.76159063699856</v>
      </c>
      <c r="L452" s="22">
        <v>160.62433054729277</v>
      </c>
      <c r="M452" s="22">
        <v>138.46939671906344</v>
      </c>
      <c r="N452" s="22">
        <v>115.73959311814363</v>
      </c>
      <c r="O452" s="22">
        <v>86.424941339368644</v>
      </c>
      <c r="P452" s="22">
        <v>67.957108164379136</v>
      </c>
    </row>
    <row r="453" spans="1:16" x14ac:dyDescent="0.5">
      <c r="A453" s="18" t="s">
        <v>103</v>
      </c>
      <c r="B453" s="18" t="s">
        <v>104</v>
      </c>
      <c r="C453" s="18" t="s">
        <v>105</v>
      </c>
      <c r="D453" s="21">
        <v>52</v>
      </c>
      <c r="E453" s="22">
        <v>685.21882755497415</v>
      </c>
      <c r="F453" s="22">
        <v>607.87157579305449</v>
      </c>
      <c r="G453" s="22">
        <v>515.46733453710567</v>
      </c>
      <c r="H453" s="22">
        <v>429.45353835816087</v>
      </c>
      <c r="I453" s="22">
        <v>357.0445595390479</v>
      </c>
      <c r="J453" s="22">
        <v>290.96934044191045</v>
      </c>
      <c r="K453" s="22">
        <v>243.41714907063763</v>
      </c>
      <c r="L453" s="22">
        <v>218.82604265954777</v>
      </c>
      <c r="M453" s="22">
        <v>195.99377433054363</v>
      </c>
      <c r="N453" s="22">
        <v>158.37946322769966</v>
      </c>
      <c r="O453" s="22">
        <v>142.57483685723304</v>
      </c>
      <c r="P453" s="22">
        <v>141.69443749931281</v>
      </c>
    </row>
    <row r="454" spans="1:16" x14ac:dyDescent="0.5">
      <c r="A454" s="18" t="s">
        <v>103</v>
      </c>
      <c r="B454" s="18" t="s">
        <v>104</v>
      </c>
      <c r="C454" s="18" t="s">
        <v>105</v>
      </c>
      <c r="D454" s="21">
        <v>53</v>
      </c>
      <c r="E454" s="22">
        <v>516.60500601412389</v>
      </c>
      <c r="F454" s="22">
        <v>457.66506188930015</v>
      </c>
      <c r="G454" s="22">
        <v>403.79961776619348</v>
      </c>
      <c r="H454" s="22">
        <v>334.26478863342925</v>
      </c>
      <c r="I454" s="22">
        <v>275.04246921923249</v>
      </c>
      <c r="J454" s="22">
        <v>226.07242670180335</v>
      </c>
      <c r="K454" s="22">
        <v>187.85696034291473</v>
      </c>
      <c r="L454" s="22">
        <v>165.34751121636788</v>
      </c>
      <c r="M454" s="22">
        <v>149.95442741715141</v>
      </c>
      <c r="N454" s="22">
        <v>123.05388102369409</v>
      </c>
      <c r="O454" s="22">
        <v>65.396520651405012</v>
      </c>
      <c r="P454" s="22">
        <v>65.396520651405012</v>
      </c>
    </row>
    <row r="455" spans="1:16" x14ac:dyDescent="0.5">
      <c r="A455" s="18" t="s">
        <v>103</v>
      </c>
      <c r="B455" s="18" t="s">
        <v>104</v>
      </c>
      <c r="C455" s="18" t="s">
        <v>105</v>
      </c>
      <c r="D455" s="21">
        <v>54</v>
      </c>
      <c r="E455" s="22">
        <v>532.15027237669301</v>
      </c>
      <c r="F455" s="22">
        <v>467.67731879276016</v>
      </c>
      <c r="G455" s="22">
        <v>387.18352934957085</v>
      </c>
      <c r="H455" s="22">
        <v>321.85253697608624</v>
      </c>
      <c r="I455" s="22">
        <v>264.44252490723602</v>
      </c>
      <c r="J455" s="22">
        <v>217.9443723845288</v>
      </c>
      <c r="K455" s="22">
        <v>177.98198748803762</v>
      </c>
      <c r="L455" s="22">
        <v>163.55660203175574</v>
      </c>
      <c r="M455" s="22">
        <v>134.53793067997242</v>
      </c>
      <c r="N455" s="22">
        <v>106.91098803627557</v>
      </c>
      <c r="O455" s="22">
        <v>76.414202814817955</v>
      </c>
      <c r="P455" s="22">
        <v>76.414202814817955</v>
      </c>
    </row>
    <row r="456" spans="1:16" x14ac:dyDescent="0.5">
      <c r="A456" s="18" t="s">
        <v>103</v>
      </c>
      <c r="B456" s="18" t="s">
        <v>104</v>
      </c>
      <c r="C456" s="18" t="s">
        <v>105</v>
      </c>
      <c r="D456" s="21">
        <v>55</v>
      </c>
      <c r="E456" s="22">
        <v>617.84258026549935</v>
      </c>
      <c r="F456" s="22">
        <v>529.73766918767888</v>
      </c>
      <c r="G456" s="22">
        <v>472.54596846775956</v>
      </c>
      <c r="H456" s="22">
        <v>396.09555288999832</v>
      </c>
      <c r="I456" s="22">
        <v>326.71965634648529</v>
      </c>
      <c r="J456" s="22">
        <v>271.12715797555137</v>
      </c>
      <c r="K456" s="22">
        <v>220.95392641247327</v>
      </c>
      <c r="L456" s="22">
        <v>190.03135780662271</v>
      </c>
      <c r="M456" s="22">
        <v>156.73955964358763</v>
      </c>
      <c r="N456" s="22">
        <v>137.59455778951283</v>
      </c>
      <c r="O456" s="22">
        <v>109.14277254247924</v>
      </c>
      <c r="P456" s="22">
        <v>109.14277254247924</v>
      </c>
    </row>
    <row r="457" spans="1:16" x14ac:dyDescent="0.5">
      <c r="A457" s="18" t="s">
        <v>103</v>
      </c>
      <c r="B457" s="18" t="s">
        <v>104</v>
      </c>
      <c r="C457" s="18" t="s">
        <v>105</v>
      </c>
      <c r="D457" s="21">
        <v>56</v>
      </c>
      <c r="E457" s="22">
        <v>647.84332370545212</v>
      </c>
      <c r="F457" s="22">
        <v>593.29708648792041</v>
      </c>
      <c r="G457" s="22">
        <v>529.49376492717954</v>
      </c>
      <c r="H457" s="22">
        <v>419.57138232107383</v>
      </c>
      <c r="I457" s="22">
        <v>347.85045068269</v>
      </c>
      <c r="J457" s="22">
        <v>285.34051481137584</v>
      </c>
      <c r="K457" s="22">
        <v>234.65995656715256</v>
      </c>
      <c r="L457" s="22">
        <v>208.24909156729328</v>
      </c>
      <c r="M457" s="22">
        <v>166.29962500500133</v>
      </c>
      <c r="N457" s="22">
        <v>147.75735020326113</v>
      </c>
      <c r="O457" s="22">
        <v>127.99839185594013</v>
      </c>
      <c r="P457" s="22">
        <v>109.54734662590526</v>
      </c>
    </row>
    <row r="458" spans="1:16" x14ac:dyDescent="0.5">
      <c r="A458" s="18" t="s">
        <v>103</v>
      </c>
      <c r="B458" s="18" t="s">
        <v>104</v>
      </c>
      <c r="C458" s="18" t="s">
        <v>105</v>
      </c>
      <c r="D458" s="21">
        <v>57</v>
      </c>
      <c r="E458" s="22">
        <v>467.73640541735534</v>
      </c>
      <c r="F458" s="22">
        <v>426.13951334678723</v>
      </c>
      <c r="G458" s="22">
        <v>358.30235057304139</v>
      </c>
      <c r="H458" s="22">
        <v>286.43357073215344</v>
      </c>
      <c r="I458" s="22">
        <v>239.39500993174369</v>
      </c>
      <c r="J458" s="22">
        <v>192.74159888680356</v>
      </c>
      <c r="K458" s="22">
        <v>158.16853441247989</v>
      </c>
      <c r="L458" s="22">
        <v>135.77972680380711</v>
      </c>
      <c r="M458" s="22">
        <v>117.40062828873286</v>
      </c>
      <c r="N458" s="22">
        <v>99.632029138558806</v>
      </c>
      <c r="O458" s="22">
        <v>53.764965485074015</v>
      </c>
      <c r="P458" s="22">
        <v>39.625579446126373</v>
      </c>
    </row>
    <row r="459" spans="1:16" x14ac:dyDescent="0.5">
      <c r="A459" s="18" t="s">
        <v>103</v>
      </c>
      <c r="B459" s="18" t="s">
        <v>104</v>
      </c>
      <c r="C459" s="18" t="s">
        <v>105</v>
      </c>
      <c r="D459" s="21">
        <v>58</v>
      </c>
      <c r="E459" s="22">
        <v>649.50064052284483</v>
      </c>
      <c r="F459" s="22">
        <v>583.8127053846207</v>
      </c>
      <c r="G459" s="22">
        <v>512.26858500821436</v>
      </c>
      <c r="H459" s="22">
        <v>411.34250385562365</v>
      </c>
      <c r="I459" s="22">
        <v>341.96661403167144</v>
      </c>
      <c r="J459" s="22">
        <v>280.48787335466477</v>
      </c>
      <c r="K459" s="22">
        <v>233.36917703697637</v>
      </c>
      <c r="L459" s="22">
        <v>210.73677765629589</v>
      </c>
      <c r="M459" s="22">
        <v>186.38901232972614</v>
      </c>
      <c r="N459" s="22">
        <v>162.46646745029435</v>
      </c>
      <c r="O459" s="22">
        <v>137.7901204548761</v>
      </c>
      <c r="P459" s="22">
        <v>129.99685027075611</v>
      </c>
    </row>
    <row r="460" spans="1:16" x14ac:dyDescent="0.5">
      <c r="A460" s="18" t="s">
        <v>103</v>
      </c>
      <c r="B460" s="18" t="s">
        <v>104</v>
      </c>
      <c r="C460" s="18" t="s">
        <v>105</v>
      </c>
      <c r="D460" s="21">
        <v>59</v>
      </c>
      <c r="E460" s="22">
        <v>616.95020904560181</v>
      </c>
      <c r="F460" s="22">
        <v>577.42101089778009</v>
      </c>
      <c r="G460" s="22">
        <v>480.84996013124845</v>
      </c>
      <c r="H460" s="22">
        <v>394.77176323105658</v>
      </c>
      <c r="I460" s="22">
        <v>328.78324970994612</v>
      </c>
      <c r="J460" s="22">
        <v>266.03754815729513</v>
      </c>
      <c r="K460" s="22">
        <v>219.53579710232754</v>
      </c>
      <c r="L460" s="22">
        <v>189.33587005035704</v>
      </c>
      <c r="M460" s="22">
        <v>162.02100127641501</v>
      </c>
      <c r="N460" s="22">
        <v>138.66844105907595</v>
      </c>
      <c r="O460" s="22">
        <v>107.66573589588954</v>
      </c>
      <c r="P460" s="22">
        <v>84.036966683061053</v>
      </c>
    </row>
    <row r="461" spans="1:16" x14ac:dyDescent="0.5">
      <c r="A461" s="18" t="s">
        <v>103</v>
      </c>
      <c r="B461" s="18" t="s">
        <v>104</v>
      </c>
      <c r="C461" s="18" t="s">
        <v>105</v>
      </c>
      <c r="D461" s="21">
        <v>60</v>
      </c>
      <c r="E461" s="22">
        <v>698.69722921782147</v>
      </c>
      <c r="F461" s="22">
        <v>586.9813658530046</v>
      </c>
      <c r="G461" s="22">
        <v>510.50379214334339</v>
      </c>
      <c r="H461" s="22">
        <v>400.9732969617138</v>
      </c>
      <c r="I461" s="22">
        <v>335.22487753157469</v>
      </c>
      <c r="J461" s="22">
        <v>272.53701514795449</v>
      </c>
      <c r="K461" s="22">
        <v>227.97819063861439</v>
      </c>
      <c r="L461" s="22">
        <v>201.3493229858143</v>
      </c>
      <c r="M461" s="22">
        <v>182.4013899925524</v>
      </c>
      <c r="N461" s="22">
        <v>144.63510630908979</v>
      </c>
      <c r="O461" s="22">
        <v>127.57566971917683</v>
      </c>
      <c r="P461" s="22">
        <v>127.57566971917683</v>
      </c>
    </row>
    <row r="462" spans="1:16" x14ac:dyDescent="0.5">
      <c r="A462" s="18" t="s">
        <v>103</v>
      </c>
      <c r="B462" s="18" t="s">
        <v>104</v>
      </c>
      <c r="C462" s="18" t="s">
        <v>105</v>
      </c>
      <c r="D462" s="21">
        <v>61</v>
      </c>
      <c r="E462" s="22">
        <v>481.46439495682642</v>
      </c>
      <c r="F462" s="22">
        <v>415.29233325363765</v>
      </c>
      <c r="G462" s="22">
        <v>361.48274374440518</v>
      </c>
      <c r="H462" s="22">
        <v>296.04822489617669</v>
      </c>
      <c r="I462" s="22">
        <v>235.09648529487021</v>
      </c>
      <c r="J462" s="22">
        <v>191.90248751857436</v>
      </c>
      <c r="K462" s="22">
        <v>156.40464167608465</v>
      </c>
      <c r="L462" s="22">
        <v>132.81882492763648</v>
      </c>
      <c r="M462" s="22">
        <v>114.6010228898748</v>
      </c>
      <c r="N462" s="22">
        <v>88.953523120320256</v>
      </c>
      <c r="O462" s="22">
        <v>62.867294884775305</v>
      </c>
      <c r="P462" s="22">
        <v>58.75807560676742</v>
      </c>
    </row>
    <row r="463" spans="1:16" x14ac:dyDescent="0.5">
      <c r="A463" s="18" t="s">
        <v>103</v>
      </c>
      <c r="B463" s="18" t="s">
        <v>104</v>
      </c>
      <c r="C463" s="18" t="s">
        <v>105</v>
      </c>
      <c r="D463" s="21">
        <v>62</v>
      </c>
      <c r="E463" s="22">
        <v>527.44280675686502</v>
      </c>
      <c r="F463" s="22">
        <v>485.43431914240415</v>
      </c>
      <c r="G463" s="22">
        <v>410.24908147748573</v>
      </c>
      <c r="H463" s="22">
        <v>334.84868581027638</v>
      </c>
      <c r="I463" s="22">
        <v>284.1286254970845</v>
      </c>
      <c r="J463" s="22">
        <v>226.0927760736667</v>
      </c>
      <c r="K463" s="22">
        <v>188.8489793194496</v>
      </c>
      <c r="L463" s="22">
        <v>166.0382823892669</v>
      </c>
      <c r="M463" s="22">
        <v>135.92793589036685</v>
      </c>
      <c r="N463" s="22">
        <v>115.45989345042678</v>
      </c>
      <c r="O463" s="22">
        <v>87.477230066164452</v>
      </c>
      <c r="P463" s="22">
        <v>69.407148267980745</v>
      </c>
    </row>
    <row r="464" spans="1:16" x14ac:dyDescent="0.5">
      <c r="A464" s="18" t="s">
        <v>103</v>
      </c>
      <c r="B464" s="18" t="s">
        <v>104</v>
      </c>
      <c r="C464" s="18" t="s">
        <v>105</v>
      </c>
      <c r="D464" s="21">
        <v>63</v>
      </c>
      <c r="E464" s="22">
        <v>464.50092781627296</v>
      </c>
      <c r="F464" s="22">
        <v>419.42954096761935</v>
      </c>
      <c r="G464" s="22">
        <v>363.40132439334064</v>
      </c>
      <c r="H464" s="22">
        <v>282.99546871383376</v>
      </c>
      <c r="I464" s="22">
        <v>229.0044826424637</v>
      </c>
      <c r="J464" s="22">
        <v>189.34635379761829</v>
      </c>
      <c r="K464" s="22">
        <v>149.71561654966857</v>
      </c>
      <c r="L464" s="22">
        <v>120.69743407279613</v>
      </c>
      <c r="M464" s="22">
        <v>109.79768132364975</v>
      </c>
      <c r="N464" s="22">
        <v>86.715684445537065</v>
      </c>
      <c r="O464" s="22">
        <v>39.436975921294199</v>
      </c>
      <c r="P464" s="22">
        <v>39.436975921294199</v>
      </c>
    </row>
    <row r="465" spans="1:16" x14ac:dyDescent="0.5">
      <c r="A465" s="18" t="s">
        <v>103</v>
      </c>
      <c r="B465" s="18" t="s">
        <v>104</v>
      </c>
      <c r="C465" s="18" t="s">
        <v>105</v>
      </c>
      <c r="D465" s="21">
        <v>64</v>
      </c>
      <c r="E465" s="22">
        <v>420.17081327883608</v>
      </c>
      <c r="F465" s="22">
        <v>371.99960677933859</v>
      </c>
      <c r="G465" s="22">
        <v>331.2625690711651</v>
      </c>
      <c r="H465" s="22">
        <v>281.05900765891363</v>
      </c>
      <c r="I465" s="22">
        <v>221.40945862034479</v>
      </c>
      <c r="J465" s="22">
        <v>184.32111853441637</v>
      </c>
      <c r="K465" s="22">
        <v>151.40566886113061</v>
      </c>
      <c r="L465" s="22">
        <v>134.8550888647238</v>
      </c>
      <c r="M465" s="22">
        <v>110.32148484721051</v>
      </c>
      <c r="N465" s="22">
        <v>88.587270893174306</v>
      </c>
      <c r="O465" s="22">
        <v>55.086062262380175</v>
      </c>
      <c r="P465" s="22">
        <v>55.086062262380175</v>
      </c>
    </row>
    <row r="466" spans="1:16" x14ac:dyDescent="0.5">
      <c r="A466" s="18" t="s">
        <v>103</v>
      </c>
      <c r="B466" s="18" t="s">
        <v>104</v>
      </c>
      <c r="C466" s="18" t="s">
        <v>105</v>
      </c>
      <c r="D466" s="21">
        <v>65</v>
      </c>
      <c r="E466" s="22">
        <v>554.64286916747994</v>
      </c>
      <c r="F466" s="22">
        <v>472.88055618206261</v>
      </c>
      <c r="G466" s="22">
        <v>420.94403684610575</v>
      </c>
      <c r="H466" s="22">
        <v>351.12565195912981</v>
      </c>
      <c r="I466" s="22">
        <v>289.80045451469164</v>
      </c>
      <c r="J466" s="22">
        <v>237.29579006486145</v>
      </c>
      <c r="K466" s="22">
        <v>194.96631315627226</v>
      </c>
      <c r="L466" s="22">
        <v>169.1926515121242</v>
      </c>
      <c r="M466" s="22">
        <v>141.74219796879169</v>
      </c>
      <c r="N466" s="22">
        <v>133.71824686642614</v>
      </c>
      <c r="O466" s="22">
        <v>103.99108157198238</v>
      </c>
      <c r="P466" s="22">
        <v>103.99108157198238</v>
      </c>
    </row>
    <row r="467" spans="1:16" x14ac:dyDescent="0.5">
      <c r="A467" s="18" t="s">
        <v>103</v>
      </c>
      <c r="B467" s="18" t="s">
        <v>104</v>
      </c>
      <c r="C467" s="18" t="s">
        <v>105</v>
      </c>
      <c r="D467" s="21">
        <v>66</v>
      </c>
      <c r="E467" s="22">
        <v>627.00666415906926</v>
      </c>
      <c r="F467" s="22">
        <v>557.32148230886355</v>
      </c>
      <c r="G467" s="22">
        <v>476.0799343632379</v>
      </c>
      <c r="H467" s="22">
        <v>401.55295796445427</v>
      </c>
      <c r="I467" s="22">
        <v>326.70435785460091</v>
      </c>
      <c r="J467" s="22">
        <v>268.25102334107305</v>
      </c>
      <c r="K467" s="22">
        <v>218.75136103304487</v>
      </c>
      <c r="L467" s="22">
        <v>196.63591259686652</v>
      </c>
      <c r="M467" s="22">
        <v>175.09221283229945</v>
      </c>
      <c r="N467" s="22">
        <v>130.86672219382663</v>
      </c>
      <c r="O467" s="22">
        <v>115.45927268039367</v>
      </c>
      <c r="P467" s="22">
        <v>115.45927268039367</v>
      </c>
    </row>
    <row r="468" spans="1:16" x14ac:dyDescent="0.5">
      <c r="A468" s="18" t="s">
        <v>103</v>
      </c>
      <c r="B468" s="18" t="s">
        <v>104</v>
      </c>
      <c r="C468" s="18" t="s">
        <v>105</v>
      </c>
      <c r="D468" s="21">
        <v>67</v>
      </c>
      <c r="E468" s="22">
        <v>617.4117886028489</v>
      </c>
      <c r="F468" s="22">
        <v>562.52465297949766</v>
      </c>
      <c r="G468" s="22">
        <v>484.12568514394246</v>
      </c>
      <c r="H468" s="22">
        <v>394.81049765325156</v>
      </c>
      <c r="I468" s="22">
        <v>333.54990238733069</v>
      </c>
      <c r="J468" s="22">
        <v>275.46448901530516</v>
      </c>
      <c r="K468" s="22">
        <v>224.66781762949992</v>
      </c>
      <c r="L468" s="22">
        <v>203.82212005775594</v>
      </c>
      <c r="M468" s="22">
        <v>169.92259871938509</v>
      </c>
      <c r="N468" s="22">
        <v>139.00972438077127</v>
      </c>
      <c r="O468" s="22">
        <v>107.61768973379817</v>
      </c>
      <c r="P468" s="22">
        <v>107.61768973379817</v>
      </c>
    </row>
    <row r="469" spans="1:16" x14ac:dyDescent="0.5">
      <c r="A469" s="18" t="s">
        <v>103</v>
      </c>
      <c r="B469" s="18" t="s">
        <v>104</v>
      </c>
      <c r="C469" s="18" t="s">
        <v>105</v>
      </c>
      <c r="D469" s="21">
        <v>68</v>
      </c>
      <c r="E469" s="22">
        <v>585.4666091530429</v>
      </c>
      <c r="F469" s="22">
        <v>504.46625829574754</v>
      </c>
      <c r="G469" s="22">
        <v>434.66535722716969</v>
      </c>
      <c r="H469" s="22">
        <v>363.96980663846125</v>
      </c>
      <c r="I469" s="22">
        <v>297.17077523184003</v>
      </c>
      <c r="J469" s="22">
        <v>241.11938927529778</v>
      </c>
      <c r="K469" s="22">
        <v>201.27617082943465</v>
      </c>
      <c r="L469" s="22">
        <v>178.75989355780101</v>
      </c>
      <c r="M469" s="22">
        <v>147.95922544114237</v>
      </c>
      <c r="N469" s="22">
        <v>135.22121996534781</v>
      </c>
      <c r="O469" s="22">
        <v>103.61568521004725</v>
      </c>
      <c r="P469" s="22">
        <v>103.61568521004725</v>
      </c>
    </row>
    <row r="470" spans="1:16" x14ac:dyDescent="0.5">
      <c r="A470" s="18" t="s">
        <v>103</v>
      </c>
      <c r="B470" s="18" t="s">
        <v>104</v>
      </c>
      <c r="C470" s="18" t="s">
        <v>105</v>
      </c>
      <c r="D470" s="21">
        <v>69</v>
      </c>
      <c r="E470" s="22">
        <v>725.6532992825239</v>
      </c>
      <c r="F470" s="22">
        <v>670.2204157281808</v>
      </c>
      <c r="G470" s="22">
        <v>572.88204523730519</v>
      </c>
      <c r="H470" s="22">
        <v>477.54830580417985</v>
      </c>
      <c r="I470" s="22">
        <v>391.96608228282258</v>
      </c>
      <c r="J470" s="22">
        <v>326.1504361773458</v>
      </c>
      <c r="K470" s="22">
        <v>267.26888822919358</v>
      </c>
      <c r="L470" s="22">
        <v>233.90563645664614</v>
      </c>
      <c r="M470" s="22">
        <v>190.65214989078015</v>
      </c>
      <c r="N470" s="22">
        <v>166.93515542209548</v>
      </c>
      <c r="O470" s="22">
        <v>147.63961219696597</v>
      </c>
      <c r="P470" s="22">
        <v>147.63961219696597</v>
      </c>
    </row>
    <row r="471" spans="1:16" x14ac:dyDescent="0.5">
      <c r="A471" s="18" t="s">
        <v>103</v>
      </c>
      <c r="B471" s="18" t="s">
        <v>104</v>
      </c>
      <c r="C471" s="18" t="s">
        <v>105</v>
      </c>
      <c r="D471" s="21">
        <v>70</v>
      </c>
      <c r="E471" s="22">
        <v>559.52712298611095</v>
      </c>
      <c r="F471" s="22">
        <v>484.80397096631458</v>
      </c>
      <c r="G471" s="22">
        <v>420.23591968595122</v>
      </c>
      <c r="H471" s="22">
        <v>345.62679694397332</v>
      </c>
      <c r="I471" s="22">
        <v>286.14929562155038</v>
      </c>
      <c r="J471" s="22">
        <v>236.46800604378572</v>
      </c>
      <c r="K471" s="22">
        <v>196.79035539581432</v>
      </c>
      <c r="L471" s="22">
        <v>169.83702267680653</v>
      </c>
      <c r="M471" s="22">
        <v>143.41901734410754</v>
      </c>
      <c r="N471" s="22">
        <v>127.70589322292271</v>
      </c>
      <c r="O471" s="22">
        <v>91.923107633208275</v>
      </c>
      <c r="P471" s="22">
        <v>91.923107633208275</v>
      </c>
    </row>
    <row r="472" spans="1:16" x14ac:dyDescent="0.5">
      <c r="A472" s="18" t="s">
        <v>103</v>
      </c>
      <c r="B472" s="18" t="s">
        <v>104</v>
      </c>
      <c r="C472" s="18" t="s">
        <v>105</v>
      </c>
      <c r="D472" s="21">
        <v>71</v>
      </c>
      <c r="E472" s="22">
        <v>563.48874304376398</v>
      </c>
      <c r="F472" s="22">
        <v>495.24117713803906</v>
      </c>
      <c r="G472" s="22">
        <v>421.36994501449078</v>
      </c>
      <c r="H472" s="22">
        <v>343.16534157759219</v>
      </c>
      <c r="I472" s="22">
        <v>277.70873735000811</v>
      </c>
      <c r="J472" s="22">
        <v>226.088646292954</v>
      </c>
      <c r="K472" s="22">
        <v>183.28817331548049</v>
      </c>
      <c r="L472" s="22">
        <v>161.43012163778772</v>
      </c>
      <c r="M472" s="22">
        <v>137.84656387614083</v>
      </c>
      <c r="N472" s="22">
        <v>116.26178853364644</v>
      </c>
      <c r="O472" s="22">
        <v>104.29454836456067</v>
      </c>
      <c r="P472" s="22">
        <v>68.182909193531174</v>
      </c>
    </row>
    <row r="473" spans="1:16" x14ac:dyDescent="0.5">
      <c r="A473" s="18" t="s">
        <v>103</v>
      </c>
      <c r="B473" s="18" t="s">
        <v>104</v>
      </c>
      <c r="C473" s="18" t="s">
        <v>105</v>
      </c>
      <c r="D473" s="21">
        <v>72</v>
      </c>
      <c r="E473" s="22">
        <v>499.14103319280866</v>
      </c>
      <c r="F473" s="22">
        <v>448.01573346315047</v>
      </c>
      <c r="G473" s="22">
        <v>395.42789574668956</v>
      </c>
      <c r="H473" s="22">
        <v>316.54569200989943</v>
      </c>
      <c r="I473" s="22">
        <v>254.96684432599102</v>
      </c>
      <c r="J473" s="22">
        <v>209.23169498623187</v>
      </c>
      <c r="K473" s="22">
        <v>172.06689989943192</v>
      </c>
      <c r="L473" s="22">
        <v>147.13169277575079</v>
      </c>
      <c r="M473" s="22">
        <v>132.28050682715033</v>
      </c>
      <c r="N473" s="22">
        <v>108.86069679595016</v>
      </c>
      <c r="O473" s="22">
        <v>76.822352315239129</v>
      </c>
      <c r="P473" s="22">
        <v>57.186862695844859</v>
      </c>
    </row>
    <row r="474" spans="1:16" x14ac:dyDescent="0.5">
      <c r="A474" s="18" t="s">
        <v>103</v>
      </c>
      <c r="B474" s="18" t="s">
        <v>104</v>
      </c>
      <c r="C474" s="18" t="s">
        <v>105</v>
      </c>
      <c r="D474" s="21">
        <v>73</v>
      </c>
      <c r="E474" s="22">
        <v>430.54989678424391</v>
      </c>
      <c r="F474" s="22">
        <v>377.62000246473383</v>
      </c>
      <c r="G474" s="22">
        <v>324.72946107324128</v>
      </c>
      <c r="H474" s="22">
        <v>250.56394503460021</v>
      </c>
      <c r="I474" s="22">
        <v>197.0454112310855</v>
      </c>
      <c r="J474" s="22">
        <v>160.67668022723515</v>
      </c>
      <c r="K474" s="22">
        <v>128.02264910220353</v>
      </c>
      <c r="L474" s="22">
        <v>112.40464305401105</v>
      </c>
      <c r="M474" s="22">
        <v>94.658409085431884</v>
      </c>
      <c r="N474" s="22">
        <v>71.86168049881806</v>
      </c>
      <c r="O474" s="22">
        <v>43.537386535335074</v>
      </c>
      <c r="P474" s="22">
        <v>27.703238055781014</v>
      </c>
    </row>
    <row r="475" spans="1:16" x14ac:dyDescent="0.5">
      <c r="A475" s="18" t="s">
        <v>103</v>
      </c>
      <c r="B475" s="18" t="s">
        <v>104</v>
      </c>
      <c r="C475" s="18" t="s">
        <v>105</v>
      </c>
      <c r="D475" s="21">
        <v>74</v>
      </c>
      <c r="E475" s="22">
        <v>500.6549076151378</v>
      </c>
      <c r="F475" s="22">
        <v>441.68028399111324</v>
      </c>
      <c r="G475" s="22">
        <v>390.24484434682427</v>
      </c>
      <c r="H475" s="22">
        <v>319.8839598555939</v>
      </c>
      <c r="I475" s="22">
        <v>266.23663613845446</v>
      </c>
      <c r="J475" s="22">
        <v>217.83340325056</v>
      </c>
      <c r="K475" s="22">
        <v>178.10695908519483</v>
      </c>
      <c r="L475" s="22">
        <v>159.59836133230118</v>
      </c>
      <c r="M475" s="22">
        <v>145.677085619628</v>
      </c>
      <c r="N475" s="22">
        <v>110.3088543994222</v>
      </c>
      <c r="O475" s="22">
        <v>86.672142114345945</v>
      </c>
      <c r="P475" s="22">
        <v>86.672142114345945</v>
      </c>
    </row>
    <row r="476" spans="1:16" x14ac:dyDescent="0.5">
      <c r="A476" s="18" t="s">
        <v>103</v>
      </c>
      <c r="B476" s="18" t="s">
        <v>104</v>
      </c>
      <c r="C476" s="18" t="s">
        <v>105</v>
      </c>
      <c r="D476" s="21">
        <v>75</v>
      </c>
      <c r="E476" s="22">
        <v>538.32218651666062</v>
      </c>
      <c r="F476" s="22">
        <v>468.41397127726162</v>
      </c>
      <c r="G476" s="22">
        <v>407.30485378973083</v>
      </c>
      <c r="H476" s="22">
        <v>335.7167552005277</v>
      </c>
      <c r="I476" s="22">
        <v>284.76528774030578</v>
      </c>
      <c r="J476" s="22">
        <v>235.54171610093971</v>
      </c>
      <c r="K476" s="22">
        <v>198.43967198546682</v>
      </c>
      <c r="L476" s="22">
        <v>172.80424269869505</v>
      </c>
      <c r="M476" s="22">
        <v>150.1673853473601</v>
      </c>
      <c r="N476" s="22">
        <v>137.18709453303813</v>
      </c>
      <c r="O476" s="22">
        <v>113.49575800261601</v>
      </c>
      <c r="P476" s="22">
        <v>103.56374227221428</v>
      </c>
    </row>
    <row r="477" spans="1:16" x14ac:dyDescent="0.5">
      <c r="A477" s="18" t="s">
        <v>103</v>
      </c>
      <c r="B477" s="18" t="s">
        <v>104</v>
      </c>
      <c r="C477" s="18" t="s">
        <v>105</v>
      </c>
      <c r="D477" s="21">
        <v>76</v>
      </c>
      <c r="E477" s="22">
        <v>495.49203873298848</v>
      </c>
      <c r="F477" s="22">
        <v>460.83293316966729</v>
      </c>
      <c r="G477" s="22">
        <v>396.80321156645385</v>
      </c>
      <c r="H477" s="22">
        <v>320.37123582764576</v>
      </c>
      <c r="I477" s="22">
        <v>267.10166805513694</v>
      </c>
      <c r="J477" s="22">
        <v>218.25829001953565</v>
      </c>
      <c r="K477" s="22">
        <v>180.86126391617623</v>
      </c>
      <c r="L477" s="22">
        <v>161.58660564742311</v>
      </c>
      <c r="M477" s="22">
        <v>137.0201762197693</v>
      </c>
      <c r="N477" s="22">
        <v>124.91881781307775</v>
      </c>
      <c r="O477" s="22">
        <v>95.634230562321989</v>
      </c>
      <c r="P477" s="22">
        <v>66.031390731629074</v>
      </c>
    </row>
    <row r="478" spans="1:16" x14ac:dyDescent="0.5">
      <c r="A478" s="18" t="s">
        <v>103</v>
      </c>
      <c r="B478" s="18" t="s">
        <v>104</v>
      </c>
      <c r="C478" s="18" t="s">
        <v>105</v>
      </c>
      <c r="D478" s="21">
        <v>77</v>
      </c>
      <c r="E478" s="22">
        <v>533.54273180157054</v>
      </c>
      <c r="F478" s="22">
        <v>486.50540757919117</v>
      </c>
      <c r="G478" s="22">
        <v>410.04015896932037</v>
      </c>
      <c r="H478" s="22">
        <v>342.68158555792689</v>
      </c>
      <c r="I478" s="22">
        <v>278.13831008363462</v>
      </c>
      <c r="J478" s="22">
        <v>229.66656234807587</v>
      </c>
      <c r="K478" s="22">
        <v>190.14985307991813</v>
      </c>
      <c r="L478" s="22">
        <v>169.27927997922552</v>
      </c>
      <c r="M478" s="22">
        <v>140.99325796478709</v>
      </c>
      <c r="N478" s="22">
        <v>114.58203697312305</v>
      </c>
      <c r="O478" s="22">
        <v>90.255676246534421</v>
      </c>
      <c r="P478" s="22">
        <v>87.432457666377104</v>
      </c>
    </row>
    <row r="479" spans="1:16" x14ac:dyDescent="0.5">
      <c r="A479" s="18" t="s">
        <v>103</v>
      </c>
      <c r="B479" s="18" t="s">
        <v>104</v>
      </c>
      <c r="C479" s="18" t="s">
        <v>105</v>
      </c>
      <c r="D479" s="21">
        <v>78</v>
      </c>
      <c r="E479" s="22">
        <v>514.83506319877222</v>
      </c>
      <c r="F479" s="22">
        <v>466.95775625380338</v>
      </c>
      <c r="G479" s="22">
        <v>411.48522656141967</v>
      </c>
      <c r="H479" s="22">
        <v>352.24998410428924</v>
      </c>
      <c r="I479" s="22">
        <v>285.72957949457611</v>
      </c>
      <c r="J479" s="22">
        <v>238.58060237702011</v>
      </c>
      <c r="K479" s="22">
        <v>193.75341399200167</v>
      </c>
      <c r="L479" s="22">
        <v>179.52849048135624</v>
      </c>
      <c r="M479" s="22">
        <v>154.74277286928074</v>
      </c>
      <c r="N479" s="22">
        <v>137.12945575660038</v>
      </c>
      <c r="O479" s="22">
        <v>117.40722602097723</v>
      </c>
      <c r="P479" s="22">
        <v>117.40722602097723</v>
      </c>
    </row>
    <row r="480" spans="1:16" x14ac:dyDescent="0.5">
      <c r="A480" s="18" t="s">
        <v>103</v>
      </c>
      <c r="B480" s="18" t="s">
        <v>104</v>
      </c>
      <c r="C480" s="18" t="s">
        <v>105</v>
      </c>
      <c r="D480" s="21">
        <v>79</v>
      </c>
      <c r="E480" s="22">
        <v>574.04056746603771</v>
      </c>
      <c r="F480" s="22">
        <v>517.93175476123099</v>
      </c>
      <c r="G480" s="22">
        <v>452.76219616320901</v>
      </c>
      <c r="H480" s="22">
        <v>358.70395447422823</v>
      </c>
      <c r="I480" s="22">
        <v>296.61984344126148</v>
      </c>
      <c r="J480" s="22">
        <v>245.91658511109006</v>
      </c>
      <c r="K480" s="22">
        <v>207.47132227971431</v>
      </c>
      <c r="L480" s="22">
        <v>181.49340523227445</v>
      </c>
      <c r="M480" s="22">
        <v>147.80882243093632</v>
      </c>
      <c r="N480" s="22">
        <v>131.81357165380632</v>
      </c>
      <c r="O480" s="22">
        <v>85.411413673230044</v>
      </c>
      <c r="P480" s="22">
        <v>85.411413673230044</v>
      </c>
    </row>
    <row r="481" spans="1:16" x14ac:dyDescent="0.5">
      <c r="A481" s="18" t="s">
        <v>103</v>
      </c>
      <c r="B481" s="18" t="s">
        <v>104</v>
      </c>
      <c r="C481" s="18" t="s">
        <v>105</v>
      </c>
      <c r="D481" s="21">
        <v>80</v>
      </c>
      <c r="E481" s="22">
        <v>479.36846104254334</v>
      </c>
      <c r="F481" s="22">
        <v>417.71439717807016</v>
      </c>
      <c r="G481" s="22">
        <v>355.51804497644241</v>
      </c>
      <c r="H481" s="22">
        <v>273.77644077917535</v>
      </c>
      <c r="I481" s="22">
        <v>211.53169827426888</v>
      </c>
      <c r="J481" s="22">
        <v>169.55917913138376</v>
      </c>
      <c r="K481" s="22">
        <v>140.35423000701533</v>
      </c>
      <c r="L481" s="22">
        <v>117.71534621480582</v>
      </c>
      <c r="M481" s="22">
        <v>101.00000570129805</v>
      </c>
      <c r="N481" s="22">
        <v>80.182824684061472</v>
      </c>
      <c r="O481" s="22">
        <v>38.885588124963192</v>
      </c>
      <c r="P481" s="22">
        <v>28.490155657641601</v>
      </c>
    </row>
    <row r="482" spans="1:16" x14ac:dyDescent="0.5">
      <c r="A482" s="18" t="s">
        <v>103</v>
      </c>
      <c r="B482" s="18" t="s">
        <v>104</v>
      </c>
      <c r="C482" s="18" t="s">
        <v>105</v>
      </c>
      <c r="D482" s="21">
        <v>81</v>
      </c>
      <c r="E482" s="22">
        <v>544.24168249734953</v>
      </c>
      <c r="F482" s="22">
        <v>480.28510343151476</v>
      </c>
      <c r="G482" s="22">
        <v>407.37059969706269</v>
      </c>
      <c r="H482" s="22">
        <v>336.38310373478771</v>
      </c>
      <c r="I482" s="22">
        <v>278.49336207993849</v>
      </c>
      <c r="J482" s="22">
        <v>228.39194884064443</v>
      </c>
      <c r="K482" s="22">
        <v>188.68849856041828</v>
      </c>
      <c r="L482" s="22">
        <v>158.36246435281944</v>
      </c>
      <c r="M482" s="22">
        <v>135.90390052463547</v>
      </c>
      <c r="N482" s="22">
        <v>115.01246462195307</v>
      </c>
      <c r="O482" s="22">
        <v>86.696494504796974</v>
      </c>
      <c r="P482" s="22">
        <v>68.296601680666484</v>
      </c>
    </row>
    <row r="483" spans="1:16" x14ac:dyDescent="0.5">
      <c r="A483" s="18" t="s">
        <v>103</v>
      </c>
      <c r="B483" s="18" t="s">
        <v>104</v>
      </c>
      <c r="C483" s="18" t="s">
        <v>105</v>
      </c>
      <c r="D483" s="21">
        <v>82</v>
      </c>
      <c r="E483" s="22">
        <v>515.92613274448161</v>
      </c>
      <c r="F483" s="22">
        <v>463.07770927017179</v>
      </c>
      <c r="G483" s="22">
        <v>399.27541608976873</v>
      </c>
      <c r="H483" s="22">
        <v>326.25755760909522</v>
      </c>
      <c r="I483" s="22">
        <v>264.43930320353689</v>
      </c>
      <c r="J483" s="22">
        <v>219.81167367804957</v>
      </c>
      <c r="K483" s="22">
        <v>179.92437741389352</v>
      </c>
      <c r="L483" s="22">
        <v>154.8542064390256</v>
      </c>
      <c r="M483" s="22">
        <v>137.73442951852618</v>
      </c>
      <c r="N483" s="22">
        <v>110.05267685017158</v>
      </c>
      <c r="O483" s="22">
        <v>55.370687187082957</v>
      </c>
      <c r="P483" s="22">
        <v>55.370687187082957</v>
      </c>
    </row>
    <row r="484" spans="1:16" x14ac:dyDescent="0.5">
      <c r="A484" s="18" t="s">
        <v>103</v>
      </c>
      <c r="B484" s="18" t="s">
        <v>104</v>
      </c>
      <c r="C484" s="18" t="s">
        <v>105</v>
      </c>
      <c r="D484" s="21">
        <v>83</v>
      </c>
      <c r="E484" s="22">
        <v>531.61535530995661</v>
      </c>
      <c r="F484" s="22">
        <v>479.79989280310014</v>
      </c>
      <c r="G484" s="22">
        <v>418.64270296420437</v>
      </c>
      <c r="H484" s="22">
        <v>348.7668474778676</v>
      </c>
      <c r="I484" s="22">
        <v>289.49134764354636</v>
      </c>
      <c r="J484" s="22">
        <v>236.99733470642266</v>
      </c>
      <c r="K484" s="22">
        <v>193.30143624730397</v>
      </c>
      <c r="L484" s="22">
        <v>173.8201218506029</v>
      </c>
      <c r="M484" s="22">
        <v>139.17231273437719</v>
      </c>
      <c r="N484" s="22">
        <v>117.95644391775821</v>
      </c>
      <c r="O484" s="22">
        <v>82.317181866424633</v>
      </c>
      <c r="P484" s="22">
        <v>82.317181866424633</v>
      </c>
    </row>
    <row r="485" spans="1:16" x14ac:dyDescent="0.5">
      <c r="A485" s="18" t="s">
        <v>103</v>
      </c>
      <c r="B485" s="18" t="s">
        <v>104</v>
      </c>
      <c r="C485" s="18" t="s">
        <v>105</v>
      </c>
      <c r="D485" s="21">
        <v>84</v>
      </c>
      <c r="E485" s="22">
        <v>459.28954483831177</v>
      </c>
      <c r="F485" s="22">
        <v>422.70153617025051</v>
      </c>
      <c r="G485" s="22">
        <v>361.54223827415382</v>
      </c>
      <c r="H485" s="22">
        <v>293.17668094428694</v>
      </c>
      <c r="I485" s="22">
        <v>238.86961673114703</v>
      </c>
      <c r="J485" s="22">
        <v>190.11860740128006</v>
      </c>
      <c r="K485" s="22">
        <v>158.28564470969965</v>
      </c>
      <c r="L485" s="22">
        <v>140.67139994824831</v>
      </c>
      <c r="M485" s="22">
        <v>114.58161813486862</v>
      </c>
      <c r="N485" s="22">
        <v>86.543366365178485</v>
      </c>
      <c r="O485" s="22">
        <v>57.074694151947043</v>
      </c>
      <c r="P485" s="22">
        <v>57.074694151947043</v>
      </c>
    </row>
    <row r="486" spans="1:16" x14ac:dyDescent="0.5">
      <c r="A486" s="18" t="s">
        <v>103</v>
      </c>
      <c r="B486" s="18" t="s">
        <v>104</v>
      </c>
      <c r="C486" s="18" t="s">
        <v>105</v>
      </c>
      <c r="D486" s="21">
        <v>85</v>
      </c>
      <c r="E486" s="22">
        <v>533.77031753908523</v>
      </c>
      <c r="F486" s="22">
        <v>494.00402531419724</v>
      </c>
      <c r="G486" s="22">
        <v>413.00813691205474</v>
      </c>
      <c r="H486" s="22">
        <v>349.21853364139628</v>
      </c>
      <c r="I486" s="22">
        <v>286.14885344607467</v>
      </c>
      <c r="J486" s="22">
        <v>234.63822467503627</v>
      </c>
      <c r="K486" s="22">
        <v>194.39006599422328</v>
      </c>
      <c r="L486" s="22">
        <v>172.90992556645458</v>
      </c>
      <c r="M486" s="22">
        <v>141.84888317244787</v>
      </c>
      <c r="N486" s="22">
        <v>117.29069465023639</v>
      </c>
      <c r="O486" s="22">
        <v>99.887972810894084</v>
      </c>
      <c r="P486" s="22">
        <v>69.040530089822127</v>
      </c>
    </row>
    <row r="487" spans="1:16" x14ac:dyDescent="0.5">
      <c r="A487" s="18" t="s">
        <v>103</v>
      </c>
      <c r="B487" s="18" t="s">
        <v>104</v>
      </c>
      <c r="C487" s="18" t="s">
        <v>105</v>
      </c>
      <c r="D487" s="21">
        <v>86</v>
      </c>
      <c r="E487" s="22">
        <v>651.51066658140883</v>
      </c>
      <c r="F487" s="22">
        <v>567.78528888072742</v>
      </c>
      <c r="G487" s="22">
        <v>495.58784213738943</v>
      </c>
      <c r="H487" s="22">
        <v>411.46605075086779</v>
      </c>
      <c r="I487" s="22">
        <v>339.95089774477435</v>
      </c>
      <c r="J487" s="22">
        <v>282.65553866031388</v>
      </c>
      <c r="K487" s="22">
        <v>237.83001295458422</v>
      </c>
      <c r="L487" s="22">
        <v>205.15062427344199</v>
      </c>
      <c r="M487" s="22">
        <v>180.172117906973</v>
      </c>
      <c r="N487" s="22">
        <v>139.86738564263752</v>
      </c>
      <c r="O487" s="22">
        <v>126.79451691087965</v>
      </c>
      <c r="P487" s="22">
        <v>109.25036717114607</v>
      </c>
    </row>
    <row r="488" spans="1:16" x14ac:dyDescent="0.5">
      <c r="A488" s="18" t="s">
        <v>103</v>
      </c>
      <c r="B488" s="18" t="s">
        <v>104</v>
      </c>
      <c r="C488" s="18" t="s">
        <v>105</v>
      </c>
      <c r="D488" s="21">
        <v>87</v>
      </c>
      <c r="E488" s="22">
        <v>514.2303574050585</v>
      </c>
      <c r="F488" s="22">
        <v>464.50036981622179</v>
      </c>
      <c r="G488" s="22">
        <v>404.26759279911442</v>
      </c>
      <c r="H488" s="22">
        <v>328.50461086331632</v>
      </c>
      <c r="I488" s="22">
        <v>268.70249455164321</v>
      </c>
      <c r="J488" s="22">
        <v>217.41853140361758</v>
      </c>
      <c r="K488" s="22">
        <v>178.54417269568665</v>
      </c>
      <c r="L488" s="22">
        <v>148.39439832309102</v>
      </c>
      <c r="M488" s="22">
        <v>130.96580989073888</v>
      </c>
      <c r="N488" s="22">
        <v>111.2095376899879</v>
      </c>
      <c r="O488" s="22">
        <v>52.46128270301751</v>
      </c>
      <c r="P488" s="22">
        <v>52.46128270301751</v>
      </c>
    </row>
    <row r="489" spans="1:16" x14ac:dyDescent="0.5">
      <c r="A489" s="18" t="s">
        <v>103</v>
      </c>
      <c r="B489" s="18" t="s">
        <v>104</v>
      </c>
      <c r="C489" s="18" t="s">
        <v>105</v>
      </c>
      <c r="D489" s="21">
        <v>88</v>
      </c>
      <c r="E489" s="22">
        <v>702.51100339437824</v>
      </c>
      <c r="F489" s="22">
        <v>618.38347427308383</v>
      </c>
      <c r="G489" s="22">
        <v>546.56190133447353</v>
      </c>
      <c r="H489" s="22">
        <v>430.20925407114811</v>
      </c>
      <c r="I489" s="22">
        <v>359.255224041281</v>
      </c>
      <c r="J489" s="22">
        <v>299.39032205582168</v>
      </c>
      <c r="K489" s="22">
        <v>252.05260560056632</v>
      </c>
      <c r="L489" s="22">
        <v>214.84388706105284</v>
      </c>
      <c r="M489" s="22">
        <v>175.37854447285187</v>
      </c>
      <c r="N489" s="22">
        <v>145.0958893180879</v>
      </c>
      <c r="O489" s="22">
        <v>107.11273498349811</v>
      </c>
      <c r="P489" s="22">
        <v>107.11273498349811</v>
      </c>
    </row>
    <row r="490" spans="1:16" x14ac:dyDescent="0.5">
      <c r="A490" s="18" t="s">
        <v>103</v>
      </c>
      <c r="B490" s="18" t="s">
        <v>104</v>
      </c>
      <c r="C490" s="18" t="s">
        <v>105</v>
      </c>
      <c r="D490" s="21">
        <v>89</v>
      </c>
      <c r="E490" s="22">
        <v>646.72467342279663</v>
      </c>
      <c r="F490" s="22">
        <v>566.39696362867767</v>
      </c>
      <c r="G490" s="22">
        <v>515.5924613073397</v>
      </c>
      <c r="H490" s="22">
        <v>418.50819553100968</v>
      </c>
      <c r="I490" s="22">
        <v>351.14974646980897</v>
      </c>
      <c r="J490" s="22">
        <v>293.24106146167225</v>
      </c>
      <c r="K490" s="22">
        <v>246.86812341440231</v>
      </c>
      <c r="L490" s="22">
        <v>214.88836756773111</v>
      </c>
      <c r="M490" s="22">
        <v>186.18208688198428</v>
      </c>
      <c r="N490" s="22">
        <v>151.07348309190189</v>
      </c>
      <c r="O490" s="22">
        <v>130.16667601752673</v>
      </c>
      <c r="P490" s="22">
        <v>109.81238969329979</v>
      </c>
    </row>
    <row r="491" spans="1:16" x14ac:dyDescent="0.5">
      <c r="A491" s="18" t="s">
        <v>103</v>
      </c>
      <c r="B491" s="18" t="s">
        <v>104</v>
      </c>
      <c r="C491" s="18" t="s">
        <v>105</v>
      </c>
      <c r="D491" s="21">
        <v>90</v>
      </c>
      <c r="E491" s="22">
        <v>567.79812825727311</v>
      </c>
      <c r="F491" s="22">
        <v>524.64108951401261</v>
      </c>
      <c r="G491" s="22">
        <v>441.41299055876783</v>
      </c>
      <c r="H491" s="22">
        <v>360.38275989592057</v>
      </c>
      <c r="I491" s="22">
        <v>298.8601766967746</v>
      </c>
      <c r="J491" s="22">
        <v>243.15624911496911</v>
      </c>
      <c r="K491" s="22">
        <v>197.30525745581369</v>
      </c>
      <c r="L491" s="22">
        <v>168.22505232921449</v>
      </c>
      <c r="M491" s="22">
        <v>140.85723815032685</v>
      </c>
      <c r="N491" s="22">
        <v>118.02766172932932</v>
      </c>
      <c r="O491" s="22">
        <v>87.582117704280876</v>
      </c>
      <c r="P491" s="22">
        <v>87.582117704280876</v>
      </c>
    </row>
    <row r="492" spans="1:16" x14ac:dyDescent="0.5">
      <c r="A492" s="18" t="s">
        <v>103</v>
      </c>
      <c r="B492" s="18" t="s">
        <v>104</v>
      </c>
      <c r="C492" s="18" t="s">
        <v>105</v>
      </c>
      <c r="D492" s="21">
        <v>91</v>
      </c>
      <c r="E492" s="22">
        <v>498.96693308757767</v>
      </c>
      <c r="F492" s="22">
        <v>463.39650785362807</v>
      </c>
      <c r="G492" s="22">
        <v>391.97987022510461</v>
      </c>
      <c r="H492" s="22">
        <v>311.62328341669087</v>
      </c>
      <c r="I492" s="22">
        <v>246.01996894097954</v>
      </c>
      <c r="J492" s="22">
        <v>205.64805103953114</v>
      </c>
      <c r="K492" s="22">
        <v>170.99582297877814</v>
      </c>
      <c r="L492" s="22">
        <v>143.50923539646325</v>
      </c>
      <c r="M492" s="22">
        <v>124.66390123753197</v>
      </c>
      <c r="N492" s="22">
        <v>105.17677421817051</v>
      </c>
      <c r="O492" s="22">
        <v>74.020889673153889</v>
      </c>
      <c r="P492" s="22">
        <v>54.988316589243233</v>
      </c>
    </row>
    <row r="493" spans="1:16" x14ac:dyDescent="0.5">
      <c r="A493" s="18" t="s">
        <v>103</v>
      </c>
      <c r="B493" s="18" t="s">
        <v>104</v>
      </c>
      <c r="C493" s="18" t="s">
        <v>105</v>
      </c>
      <c r="D493" s="21">
        <v>92</v>
      </c>
      <c r="E493" s="22">
        <v>626.9578029086025</v>
      </c>
      <c r="F493" s="22">
        <v>555.20969382488317</v>
      </c>
      <c r="G493" s="22">
        <v>475.53197128972755</v>
      </c>
      <c r="H493" s="22">
        <v>394.06828100950651</v>
      </c>
      <c r="I493" s="22">
        <v>326.83035032926153</v>
      </c>
      <c r="J493" s="22">
        <v>263.81849424860161</v>
      </c>
      <c r="K493" s="22">
        <v>219.65070414223686</v>
      </c>
      <c r="L493" s="22">
        <v>204.13029263350833</v>
      </c>
      <c r="M493" s="22">
        <v>178.60779600547676</v>
      </c>
      <c r="N493" s="22">
        <v>147.94436323484956</v>
      </c>
      <c r="O493" s="22">
        <v>132.62979043320513</v>
      </c>
      <c r="P493" s="22">
        <v>127.79088744601891</v>
      </c>
    </row>
    <row r="494" spans="1:16" x14ac:dyDescent="0.5">
      <c r="A494" s="18" t="s">
        <v>103</v>
      </c>
      <c r="B494" s="18" t="s">
        <v>104</v>
      </c>
      <c r="C494" s="18" t="s">
        <v>105</v>
      </c>
      <c r="D494" s="21">
        <v>93</v>
      </c>
      <c r="E494" s="22">
        <v>557.87327630843981</v>
      </c>
      <c r="F494" s="22">
        <v>474.03378027865602</v>
      </c>
      <c r="G494" s="22">
        <v>421.97163454074479</v>
      </c>
      <c r="H494" s="22">
        <v>347.9446762975366</v>
      </c>
      <c r="I494" s="22">
        <v>285.08055823344318</v>
      </c>
      <c r="J494" s="22">
        <v>236.97802604832455</v>
      </c>
      <c r="K494" s="22">
        <v>191.69104563244608</v>
      </c>
      <c r="L494" s="22">
        <v>169.87425523615943</v>
      </c>
      <c r="M494" s="22">
        <v>140.50060912306452</v>
      </c>
      <c r="N494" s="22">
        <v>116.39358021287481</v>
      </c>
      <c r="O494" s="22">
        <v>103.28309079453639</v>
      </c>
      <c r="P494" s="22">
        <v>103.28309079453639</v>
      </c>
    </row>
    <row r="495" spans="1:16" x14ac:dyDescent="0.5">
      <c r="A495" s="18" t="s">
        <v>103</v>
      </c>
      <c r="B495" s="18" t="s">
        <v>104</v>
      </c>
      <c r="C495" s="18" t="s">
        <v>105</v>
      </c>
      <c r="D495" s="21">
        <v>94</v>
      </c>
      <c r="E495" s="22">
        <v>561.68824439558387</v>
      </c>
      <c r="F495" s="22">
        <v>505.03150559781102</v>
      </c>
      <c r="G495" s="22">
        <v>431.54902676296064</v>
      </c>
      <c r="H495" s="22">
        <v>348.62774720195995</v>
      </c>
      <c r="I495" s="22">
        <v>290.56635994646251</v>
      </c>
      <c r="J495" s="22">
        <v>235.56724094787725</v>
      </c>
      <c r="K495" s="22">
        <v>190.78005029847469</v>
      </c>
      <c r="L495" s="22">
        <v>170.62259068880414</v>
      </c>
      <c r="M495" s="22">
        <v>132.83565755658799</v>
      </c>
      <c r="N495" s="22">
        <v>113.60843693020233</v>
      </c>
      <c r="O495" s="22">
        <v>97.925873998841951</v>
      </c>
      <c r="P495" s="22">
        <v>73.697226014817076</v>
      </c>
    </row>
    <row r="496" spans="1:16" x14ac:dyDescent="0.5">
      <c r="A496" s="18" t="s">
        <v>103</v>
      </c>
      <c r="B496" s="18" t="s">
        <v>104</v>
      </c>
      <c r="C496" s="18" t="s">
        <v>105</v>
      </c>
      <c r="D496" s="21">
        <v>95</v>
      </c>
      <c r="E496" s="22">
        <v>569.22985261726808</v>
      </c>
      <c r="F496" s="22">
        <v>500.92998017441761</v>
      </c>
      <c r="G496" s="22">
        <v>433.73137516631874</v>
      </c>
      <c r="H496" s="22">
        <v>341.62076343986706</v>
      </c>
      <c r="I496" s="22">
        <v>285.31290918817626</v>
      </c>
      <c r="J496" s="22">
        <v>230.46227810447846</v>
      </c>
      <c r="K496" s="22">
        <v>188.44517997102423</v>
      </c>
      <c r="L496" s="22">
        <v>165.06173709969579</v>
      </c>
      <c r="M496" s="22">
        <v>150.23900906918337</v>
      </c>
      <c r="N496" s="22">
        <v>116.02520771615075</v>
      </c>
      <c r="O496" s="22">
        <v>87.332461199668046</v>
      </c>
      <c r="P496" s="22">
        <v>65.32496204687348</v>
      </c>
    </row>
    <row r="497" spans="1:16" x14ac:dyDescent="0.5">
      <c r="A497" s="18" t="s">
        <v>103</v>
      </c>
      <c r="B497" s="18" t="s">
        <v>104</v>
      </c>
      <c r="C497" s="18" t="s">
        <v>105</v>
      </c>
      <c r="D497" s="21">
        <v>96</v>
      </c>
      <c r="E497" s="22">
        <v>412.09821751595462</v>
      </c>
      <c r="F497" s="22">
        <v>372.41934170958456</v>
      </c>
      <c r="G497" s="22">
        <v>323.54536235537205</v>
      </c>
      <c r="H497" s="22">
        <v>250.13068255277472</v>
      </c>
      <c r="I497" s="22">
        <v>198.35697214043481</v>
      </c>
      <c r="J497" s="22">
        <v>161.19972827210572</v>
      </c>
      <c r="K497" s="22">
        <v>129.12452533281837</v>
      </c>
      <c r="L497" s="22">
        <v>110.75827917989299</v>
      </c>
      <c r="M497" s="22">
        <v>83.262593666182951</v>
      </c>
      <c r="N497" s="22">
        <v>53.866369598042269</v>
      </c>
      <c r="O497" s="22">
        <v>26.731983500225773</v>
      </c>
      <c r="P497" s="22">
        <v>26.731983500225773</v>
      </c>
    </row>
    <row r="498" spans="1:16" x14ac:dyDescent="0.5">
      <c r="A498" s="18" t="s">
        <v>103</v>
      </c>
      <c r="B498" s="18" t="s">
        <v>104</v>
      </c>
      <c r="C498" s="18" t="s">
        <v>105</v>
      </c>
      <c r="D498" s="21">
        <v>97</v>
      </c>
      <c r="E498" s="22">
        <v>704.86022313563581</v>
      </c>
      <c r="F498" s="22">
        <v>641.99913737134568</v>
      </c>
      <c r="G498" s="22">
        <v>537.8897752123554</v>
      </c>
      <c r="H498" s="22">
        <v>427.54450355443083</v>
      </c>
      <c r="I498" s="22">
        <v>355.53075107428663</v>
      </c>
      <c r="J498" s="22">
        <v>296.63233162816829</v>
      </c>
      <c r="K498" s="22">
        <v>240.84702395452589</v>
      </c>
      <c r="L498" s="22">
        <v>220.48495131677169</v>
      </c>
      <c r="M498" s="22">
        <v>192.43505365003162</v>
      </c>
      <c r="N498" s="22">
        <v>157.63859769657495</v>
      </c>
      <c r="O498" s="22">
        <v>112.69711164462524</v>
      </c>
      <c r="P498" s="22">
        <v>112.69711164462524</v>
      </c>
    </row>
    <row r="499" spans="1:16" x14ac:dyDescent="0.5">
      <c r="A499" s="18" t="s">
        <v>103</v>
      </c>
      <c r="B499" s="18" t="s">
        <v>104</v>
      </c>
      <c r="C499" s="18" t="s">
        <v>105</v>
      </c>
      <c r="D499" s="21">
        <v>98</v>
      </c>
      <c r="E499" s="22">
        <v>580.59927653958357</v>
      </c>
      <c r="F499" s="22">
        <v>535.62308578298064</v>
      </c>
      <c r="G499" s="22">
        <v>452.76298186222431</v>
      </c>
      <c r="H499" s="22">
        <v>367.82446734377345</v>
      </c>
      <c r="I499" s="22">
        <v>307.59170099175753</v>
      </c>
      <c r="J499" s="22">
        <v>250.86299147401724</v>
      </c>
      <c r="K499" s="22">
        <v>206.6336867405038</v>
      </c>
      <c r="L499" s="22">
        <v>181.13206732173097</v>
      </c>
      <c r="M499" s="22">
        <v>149.07467533556994</v>
      </c>
      <c r="N499" s="22">
        <v>123.05477404501427</v>
      </c>
      <c r="O499" s="22">
        <v>104.82861236484545</v>
      </c>
      <c r="P499" s="22">
        <v>95.71434094252561</v>
      </c>
    </row>
    <row r="500" spans="1:16" x14ac:dyDescent="0.5">
      <c r="A500" s="18" t="s">
        <v>103</v>
      </c>
      <c r="B500" s="18" t="s">
        <v>104</v>
      </c>
      <c r="C500" s="18" t="s">
        <v>105</v>
      </c>
      <c r="D500" s="21">
        <v>99</v>
      </c>
      <c r="E500" s="22">
        <v>710.74184095348687</v>
      </c>
      <c r="F500" s="22">
        <v>593.38788194150504</v>
      </c>
      <c r="G500" s="22">
        <v>522.10143451531644</v>
      </c>
      <c r="H500" s="22">
        <v>410.10572727162747</v>
      </c>
      <c r="I500" s="22">
        <v>343.10912410516681</v>
      </c>
      <c r="J500" s="22">
        <v>277.89463566949246</v>
      </c>
      <c r="K500" s="22">
        <v>228.59521213560981</v>
      </c>
      <c r="L500" s="22">
        <v>206.18561737229578</v>
      </c>
      <c r="M500" s="22">
        <v>178.29358079498911</v>
      </c>
      <c r="N500" s="22">
        <v>144.2950634714837</v>
      </c>
      <c r="O500" s="22">
        <v>124.77687971893602</v>
      </c>
      <c r="P500" s="22">
        <v>108.11681413777301</v>
      </c>
    </row>
    <row r="501" spans="1:16" x14ac:dyDescent="0.5">
      <c r="A501" s="18" t="s">
        <v>103</v>
      </c>
      <c r="B501" s="18" t="s">
        <v>104</v>
      </c>
      <c r="C501" s="18" t="s">
        <v>105</v>
      </c>
      <c r="D501" s="21">
        <v>100</v>
      </c>
      <c r="E501" s="22">
        <v>622.60990548096663</v>
      </c>
      <c r="F501" s="22">
        <v>574.68462988290798</v>
      </c>
      <c r="G501" s="22">
        <v>495.32462403422022</v>
      </c>
      <c r="H501" s="22">
        <v>403.17549232078886</v>
      </c>
      <c r="I501" s="22">
        <v>339.41950661127021</v>
      </c>
      <c r="J501" s="22">
        <v>278.8257128745912</v>
      </c>
      <c r="K501" s="22">
        <v>232.73145026484593</v>
      </c>
      <c r="L501" s="22">
        <v>204.64730535039814</v>
      </c>
      <c r="M501" s="22">
        <v>177.39687899766068</v>
      </c>
      <c r="N501" s="22">
        <v>138.06282354573702</v>
      </c>
      <c r="O501" s="22">
        <v>135.22419625471889</v>
      </c>
      <c r="P501" s="22">
        <v>135.22419625471889</v>
      </c>
    </row>
    <row r="502" spans="1:16" x14ac:dyDescent="0.5">
      <c r="A502" s="18" t="s">
        <v>106</v>
      </c>
      <c r="B502" s="18" t="s">
        <v>107</v>
      </c>
      <c r="C502" s="18" t="s">
        <v>98</v>
      </c>
      <c r="D502" s="21">
        <v>1</v>
      </c>
      <c r="E502" s="22">
        <v>742.51429791766134</v>
      </c>
      <c r="F502" s="22">
        <v>596.27112943276336</v>
      </c>
      <c r="G502" s="22">
        <v>490.08456970599769</v>
      </c>
      <c r="H502" s="22">
        <v>356.31028832199434</v>
      </c>
      <c r="I502" s="22">
        <v>235.9429435127457</v>
      </c>
      <c r="J502" s="22">
        <v>148.95683375517399</v>
      </c>
      <c r="K502" s="22">
        <v>99.938054351331957</v>
      </c>
      <c r="L502" s="22">
        <v>73.095606765333059</v>
      </c>
      <c r="M502" s="22">
        <v>59.153965013865644</v>
      </c>
      <c r="N502" s="22">
        <v>51.665643179933198</v>
      </c>
      <c r="O502" s="22">
        <v>40.656762548779632</v>
      </c>
      <c r="P502" s="22">
        <v>38.676931951972506</v>
      </c>
    </row>
    <row r="503" spans="1:16" x14ac:dyDescent="0.5">
      <c r="A503" s="18" t="s">
        <v>106</v>
      </c>
      <c r="B503" s="18" t="s">
        <v>107</v>
      </c>
      <c r="C503" s="18" t="s">
        <v>98</v>
      </c>
      <c r="D503" s="21">
        <v>2</v>
      </c>
      <c r="E503" s="22">
        <v>671.47093364823081</v>
      </c>
      <c r="F503" s="22">
        <v>598.24927974569914</v>
      </c>
      <c r="G503" s="22">
        <v>500.01115392907002</v>
      </c>
      <c r="H503" s="22">
        <v>369.89224783213876</v>
      </c>
      <c r="I503" s="22">
        <v>240.4652994725225</v>
      </c>
      <c r="J503" s="22">
        <v>157.50905244574818</v>
      </c>
      <c r="K503" s="22">
        <v>101.01709026509931</v>
      </c>
      <c r="L503" s="22">
        <v>73.751931815877811</v>
      </c>
      <c r="M503" s="22">
        <v>58.941151531958468</v>
      </c>
      <c r="N503" s="22">
        <v>51.662177993109211</v>
      </c>
      <c r="O503" s="22">
        <v>43.764456396375053</v>
      </c>
      <c r="P503" s="22">
        <v>43.764456396375053</v>
      </c>
    </row>
    <row r="504" spans="1:16" x14ac:dyDescent="0.5">
      <c r="A504" s="18" t="s">
        <v>106</v>
      </c>
      <c r="B504" s="18" t="s">
        <v>107</v>
      </c>
      <c r="C504" s="18" t="s">
        <v>98</v>
      </c>
      <c r="D504" s="21">
        <v>3</v>
      </c>
      <c r="E504" s="22">
        <v>730.28533858793298</v>
      </c>
      <c r="F504" s="22">
        <v>616.9755241275758</v>
      </c>
      <c r="G504" s="22">
        <v>536.14184847658862</v>
      </c>
      <c r="H504" s="22">
        <v>367.32864831473347</v>
      </c>
      <c r="I504" s="22">
        <v>261.80067754507974</v>
      </c>
      <c r="J504" s="22">
        <v>169.75488677539948</v>
      </c>
      <c r="K504" s="22">
        <v>118.20249657849958</v>
      </c>
      <c r="L504" s="22">
        <v>88.177486094976189</v>
      </c>
      <c r="M504" s="22">
        <v>73.718073218754952</v>
      </c>
      <c r="N504" s="22">
        <v>63.585602747225963</v>
      </c>
      <c r="O504" s="22">
        <v>52.054763634228806</v>
      </c>
      <c r="P504" s="22">
        <v>49.377917591337003</v>
      </c>
    </row>
    <row r="505" spans="1:16" x14ac:dyDescent="0.5">
      <c r="A505" s="18" t="s">
        <v>106</v>
      </c>
      <c r="B505" s="18" t="s">
        <v>107</v>
      </c>
      <c r="C505" s="18" t="s">
        <v>98</v>
      </c>
      <c r="D505" s="21">
        <v>4</v>
      </c>
      <c r="E505" s="22">
        <v>652.14732298952481</v>
      </c>
      <c r="F505" s="22">
        <v>547.99250286549466</v>
      </c>
      <c r="G505" s="22">
        <v>433.30912509197384</v>
      </c>
      <c r="H505" s="22">
        <v>280.54005407470794</v>
      </c>
      <c r="I505" s="22">
        <v>166.91324623673401</v>
      </c>
      <c r="J505" s="22">
        <v>90.369186911626514</v>
      </c>
      <c r="K505" s="22">
        <v>60.027564266978878</v>
      </c>
      <c r="L505" s="22">
        <v>45.076684399191251</v>
      </c>
      <c r="M505" s="22">
        <v>35.8222150926834</v>
      </c>
      <c r="N505" s="22">
        <v>32.653328329361536</v>
      </c>
      <c r="O505" s="22">
        <v>25.286699321605287</v>
      </c>
      <c r="P505" s="22">
        <v>25.286699321605287</v>
      </c>
    </row>
    <row r="506" spans="1:16" x14ac:dyDescent="0.5">
      <c r="A506" s="18" t="s">
        <v>106</v>
      </c>
      <c r="B506" s="18" t="s">
        <v>107</v>
      </c>
      <c r="C506" s="18" t="s">
        <v>98</v>
      </c>
      <c r="D506" s="21">
        <v>5</v>
      </c>
      <c r="E506" s="22">
        <v>812.2080819391465</v>
      </c>
      <c r="F506" s="22">
        <v>609.43566245875093</v>
      </c>
      <c r="G506" s="22">
        <v>469.37433253979657</v>
      </c>
      <c r="H506" s="22">
        <v>299.74232316496392</v>
      </c>
      <c r="I506" s="22">
        <v>184.6227535216081</v>
      </c>
      <c r="J506" s="22">
        <v>98.849805657510416</v>
      </c>
      <c r="K506" s="22">
        <v>60.416732453917561</v>
      </c>
      <c r="L506" s="22">
        <v>46.24145736318021</v>
      </c>
      <c r="M506" s="22">
        <v>36.39933594253457</v>
      </c>
      <c r="N506" s="22">
        <v>32.482293902433092</v>
      </c>
      <c r="O506" s="22">
        <v>25.5810815175223</v>
      </c>
      <c r="P506" s="22">
        <v>25.363608078111977</v>
      </c>
    </row>
    <row r="507" spans="1:16" x14ac:dyDescent="0.5">
      <c r="A507" s="18" t="s">
        <v>106</v>
      </c>
      <c r="B507" s="18" t="s">
        <v>107</v>
      </c>
      <c r="C507" s="18" t="s">
        <v>98</v>
      </c>
      <c r="D507" s="21">
        <v>6</v>
      </c>
      <c r="E507" s="22">
        <v>818.84010653682276</v>
      </c>
      <c r="F507" s="22">
        <v>569.31844797698977</v>
      </c>
      <c r="G507" s="22">
        <v>447.27668190929779</v>
      </c>
      <c r="H507" s="22">
        <v>318.92851105372961</v>
      </c>
      <c r="I507" s="22">
        <v>176.70085248542352</v>
      </c>
      <c r="J507" s="22">
        <v>99.351535369160501</v>
      </c>
      <c r="K507" s="22">
        <v>63.662321202831066</v>
      </c>
      <c r="L507" s="22">
        <v>47.369816249813631</v>
      </c>
      <c r="M507" s="22">
        <v>36.064086387061501</v>
      </c>
      <c r="N507" s="22">
        <v>33.473201139507573</v>
      </c>
      <c r="O507" s="22">
        <v>30.796906397579463</v>
      </c>
      <c r="P507" s="22">
        <v>30.757559897884455</v>
      </c>
    </row>
    <row r="508" spans="1:16" x14ac:dyDescent="0.5">
      <c r="A508" s="18" t="s">
        <v>106</v>
      </c>
      <c r="B508" s="18" t="s">
        <v>107</v>
      </c>
      <c r="C508" s="18" t="s">
        <v>98</v>
      </c>
      <c r="D508" s="21">
        <v>7</v>
      </c>
      <c r="E508" s="22">
        <v>874.60484290602631</v>
      </c>
      <c r="F508" s="22">
        <v>806.53872531874583</v>
      </c>
      <c r="G508" s="22">
        <v>643.13085694363758</v>
      </c>
      <c r="H508" s="22">
        <v>484.80289885447769</v>
      </c>
      <c r="I508" s="22">
        <v>390.36809468690763</v>
      </c>
      <c r="J508" s="22">
        <v>301.68286045097227</v>
      </c>
      <c r="K508" s="22">
        <v>245.8592507992297</v>
      </c>
      <c r="L508" s="22">
        <v>224.37252356577079</v>
      </c>
      <c r="M508" s="22">
        <v>200.40752076686243</v>
      </c>
      <c r="N508" s="22">
        <v>191.68127311210074</v>
      </c>
      <c r="O508" s="22">
        <v>157.5154482271403</v>
      </c>
      <c r="P508" s="22">
        <v>151.84008504573541</v>
      </c>
    </row>
    <row r="509" spans="1:16" x14ac:dyDescent="0.5">
      <c r="A509" s="18" t="s">
        <v>106</v>
      </c>
      <c r="B509" s="18" t="s">
        <v>107</v>
      </c>
      <c r="C509" s="18" t="s">
        <v>98</v>
      </c>
      <c r="D509" s="21">
        <v>8</v>
      </c>
      <c r="E509" s="22">
        <v>756.60527728916759</v>
      </c>
      <c r="F509" s="22">
        <v>641.37688659414721</v>
      </c>
      <c r="G509" s="22">
        <v>511.4256775833606</v>
      </c>
      <c r="H509" s="22">
        <v>391.41912639078765</v>
      </c>
      <c r="I509" s="22">
        <v>292.70581071975755</v>
      </c>
      <c r="J509" s="22">
        <v>180.69128670833095</v>
      </c>
      <c r="K509" s="22">
        <v>128.69261995345937</v>
      </c>
      <c r="L509" s="22">
        <v>87.014173004757325</v>
      </c>
      <c r="M509" s="22">
        <v>80.595161704764607</v>
      </c>
      <c r="N509" s="22">
        <v>70.246428415209905</v>
      </c>
      <c r="O509" s="22">
        <v>53.820265680471984</v>
      </c>
      <c r="P509" s="22">
        <v>53.820265680471984</v>
      </c>
    </row>
    <row r="510" spans="1:16" x14ac:dyDescent="0.5">
      <c r="A510" s="18" t="s">
        <v>106</v>
      </c>
      <c r="B510" s="18" t="s">
        <v>107</v>
      </c>
      <c r="C510" s="18" t="s">
        <v>98</v>
      </c>
      <c r="D510" s="21">
        <v>9</v>
      </c>
      <c r="E510" s="22">
        <v>726.86008869046873</v>
      </c>
      <c r="F510" s="22">
        <v>570.62101810749778</v>
      </c>
      <c r="G510" s="22">
        <v>448.44092450841396</v>
      </c>
      <c r="H510" s="22">
        <v>316.6213739619289</v>
      </c>
      <c r="I510" s="22">
        <v>198.3453074842524</v>
      </c>
      <c r="J510" s="22">
        <v>124.89761798039807</v>
      </c>
      <c r="K510" s="22">
        <v>80.909591179039396</v>
      </c>
      <c r="L510" s="22">
        <v>59.16861040017951</v>
      </c>
      <c r="M510" s="22">
        <v>48.977550580905053</v>
      </c>
      <c r="N510" s="22">
        <v>46.407000231233297</v>
      </c>
      <c r="O510" s="22">
        <v>37.370440402870052</v>
      </c>
      <c r="P510" s="22">
        <v>34.957029172600315</v>
      </c>
    </row>
    <row r="511" spans="1:16" x14ac:dyDescent="0.5">
      <c r="A511" s="18" t="s">
        <v>106</v>
      </c>
      <c r="B511" s="18" t="s">
        <v>107</v>
      </c>
      <c r="C511" s="18" t="s">
        <v>98</v>
      </c>
      <c r="D511" s="21">
        <v>10</v>
      </c>
      <c r="E511" s="22">
        <v>763.47934294116237</v>
      </c>
      <c r="F511" s="22">
        <v>657.77603363415051</v>
      </c>
      <c r="G511" s="22">
        <v>505.64956546178564</v>
      </c>
      <c r="H511" s="22">
        <v>395.92652797742807</v>
      </c>
      <c r="I511" s="22">
        <v>244.86362224527051</v>
      </c>
      <c r="J511" s="22">
        <v>144.77944688408888</v>
      </c>
      <c r="K511" s="22">
        <v>101.2079939868084</v>
      </c>
      <c r="L511" s="22">
        <v>75.398871500701674</v>
      </c>
      <c r="M511" s="22">
        <v>57.426151353064796</v>
      </c>
      <c r="N511" s="22">
        <v>42.859598028269808</v>
      </c>
      <c r="O511" s="22">
        <v>37.446514159271423</v>
      </c>
      <c r="P511" s="22">
        <v>37.446514159271423</v>
      </c>
    </row>
    <row r="512" spans="1:16" x14ac:dyDescent="0.5">
      <c r="A512" s="18" t="s">
        <v>106</v>
      </c>
      <c r="B512" s="18" t="s">
        <v>107</v>
      </c>
      <c r="C512" s="18" t="s">
        <v>98</v>
      </c>
      <c r="D512" s="21">
        <v>11</v>
      </c>
      <c r="E512" s="22">
        <v>719.71349308492267</v>
      </c>
      <c r="F512" s="22">
        <v>627.83451790889762</v>
      </c>
      <c r="G512" s="22">
        <v>489.96720428835425</v>
      </c>
      <c r="H512" s="22">
        <v>372.87293004115946</v>
      </c>
      <c r="I512" s="22">
        <v>273.59501047687388</v>
      </c>
      <c r="J512" s="22">
        <v>176.38126519813733</v>
      </c>
      <c r="K512" s="22">
        <v>113.49444216294631</v>
      </c>
      <c r="L512" s="22">
        <v>83.581910398397085</v>
      </c>
      <c r="M512" s="22">
        <v>76.985321859217237</v>
      </c>
      <c r="N512" s="22">
        <v>67.906041974699704</v>
      </c>
      <c r="O512" s="22">
        <v>56.957401028269956</v>
      </c>
      <c r="P512" s="22">
        <v>54.748879987449307</v>
      </c>
    </row>
    <row r="513" spans="1:16" x14ac:dyDescent="0.5">
      <c r="A513" s="18" t="s">
        <v>106</v>
      </c>
      <c r="B513" s="18" t="s">
        <v>107</v>
      </c>
      <c r="C513" s="18" t="s">
        <v>98</v>
      </c>
      <c r="D513" s="21">
        <v>12</v>
      </c>
      <c r="E513" s="22">
        <v>643.5571070374383</v>
      </c>
      <c r="F513" s="22">
        <v>557.42623524991484</v>
      </c>
      <c r="G513" s="22">
        <v>448.62837926198648</v>
      </c>
      <c r="H513" s="22">
        <v>331.38704150744178</v>
      </c>
      <c r="I513" s="22">
        <v>215.03085379205928</v>
      </c>
      <c r="J513" s="22">
        <v>139.26058422852557</v>
      </c>
      <c r="K513" s="22">
        <v>98.377971210269209</v>
      </c>
      <c r="L513" s="22">
        <v>74.792421127681109</v>
      </c>
      <c r="M513" s="22">
        <v>54.443452531926695</v>
      </c>
      <c r="N513" s="22">
        <v>48.467593745569808</v>
      </c>
      <c r="O513" s="22">
        <v>37.206359423425198</v>
      </c>
      <c r="P513" s="22">
        <v>37.206359423425198</v>
      </c>
    </row>
    <row r="514" spans="1:16" x14ac:dyDescent="0.5">
      <c r="A514" s="18" t="s">
        <v>106</v>
      </c>
      <c r="B514" s="18" t="s">
        <v>107</v>
      </c>
      <c r="C514" s="18" t="s">
        <v>98</v>
      </c>
      <c r="D514" s="21">
        <v>13</v>
      </c>
      <c r="E514" s="22">
        <v>805.05703793897976</v>
      </c>
      <c r="F514" s="22">
        <v>683.01246315328115</v>
      </c>
      <c r="G514" s="22">
        <v>626.64472419491426</v>
      </c>
      <c r="H514" s="22">
        <v>512.44663650789914</v>
      </c>
      <c r="I514" s="22">
        <v>408.07355297637872</v>
      </c>
      <c r="J514" s="22">
        <v>327.5741293791628</v>
      </c>
      <c r="K514" s="22">
        <v>262.63473856677439</v>
      </c>
      <c r="L514" s="22">
        <v>231.77233515387439</v>
      </c>
      <c r="M514" s="22">
        <v>211.05837030777744</v>
      </c>
      <c r="N514" s="22">
        <v>189.23880030048477</v>
      </c>
      <c r="O514" s="22">
        <v>175.04928540346003</v>
      </c>
      <c r="P514" s="22">
        <v>175.04928540346003</v>
      </c>
    </row>
    <row r="515" spans="1:16" x14ac:dyDescent="0.5">
      <c r="A515" s="18" t="s">
        <v>106</v>
      </c>
      <c r="B515" s="18" t="s">
        <v>107</v>
      </c>
      <c r="C515" s="18" t="s">
        <v>98</v>
      </c>
      <c r="D515" s="21">
        <v>14</v>
      </c>
      <c r="E515" s="22">
        <v>755.29056642762384</v>
      </c>
      <c r="F515" s="22">
        <v>634.77412231765186</v>
      </c>
      <c r="G515" s="22">
        <v>523.30726200396236</v>
      </c>
      <c r="H515" s="22">
        <v>386.52235934199524</v>
      </c>
      <c r="I515" s="22">
        <v>280.09855045953356</v>
      </c>
      <c r="J515" s="22">
        <v>197.03730550033217</v>
      </c>
      <c r="K515" s="22">
        <v>130.12903160536317</v>
      </c>
      <c r="L515" s="22">
        <v>103.66030843895378</v>
      </c>
      <c r="M515" s="22">
        <v>83.39677057208327</v>
      </c>
      <c r="N515" s="22">
        <v>77.441963648745713</v>
      </c>
      <c r="O515" s="22">
        <v>54.869621472594908</v>
      </c>
      <c r="P515" s="22">
        <v>52.738304495368354</v>
      </c>
    </row>
    <row r="516" spans="1:16" x14ac:dyDescent="0.5">
      <c r="A516" s="18" t="s">
        <v>106</v>
      </c>
      <c r="B516" s="18" t="s">
        <v>107</v>
      </c>
      <c r="C516" s="18" t="s">
        <v>98</v>
      </c>
      <c r="D516" s="21">
        <v>15</v>
      </c>
      <c r="E516" s="22">
        <v>703.04021762145794</v>
      </c>
      <c r="F516" s="22">
        <v>613.65372445713024</v>
      </c>
      <c r="G516" s="22">
        <v>506.98678995915031</v>
      </c>
      <c r="H516" s="22">
        <v>376.95889693128004</v>
      </c>
      <c r="I516" s="22">
        <v>267.41560349093209</v>
      </c>
      <c r="J516" s="22">
        <v>183.98862067622551</v>
      </c>
      <c r="K516" s="22">
        <v>132.18973004103938</v>
      </c>
      <c r="L516" s="22">
        <v>103.96184632966663</v>
      </c>
      <c r="M516" s="22">
        <v>82.324749978198582</v>
      </c>
      <c r="N516" s="22">
        <v>67.62106663500029</v>
      </c>
      <c r="O516" s="22">
        <v>57.806191043553063</v>
      </c>
      <c r="P516" s="22">
        <v>57.806191043553063</v>
      </c>
    </row>
    <row r="517" spans="1:16" x14ac:dyDescent="0.5">
      <c r="A517" s="18" t="s">
        <v>106</v>
      </c>
      <c r="B517" s="18" t="s">
        <v>107</v>
      </c>
      <c r="C517" s="18" t="s">
        <v>98</v>
      </c>
      <c r="D517" s="21">
        <v>16</v>
      </c>
      <c r="E517" s="22">
        <v>888.3962726908635</v>
      </c>
      <c r="F517" s="22">
        <v>730.66394603609297</v>
      </c>
      <c r="G517" s="22">
        <v>633.4705476014235</v>
      </c>
      <c r="H517" s="22">
        <v>527.6183358184602</v>
      </c>
      <c r="I517" s="22">
        <v>404.26195067599247</v>
      </c>
      <c r="J517" s="22">
        <v>329.52216218895506</v>
      </c>
      <c r="K517" s="22">
        <v>265.76544679787941</v>
      </c>
      <c r="L517" s="22">
        <v>230.17616383401506</v>
      </c>
      <c r="M517" s="22">
        <v>200.40383588025878</v>
      </c>
      <c r="N517" s="22">
        <v>177.6686985389764</v>
      </c>
      <c r="O517" s="22">
        <v>148.85430696421187</v>
      </c>
      <c r="P517" s="22">
        <v>148.85430696421187</v>
      </c>
    </row>
    <row r="518" spans="1:16" x14ac:dyDescent="0.5">
      <c r="A518" s="18" t="s">
        <v>106</v>
      </c>
      <c r="B518" s="18" t="s">
        <v>107</v>
      </c>
      <c r="C518" s="18" t="s">
        <v>98</v>
      </c>
      <c r="D518" s="21">
        <v>17</v>
      </c>
      <c r="E518" s="22">
        <v>813.70786281815026</v>
      </c>
      <c r="F518" s="22">
        <v>746.16306584458687</v>
      </c>
      <c r="G518" s="22">
        <v>657.00360692291156</v>
      </c>
      <c r="H518" s="22">
        <v>525.19455615221727</v>
      </c>
      <c r="I518" s="22">
        <v>401.99628109462168</v>
      </c>
      <c r="J518" s="22">
        <v>327.1264616162473</v>
      </c>
      <c r="K518" s="22">
        <v>269.4757904472965</v>
      </c>
      <c r="L518" s="22">
        <v>243.81435034567247</v>
      </c>
      <c r="M518" s="22">
        <v>210.62231253935931</v>
      </c>
      <c r="N518" s="22">
        <v>197.25292643033288</v>
      </c>
      <c r="O518" s="22">
        <v>152.58788073535101</v>
      </c>
      <c r="P518" s="22">
        <v>152.58788073535101</v>
      </c>
    </row>
    <row r="519" spans="1:16" x14ac:dyDescent="0.5">
      <c r="A519" s="18" t="s">
        <v>106</v>
      </c>
      <c r="B519" s="18" t="s">
        <v>107</v>
      </c>
      <c r="C519" s="18" t="s">
        <v>98</v>
      </c>
      <c r="D519" s="21">
        <v>18</v>
      </c>
      <c r="E519" s="22">
        <v>840.88873952588528</v>
      </c>
      <c r="F519" s="22">
        <v>714.99493958770756</v>
      </c>
      <c r="G519" s="22">
        <v>611.18675113440725</v>
      </c>
      <c r="H519" s="22">
        <v>502.03649193902248</v>
      </c>
      <c r="I519" s="22">
        <v>404.41463059334922</v>
      </c>
      <c r="J519" s="22">
        <v>327.34895450911461</v>
      </c>
      <c r="K519" s="22">
        <v>268.94891472491207</v>
      </c>
      <c r="L519" s="22">
        <v>233.25918870723015</v>
      </c>
      <c r="M519" s="22">
        <v>201.0406732404432</v>
      </c>
      <c r="N519" s="22">
        <v>186.1982483296251</v>
      </c>
      <c r="O519" s="22">
        <v>174.33815004589516</v>
      </c>
      <c r="P519" s="22">
        <v>171.89152136856941</v>
      </c>
    </row>
    <row r="520" spans="1:16" x14ac:dyDescent="0.5">
      <c r="A520" s="18" t="s">
        <v>106</v>
      </c>
      <c r="B520" s="18" t="s">
        <v>107</v>
      </c>
      <c r="C520" s="18" t="s">
        <v>98</v>
      </c>
      <c r="D520" s="21">
        <v>19</v>
      </c>
      <c r="E520" s="22">
        <v>857.18273412994176</v>
      </c>
      <c r="F520" s="22">
        <v>688.68684937811986</v>
      </c>
      <c r="G520" s="22">
        <v>544.42483427045363</v>
      </c>
      <c r="H520" s="22">
        <v>447.27915948309862</v>
      </c>
      <c r="I520" s="22">
        <v>362.01854197487205</v>
      </c>
      <c r="J520" s="22">
        <v>301.88119157451627</v>
      </c>
      <c r="K520" s="22">
        <v>246.11591873533439</v>
      </c>
      <c r="L520" s="22">
        <v>215.40881315608604</v>
      </c>
      <c r="M520" s="22">
        <v>189.23572654103501</v>
      </c>
      <c r="N520" s="22">
        <v>181.39511525411933</v>
      </c>
      <c r="O520" s="22">
        <v>144.80314170594644</v>
      </c>
      <c r="P520" s="22">
        <v>142.20897030814734</v>
      </c>
    </row>
    <row r="521" spans="1:16" x14ac:dyDescent="0.5">
      <c r="A521" s="18" t="s">
        <v>106</v>
      </c>
      <c r="B521" s="18" t="s">
        <v>107</v>
      </c>
      <c r="C521" s="18" t="s">
        <v>98</v>
      </c>
      <c r="D521" s="21">
        <v>20</v>
      </c>
      <c r="E521" s="22">
        <v>729.66870221109843</v>
      </c>
      <c r="F521" s="22">
        <v>604.79525685639101</v>
      </c>
      <c r="G521" s="22">
        <v>504.77803466811235</v>
      </c>
      <c r="H521" s="22">
        <v>342.40394466322664</v>
      </c>
      <c r="I521" s="22">
        <v>239.01774363905281</v>
      </c>
      <c r="J521" s="22">
        <v>149.49064705135365</v>
      </c>
      <c r="K521" s="22">
        <v>104.32567343470178</v>
      </c>
      <c r="L521" s="22">
        <v>77.74998196800118</v>
      </c>
      <c r="M521" s="22">
        <v>59.296039015258515</v>
      </c>
      <c r="N521" s="22">
        <v>54.765673129404789</v>
      </c>
      <c r="O521" s="22">
        <v>50.945852585118139</v>
      </c>
      <c r="P521" s="22">
        <v>50.945852585118139</v>
      </c>
    </row>
    <row r="522" spans="1:16" x14ac:dyDescent="0.5">
      <c r="A522" s="18" t="s">
        <v>106</v>
      </c>
      <c r="B522" s="18" t="s">
        <v>107</v>
      </c>
      <c r="C522" s="18" t="s">
        <v>98</v>
      </c>
      <c r="D522" s="21">
        <v>21</v>
      </c>
      <c r="E522" s="22">
        <v>824.50264938123325</v>
      </c>
      <c r="F522" s="22">
        <v>623.80961569412784</v>
      </c>
      <c r="G522" s="22">
        <v>488.21561832495564</v>
      </c>
      <c r="H522" s="22">
        <v>367.25282528548581</v>
      </c>
      <c r="I522" s="22">
        <v>262.35497953352143</v>
      </c>
      <c r="J522" s="22">
        <v>166.41938925019818</v>
      </c>
      <c r="K522" s="22">
        <v>116.98127661967688</v>
      </c>
      <c r="L522" s="22">
        <v>78.914822120942688</v>
      </c>
      <c r="M522" s="22">
        <v>71.91033957948801</v>
      </c>
      <c r="N522" s="22">
        <v>63.417504148467074</v>
      </c>
      <c r="O522" s="22">
        <v>50.418069793621747</v>
      </c>
      <c r="P522" s="22">
        <v>47.74708602488937</v>
      </c>
    </row>
    <row r="523" spans="1:16" x14ac:dyDescent="0.5">
      <c r="A523" s="18" t="s">
        <v>106</v>
      </c>
      <c r="B523" s="18" t="s">
        <v>107</v>
      </c>
      <c r="C523" s="18" t="s">
        <v>98</v>
      </c>
      <c r="D523" s="21">
        <v>22</v>
      </c>
      <c r="E523" s="22">
        <v>822.0552281360691</v>
      </c>
      <c r="F523" s="22">
        <v>657.94650111408521</v>
      </c>
      <c r="G523" s="22">
        <v>523.89221437138588</v>
      </c>
      <c r="H523" s="22">
        <v>383.4917539499304</v>
      </c>
      <c r="I523" s="22">
        <v>254.10832790977344</v>
      </c>
      <c r="J523" s="22">
        <v>150.59447290268966</v>
      </c>
      <c r="K523" s="22">
        <v>103.45209478131645</v>
      </c>
      <c r="L523" s="22">
        <v>77.148762623363908</v>
      </c>
      <c r="M523" s="22">
        <v>59.268692291564768</v>
      </c>
      <c r="N523" s="22">
        <v>52.624273682157366</v>
      </c>
      <c r="O523" s="22">
        <v>40.272914811872056</v>
      </c>
      <c r="P523" s="22">
        <v>38.255756865086639</v>
      </c>
    </row>
    <row r="524" spans="1:16" x14ac:dyDescent="0.5">
      <c r="A524" s="18" t="s">
        <v>106</v>
      </c>
      <c r="B524" s="18" t="s">
        <v>107</v>
      </c>
      <c r="C524" s="18" t="s">
        <v>98</v>
      </c>
      <c r="D524" s="21">
        <v>23</v>
      </c>
      <c r="E524" s="22">
        <v>801.56876068477777</v>
      </c>
      <c r="F524" s="22">
        <v>696.9650840283565</v>
      </c>
      <c r="G524" s="22">
        <v>607.04155257659318</v>
      </c>
      <c r="H524" s="22">
        <v>499.96717603455988</v>
      </c>
      <c r="I524" s="22">
        <v>382.09959787044619</v>
      </c>
      <c r="J524" s="22">
        <v>310.1705901568763</v>
      </c>
      <c r="K524" s="22">
        <v>257.89363739970156</v>
      </c>
      <c r="L524" s="22">
        <v>213.05359228382784</v>
      </c>
      <c r="M524" s="22">
        <v>200.48740117438973</v>
      </c>
      <c r="N524" s="22">
        <v>183.18480439450019</v>
      </c>
      <c r="O524" s="22">
        <v>162.49214172645915</v>
      </c>
      <c r="P524" s="22">
        <v>149.55561632512067</v>
      </c>
    </row>
    <row r="525" spans="1:16" x14ac:dyDescent="0.5">
      <c r="A525" s="18" t="s">
        <v>106</v>
      </c>
      <c r="B525" s="18" t="s">
        <v>107</v>
      </c>
      <c r="C525" s="18" t="s">
        <v>98</v>
      </c>
      <c r="D525" s="21">
        <v>24</v>
      </c>
      <c r="E525" s="22">
        <v>627.33050934467815</v>
      </c>
      <c r="F525" s="22">
        <v>572.7768324367911</v>
      </c>
      <c r="G525" s="22">
        <v>460.10611194201641</v>
      </c>
      <c r="H525" s="22">
        <v>353.47489919047234</v>
      </c>
      <c r="I525" s="22">
        <v>247.30463526952491</v>
      </c>
      <c r="J525" s="22">
        <v>166.23238886168798</v>
      </c>
      <c r="K525" s="22">
        <v>117.23199115755932</v>
      </c>
      <c r="L525" s="22">
        <v>84.588813913497702</v>
      </c>
      <c r="M525" s="22">
        <v>68.37210446473982</v>
      </c>
      <c r="N525" s="22">
        <v>62.785537230364</v>
      </c>
      <c r="O525" s="22">
        <v>53.900078825314104</v>
      </c>
      <c r="P525" s="22">
        <v>53.900078825314104</v>
      </c>
    </row>
    <row r="526" spans="1:16" x14ac:dyDescent="0.5">
      <c r="A526" s="18" t="s">
        <v>106</v>
      </c>
      <c r="B526" s="18" t="s">
        <v>107</v>
      </c>
      <c r="C526" s="18" t="s">
        <v>98</v>
      </c>
      <c r="D526" s="21">
        <v>25</v>
      </c>
      <c r="E526" s="22">
        <v>900.04697645067642</v>
      </c>
      <c r="F526" s="22">
        <v>665.89296267659233</v>
      </c>
      <c r="G526" s="22">
        <v>568.10805143417474</v>
      </c>
      <c r="H526" s="22">
        <v>458.15738379298182</v>
      </c>
      <c r="I526" s="22">
        <v>357.36695939037571</v>
      </c>
      <c r="J526" s="22">
        <v>294.32554644930417</v>
      </c>
      <c r="K526" s="22">
        <v>243.09814645417035</v>
      </c>
      <c r="L526" s="22">
        <v>207.78340552450817</v>
      </c>
      <c r="M526" s="22">
        <v>190.08403407738288</v>
      </c>
      <c r="N526" s="22">
        <v>168.0175384450574</v>
      </c>
      <c r="O526" s="22">
        <v>144.62155960325063</v>
      </c>
      <c r="P526" s="22">
        <v>144.62155960325063</v>
      </c>
    </row>
    <row r="527" spans="1:16" x14ac:dyDescent="0.5">
      <c r="A527" s="18" t="s">
        <v>106</v>
      </c>
      <c r="B527" s="18" t="s">
        <v>107</v>
      </c>
      <c r="C527" s="18" t="s">
        <v>98</v>
      </c>
      <c r="D527" s="21">
        <v>26</v>
      </c>
      <c r="E527" s="22">
        <v>856.72066159888629</v>
      </c>
      <c r="F527" s="22">
        <v>664.77545741165</v>
      </c>
      <c r="G527" s="22">
        <v>604.56813168441067</v>
      </c>
      <c r="H527" s="22">
        <v>491.27177854200374</v>
      </c>
      <c r="I527" s="22">
        <v>385.49891765647368</v>
      </c>
      <c r="J527" s="22">
        <v>315.75035651932126</v>
      </c>
      <c r="K527" s="22">
        <v>249.22968232477515</v>
      </c>
      <c r="L527" s="22">
        <v>214.85173757744818</v>
      </c>
      <c r="M527" s="22">
        <v>199.46192766540318</v>
      </c>
      <c r="N527" s="22">
        <v>179.79356305780976</v>
      </c>
      <c r="O527" s="22">
        <v>178.6972578259271</v>
      </c>
      <c r="P527" s="22">
        <v>178.6972578259271</v>
      </c>
    </row>
    <row r="528" spans="1:16" x14ac:dyDescent="0.5">
      <c r="A528" s="18" t="s">
        <v>106</v>
      </c>
      <c r="B528" s="18" t="s">
        <v>107</v>
      </c>
      <c r="C528" s="18" t="s">
        <v>98</v>
      </c>
      <c r="D528" s="21">
        <v>27</v>
      </c>
      <c r="E528" s="22">
        <v>790.56905586967684</v>
      </c>
      <c r="F528" s="22">
        <v>643.70100813622048</v>
      </c>
      <c r="G528" s="22">
        <v>520.91672566849354</v>
      </c>
      <c r="H528" s="22">
        <v>363.00758126077335</v>
      </c>
      <c r="I528" s="22">
        <v>259.24261626590794</v>
      </c>
      <c r="J528" s="22">
        <v>176.11633169574594</v>
      </c>
      <c r="K528" s="22">
        <v>122.05123906977765</v>
      </c>
      <c r="L528" s="22">
        <v>91.788899829488216</v>
      </c>
      <c r="M528" s="22">
        <v>80.818487944403657</v>
      </c>
      <c r="N528" s="22">
        <v>72.068740844777906</v>
      </c>
      <c r="O528" s="22">
        <v>59.922406443075701</v>
      </c>
      <c r="P528" s="22">
        <v>57.593215386574357</v>
      </c>
    </row>
    <row r="529" spans="1:16" x14ac:dyDescent="0.5">
      <c r="A529" s="18" t="s">
        <v>106</v>
      </c>
      <c r="B529" s="18" t="s">
        <v>107</v>
      </c>
      <c r="C529" s="18" t="s">
        <v>98</v>
      </c>
      <c r="D529" s="21">
        <v>28</v>
      </c>
      <c r="E529" s="22">
        <v>725.3012752676035</v>
      </c>
      <c r="F529" s="22">
        <v>617.82122261285326</v>
      </c>
      <c r="G529" s="22">
        <v>488.88074286648083</v>
      </c>
      <c r="H529" s="22">
        <v>347.44207203072921</v>
      </c>
      <c r="I529" s="22">
        <v>213.73758351422563</v>
      </c>
      <c r="J529" s="22">
        <v>137.54348120800879</v>
      </c>
      <c r="K529" s="22">
        <v>91.537582482378568</v>
      </c>
      <c r="L529" s="22">
        <v>66.640668118971817</v>
      </c>
      <c r="M529" s="22">
        <v>52.139494170767009</v>
      </c>
      <c r="N529" s="22">
        <v>42.721577348002619</v>
      </c>
      <c r="O529" s="22">
        <v>35.005093338671905</v>
      </c>
      <c r="P529" s="22">
        <v>33.118498490992067</v>
      </c>
    </row>
    <row r="530" spans="1:16" x14ac:dyDescent="0.5">
      <c r="A530" s="18" t="s">
        <v>106</v>
      </c>
      <c r="B530" s="18" t="s">
        <v>107</v>
      </c>
      <c r="C530" s="18" t="s">
        <v>98</v>
      </c>
      <c r="D530" s="21">
        <v>29</v>
      </c>
      <c r="E530" s="22">
        <v>776.96746787279608</v>
      </c>
      <c r="F530" s="22">
        <v>651.49918730953357</v>
      </c>
      <c r="G530" s="22">
        <v>550.83426438987544</v>
      </c>
      <c r="H530" s="22">
        <v>396.52998429764409</v>
      </c>
      <c r="I530" s="22">
        <v>279.88709381248731</v>
      </c>
      <c r="J530" s="22">
        <v>190.74599746729172</v>
      </c>
      <c r="K530" s="22">
        <v>134.60043073138078</v>
      </c>
      <c r="L530" s="22">
        <v>108.54022818873666</v>
      </c>
      <c r="M530" s="22">
        <v>81.786569166245698</v>
      </c>
      <c r="N530" s="22">
        <v>69.950268195702023</v>
      </c>
      <c r="O530" s="22">
        <v>58.266257509121353</v>
      </c>
      <c r="P530" s="22">
        <v>58.266257509121353</v>
      </c>
    </row>
    <row r="531" spans="1:16" x14ac:dyDescent="0.5">
      <c r="A531" s="18" t="s">
        <v>106</v>
      </c>
      <c r="B531" s="18" t="s">
        <v>107</v>
      </c>
      <c r="C531" s="18" t="s">
        <v>98</v>
      </c>
      <c r="D531" s="21">
        <v>30</v>
      </c>
      <c r="E531" s="22">
        <v>706.18073070684409</v>
      </c>
      <c r="F531" s="22">
        <v>588.53062947492811</v>
      </c>
      <c r="G531" s="22">
        <v>468.5928967375317</v>
      </c>
      <c r="H531" s="22">
        <v>345.98705434077891</v>
      </c>
      <c r="I531" s="22">
        <v>235.1658094670519</v>
      </c>
      <c r="J531" s="22">
        <v>147.88809680875059</v>
      </c>
      <c r="K531" s="22">
        <v>101.79917013323825</v>
      </c>
      <c r="L531" s="22">
        <v>73.37714014236019</v>
      </c>
      <c r="M531" s="22">
        <v>59.261375983110099</v>
      </c>
      <c r="N531" s="22">
        <v>49.96916829267218</v>
      </c>
      <c r="O531" s="22">
        <v>41.005269707612285</v>
      </c>
      <c r="P531" s="22">
        <v>38.886324525314159</v>
      </c>
    </row>
    <row r="532" spans="1:16" x14ac:dyDescent="0.5">
      <c r="A532" s="18" t="s">
        <v>106</v>
      </c>
      <c r="B532" s="18" t="s">
        <v>107</v>
      </c>
      <c r="C532" s="18" t="s">
        <v>98</v>
      </c>
      <c r="D532" s="21">
        <v>31</v>
      </c>
      <c r="E532" s="22">
        <v>868.60337152900092</v>
      </c>
      <c r="F532" s="22">
        <v>791.15219850573578</v>
      </c>
      <c r="G532" s="22">
        <v>657.4911095997528</v>
      </c>
      <c r="H532" s="22">
        <v>550.30349324977306</v>
      </c>
      <c r="I532" s="22">
        <v>426.12576265415646</v>
      </c>
      <c r="J532" s="22">
        <v>343.67338974370722</v>
      </c>
      <c r="K532" s="22">
        <v>295.34528419756003</v>
      </c>
      <c r="L532" s="22">
        <v>265.78101961549635</v>
      </c>
      <c r="M532" s="22">
        <v>233.5176982033606</v>
      </c>
      <c r="N532" s="22">
        <v>214.43144820605423</v>
      </c>
      <c r="O532" s="22">
        <v>200.08982184408268</v>
      </c>
      <c r="P532" s="22">
        <v>199.72592689442169</v>
      </c>
    </row>
    <row r="533" spans="1:16" x14ac:dyDescent="0.5">
      <c r="A533" s="18" t="s">
        <v>106</v>
      </c>
      <c r="B533" s="18" t="s">
        <v>107</v>
      </c>
      <c r="C533" s="18" t="s">
        <v>98</v>
      </c>
      <c r="D533" s="21">
        <v>32</v>
      </c>
      <c r="E533" s="22">
        <v>843.44240707497636</v>
      </c>
      <c r="F533" s="22">
        <v>736.68401276841928</v>
      </c>
      <c r="G533" s="22">
        <v>611.35076259760376</v>
      </c>
      <c r="H533" s="22">
        <v>497.7941169650224</v>
      </c>
      <c r="I533" s="22">
        <v>393.6196918045195</v>
      </c>
      <c r="J533" s="22">
        <v>324.22160102426682</v>
      </c>
      <c r="K533" s="22">
        <v>269.34284736585499</v>
      </c>
      <c r="L533" s="22">
        <v>243.81974711903158</v>
      </c>
      <c r="M533" s="22">
        <v>216.5666366146823</v>
      </c>
      <c r="N533" s="22">
        <v>201.96270844843309</v>
      </c>
      <c r="O533" s="22">
        <v>177.87460364365185</v>
      </c>
      <c r="P533" s="22">
        <v>177.87460364365185</v>
      </c>
    </row>
    <row r="534" spans="1:16" x14ac:dyDescent="0.5">
      <c r="A534" s="18" t="s">
        <v>106</v>
      </c>
      <c r="B534" s="18" t="s">
        <v>107</v>
      </c>
      <c r="C534" s="18" t="s">
        <v>98</v>
      </c>
      <c r="D534" s="21">
        <v>33</v>
      </c>
      <c r="E534" s="22">
        <v>783.09740373768841</v>
      </c>
      <c r="F534" s="22">
        <v>644.90150790844075</v>
      </c>
      <c r="G534" s="22">
        <v>491.40537985533956</v>
      </c>
      <c r="H534" s="22">
        <v>335.34215932289459</v>
      </c>
      <c r="I534" s="22">
        <v>219.71833919363851</v>
      </c>
      <c r="J534" s="22">
        <v>126.89536204473772</v>
      </c>
      <c r="K534" s="22">
        <v>73.025920572397837</v>
      </c>
      <c r="L534" s="22">
        <v>51.76999968332634</v>
      </c>
      <c r="M534" s="22">
        <v>48.858294870443473</v>
      </c>
      <c r="N534" s="22">
        <v>43.451745418679977</v>
      </c>
      <c r="O534" s="22">
        <v>35.189538755778827</v>
      </c>
      <c r="P534" s="22">
        <v>35.149485247640264</v>
      </c>
    </row>
    <row r="535" spans="1:16" x14ac:dyDescent="0.5">
      <c r="A535" s="18" t="s">
        <v>106</v>
      </c>
      <c r="B535" s="18" t="s">
        <v>107</v>
      </c>
      <c r="C535" s="18" t="s">
        <v>98</v>
      </c>
      <c r="D535" s="21">
        <v>34</v>
      </c>
      <c r="E535" s="22">
        <v>696.14927500001352</v>
      </c>
      <c r="F535" s="22">
        <v>591.48496419868411</v>
      </c>
      <c r="G535" s="22">
        <v>449.65518567506598</v>
      </c>
      <c r="H535" s="22">
        <v>290.5559282102019</v>
      </c>
      <c r="I535" s="22">
        <v>169.95122817755592</v>
      </c>
      <c r="J535" s="22">
        <v>94.109395855144641</v>
      </c>
      <c r="K535" s="22">
        <v>58.491732037731971</v>
      </c>
      <c r="L535" s="22">
        <v>46.191963779437891</v>
      </c>
      <c r="M535" s="22">
        <v>34.937172979849962</v>
      </c>
      <c r="N535" s="22">
        <v>32.28045461528513</v>
      </c>
      <c r="O535" s="22">
        <v>22.304873746902182</v>
      </c>
      <c r="P535" s="22">
        <v>20.889117233139757</v>
      </c>
    </row>
    <row r="536" spans="1:16" x14ac:dyDescent="0.5">
      <c r="A536" s="18" t="s">
        <v>106</v>
      </c>
      <c r="B536" s="18" t="s">
        <v>107</v>
      </c>
      <c r="C536" s="18" t="s">
        <v>98</v>
      </c>
      <c r="D536" s="21">
        <v>35</v>
      </c>
      <c r="E536" s="22">
        <v>691.38776119284501</v>
      </c>
      <c r="F536" s="22">
        <v>554.27366979680028</v>
      </c>
      <c r="G536" s="22">
        <v>466.2049501957822</v>
      </c>
      <c r="H536" s="22">
        <v>342.20725695463682</v>
      </c>
      <c r="I536" s="22">
        <v>216.6202009314874</v>
      </c>
      <c r="J536" s="22">
        <v>120.4700175163688</v>
      </c>
      <c r="K536" s="22">
        <v>81.252626531018478</v>
      </c>
      <c r="L536" s="22">
        <v>61.975514427177224</v>
      </c>
      <c r="M536" s="22">
        <v>49.167293461602043</v>
      </c>
      <c r="N536" s="22">
        <v>44.690417456360933</v>
      </c>
      <c r="O536" s="22">
        <v>33.238609537459695</v>
      </c>
      <c r="P536" s="22">
        <v>31.469868558269283</v>
      </c>
    </row>
    <row r="537" spans="1:16" x14ac:dyDescent="0.5">
      <c r="A537" s="18" t="s">
        <v>106</v>
      </c>
      <c r="B537" s="18" t="s">
        <v>107</v>
      </c>
      <c r="C537" s="18" t="s">
        <v>98</v>
      </c>
      <c r="D537" s="21">
        <v>36</v>
      </c>
      <c r="E537" s="22">
        <v>747.56003586204781</v>
      </c>
      <c r="F537" s="22">
        <v>625.86743899825422</v>
      </c>
      <c r="G537" s="22">
        <v>444.35017098902642</v>
      </c>
      <c r="H537" s="22">
        <v>291.58932009503025</v>
      </c>
      <c r="I537" s="22">
        <v>171.65622541129108</v>
      </c>
      <c r="J537" s="22">
        <v>101.78899673247298</v>
      </c>
      <c r="K537" s="22">
        <v>57.390611294136164</v>
      </c>
      <c r="L537" s="22">
        <v>39.067124330985109</v>
      </c>
      <c r="M537" s="22">
        <v>35.332554415865012</v>
      </c>
      <c r="N537" s="22">
        <v>25.678628421197224</v>
      </c>
      <c r="O537" s="22">
        <v>21.919722630562731</v>
      </c>
      <c r="P537" s="22">
        <v>21.919722630562731</v>
      </c>
    </row>
    <row r="538" spans="1:16" x14ac:dyDescent="0.5">
      <c r="A538" s="18" t="s">
        <v>106</v>
      </c>
      <c r="B538" s="18" t="s">
        <v>107</v>
      </c>
      <c r="C538" s="18" t="s">
        <v>98</v>
      </c>
      <c r="D538" s="21">
        <v>37</v>
      </c>
      <c r="E538" s="22">
        <v>706.09502191250601</v>
      </c>
      <c r="F538" s="22">
        <v>607.40628877127062</v>
      </c>
      <c r="G538" s="22">
        <v>476.41449582444136</v>
      </c>
      <c r="H538" s="22">
        <v>323.84630603519111</v>
      </c>
      <c r="I538" s="22">
        <v>231.16494255944369</v>
      </c>
      <c r="J538" s="22">
        <v>147.18619128049619</v>
      </c>
      <c r="K538" s="22">
        <v>94.015538216990791</v>
      </c>
      <c r="L538" s="22">
        <v>74.187170805505303</v>
      </c>
      <c r="M538" s="22">
        <v>57.405684078706763</v>
      </c>
      <c r="N538" s="22">
        <v>50.494749251420032</v>
      </c>
      <c r="O538" s="22">
        <v>41.477304772601705</v>
      </c>
      <c r="P538" s="22">
        <v>41.311207553136946</v>
      </c>
    </row>
    <row r="539" spans="1:16" x14ac:dyDescent="0.5">
      <c r="A539" s="18" t="s">
        <v>106</v>
      </c>
      <c r="B539" s="18" t="s">
        <v>107</v>
      </c>
      <c r="C539" s="18" t="s">
        <v>98</v>
      </c>
      <c r="D539" s="21">
        <v>38</v>
      </c>
      <c r="E539" s="22">
        <v>845.42101492356642</v>
      </c>
      <c r="F539" s="22">
        <v>710.16741139811495</v>
      </c>
      <c r="G539" s="22">
        <v>619.76348423680224</v>
      </c>
      <c r="H539" s="22">
        <v>501.21364352316039</v>
      </c>
      <c r="I539" s="22">
        <v>396.44684412654829</v>
      </c>
      <c r="J539" s="22">
        <v>325.12034489599381</v>
      </c>
      <c r="K539" s="22">
        <v>257.02963599636576</v>
      </c>
      <c r="L539" s="22">
        <v>219.29469509699658</v>
      </c>
      <c r="M539" s="22">
        <v>202.87837838654187</v>
      </c>
      <c r="N539" s="22">
        <v>172.25471322314905</v>
      </c>
      <c r="O539" s="22">
        <v>159.59580938265776</v>
      </c>
      <c r="P539" s="22">
        <v>152.44016102892647</v>
      </c>
    </row>
    <row r="540" spans="1:16" x14ac:dyDescent="0.5">
      <c r="A540" s="18" t="s">
        <v>106</v>
      </c>
      <c r="B540" s="18" t="s">
        <v>107</v>
      </c>
      <c r="C540" s="18" t="s">
        <v>98</v>
      </c>
      <c r="D540" s="21">
        <v>39</v>
      </c>
      <c r="E540" s="22">
        <v>710.12867897411877</v>
      </c>
      <c r="F540" s="22">
        <v>569.22821421997241</v>
      </c>
      <c r="G540" s="22">
        <v>466.98151431686807</v>
      </c>
      <c r="H540" s="22">
        <v>321.85379252552104</v>
      </c>
      <c r="I540" s="22">
        <v>168.82066760237245</v>
      </c>
      <c r="J540" s="22">
        <v>93.597111438996706</v>
      </c>
      <c r="K540" s="22">
        <v>57.944249709155059</v>
      </c>
      <c r="L540" s="22">
        <v>42.749001990034373</v>
      </c>
      <c r="M540" s="22">
        <v>34.336846702515039</v>
      </c>
      <c r="N540" s="22">
        <v>30.868289468866266</v>
      </c>
      <c r="O540" s="22">
        <v>24.055273351337924</v>
      </c>
      <c r="P540" s="22">
        <v>23.833283450415717</v>
      </c>
    </row>
    <row r="541" spans="1:16" x14ac:dyDescent="0.5">
      <c r="A541" s="18" t="s">
        <v>106</v>
      </c>
      <c r="B541" s="18" t="s">
        <v>107</v>
      </c>
      <c r="C541" s="18" t="s">
        <v>98</v>
      </c>
      <c r="D541" s="21">
        <v>40</v>
      </c>
      <c r="E541" s="22">
        <v>756.86617840715132</v>
      </c>
      <c r="F541" s="22">
        <v>603.58258768714279</v>
      </c>
      <c r="G541" s="22">
        <v>452.84963078992689</v>
      </c>
      <c r="H541" s="22">
        <v>314.32110104517864</v>
      </c>
      <c r="I541" s="22">
        <v>208.62424803801281</v>
      </c>
      <c r="J541" s="22">
        <v>122.79503347373634</v>
      </c>
      <c r="K541" s="22">
        <v>84.495553600558083</v>
      </c>
      <c r="L541" s="22">
        <v>66.747005804576673</v>
      </c>
      <c r="M541" s="22">
        <v>48.782773348199164</v>
      </c>
      <c r="N541" s="22">
        <v>40.691428071146035</v>
      </c>
      <c r="O541" s="22">
        <v>30.043731517009508</v>
      </c>
      <c r="P541" s="22">
        <v>30.043731517009508</v>
      </c>
    </row>
    <row r="542" spans="1:16" x14ac:dyDescent="0.5">
      <c r="A542" s="18" t="s">
        <v>106</v>
      </c>
      <c r="B542" s="18" t="s">
        <v>107</v>
      </c>
      <c r="C542" s="18" t="s">
        <v>98</v>
      </c>
      <c r="D542" s="21">
        <v>41</v>
      </c>
      <c r="E542" s="22">
        <v>882.2546162046325</v>
      </c>
      <c r="F542" s="22">
        <v>755.50489267191892</v>
      </c>
      <c r="G542" s="22">
        <v>677.12252605595518</v>
      </c>
      <c r="H542" s="22">
        <v>529.17763956484896</v>
      </c>
      <c r="I542" s="22">
        <v>426.71681820417155</v>
      </c>
      <c r="J542" s="22">
        <v>352.73729635945193</v>
      </c>
      <c r="K542" s="22">
        <v>295.7286434944574</v>
      </c>
      <c r="L542" s="22">
        <v>270.02426417087253</v>
      </c>
      <c r="M542" s="22">
        <v>232.51334845848501</v>
      </c>
      <c r="N542" s="22">
        <v>216.99590703013709</v>
      </c>
      <c r="O542" s="22">
        <v>202.28679039294488</v>
      </c>
      <c r="P542" s="22">
        <v>202.25317088706697</v>
      </c>
    </row>
    <row r="543" spans="1:16" x14ac:dyDescent="0.5">
      <c r="A543" s="18" t="s">
        <v>106</v>
      </c>
      <c r="B543" s="18" t="s">
        <v>107</v>
      </c>
      <c r="C543" s="18" t="s">
        <v>98</v>
      </c>
      <c r="D543" s="21">
        <v>42</v>
      </c>
      <c r="E543" s="22">
        <v>749.61283751159715</v>
      </c>
      <c r="F543" s="22">
        <v>633.98659133896422</v>
      </c>
      <c r="G543" s="22">
        <v>487.73824266434895</v>
      </c>
      <c r="H543" s="22">
        <v>365.70166643893486</v>
      </c>
      <c r="I543" s="22">
        <v>249.23471607042993</v>
      </c>
      <c r="J543" s="22">
        <v>152.0287479683839</v>
      </c>
      <c r="K543" s="22">
        <v>89.148167722288775</v>
      </c>
      <c r="L543" s="22">
        <v>64.620748258666026</v>
      </c>
      <c r="M543" s="22">
        <v>55.078919204389699</v>
      </c>
      <c r="N543" s="22">
        <v>52.69456998042174</v>
      </c>
      <c r="O543" s="22">
        <v>43.478536051126248</v>
      </c>
      <c r="P543" s="22">
        <v>41.380202964399139</v>
      </c>
    </row>
    <row r="544" spans="1:16" x14ac:dyDescent="0.5">
      <c r="A544" s="18" t="s">
        <v>106</v>
      </c>
      <c r="B544" s="18" t="s">
        <v>107</v>
      </c>
      <c r="C544" s="18" t="s">
        <v>98</v>
      </c>
      <c r="D544" s="21">
        <v>43</v>
      </c>
      <c r="E544" s="22">
        <v>643.32419543572996</v>
      </c>
      <c r="F544" s="22">
        <v>549.90461641862748</v>
      </c>
      <c r="G544" s="22">
        <v>404.43053583506298</v>
      </c>
      <c r="H544" s="22">
        <v>269.6515170676181</v>
      </c>
      <c r="I544" s="22">
        <v>170.08182182879068</v>
      </c>
      <c r="J544" s="22">
        <v>91.592143338859444</v>
      </c>
      <c r="K544" s="22">
        <v>56.047006780503416</v>
      </c>
      <c r="L544" s="22">
        <v>43.343598361081504</v>
      </c>
      <c r="M544" s="22">
        <v>34.044500157531417</v>
      </c>
      <c r="N544" s="22">
        <v>29.593286640957984</v>
      </c>
      <c r="O544" s="22">
        <v>23.814928208652983</v>
      </c>
      <c r="P544" s="22">
        <v>23.814928208652983</v>
      </c>
    </row>
    <row r="545" spans="1:16" x14ac:dyDescent="0.5">
      <c r="A545" s="18" t="s">
        <v>106</v>
      </c>
      <c r="B545" s="18" t="s">
        <v>107</v>
      </c>
      <c r="C545" s="18" t="s">
        <v>98</v>
      </c>
      <c r="D545" s="21">
        <v>44</v>
      </c>
      <c r="E545" s="22">
        <v>849.83557278930994</v>
      </c>
      <c r="F545" s="22">
        <v>759.63082269352458</v>
      </c>
      <c r="G545" s="22">
        <v>658.05431787311215</v>
      </c>
      <c r="H545" s="22">
        <v>528.38891819573007</v>
      </c>
      <c r="I545" s="22">
        <v>429.52081629256514</v>
      </c>
      <c r="J545" s="22">
        <v>344.20032841609964</v>
      </c>
      <c r="K545" s="22">
        <v>296.52626315104186</v>
      </c>
      <c r="L545" s="22">
        <v>265.44289794160966</v>
      </c>
      <c r="M545" s="22">
        <v>230.91193382522613</v>
      </c>
      <c r="N545" s="22">
        <v>214.87183213072376</v>
      </c>
      <c r="O545" s="22">
        <v>170.68904837847731</v>
      </c>
      <c r="P545" s="22">
        <v>155.13716235512464</v>
      </c>
    </row>
    <row r="546" spans="1:16" x14ac:dyDescent="0.5">
      <c r="A546" s="18" t="s">
        <v>106</v>
      </c>
      <c r="B546" s="18" t="s">
        <v>107</v>
      </c>
      <c r="C546" s="18" t="s">
        <v>98</v>
      </c>
      <c r="D546" s="21">
        <v>45</v>
      </c>
      <c r="E546" s="22">
        <v>884.47893511038569</v>
      </c>
      <c r="F546" s="22">
        <v>776.14151408805424</v>
      </c>
      <c r="G546" s="22">
        <v>675.5626215599425</v>
      </c>
      <c r="H546" s="22">
        <v>529.55566894162394</v>
      </c>
      <c r="I546" s="22">
        <v>403.33234442217935</v>
      </c>
      <c r="J546" s="22">
        <v>314.72887735716165</v>
      </c>
      <c r="K546" s="22">
        <v>265.65362176092691</v>
      </c>
      <c r="L546" s="22">
        <v>227.2042152773389</v>
      </c>
      <c r="M546" s="22">
        <v>211.06638730778343</v>
      </c>
      <c r="N546" s="22">
        <v>199.9420089996091</v>
      </c>
      <c r="O546" s="22">
        <v>172.09207370503609</v>
      </c>
      <c r="P546" s="22">
        <v>154.63273531307601</v>
      </c>
    </row>
    <row r="547" spans="1:16" x14ac:dyDescent="0.5">
      <c r="A547" s="18" t="s">
        <v>106</v>
      </c>
      <c r="B547" s="18" t="s">
        <v>107</v>
      </c>
      <c r="C547" s="18" t="s">
        <v>98</v>
      </c>
      <c r="D547" s="21">
        <v>46</v>
      </c>
      <c r="E547" s="22">
        <v>826.29873824981291</v>
      </c>
      <c r="F547" s="22">
        <v>762.54289780913814</v>
      </c>
      <c r="G547" s="22">
        <v>663.9756068819712</v>
      </c>
      <c r="H547" s="22">
        <v>521.28596035080807</v>
      </c>
      <c r="I547" s="22">
        <v>409.95145501434405</v>
      </c>
      <c r="J547" s="22">
        <v>326.83720754453981</v>
      </c>
      <c r="K547" s="22">
        <v>268.34080872996179</v>
      </c>
      <c r="L547" s="22">
        <v>244.69538186352358</v>
      </c>
      <c r="M547" s="22">
        <v>206.94585334855063</v>
      </c>
      <c r="N547" s="22">
        <v>197.27252981549773</v>
      </c>
      <c r="O547" s="22">
        <v>167.39181648208907</v>
      </c>
      <c r="P547" s="22">
        <v>157.75504811024308</v>
      </c>
    </row>
    <row r="548" spans="1:16" x14ac:dyDescent="0.5">
      <c r="A548" s="18" t="s">
        <v>106</v>
      </c>
      <c r="B548" s="18" t="s">
        <v>107</v>
      </c>
      <c r="C548" s="18" t="s">
        <v>98</v>
      </c>
      <c r="D548" s="21">
        <v>47</v>
      </c>
      <c r="E548" s="22">
        <v>873.07605075185711</v>
      </c>
      <c r="F548" s="22">
        <v>672.60146114145834</v>
      </c>
      <c r="G548" s="22">
        <v>605.44145756147361</v>
      </c>
      <c r="H548" s="22">
        <v>486.14206332939972</v>
      </c>
      <c r="I548" s="22">
        <v>382.73760372320521</v>
      </c>
      <c r="J548" s="22">
        <v>303.55001372877587</v>
      </c>
      <c r="K548" s="22">
        <v>246.49618909392083</v>
      </c>
      <c r="L548" s="22">
        <v>207.5010997730854</v>
      </c>
      <c r="M548" s="22">
        <v>194.84500336935989</v>
      </c>
      <c r="N548" s="22">
        <v>169.48022764618159</v>
      </c>
      <c r="O548" s="22">
        <v>148.39329050062656</v>
      </c>
      <c r="P548" s="22">
        <v>148.39329050062656</v>
      </c>
    </row>
    <row r="549" spans="1:16" x14ac:dyDescent="0.5">
      <c r="A549" s="18" t="s">
        <v>106</v>
      </c>
      <c r="B549" s="18" t="s">
        <v>107</v>
      </c>
      <c r="C549" s="18" t="s">
        <v>98</v>
      </c>
      <c r="D549" s="21">
        <v>48</v>
      </c>
      <c r="E549" s="22">
        <v>723.81879953536964</v>
      </c>
      <c r="F549" s="22">
        <v>614.26611962726156</v>
      </c>
      <c r="G549" s="22">
        <v>475.04860900252066</v>
      </c>
      <c r="H549" s="22">
        <v>338.3039666780283</v>
      </c>
      <c r="I549" s="22">
        <v>214.08413288168802</v>
      </c>
      <c r="J549" s="22">
        <v>126.30289552892738</v>
      </c>
      <c r="K549" s="22">
        <v>76.736404395244122</v>
      </c>
      <c r="L549" s="22">
        <v>49.151262124189103</v>
      </c>
      <c r="M549" s="22">
        <v>46.115697117254982</v>
      </c>
      <c r="N549" s="22">
        <v>42.447263873910771</v>
      </c>
      <c r="O549" s="22">
        <v>29.746788125171658</v>
      </c>
      <c r="P549" s="22">
        <v>29.746788125171658</v>
      </c>
    </row>
    <row r="550" spans="1:16" x14ac:dyDescent="0.5">
      <c r="A550" s="18" t="s">
        <v>106</v>
      </c>
      <c r="B550" s="18" t="s">
        <v>107</v>
      </c>
      <c r="C550" s="18" t="s">
        <v>98</v>
      </c>
      <c r="D550" s="21">
        <v>49</v>
      </c>
      <c r="E550" s="22">
        <v>843.75102750566236</v>
      </c>
      <c r="F550" s="22">
        <v>687.18374399725735</v>
      </c>
      <c r="G550" s="22">
        <v>600.02053294405789</v>
      </c>
      <c r="H550" s="22">
        <v>493.88293706978135</v>
      </c>
      <c r="I550" s="22">
        <v>385.02329174418469</v>
      </c>
      <c r="J550" s="22">
        <v>316.71785293918742</v>
      </c>
      <c r="K550" s="22">
        <v>260.44719525305726</v>
      </c>
      <c r="L550" s="22">
        <v>243.74230287270538</v>
      </c>
      <c r="M550" s="22">
        <v>204.86408314349424</v>
      </c>
      <c r="N550" s="22">
        <v>191.46354481326716</v>
      </c>
      <c r="O550" s="22">
        <v>154.94351402011293</v>
      </c>
      <c r="P550" s="22">
        <v>148.20958819639884</v>
      </c>
    </row>
    <row r="551" spans="1:16" x14ac:dyDescent="0.5">
      <c r="A551" s="18" t="s">
        <v>106</v>
      </c>
      <c r="B551" s="18" t="s">
        <v>107</v>
      </c>
      <c r="C551" s="18" t="s">
        <v>98</v>
      </c>
      <c r="D551" s="21">
        <v>50</v>
      </c>
      <c r="E551" s="22">
        <v>813.18720300524944</v>
      </c>
      <c r="F551" s="22">
        <v>749.9418225026609</v>
      </c>
      <c r="G551" s="22">
        <v>654.68094228506652</v>
      </c>
      <c r="H551" s="22">
        <v>519.53886513530449</v>
      </c>
      <c r="I551" s="22">
        <v>405.63999805364784</v>
      </c>
      <c r="J551" s="22">
        <v>314.37444632392607</v>
      </c>
      <c r="K551" s="22">
        <v>265.60301329547457</v>
      </c>
      <c r="L551" s="22">
        <v>237.36795965174758</v>
      </c>
      <c r="M551" s="22">
        <v>217.351836776879</v>
      </c>
      <c r="N551" s="22">
        <v>202.80273055125184</v>
      </c>
      <c r="O551" s="22">
        <v>153.64513554083064</v>
      </c>
      <c r="P551" s="22">
        <v>153.64513554083064</v>
      </c>
    </row>
    <row r="552" spans="1:16" x14ac:dyDescent="0.5">
      <c r="A552" s="18" t="s">
        <v>106</v>
      </c>
      <c r="B552" s="18" t="s">
        <v>107</v>
      </c>
      <c r="C552" s="18" t="s">
        <v>98</v>
      </c>
      <c r="D552" s="21">
        <v>51</v>
      </c>
      <c r="E552" s="22">
        <v>880.81394711112011</v>
      </c>
      <c r="F552" s="22">
        <v>698.23844080236836</v>
      </c>
      <c r="G552" s="22">
        <v>571.12271119510285</v>
      </c>
      <c r="H552" s="22">
        <v>391.42238978726772</v>
      </c>
      <c r="I552" s="22">
        <v>247.85120440158209</v>
      </c>
      <c r="J552" s="22">
        <v>149.5332788094511</v>
      </c>
      <c r="K552" s="22">
        <v>97.84376674049517</v>
      </c>
      <c r="L552" s="22">
        <v>73.014246563242864</v>
      </c>
      <c r="M552" s="22">
        <v>60.908031184744246</v>
      </c>
      <c r="N552" s="22">
        <v>52.941755601939654</v>
      </c>
      <c r="O552" s="22">
        <v>40.985882047184425</v>
      </c>
      <c r="P552" s="22">
        <v>38.689103682329417</v>
      </c>
    </row>
    <row r="553" spans="1:16" x14ac:dyDescent="0.5">
      <c r="A553" s="18" t="s">
        <v>106</v>
      </c>
      <c r="B553" s="18" t="s">
        <v>107</v>
      </c>
      <c r="C553" s="18" t="s">
        <v>98</v>
      </c>
      <c r="D553" s="21">
        <v>52</v>
      </c>
      <c r="E553" s="22">
        <v>870.88219583865703</v>
      </c>
      <c r="F553" s="22">
        <v>718.98125147247958</v>
      </c>
      <c r="G553" s="22">
        <v>612.79511798338706</v>
      </c>
      <c r="H553" s="22">
        <v>503.91288653408628</v>
      </c>
      <c r="I553" s="22">
        <v>391.50263292594701</v>
      </c>
      <c r="J553" s="22">
        <v>316.47153841126811</v>
      </c>
      <c r="K553" s="22">
        <v>256.00186287164945</v>
      </c>
      <c r="L553" s="22">
        <v>225.63592280966074</v>
      </c>
      <c r="M553" s="22">
        <v>201.93010681610707</v>
      </c>
      <c r="N553" s="22">
        <v>181.94421574274168</v>
      </c>
      <c r="O553" s="22">
        <v>179.06302094023621</v>
      </c>
      <c r="P553" s="22">
        <v>179.06302094023621</v>
      </c>
    </row>
    <row r="554" spans="1:16" x14ac:dyDescent="0.5">
      <c r="A554" s="18" t="s">
        <v>106</v>
      </c>
      <c r="B554" s="18" t="s">
        <v>107</v>
      </c>
      <c r="C554" s="18" t="s">
        <v>98</v>
      </c>
      <c r="D554" s="21">
        <v>53</v>
      </c>
      <c r="E554" s="22">
        <v>775.24102754304511</v>
      </c>
      <c r="F554" s="22">
        <v>666.9506968322903</v>
      </c>
      <c r="G554" s="22">
        <v>528.82157917486995</v>
      </c>
      <c r="H554" s="22">
        <v>376.03200327049916</v>
      </c>
      <c r="I554" s="22">
        <v>242.67149979954789</v>
      </c>
      <c r="J554" s="22">
        <v>158.50106464390703</v>
      </c>
      <c r="K554" s="22">
        <v>97.081532269360395</v>
      </c>
      <c r="L554" s="22">
        <v>72.263432380674459</v>
      </c>
      <c r="M554" s="22">
        <v>59.080412586844062</v>
      </c>
      <c r="N554" s="22">
        <v>50.373045615323306</v>
      </c>
      <c r="O554" s="22">
        <v>37.390217399236121</v>
      </c>
      <c r="P554" s="22">
        <v>37.390217399236121</v>
      </c>
    </row>
    <row r="555" spans="1:16" x14ac:dyDescent="0.5">
      <c r="A555" s="18" t="s">
        <v>106</v>
      </c>
      <c r="B555" s="18" t="s">
        <v>107</v>
      </c>
      <c r="C555" s="18" t="s">
        <v>98</v>
      </c>
      <c r="D555" s="21">
        <v>54</v>
      </c>
      <c r="E555" s="22">
        <v>674.59164989775968</v>
      </c>
      <c r="F555" s="22">
        <v>596.09164553606649</v>
      </c>
      <c r="G555" s="22">
        <v>457.53520897519917</v>
      </c>
      <c r="H555" s="22">
        <v>315.40993008545757</v>
      </c>
      <c r="I555" s="22">
        <v>208.88039351353501</v>
      </c>
      <c r="J555" s="22">
        <v>115.39814008579525</v>
      </c>
      <c r="K555" s="22">
        <v>75.93128995082489</v>
      </c>
      <c r="L555" s="22">
        <v>59.837678164019799</v>
      </c>
      <c r="M555" s="22">
        <v>46.119418049077296</v>
      </c>
      <c r="N555" s="22">
        <v>39.758491737087695</v>
      </c>
      <c r="O555" s="22">
        <v>33.695576735626076</v>
      </c>
      <c r="P555" s="22">
        <v>33.588677770167855</v>
      </c>
    </row>
    <row r="556" spans="1:16" x14ac:dyDescent="0.5">
      <c r="A556" s="18" t="s">
        <v>106</v>
      </c>
      <c r="B556" s="18" t="s">
        <v>107</v>
      </c>
      <c r="C556" s="18" t="s">
        <v>98</v>
      </c>
      <c r="D556" s="21">
        <v>55</v>
      </c>
      <c r="E556" s="22">
        <v>757.61389549359183</v>
      </c>
      <c r="F556" s="22">
        <v>676.48813656063271</v>
      </c>
      <c r="G556" s="22">
        <v>604.47495518582832</v>
      </c>
      <c r="H556" s="22">
        <v>501.50402356444476</v>
      </c>
      <c r="I556" s="22">
        <v>402.1179735032544</v>
      </c>
      <c r="J556" s="22">
        <v>325.98599203682488</v>
      </c>
      <c r="K556" s="22">
        <v>271.66551410903651</v>
      </c>
      <c r="L556" s="22">
        <v>228.95244396643244</v>
      </c>
      <c r="M556" s="22">
        <v>201.11906611297198</v>
      </c>
      <c r="N556" s="22">
        <v>183.8552465189899</v>
      </c>
      <c r="O556" s="22">
        <v>181.48830837426536</v>
      </c>
      <c r="P556" s="22">
        <v>181.48830837426536</v>
      </c>
    </row>
    <row r="557" spans="1:16" x14ac:dyDescent="0.5">
      <c r="A557" s="18" t="s">
        <v>106</v>
      </c>
      <c r="B557" s="18" t="s">
        <v>107</v>
      </c>
      <c r="C557" s="18" t="s">
        <v>98</v>
      </c>
      <c r="D557" s="21">
        <v>56</v>
      </c>
      <c r="E557" s="22">
        <v>885.31133814551208</v>
      </c>
      <c r="F557" s="22">
        <v>705.73446941903796</v>
      </c>
      <c r="G557" s="22">
        <v>623.82172484188948</v>
      </c>
      <c r="H557" s="22">
        <v>499.17053401720085</v>
      </c>
      <c r="I557" s="22">
        <v>380.41053890110368</v>
      </c>
      <c r="J557" s="22">
        <v>310.97702178771397</v>
      </c>
      <c r="K557" s="22">
        <v>250.42863075176075</v>
      </c>
      <c r="L557" s="22">
        <v>227.86766210636995</v>
      </c>
      <c r="M557" s="22">
        <v>196.68064182123226</v>
      </c>
      <c r="N557" s="22">
        <v>179.71466769853802</v>
      </c>
      <c r="O557" s="22">
        <v>160.01068277856277</v>
      </c>
      <c r="P557" s="22">
        <v>155.24235658955735</v>
      </c>
    </row>
    <row r="558" spans="1:16" x14ac:dyDescent="0.5">
      <c r="A558" s="18" t="s">
        <v>106</v>
      </c>
      <c r="B558" s="18" t="s">
        <v>107</v>
      </c>
      <c r="C558" s="18" t="s">
        <v>98</v>
      </c>
      <c r="D558" s="21">
        <v>57</v>
      </c>
      <c r="E558" s="22">
        <v>681.11493457201061</v>
      </c>
      <c r="F558" s="22">
        <v>571.4613618448808</v>
      </c>
      <c r="G558" s="22">
        <v>452.19847892969523</v>
      </c>
      <c r="H558" s="22">
        <v>311.90515833880448</v>
      </c>
      <c r="I558" s="22">
        <v>179.72152827429073</v>
      </c>
      <c r="J558" s="22">
        <v>95.392865888132732</v>
      </c>
      <c r="K558" s="22">
        <v>60.442727586567635</v>
      </c>
      <c r="L558" s="22">
        <v>43.495042161268913</v>
      </c>
      <c r="M558" s="22">
        <v>33.545046472661845</v>
      </c>
      <c r="N558" s="22">
        <v>27.881131009031879</v>
      </c>
      <c r="O558" s="22">
        <v>22.116280163164124</v>
      </c>
      <c r="P558" s="22">
        <v>20.914048954203871</v>
      </c>
    </row>
    <row r="559" spans="1:16" x14ac:dyDescent="0.5">
      <c r="A559" s="18" t="s">
        <v>106</v>
      </c>
      <c r="B559" s="18" t="s">
        <v>107</v>
      </c>
      <c r="C559" s="18" t="s">
        <v>98</v>
      </c>
      <c r="D559" s="21">
        <v>58</v>
      </c>
      <c r="E559" s="22">
        <v>848.96650450701384</v>
      </c>
      <c r="F559" s="22">
        <v>727.28441071312568</v>
      </c>
      <c r="G559" s="22">
        <v>604.42775101397854</v>
      </c>
      <c r="H559" s="22">
        <v>469.48287116121031</v>
      </c>
      <c r="I559" s="22">
        <v>400.00714567777072</v>
      </c>
      <c r="J559" s="22">
        <v>311.4647959488525</v>
      </c>
      <c r="K559" s="22">
        <v>266.6679577768204</v>
      </c>
      <c r="L559" s="22">
        <v>237.08283144279795</v>
      </c>
      <c r="M559" s="22">
        <v>204.90400405080368</v>
      </c>
      <c r="N559" s="22">
        <v>196.59445351044786</v>
      </c>
      <c r="O559" s="22">
        <v>175.66660861099754</v>
      </c>
      <c r="P559" s="22">
        <v>167.55654495151202</v>
      </c>
    </row>
    <row r="560" spans="1:16" x14ac:dyDescent="0.5">
      <c r="A560" s="18" t="s">
        <v>106</v>
      </c>
      <c r="B560" s="18" t="s">
        <v>107</v>
      </c>
      <c r="C560" s="18" t="s">
        <v>98</v>
      </c>
      <c r="D560" s="21">
        <v>59</v>
      </c>
      <c r="E560" s="22">
        <v>870.65357963085626</v>
      </c>
      <c r="F560" s="22">
        <v>673.03857820697908</v>
      </c>
      <c r="G560" s="22">
        <v>556.49351725269253</v>
      </c>
      <c r="H560" s="22">
        <v>418.83074635133192</v>
      </c>
      <c r="I560" s="22">
        <v>291.93807785371621</v>
      </c>
      <c r="J560" s="22">
        <v>184.34902895393023</v>
      </c>
      <c r="K560" s="22">
        <v>125.85335297041</v>
      </c>
      <c r="L560" s="22">
        <v>92.888557492604264</v>
      </c>
      <c r="M560" s="22">
        <v>74.647426453774969</v>
      </c>
      <c r="N560" s="22">
        <v>65.252225805927026</v>
      </c>
      <c r="O560" s="22">
        <v>53.939020276460639</v>
      </c>
      <c r="P560" s="22">
        <v>53.233834348632193</v>
      </c>
    </row>
    <row r="561" spans="1:16" x14ac:dyDescent="0.5">
      <c r="A561" s="18" t="s">
        <v>106</v>
      </c>
      <c r="B561" s="18" t="s">
        <v>107</v>
      </c>
      <c r="C561" s="18" t="s">
        <v>98</v>
      </c>
      <c r="D561" s="21">
        <v>60</v>
      </c>
      <c r="E561" s="22">
        <v>884.54205467225825</v>
      </c>
      <c r="F561" s="22">
        <v>733.00407635032991</v>
      </c>
      <c r="G561" s="22">
        <v>622.1019703184279</v>
      </c>
      <c r="H561" s="22">
        <v>506.25243149773121</v>
      </c>
      <c r="I561" s="22">
        <v>408.78381915481572</v>
      </c>
      <c r="J561" s="22">
        <v>342.10853479359099</v>
      </c>
      <c r="K561" s="22">
        <v>283.38663571474325</v>
      </c>
      <c r="L561" s="22">
        <v>246.83930398473473</v>
      </c>
      <c r="M561" s="22">
        <v>212.33233818881388</v>
      </c>
      <c r="N561" s="22">
        <v>204.91529028322151</v>
      </c>
      <c r="O561" s="22">
        <v>174.29452273279645</v>
      </c>
      <c r="P561" s="22">
        <v>174.29452273279645</v>
      </c>
    </row>
    <row r="562" spans="1:16" x14ac:dyDescent="0.5">
      <c r="A562" s="18" t="s">
        <v>106</v>
      </c>
      <c r="B562" s="18" t="s">
        <v>107</v>
      </c>
      <c r="C562" s="18" t="s">
        <v>98</v>
      </c>
      <c r="D562" s="21">
        <v>61</v>
      </c>
      <c r="E562" s="22">
        <v>593.09253244641525</v>
      </c>
      <c r="F562" s="22">
        <v>526.5609176706331</v>
      </c>
      <c r="G562" s="22">
        <v>432.83356872670885</v>
      </c>
      <c r="H562" s="22">
        <v>274.92693629693918</v>
      </c>
      <c r="I562" s="22">
        <v>166.58099351014479</v>
      </c>
      <c r="J562" s="22">
        <v>99.424544351654731</v>
      </c>
      <c r="K562" s="22">
        <v>62.036353970800384</v>
      </c>
      <c r="L562" s="22">
        <v>48.629127748227823</v>
      </c>
      <c r="M562" s="22">
        <v>35.599422792797071</v>
      </c>
      <c r="N562" s="22">
        <v>33.572866690944352</v>
      </c>
      <c r="O562" s="22">
        <v>24.681266791220732</v>
      </c>
      <c r="P562" s="22">
        <v>21.957767796151007</v>
      </c>
    </row>
    <row r="563" spans="1:16" x14ac:dyDescent="0.5">
      <c r="A563" s="18" t="s">
        <v>106</v>
      </c>
      <c r="B563" s="18" t="s">
        <v>107</v>
      </c>
      <c r="C563" s="18" t="s">
        <v>98</v>
      </c>
      <c r="D563" s="21">
        <v>62</v>
      </c>
      <c r="E563" s="22">
        <v>724.91306690460169</v>
      </c>
      <c r="F563" s="22">
        <v>620.30636927226146</v>
      </c>
      <c r="G563" s="22">
        <v>479.8292629643185</v>
      </c>
      <c r="H563" s="22">
        <v>353.85313707804539</v>
      </c>
      <c r="I563" s="22">
        <v>236.28592399968073</v>
      </c>
      <c r="J563" s="22">
        <v>148.86007961468246</v>
      </c>
      <c r="K563" s="22">
        <v>99.360775224940525</v>
      </c>
      <c r="L563" s="22">
        <v>78.714115413327718</v>
      </c>
      <c r="M563" s="22">
        <v>62.477645890475578</v>
      </c>
      <c r="N563" s="22">
        <v>59.441638503985679</v>
      </c>
      <c r="O563" s="22">
        <v>41.702132981545269</v>
      </c>
      <c r="P563" s="22">
        <v>39.371286732298465</v>
      </c>
    </row>
    <row r="564" spans="1:16" x14ac:dyDescent="0.5">
      <c r="A564" s="18" t="s">
        <v>106</v>
      </c>
      <c r="B564" s="18" t="s">
        <v>107</v>
      </c>
      <c r="C564" s="18" t="s">
        <v>98</v>
      </c>
      <c r="D564" s="21">
        <v>63</v>
      </c>
      <c r="E564" s="22">
        <v>643.1980627884351</v>
      </c>
      <c r="F564" s="22">
        <v>571.07571804092902</v>
      </c>
      <c r="G564" s="22">
        <v>438.6995464491385</v>
      </c>
      <c r="H564" s="22">
        <v>277.56418892813241</v>
      </c>
      <c r="I564" s="22">
        <v>175.86759560363197</v>
      </c>
      <c r="J564" s="22">
        <v>107.31059768098997</v>
      </c>
      <c r="K564" s="22">
        <v>61.162096550883035</v>
      </c>
      <c r="L564" s="22">
        <v>52.947817127955901</v>
      </c>
      <c r="M564" s="22">
        <v>43.808431183171962</v>
      </c>
      <c r="N564" s="22">
        <v>34.525669584875345</v>
      </c>
      <c r="O564" s="22">
        <v>24.555535506929701</v>
      </c>
      <c r="P564" s="22">
        <v>24.555535506929701</v>
      </c>
    </row>
    <row r="565" spans="1:16" x14ac:dyDescent="0.5">
      <c r="A565" s="18" t="s">
        <v>106</v>
      </c>
      <c r="B565" s="18" t="s">
        <v>107</v>
      </c>
      <c r="C565" s="18" t="s">
        <v>98</v>
      </c>
      <c r="D565" s="21">
        <v>64</v>
      </c>
      <c r="E565" s="22">
        <v>665.93968947373901</v>
      </c>
      <c r="F565" s="22">
        <v>527.79457798874682</v>
      </c>
      <c r="G565" s="22">
        <v>432.22586823367317</v>
      </c>
      <c r="H565" s="22">
        <v>283.29140809971261</v>
      </c>
      <c r="I565" s="22">
        <v>165.99431964414785</v>
      </c>
      <c r="J565" s="22">
        <v>97.735221462441785</v>
      </c>
      <c r="K565" s="22">
        <v>59.329735432135863</v>
      </c>
      <c r="L565" s="22">
        <v>42.423738696253615</v>
      </c>
      <c r="M565" s="22">
        <v>32.548379142842805</v>
      </c>
      <c r="N565" s="22">
        <v>28.12093184172231</v>
      </c>
      <c r="O565" s="22">
        <v>21.824017417569575</v>
      </c>
      <c r="P565" s="22">
        <v>20.626671392482677</v>
      </c>
    </row>
    <row r="566" spans="1:16" x14ac:dyDescent="0.5">
      <c r="A566" s="18" t="s">
        <v>106</v>
      </c>
      <c r="B566" s="18" t="s">
        <v>107</v>
      </c>
      <c r="C566" s="18" t="s">
        <v>98</v>
      </c>
      <c r="D566" s="21">
        <v>65</v>
      </c>
      <c r="E566" s="22">
        <v>673.65333562366618</v>
      </c>
      <c r="F566" s="22">
        <v>597.48105374571082</v>
      </c>
      <c r="G566" s="22">
        <v>493.06000564807238</v>
      </c>
      <c r="H566" s="22">
        <v>375.32241670432688</v>
      </c>
      <c r="I566" s="22">
        <v>259.0825971492817</v>
      </c>
      <c r="J566" s="22">
        <v>176.59575449941039</v>
      </c>
      <c r="K566" s="22">
        <v>122.91837849909999</v>
      </c>
      <c r="L566" s="22">
        <v>91.933069670540007</v>
      </c>
      <c r="M566" s="22">
        <v>74.933916673263809</v>
      </c>
      <c r="N566" s="22">
        <v>71.040447350392355</v>
      </c>
      <c r="O566" s="22">
        <v>51.777591600297363</v>
      </c>
      <c r="P566" s="22">
        <v>49.797555076282748</v>
      </c>
    </row>
    <row r="567" spans="1:16" x14ac:dyDescent="0.5">
      <c r="A567" s="18" t="s">
        <v>106</v>
      </c>
      <c r="B567" s="18" t="s">
        <v>107</v>
      </c>
      <c r="C567" s="18" t="s">
        <v>98</v>
      </c>
      <c r="D567" s="21">
        <v>66</v>
      </c>
      <c r="E567" s="22">
        <v>776.32888294402176</v>
      </c>
      <c r="F567" s="22">
        <v>681.47606444014411</v>
      </c>
      <c r="G567" s="22">
        <v>573.24051364358331</v>
      </c>
      <c r="H567" s="22">
        <v>490.88227784699581</v>
      </c>
      <c r="I567" s="22">
        <v>383.3676779773005</v>
      </c>
      <c r="J567" s="22">
        <v>300.20816398514773</v>
      </c>
      <c r="K567" s="22">
        <v>252.94798891362805</v>
      </c>
      <c r="L567" s="22">
        <v>228.2389434203663</v>
      </c>
      <c r="M567" s="22">
        <v>198.6533719365639</v>
      </c>
      <c r="N567" s="22">
        <v>182.70028534235658</v>
      </c>
      <c r="O567" s="22">
        <v>154.74399078537763</v>
      </c>
      <c r="P567" s="22">
        <v>147.73986078345675</v>
      </c>
    </row>
    <row r="568" spans="1:16" x14ac:dyDescent="0.5">
      <c r="A568" s="18" t="s">
        <v>106</v>
      </c>
      <c r="B568" s="18" t="s">
        <v>107</v>
      </c>
      <c r="C568" s="18" t="s">
        <v>98</v>
      </c>
      <c r="D568" s="21">
        <v>67</v>
      </c>
      <c r="E568" s="22">
        <v>847.34549991639244</v>
      </c>
      <c r="F568" s="22">
        <v>640.2752780778369</v>
      </c>
      <c r="G568" s="22">
        <v>579.20339299191642</v>
      </c>
      <c r="H568" s="22">
        <v>478.63985342658628</v>
      </c>
      <c r="I568" s="22">
        <v>380.63092105814422</v>
      </c>
      <c r="J568" s="22">
        <v>299.089244077594</v>
      </c>
      <c r="K568" s="22">
        <v>227.87812712999622</v>
      </c>
      <c r="L568" s="22">
        <v>200.274178955092</v>
      </c>
      <c r="M568" s="22">
        <v>182.89587955147942</v>
      </c>
      <c r="N568" s="22">
        <v>166.30169978787262</v>
      </c>
      <c r="O568" s="22">
        <v>145.7821849513146</v>
      </c>
      <c r="P568" s="22">
        <v>145.7821849513146</v>
      </c>
    </row>
    <row r="569" spans="1:16" x14ac:dyDescent="0.5">
      <c r="A569" s="18" t="s">
        <v>106</v>
      </c>
      <c r="B569" s="18" t="s">
        <v>107</v>
      </c>
      <c r="C569" s="18" t="s">
        <v>98</v>
      </c>
      <c r="D569" s="21">
        <v>68</v>
      </c>
      <c r="E569" s="22">
        <v>693.11918245012896</v>
      </c>
      <c r="F569" s="22">
        <v>610.09808029256101</v>
      </c>
      <c r="G569" s="22">
        <v>496.80968402993506</v>
      </c>
      <c r="H569" s="22">
        <v>387.82194972700739</v>
      </c>
      <c r="I569" s="22">
        <v>286.65374311706688</v>
      </c>
      <c r="J569" s="22">
        <v>194.92991959866833</v>
      </c>
      <c r="K569" s="22">
        <v>132.57282840935721</v>
      </c>
      <c r="L569" s="22">
        <v>102.08119884699987</v>
      </c>
      <c r="M569" s="22">
        <v>84.142563931854937</v>
      </c>
      <c r="N569" s="22">
        <v>78.152452084588276</v>
      </c>
      <c r="O569" s="22">
        <v>65.704330494209572</v>
      </c>
      <c r="P569" s="22">
        <v>60.619692101733321</v>
      </c>
    </row>
    <row r="570" spans="1:16" x14ac:dyDescent="0.5">
      <c r="A570" s="18" t="s">
        <v>106</v>
      </c>
      <c r="B570" s="18" t="s">
        <v>107</v>
      </c>
      <c r="C570" s="18" t="s">
        <v>98</v>
      </c>
      <c r="D570" s="21">
        <v>69</v>
      </c>
      <c r="E570" s="22">
        <v>983.95959509545116</v>
      </c>
      <c r="F570" s="22">
        <v>821.98200858499399</v>
      </c>
      <c r="G570" s="22">
        <v>728.1972771082618</v>
      </c>
      <c r="H570" s="22">
        <v>573.13699927755874</v>
      </c>
      <c r="I570" s="22">
        <v>441.61715999892419</v>
      </c>
      <c r="J570" s="22">
        <v>350.45052849131633</v>
      </c>
      <c r="K570" s="22">
        <v>284.52355097342235</v>
      </c>
      <c r="L570" s="22">
        <v>263.02365736141337</v>
      </c>
      <c r="M570" s="22">
        <v>236.97747963442544</v>
      </c>
      <c r="N570" s="22">
        <v>226.00565004588995</v>
      </c>
      <c r="O570" s="22">
        <v>181.35412883466432</v>
      </c>
      <c r="P570" s="22">
        <v>160.24621005715167</v>
      </c>
    </row>
    <row r="571" spans="1:16" x14ac:dyDescent="0.5">
      <c r="A571" s="18" t="s">
        <v>106</v>
      </c>
      <c r="B571" s="18" t="s">
        <v>107</v>
      </c>
      <c r="C571" s="18" t="s">
        <v>98</v>
      </c>
      <c r="D571" s="21">
        <v>70</v>
      </c>
      <c r="E571" s="22">
        <v>786.83653352730641</v>
      </c>
      <c r="F571" s="22">
        <v>594.67306418130636</v>
      </c>
      <c r="G571" s="22">
        <v>489.68605283519184</v>
      </c>
      <c r="H571" s="22">
        <v>348.60882918110298</v>
      </c>
      <c r="I571" s="22">
        <v>240.21437467401057</v>
      </c>
      <c r="J571" s="22">
        <v>156.25259171651825</v>
      </c>
      <c r="K571" s="22">
        <v>101.08425498147204</v>
      </c>
      <c r="L571" s="22">
        <v>75.222376878327225</v>
      </c>
      <c r="M571" s="22">
        <v>61.224926265424841</v>
      </c>
      <c r="N571" s="22">
        <v>52.254975576084988</v>
      </c>
      <c r="O571" s="22">
        <v>41.33804994404835</v>
      </c>
      <c r="P571" s="22">
        <v>39.382733492990766</v>
      </c>
    </row>
    <row r="572" spans="1:16" x14ac:dyDescent="0.5">
      <c r="A572" s="18" t="s">
        <v>106</v>
      </c>
      <c r="B572" s="18" t="s">
        <v>107</v>
      </c>
      <c r="C572" s="18" t="s">
        <v>98</v>
      </c>
      <c r="D572" s="21">
        <v>71</v>
      </c>
      <c r="E572" s="22">
        <v>704.7281216223605</v>
      </c>
      <c r="F572" s="22">
        <v>577.53415365786327</v>
      </c>
      <c r="G572" s="22">
        <v>444.47361454672466</v>
      </c>
      <c r="H572" s="22">
        <v>340.20956380527144</v>
      </c>
      <c r="I572" s="22">
        <v>228.76600781698738</v>
      </c>
      <c r="J572" s="22">
        <v>137.75641130414368</v>
      </c>
      <c r="K572" s="22">
        <v>96.768622520101474</v>
      </c>
      <c r="L572" s="22">
        <v>75.860228480288157</v>
      </c>
      <c r="M572" s="22">
        <v>58.346945401088419</v>
      </c>
      <c r="N572" s="22">
        <v>52.462366376348115</v>
      </c>
      <c r="O572" s="22">
        <v>42.530104150404476</v>
      </c>
      <c r="P572" s="22">
        <v>42.530104150404476</v>
      </c>
    </row>
    <row r="573" spans="1:16" x14ac:dyDescent="0.5">
      <c r="A573" s="18" t="s">
        <v>106</v>
      </c>
      <c r="B573" s="18" t="s">
        <v>107</v>
      </c>
      <c r="C573" s="18" t="s">
        <v>98</v>
      </c>
      <c r="D573" s="21">
        <v>72</v>
      </c>
      <c r="E573" s="22">
        <v>830.81477123756656</v>
      </c>
      <c r="F573" s="22">
        <v>592.34125983088109</v>
      </c>
      <c r="G573" s="22">
        <v>484.38855876019437</v>
      </c>
      <c r="H573" s="22">
        <v>333.59616627405239</v>
      </c>
      <c r="I573" s="22">
        <v>208.47149987441622</v>
      </c>
      <c r="J573" s="22">
        <v>130.20180109592494</v>
      </c>
      <c r="K573" s="22">
        <v>81.635831844131701</v>
      </c>
      <c r="L573" s="22">
        <v>60.961769824359067</v>
      </c>
      <c r="M573" s="22">
        <v>50.048800829938628</v>
      </c>
      <c r="N573" s="22">
        <v>48.188299395799547</v>
      </c>
      <c r="O573" s="22">
        <v>38.435119147910925</v>
      </c>
      <c r="P573" s="22">
        <v>36.051516545260284</v>
      </c>
    </row>
    <row r="574" spans="1:16" x14ac:dyDescent="0.5">
      <c r="A574" s="18" t="s">
        <v>106</v>
      </c>
      <c r="B574" s="18" t="s">
        <v>107</v>
      </c>
      <c r="C574" s="18" t="s">
        <v>98</v>
      </c>
      <c r="D574" s="21">
        <v>73</v>
      </c>
      <c r="E574" s="22">
        <v>832.11662922119319</v>
      </c>
      <c r="F574" s="22">
        <v>598.53526559336069</v>
      </c>
      <c r="G574" s="22">
        <v>451.57503446910277</v>
      </c>
      <c r="H574" s="22">
        <v>280.37325293771966</v>
      </c>
      <c r="I574" s="22">
        <v>136.45406294138635</v>
      </c>
      <c r="J574" s="22">
        <v>69.008737102878257</v>
      </c>
      <c r="K574" s="22">
        <v>38.837489213035909</v>
      </c>
      <c r="L574" s="22">
        <v>24.765339116590045</v>
      </c>
      <c r="M574" s="22">
        <v>22.998110149392396</v>
      </c>
      <c r="N574" s="22">
        <v>19.897894929114589</v>
      </c>
      <c r="O574" s="22">
        <v>14.036768696571411</v>
      </c>
      <c r="P574" s="22">
        <v>14.036768696571411</v>
      </c>
    </row>
    <row r="575" spans="1:16" x14ac:dyDescent="0.5">
      <c r="A575" s="18" t="s">
        <v>106</v>
      </c>
      <c r="B575" s="18" t="s">
        <v>107</v>
      </c>
      <c r="C575" s="18" t="s">
        <v>98</v>
      </c>
      <c r="D575" s="21">
        <v>74</v>
      </c>
      <c r="E575" s="22">
        <v>576.61486687102752</v>
      </c>
      <c r="F575" s="22">
        <v>530.95659653889152</v>
      </c>
      <c r="G575" s="22">
        <v>414.85093244249344</v>
      </c>
      <c r="H575" s="22">
        <v>300.81756666107998</v>
      </c>
      <c r="I575" s="22">
        <v>221.47745209163079</v>
      </c>
      <c r="J575" s="22">
        <v>139.27803682509403</v>
      </c>
      <c r="K575" s="22">
        <v>93.116555219837139</v>
      </c>
      <c r="L575" s="22">
        <v>59.764309703512261</v>
      </c>
      <c r="M575" s="22">
        <v>52.806663524506433</v>
      </c>
      <c r="N575" s="22">
        <v>47.380203704009432</v>
      </c>
      <c r="O575" s="22">
        <v>37.484555652151187</v>
      </c>
      <c r="P575" s="22">
        <v>37.484555652151187</v>
      </c>
    </row>
    <row r="576" spans="1:16" x14ac:dyDescent="0.5">
      <c r="A576" s="18" t="s">
        <v>106</v>
      </c>
      <c r="B576" s="18" t="s">
        <v>107</v>
      </c>
      <c r="C576" s="18" t="s">
        <v>98</v>
      </c>
      <c r="D576" s="21">
        <v>75</v>
      </c>
      <c r="E576" s="22">
        <v>692.61278398765944</v>
      </c>
      <c r="F576" s="22">
        <v>568.08925382770406</v>
      </c>
      <c r="G576" s="22">
        <v>510.29726834913282</v>
      </c>
      <c r="H576" s="22">
        <v>373.61323580302911</v>
      </c>
      <c r="I576" s="22">
        <v>277.82013517568328</v>
      </c>
      <c r="J576" s="22">
        <v>192.39742236727648</v>
      </c>
      <c r="K576" s="22">
        <v>131.14974351622155</v>
      </c>
      <c r="L576" s="22">
        <v>94.112841673190673</v>
      </c>
      <c r="M576" s="22">
        <v>77.671820305092993</v>
      </c>
      <c r="N576" s="22">
        <v>72.30105614016378</v>
      </c>
      <c r="O576" s="22">
        <v>56.202675118426704</v>
      </c>
      <c r="P576" s="22">
        <v>53.380335364833684</v>
      </c>
    </row>
    <row r="577" spans="1:16" x14ac:dyDescent="0.5">
      <c r="A577" s="18" t="s">
        <v>106</v>
      </c>
      <c r="B577" s="18" t="s">
        <v>107</v>
      </c>
      <c r="C577" s="18" t="s">
        <v>98</v>
      </c>
      <c r="D577" s="21">
        <v>76</v>
      </c>
      <c r="E577" s="22">
        <v>680.2008441120272</v>
      </c>
      <c r="F577" s="22">
        <v>544.34518954285659</v>
      </c>
      <c r="G577" s="22">
        <v>448.89544958713731</v>
      </c>
      <c r="H577" s="22">
        <v>335.65452456474389</v>
      </c>
      <c r="I577" s="22">
        <v>224.77723560839041</v>
      </c>
      <c r="J577" s="22">
        <v>139.94744295171307</v>
      </c>
      <c r="K577" s="22">
        <v>99.134924667955545</v>
      </c>
      <c r="L577" s="22">
        <v>69.927527724945136</v>
      </c>
      <c r="M577" s="22">
        <v>56.446251957021119</v>
      </c>
      <c r="N577" s="22">
        <v>47.968304294187966</v>
      </c>
      <c r="O577" s="22">
        <v>39.054929208039027</v>
      </c>
      <c r="P577" s="22">
        <v>37.130687159246897</v>
      </c>
    </row>
    <row r="578" spans="1:16" x14ac:dyDescent="0.5">
      <c r="A578" s="18" t="s">
        <v>106</v>
      </c>
      <c r="B578" s="18" t="s">
        <v>107</v>
      </c>
      <c r="C578" s="18" t="s">
        <v>98</v>
      </c>
      <c r="D578" s="21">
        <v>77</v>
      </c>
      <c r="E578" s="22">
        <v>710.77018919794898</v>
      </c>
      <c r="F578" s="22">
        <v>571.40344052820149</v>
      </c>
      <c r="G578" s="22">
        <v>443.80605120267052</v>
      </c>
      <c r="H578" s="22">
        <v>335.6046112217777</v>
      </c>
      <c r="I578" s="22">
        <v>224.49255619625114</v>
      </c>
      <c r="J578" s="22">
        <v>142.25139149806398</v>
      </c>
      <c r="K578" s="22">
        <v>93.843002254191731</v>
      </c>
      <c r="L578" s="22">
        <v>68.887084348839352</v>
      </c>
      <c r="M578" s="22">
        <v>52.847865999271733</v>
      </c>
      <c r="N578" s="22">
        <v>46.652298765720609</v>
      </c>
      <c r="O578" s="22">
        <v>42.976906113346438</v>
      </c>
      <c r="P578" s="22">
        <v>40.522418295702487</v>
      </c>
    </row>
    <row r="579" spans="1:16" x14ac:dyDescent="0.5">
      <c r="A579" s="18" t="s">
        <v>106</v>
      </c>
      <c r="B579" s="18" t="s">
        <v>107</v>
      </c>
      <c r="C579" s="18" t="s">
        <v>98</v>
      </c>
      <c r="D579" s="21">
        <v>78</v>
      </c>
      <c r="E579" s="22">
        <v>664.17182664672691</v>
      </c>
      <c r="F579" s="22">
        <v>589.90134942611712</v>
      </c>
      <c r="G579" s="22">
        <v>492.15831729975798</v>
      </c>
      <c r="H579" s="22">
        <v>369.46805204347288</v>
      </c>
      <c r="I579" s="22">
        <v>271.49432123616367</v>
      </c>
      <c r="J579" s="22">
        <v>183.42529112913698</v>
      </c>
      <c r="K579" s="22">
        <v>116.953347782427</v>
      </c>
      <c r="L579" s="22">
        <v>99.674666033879319</v>
      </c>
      <c r="M579" s="22">
        <v>84.097757403238944</v>
      </c>
      <c r="N579" s="22">
        <v>74.095350927663674</v>
      </c>
      <c r="O579" s="22">
        <v>56.869052990647269</v>
      </c>
      <c r="P579" s="22">
        <v>56.869052990647269</v>
      </c>
    </row>
    <row r="580" spans="1:16" x14ac:dyDescent="0.5">
      <c r="A580" s="18" t="s">
        <v>106</v>
      </c>
      <c r="B580" s="18" t="s">
        <v>107</v>
      </c>
      <c r="C580" s="18" t="s">
        <v>98</v>
      </c>
      <c r="D580" s="21">
        <v>79</v>
      </c>
      <c r="E580" s="22">
        <v>762.57245884380848</v>
      </c>
      <c r="F580" s="22">
        <v>670.50168948223529</v>
      </c>
      <c r="G580" s="22">
        <v>537.34215412666276</v>
      </c>
      <c r="H580" s="22">
        <v>373.74837676361591</v>
      </c>
      <c r="I580" s="22">
        <v>262.02094403287748</v>
      </c>
      <c r="J580" s="22">
        <v>185.32043629131869</v>
      </c>
      <c r="K580" s="22">
        <v>127.84715651192798</v>
      </c>
      <c r="L580" s="22">
        <v>93.925545316393027</v>
      </c>
      <c r="M580" s="22">
        <v>76.10116731568786</v>
      </c>
      <c r="N580" s="22">
        <v>67.678173068227039</v>
      </c>
      <c r="O580" s="22">
        <v>57.276805237642563</v>
      </c>
      <c r="P580" s="22">
        <v>56.505395429132811</v>
      </c>
    </row>
    <row r="581" spans="1:16" x14ac:dyDescent="0.5">
      <c r="A581" s="18" t="s">
        <v>106</v>
      </c>
      <c r="B581" s="18" t="s">
        <v>107</v>
      </c>
      <c r="C581" s="18" t="s">
        <v>98</v>
      </c>
      <c r="D581" s="21">
        <v>80</v>
      </c>
      <c r="E581" s="22">
        <v>873.63701452121268</v>
      </c>
      <c r="F581" s="22">
        <v>700.62127103861474</v>
      </c>
      <c r="G581" s="22">
        <v>581.72021229187226</v>
      </c>
      <c r="H581" s="22">
        <v>303.80012013627368</v>
      </c>
      <c r="I581" s="22">
        <v>141.80680670055747</v>
      </c>
      <c r="J581" s="22">
        <v>72.964294462739829</v>
      </c>
      <c r="K581" s="22">
        <v>43.732487263371588</v>
      </c>
      <c r="L581" s="22">
        <v>34.442812478787971</v>
      </c>
      <c r="M581" s="22">
        <v>24.963245483478136</v>
      </c>
      <c r="N581" s="22">
        <v>21.000625942431455</v>
      </c>
      <c r="O581" s="22">
        <v>18.026819728812566</v>
      </c>
      <c r="P581" s="22">
        <v>16.812729053365064</v>
      </c>
    </row>
    <row r="582" spans="1:16" x14ac:dyDescent="0.5">
      <c r="A582" s="18" t="s">
        <v>106</v>
      </c>
      <c r="B582" s="18" t="s">
        <v>107</v>
      </c>
      <c r="C582" s="18" t="s">
        <v>98</v>
      </c>
      <c r="D582" s="21">
        <v>81</v>
      </c>
      <c r="E582" s="22">
        <v>799.89462767259261</v>
      </c>
      <c r="F582" s="22">
        <v>652.05369779449268</v>
      </c>
      <c r="G582" s="22">
        <v>510.66419106576279</v>
      </c>
      <c r="H582" s="22">
        <v>358.762210817344</v>
      </c>
      <c r="I582" s="22">
        <v>249.92041590864469</v>
      </c>
      <c r="J582" s="22">
        <v>159.2137260496506</v>
      </c>
      <c r="K582" s="22">
        <v>104.70781515649115</v>
      </c>
      <c r="L582" s="22">
        <v>77.232303975382962</v>
      </c>
      <c r="M582" s="22">
        <v>60.952697873490273</v>
      </c>
      <c r="N582" s="22">
        <v>55.550133549119138</v>
      </c>
      <c r="O582" s="22">
        <v>38.432732243342549</v>
      </c>
      <c r="P582" s="22">
        <v>38.432732243342549</v>
      </c>
    </row>
    <row r="583" spans="1:16" x14ac:dyDescent="0.5">
      <c r="A583" s="18" t="s">
        <v>106</v>
      </c>
      <c r="B583" s="18" t="s">
        <v>107</v>
      </c>
      <c r="C583" s="18" t="s">
        <v>98</v>
      </c>
      <c r="D583" s="21">
        <v>82</v>
      </c>
      <c r="E583" s="22">
        <v>783.75813405785595</v>
      </c>
      <c r="F583" s="22">
        <v>570.68880664417247</v>
      </c>
      <c r="G583" s="22">
        <v>452.8548412238502</v>
      </c>
      <c r="H583" s="22">
        <v>325.6593311305075</v>
      </c>
      <c r="I583" s="22">
        <v>208.66275006221719</v>
      </c>
      <c r="J583" s="22">
        <v>134.36836577216911</v>
      </c>
      <c r="K583" s="22">
        <v>81.187807153469862</v>
      </c>
      <c r="L583" s="22">
        <v>59.076247997119061</v>
      </c>
      <c r="M583" s="22">
        <v>49.129151050589975</v>
      </c>
      <c r="N583" s="22">
        <v>47.375565861580995</v>
      </c>
      <c r="O583" s="22">
        <v>37.976207362810349</v>
      </c>
      <c r="P583" s="22">
        <v>35.559534216371681</v>
      </c>
    </row>
    <row r="584" spans="1:16" x14ac:dyDescent="0.5">
      <c r="A584" s="18" t="s">
        <v>106</v>
      </c>
      <c r="B584" s="18" t="s">
        <v>107</v>
      </c>
      <c r="C584" s="18" t="s">
        <v>98</v>
      </c>
      <c r="D584" s="21">
        <v>83</v>
      </c>
      <c r="E584" s="22">
        <v>721.16507459634158</v>
      </c>
      <c r="F584" s="22">
        <v>591.92809436078232</v>
      </c>
      <c r="G584" s="22">
        <v>479.72840632279286</v>
      </c>
      <c r="H584" s="22">
        <v>372.42793782036125</v>
      </c>
      <c r="I584" s="22">
        <v>262.44118626936313</v>
      </c>
      <c r="J584" s="22">
        <v>178.06935781839078</v>
      </c>
      <c r="K584" s="22">
        <v>119.18966346933547</v>
      </c>
      <c r="L584" s="22">
        <v>77.287867515292319</v>
      </c>
      <c r="M584" s="22">
        <v>71.265788309823037</v>
      </c>
      <c r="N584" s="22">
        <v>63.394113067278418</v>
      </c>
      <c r="O584" s="22">
        <v>51.400140862693434</v>
      </c>
      <c r="P584" s="22">
        <v>49.472745358293807</v>
      </c>
    </row>
    <row r="585" spans="1:16" x14ac:dyDescent="0.5">
      <c r="A585" s="18" t="s">
        <v>106</v>
      </c>
      <c r="B585" s="18" t="s">
        <v>107</v>
      </c>
      <c r="C585" s="18" t="s">
        <v>98</v>
      </c>
      <c r="D585" s="21">
        <v>84</v>
      </c>
      <c r="E585" s="22">
        <v>641.87800539732143</v>
      </c>
      <c r="F585" s="22">
        <v>563.24781923056946</v>
      </c>
      <c r="G585" s="22">
        <v>441.0622153472936</v>
      </c>
      <c r="H585" s="22">
        <v>307.24280796869175</v>
      </c>
      <c r="I585" s="22">
        <v>172.85994561965396</v>
      </c>
      <c r="J585" s="22">
        <v>95.118095676844874</v>
      </c>
      <c r="K585" s="22">
        <v>58.456379895055235</v>
      </c>
      <c r="L585" s="22">
        <v>43.919724690020793</v>
      </c>
      <c r="M585" s="22">
        <v>35.313291105998303</v>
      </c>
      <c r="N585" s="22">
        <v>30.739758914182975</v>
      </c>
      <c r="O585" s="22">
        <v>24.593697254470374</v>
      </c>
      <c r="P585" s="22">
        <v>21.694388671047417</v>
      </c>
    </row>
    <row r="586" spans="1:16" x14ac:dyDescent="0.5">
      <c r="A586" s="18" t="s">
        <v>106</v>
      </c>
      <c r="B586" s="18" t="s">
        <v>107</v>
      </c>
      <c r="C586" s="18" t="s">
        <v>98</v>
      </c>
      <c r="D586" s="21">
        <v>85</v>
      </c>
      <c r="E586" s="22">
        <v>697.7243345126077</v>
      </c>
      <c r="F586" s="22">
        <v>565.93245947762114</v>
      </c>
      <c r="G586" s="22">
        <v>482.69873597859726</v>
      </c>
      <c r="H586" s="22">
        <v>351.68895367174895</v>
      </c>
      <c r="I586" s="22">
        <v>241.08159870169513</v>
      </c>
      <c r="J586" s="22">
        <v>156.20297316282333</v>
      </c>
      <c r="K586" s="22">
        <v>104.00427102953057</v>
      </c>
      <c r="L586" s="22">
        <v>76.993059537374776</v>
      </c>
      <c r="M586" s="22">
        <v>63.071839580522713</v>
      </c>
      <c r="N586" s="22">
        <v>58.207433424775608</v>
      </c>
      <c r="O586" s="22">
        <v>40.323003308960757</v>
      </c>
      <c r="P586" s="22">
        <v>38.445536879146616</v>
      </c>
    </row>
    <row r="587" spans="1:16" x14ac:dyDescent="0.5">
      <c r="A587" s="18" t="s">
        <v>106</v>
      </c>
      <c r="B587" s="18" t="s">
        <v>107</v>
      </c>
      <c r="C587" s="18" t="s">
        <v>98</v>
      </c>
      <c r="D587" s="21">
        <v>86</v>
      </c>
      <c r="E587" s="22">
        <v>846.45312767567577</v>
      </c>
      <c r="F587" s="22">
        <v>760.99309852260524</v>
      </c>
      <c r="G587" s="22">
        <v>653.71065775148418</v>
      </c>
      <c r="H587" s="22">
        <v>542.80038045795175</v>
      </c>
      <c r="I587" s="22">
        <v>426.00740142521011</v>
      </c>
      <c r="J587" s="22">
        <v>346.85870586676913</v>
      </c>
      <c r="K587" s="22">
        <v>299.33947076884874</v>
      </c>
      <c r="L587" s="22">
        <v>269.29632208896737</v>
      </c>
      <c r="M587" s="22">
        <v>235.73568949514618</v>
      </c>
      <c r="N587" s="22">
        <v>211.01006094185394</v>
      </c>
      <c r="O587" s="22">
        <v>167.23363723915097</v>
      </c>
      <c r="P587" s="22">
        <v>153.37253899736191</v>
      </c>
    </row>
    <row r="588" spans="1:16" x14ac:dyDescent="0.5">
      <c r="A588" s="18" t="s">
        <v>106</v>
      </c>
      <c r="B588" s="18" t="s">
        <v>107</v>
      </c>
      <c r="C588" s="18" t="s">
        <v>98</v>
      </c>
      <c r="D588" s="21">
        <v>87</v>
      </c>
      <c r="E588" s="22">
        <v>661.29997719966855</v>
      </c>
      <c r="F588" s="22">
        <v>604.31667647402855</v>
      </c>
      <c r="G588" s="22">
        <v>473.5095319417315</v>
      </c>
      <c r="H588" s="22">
        <v>324.03212020009107</v>
      </c>
      <c r="I588" s="22">
        <v>205.39327413405891</v>
      </c>
      <c r="J588" s="22">
        <v>127.47119731866356</v>
      </c>
      <c r="K588" s="22">
        <v>76.271181167758854</v>
      </c>
      <c r="L588" s="22">
        <v>60.068700188568322</v>
      </c>
      <c r="M588" s="22">
        <v>45.710799374700272</v>
      </c>
      <c r="N588" s="22">
        <v>38.638128730828392</v>
      </c>
      <c r="O588" s="22">
        <v>29.021510798315738</v>
      </c>
      <c r="P588" s="22">
        <v>29.021510798315738</v>
      </c>
    </row>
    <row r="589" spans="1:16" x14ac:dyDescent="0.5">
      <c r="A589" s="18" t="s">
        <v>106</v>
      </c>
      <c r="B589" s="18" t="s">
        <v>107</v>
      </c>
      <c r="C589" s="18" t="s">
        <v>98</v>
      </c>
      <c r="D589" s="21">
        <v>88</v>
      </c>
      <c r="E589" s="22">
        <v>924.13499287861316</v>
      </c>
      <c r="F589" s="22">
        <v>805.3036966736106</v>
      </c>
      <c r="G589" s="22">
        <v>697.34129558687948</v>
      </c>
      <c r="H589" s="22">
        <v>542.96150812222743</v>
      </c>
      <c r="I589" s="22">
        <v>441.6583592962121</v>
      </c>
      <c r="J589" s="22">
        <v>345.82771056279995</v>
      </c>
      <c r="K589" s="22">
        <v>285.85250038204583</v>
      </c>
      <c r="L589" s="22">
        <v>254.9020746822444</v>
      </c>
      <c r="M589" s="22">
        <v>247.71458153836389</v>
      </c>
      <c r="N589" s="22">
        <v>208.13412238888949</v>
      </c>
      <c r="O589" s="22">
        <v>180.75442599011851</v>
      </c>
      <c r="P589" s="22">
        <v>180.75442599011851</v>
      </c>
    </row>
    <row r="590" spans="1:16" x14ac:dyDescent="0.5">
      <c r="A590" s="18" t="s">
        <v>106</v>
      </c>
      <c r="B590" s="18" t="s">
        <v>107</v>
      </c>
      <c r="C590" s="18" t="s">
        <v>98</v>
      </c>
      <c r="D590" s="21">
        <v>89</v>
      </c>
      <c r="E590" s="22">
        <v>916.50920217532075</v>
      </c>
      <c r="F590" s="22">
        <v>737.54400115223496</v>
      </c>
      <c r="G590" s="22">
        <v>657.6756307701728</v>
      </c>
      <c r="H590" s="22">
        <v>519.55943549136771</v>
      </c>
      <c r="I590" s="22">
        <v>409.85056903879382</v>
      </c>
      <c r="J590" s="22">
        <v>342.17528105234095</v>
      </c>
      <c r="K590" s="22">
        <v>281.29691912643943</v>
      </c>
      <c r="L590" s="22">
        <v>242.02565113543628</v>
      </c>
      <c r="M590" s="22">
        <v>215.99101867534452</v>
      </c>
      <c r="N590" s="22">
        <v>210.88731477266279</v>
      </c>
      <c r="O590" s="22">
        <v>200.17519654595131</v>
      </c>
      <c r="P590" s="22">
        <v>200.17519654595131</v>
      </c>
    </row>
    <row r="591" spans="1:16" x14ac:dyDescent="0.5">
      <c r="A591" s="18" t="s">
        <v>106</v>
      </c>
      <c r="B591" s="18" t="s">
        <v>107</v>
      </c>
      <c r="C591" s="18" t="s">
        <v>98</v>
      </c>
      <c r="D591" s="21">
        <v>90</v>
      </c>
      <c r="E591" s="22">
        <v>752.49502363978058</v>
      </c>
      <c r="F591" s="22">
        <v>592.83676409547604</v>
      </c>
      <c r="G591" s="22">
        <v>499.02570238971992</v>
      </c>
      <c r="H591" s="22">
        <v>370.01289000863619</v>
      </c>
      <c r="I591" s="22">
        <v>273.18335195295816</v>
      </c>
      <c r="J591" s="22">
        <v>173.02724028622865</v>
      </c>
      <c r="K591" s="22">
        <v>121.96448903635196</v>
      </c>
      <c r="L591" s="22">
        <v>83.822498265131657</v>
      </c>
      <c r="M591" s="22">
        <v>70.953336928302846</v>
      </c>
      <c r="N591" s="22">
        <v>57.289403725719104</v>
      </c>
      <c r="O591" s="22">
        <v>52.613346738688257</v>
      </c>
      <c r="P591" s="22">
        <v>52.613346738688257</v>
      </c>
    </row>
    <row r="592" spans="1:16" x14ac:dyDescent="0.5">
      <c r="A592" s="18" t="s">
        <v>106</v>
      </c>
      <c r="B592" s="18" t="s">
        <v>107</v>
      </c>
      <c r="C592" s="18" t="s">
        <v>98</v>
      </c>
      <c r="D592" s="21">
        <v>91</v>
      </c>
      <c r="E592" s="22">
        <v>672.01857391717647</v>
      </c>
      <c r="F592" s="22">
        <v>598.2219646766232</v>
      </c>
      <c r="G592" s="22">
        <v>451.09542765598439</v>
      </c>
      <c r="H592" s="22">
        <v>319.3268357900306</v>
      </c>
      <c r="I592" s="22">
        <v>209.57904000622383</v>
      </c>
      <c r="J592" s="22">
        <v>133.59482661096112</v>
      </c>
      <c r="K592" s="22">
        <v>90.475759961375928</v>
      </c>
      <c r="L592" s="22">
        <v>66.723041677584931</v>
      </c>
      <c r="M592" s="22">
        <v>48.469178555420726</v>
      </c>
      <c r="N592" s="22">
        <v>42.581487270631442</v>
      </c>
      <c r="O592" s="22">
        <v>32.005962167946237</v>
      </c>
      <c r="P592" s="22">
        <v>30.170039759487697</v>
      </c>
    </row>
    <row r="593" spans="1:16" x14ac:dyDescent="0.5">
      <c r="A593" s="18" t="s">
        <v>106</v>
      </c>
      <c r="B593" s="18" t="s">
        <v>107</v>
      </c>
      <c r="C593" s="18" t="s">
        <v>98</v>
      </c>
      <c r="D593" s="21">
        <v>92</v>
      </c>
      <c r="E593" s="22">
        <v>797.2898605891188</v>
      </c>
      <c r="F593" s="22">
        <v>621.09623434024491</v>
      </c>
      <c r="G593" s="22">
        <v>543.73568793389495</v>
      </c>
      <c r="H593" s="22">
        <v>434.19782933804828</v>
      </c>
      <c r="I593" s="22">
        <v>350.24742074389258</v>
      </c>
      <c r="J593" s="22">
        <v>282.33672717084141</v>
      </c>
      <c r="K593" s="22">
        <v>230.90767722535753</v>
      </c>
      <c r="L593" s="22">
        <v>198.77163077300108</v>
      </c>
      <c r="M593" s="22">
        <v>184.55802018525611</v>
      </c>
      <c r="N593" s="22">
        <v>164.10126805648605</v>
      </c>
      <c r="O593" s="22">
        <v>145.57952217308892</v>
      </c>
      <c r="P593" s="22">
        <v>145.57952217308892</v>
      </c>
    </row>
    <row r="594" spans="1:16" x14ac:dyDescent="0.5">
      <c r="A594" s="18" t="s">
        <v>106</v>
      </c>
      <c r="B594" s="18" t="s">
        <v>107</v>
      </c>
      <c r="C594" s="18" t="s">
        <v>98</v>
      </c>
      <c r="D594" s="21">
        <v>93</v>
      </c>
      <c r="E594" s="22">
        <v>743.61470564304977</v>
      </c>
      <c r="F594" s="22">
        <v>600.35622876753939</v>
      </c>
      <c r="G594" s="22">
        <v>476.65103719539616</v>
      </c>
      <c r="H594" s="22">
        <v>367.13595776425683</v>
      </c>
      <c r="I594" s="22">
        <v>263.63469537339978</v>
      </c>
      <c r="J594" s="22">
        <v>187.13570477104645</v>
      </c>
      <c r="K594" s="22">
        <v>127.90918011726126</v>
      </c>
      <c r="L594" s="22">
        <v>97.40880529128971</v>
      </c>
      <c r="M594" s="22">
        <v>82.72029249346437</v>
      </c>
      <c r="N594" s="22">
        <v>72.898514220771474</v>
      </c>
      <c r="O594" s="22">
        <v>58.392138403467527</v>
      </c>
      <c r="P594" s="22">
        <v>58.392138403467527</v>
      </c>
    </row>
    <row r="595" spans="1:16" x14ac:dyDescent="0.5">
      <c r="A595" s="18" t="s">
        <v>106</v>
      </c>
      <c r="B595" s="18" t="s">
        <v>107</v>
      </c>
      <c r="C595" s="18" t="s">
        <v>98</v>
      </c>
      <c r="D595" s="21">
        <v>94</v>
      </c>
      <c r="E595" s="22">
        <v>727.62847844133091</v>
      </c>
      <c r="F595" s="22">
        <v>632.04218468654949</v>
      </c>
      <c r="G595" s="22">
        <v>527.74945037634473</v>
      </c>
      <c r="H595" s="22">
        <v>367.16021584368508</v>
      </c>
      <c r="I595" s="22">
        <v>247.01158532916043</v>
      </c>
      <c r="J595" s="22">
        <v>159.66251979824744</v>
      </c>
      <c r="K595" s="22">
        <v>114.10820982950378</v>
      </c>
      <c r="L595" s="22">
        <v>82.487896582583431</v>
      </c>
      <c r="M595" s="22">
        <v>65.995262389372243</v>
      </c>
      <c r="N595" s="22">
        <v>58.380401079130181</v>
      </c>
      <c r="O595" s="22">
        <v>47.282289094620722</v>
      </c>
      <c r="P595" s="22">
        <v>46.895079274939668</v>
      </c>
    </row>
    <row r="596" spans="1:16" x14ac:dyDescent="0.5">
      <c r="A596" s="18" t="s">
        <v>106</v>
      </c>
      <c r="B596" s="18" t="s">
        <v>107</v>
      </c>
      <c r="C596" s="18" t="s">
        <v>98</v>
      </c>
      <c r="D596" s="21">
        <v>95</v>
      </c>
      <c r="E596" s="22">
        <v>730.81893860922241</v>
      </c>
      <c r="F596" s="22">
        <v>657.86217738623714</v>
      </c>
      <c r="G596" s="22">
        <v>516.59618504804712</v>
      </c>
      <c r="H596" s="22">
        <v>365.73625787785062</v>
      </c>
      <c r="I596" s="22">
        <v>241.50676622183764</v>
      </c>
      <c r="J596" s="22">
        <v>157.41474070069131</v>
      </c>
      <c r="K596" s="22">
        <v>97.821688625690626</v>
      </c>
      <c r="L596" s="22">
        <v>71.000744337763066</v>
      </c>
      <c r="M596" s="22">
        <v>56.863212945129582</v>
      </c>
      <c r="N596" s="22">
        <v>48.433562990682788</v>
      </c>
      <c r="O596" s="22">
        <v>41.399322480795412</v>
      </c>
      <c r="P596" s="22">
        <v>41.399322480795412</v>
      </c>
    </row>
    <row r="597" spans="1:16" x14ac:dyDescent="0.5">
      <c r="A597" s="18" t="s">
        <v>106</v>
      </c>
      <c r="B597" s="18" t="s">
        <v>107</v>
      </c>
      <c r="C597" s="18" t="s">
        <v>98</v>
      </c>
      <c r="D597" s="21">
        <v>96</v>
      </c>
      <c r="E597" s="22">
        <v>613.11645907232264</v>
      </c>
      <c r="F597" s="22">
        <v>528.81288385137134</v>
      </c>
      <c r="G597" s="22">
        <v>422.13187299395679</v>
      </c>
      <c r="H597" s="22">
        <v>240.11360891159774</v>
      </c>
      <c r="I597" s="22">
        <v>129.99834552697072</v>
      </c>
      <c r="J597" s="22">
        <v>70.904262556133361</v>
      </c>
      <c r="K597" s="22">
        <v>41.759985137843316</v>
      </c>
      <c r="L597" s="22">
        <v>32.626237695704361</v>
      </c>
      <c r="M597" s="22">
        <v>23.38508267390738</v>
      </c>
      <c r="N597" s="22">
        <v>20.296107417806613</v>
      </c>
      <c r="O597" s="22">
        <v>15.255112029749597</v>
      </c>
      <c r="P597" s="22">
        <v>14.20062366964873</v>
      </c>
    </row>
    <row r="598" spans="1:16" x14ac:dyDescent="0.5">
      <c r="A598" s="18" t="s">
        <v>106</v>
      </c>
      <c r="B598" s="18" t="s">
        <v>107</v>
      </c>
      <c r="C598" s="18" t="s">
        <v>98</v>
      </c>
      <c r="D598" s="21">
        <v>97</v>
      </c>
      <c r="E598" s="22">
        <v>875.24319740967417</v>
      </c>
      <c r="F598" s="22">
        <v>730.96745471403597</v>
      </c>
      <c r="G598" s="22">
        <v>657.01914545648174</v>
      </c>
      <c r="H598" s="22">
        <v>545.51322543627509</v>
      </c>
      <c r="I598" s="22">
        <v>435.0138639198571</v>
      </c>
      <c r="J598" s="22">
        <v>333.20241733711305</v>
      </c>
      <c r="K598" s="22">
        <v>267.32456868481052</v>
      </c>
      <c r="L598" s="22">
        <v>227.96995796400242</v>
      </c>
      <c r="M598" s="22">
        <v>201.43652282492693</v>
      </c>
      <c r="N598" s="22">
        <v>184.40134475180423</v>
      </c>
      <c r="O598" s="22">
        <v>156.74276064666176</v>
      </c>
      <c r="P598" s="22">
        <v>156.74276064666176</v>
      </c>
    </row>
    <row r="599" spans="1:16" x14ac:dyDescent="0.5">
      <c r="A599" s="18" t="s">
        <v>106</v>
      </c>
      <c r="B599" s="18" t="s">
        <v>107</v>
      </c>
      <c r="C599" s="18" t="s">
        <v>98</v>
      </c>
      <c r="D599" s="21">
        <v>98</v>
      </c>
      <c r="E599" s="22">
        <v>794.50770800847909</v>
      </c>
      <c r="F599" s="22">
        <v>680.8649543937662</v>
      </c>
      <c r="G599" s="22">
        <v>510.66256003668758</v>
      </c>
      <c r="H599" s="22">
        <v>391.81508536234003</v>
      </c>
      <c r="I599" s="22">
        <v>286.85317128679458</v>
      </c>
      <c r="J599" s="22">
        <v>189.14011716962389</v>
      </c>
      <c r="K599" s="22">
        <v>124.733580055191</v>
      </c>
      <c r="L599" s="22">
        <v>93.613366584417847</v>
      </c>
      <c r="M599" s="22">
        <v>87.306346485043477</v>
      </c>
      <c r="N599" s="22">
        <v>70.804972048198167</v>
      </c>
      <c r="O599" s="22">
        <v>57.905749404962606</v>
      </c>
      <c r="P599" s="22">
        <v>57.905749404962606</v>
      </c>
    </row>
    <row r="600" spans="1:16" x14ac:dyDescent="0.5">
      <c r="A600" s="18" t="s">
        <v>106</v>
      </c>
      <c r="B600" s="18" t="s">
        <v>107</v>
      </c>
      <c r="C600" s="18" t="s">
        <v>98</v>
      </c>
      <c r="D600" s="21">
        <v>99</v>
      </c>
      <c r="E600" s="22">
        <v>727.32203709247733</v>
      </c>
      <c r="F600" s="22">
        <v>626.74124106776947</v>
      </c>
      <c r="G600" s="22">
        <v>584.63433534895114</v>
      </c>
      <c r="H600" s="22">
        <v>464.68044072988152</v>
      </c>
      <c r="I600" s="22">
        <v>373.56078843190039</v>
      </c>
      <c r="J600" s="22">
        <v>294.10118048507047</v>
      </c>
      <c r="K600" s="22">
        <v>252.8115115757258</v>
      </c>
      <c r="L600" s="22">
        <v>217.12169141332785</v>
      </c>
      <c r="M600" s="22">
        <v>195.65405920635683</v>
      </c>
      <c r="N600" s="22">
        <v>171.31150795519207</v>
      </c>
      <c r="O600" s="22">
        <v>153.21322064568659</v>
      </c>
      <c r="P600" s="22">
        <v>149.65568005576296</v>
      </c>
    </row>
    <row r="601" spans="1:16" x14ac:dyDescent="0.5">
      <c r="A601" s="18" t="s">
        <v>106</v>
      </c>
      <c r="B601" s="18" t="s">
        <v>107</v>
      </c>
      <c r="C601" s="18" t="s">
        <v>98</v>
      </c>
      <c r="D601" s="21">
        <v>100</v>
      </c>
      <c r="E601" s="22">
        <v>772.16900731381793</v>
      </c>
      <c r="F601" s="22">
        <v>675.67058448476894</v>
      </c>
      <c r="G601" s="22">
        <v>608.00597289246684</v>
      </c>
      <c r="H601" s="22">
        <v>498.20137256505649</v>
      </c>
      <c r="I601" s="22">
        <v>391.25227037396576</v>
      </c>
      <c r="J601" s="22">
        <v>320.44015260276774</v>
      </c>
      <c r="K601" s="22">
        <v>252.25235908803995</v>
      </c>
      <c r="L601" s="22">
        <v>228.96387160400238</v>
      </c>
      <c r="M601" s="22">
        <v>208.19828009970624</v>
      </c>
      <c r="N601" s="22">
        <v>175.66969501753482</v>
      </c>
      <c r="O601" s="22">
        <v>151.3606160339001</v>
      </c>
      <c r="P601" s="22">
        <v>151.3606160339001</v>
      </c>
    </row>
    <row r="602" spans="1:16" x14ac:dyDescent="0.5">
      <c r="A602" s="18" t="s">
        <v>108</v>
      </c>
      <c r="B602" s="18" t="s">
        <v>109</v>
      </c>
      <c r="C602" s="18" t="s">
        <v>105</v>
      </c>
      <c r="D602" s="21">
        <v>1</v>
      </c>
      <c r="E602" s="22">
        <v>771.48514657010708</v>
      </c>
      <c r="F602" s="22">
        <v>619.61966268589083</v>
      </c>
      <c r="G602" s="22">
        <v>503.2742448175689</v>
      </c>
      <c r="H602" s="22">
        <v>376.49952273500674</v>
      </c>
      <c r="I602" s="22">
        <v>278.65784459561803</v>
      </c>
      <c r="J602" s="22">
        <v>206.20433057248073</v>
      </c>
      <c r="K602" s="22">
        <v>156.00849919942797</v>
      </c>
      <c r="L602" s="22">
        <v>134.31551547316175</v>
      </c>
      <c r="M602" s="22">
        <v>116.36017881850741</v>
      </c>
      <c r="N602" s="22">
        <v>95.22054422732829</v>
      </c>
      <c r="O602" s="22">
        <v>68.043138906152237</v>
      </c>
      <c r="P602" s="22">
        <v>64.915639089829256</v>
      </c>
    </row>
    <row r="603" spans="1:16" x14ac:dyDescent="0.5">
      <c r="A603" s="18" t="s">
        <v>108</v>
      </c>
      <c r="B603" s="18" t="s">
        <v>109</v>
      </c>
      <c r="C603" s="18" t="s">
        <v>105</v>
      </c>
      <c r="D603" s="21">
        <v>2</v>
      </c>
      <c r="E603" s="22">
        <v>698.90171803932878</v>
      </c>
      <c r="F603" s="22">
        <v>614.14771235355136</v>
      </c>
      <c r="G603" s="22">
        <v>498.67268950966303</v>
      </c>
      <c r="H603" s="22">
        <v>356.12511883477498</v>
      </c>
      <c r="I603" s="22">
        <v>266.33581068886286</v>
      </c>
      <c r="J603" s="22">
        <v>201.12760899533197</v>
      </c>
      <c r="K603" s="22">
        <v>155.03727594156834</v>
      </c>
      <c r="L603" s="22">
        <v>133.03931510565079</v>
      </c>
      <c r="M603" s="22">
        <v>117.76253042709502</v>
      </c>
      <c r="N603" s="22">
        <v>83.295864871413045</v>
      </c>
      <c r="O603" s="22">
        <v>64.132088816175482</v>
      </c>
      <c r="P603" s="22">
        <v>64.132088816175482</v>
      </c>
    </row>
    <row r="604" spans="1:16" x14ac:dyDescent="0.5">
      <c r="A604" s="18" t="s">
        <v>108</v>
      </c>
      <c r="B604" s="18" t="s">
        <v>109</v>
      </c>
      <c r="C604" s="18" t="s">
        <v>105</v>
      </c>
      <c r="D604" s="21">
        <v>3</v>
      </c>
      <c r="E604" s="22">
        <v>709.97452462869887</v>
      </c>
      <c r="F604" s="22">
        <v>645.90873857222618</v>
      </c>
      <c r="G604" s="22">
        <v>499.56239696320034</v>
      </c>
      <c r="H604" s="22">
        <v>375.66354993174065</v>
      </c>
      <c r="I604" s="22">
        <v>284.34260436073464</v>
      </c>
      <c r="J604" s="22">
        <v>214.4734572366126</v>
      </c>
      <c r="K604" s="22">
        <v>167.01450435315996</v>
      </c>
      <c r="L604" s="22">
        <v>142.01261367650244</v>
      </c>
      <c r="M604" s="22">
        <v>128.61392553198701</v>
      </c>
      <c r="N604" s="22">
        <v>107.4906819599656</v>
      </c>
      <c r="O604" s="22">
        <v>71.706538789566679</v>
      </c>
      <c r="P604" s="22">
        <v>70.418259192180159</v>
      </c>
    </row>
    <row r="605" spans="1:16" x14ac:dyDescent="0.5">
      <c r="A605" s="18" t="s">
        <v>108</v>
      </c>
      <c r="B605" s="18" t="s">
        <v>109</v>
      </c>
      <c r="C605" s="18" t="s">
        <v>105</v>
      </c>
      <c r="D605" s="21">
        <v>4</v>
      </c>
      <c r="E605" s="22">
        <v>800.73817813433311</v>
      </c>
      <c r="F605" s="22">
        <v>614.23489231860469</v>
      </c>
      <c r="G605" s="22">
        <v>489.92781824790461</v>
      </c>
      <c r="H605" s="22">
        <v>345.34357016534892</v>
      </c>
      <c r="I605" s="22">
        <v>242.16205423351124</v>
      </c>
      <c r="J605" s="22">
        <v>164.67388027960243</v>
      </c>
      <c r="K605" s="22">
        <v>115.95706387404817</v>
      </c>
      <c r="L605" s="22">
        <v>96.258082886088133</v>
      </c>
      <c r="M605" s="22">
        <v>83.576830918967104</v>
      </c>
      <c r="N605" s="22">
        <v>65.000537743897652</v>
      </c>
      <c r="O605" s="22">
        <v>44.9383015764272</v>
      </c>
      <c r="P605" s="22">
        <v>43.644406316103833</v>
      </c>
    </row>
    <row r="606" spans="1:16" x14ac:dyDescent="0.5">
      <c r="A606" s="18" t="s">
        <v>108</v>
      </c>
      <c r="B606" s="18" t="s">
        <v>109</v>
      </c>
      <c r="C606" s="18" t="s">
        <v>105</v>
      </c>
      <c r="D606" s="21">
        <v>5</v>
      </c>
      <c r="E606" s="22">
        <v>760.68309949141087</v>
      </c>
      <c r="F606" s="22">
        <v>625.25269529472928</v>
      </c>
      <c r="G606" s="22">
        <v>482.50204638928221</v>
      </c>
      <c r="H606" s="22">
        <v>360.17480556491824</v>
      </c>
      <c r="I606" s="22">
        <v>251.43840243011201</v>
      </c>
      <c r="J606" s="22">
        <v>177.10715242743072</v>
      </c>
      <c r="K606" s="22">
        <v>122.01968631988737</v>
      </c>
      <c r="L606" s="22">
        <v>98.220385445395607</v>
      </c>
      <c r="M606" s="22">
        <v>83.893690464186975</v>
      </c>
      <c r="N606" s="22">
        <v>58.586243819428965</v>
      </c>
      <c r="O606" s="22">
        <v>46.28992695896541</v>
      </c>
      <c r="P606" s="22">
        <v>44.35971892193119</v>
      </c>
    </row>
    <row r="607" spans="1:16" x14ac:dyDescent="0.5">
      <c r="A607" s="18" t="s">
        <v>108</v>
      </c>
      <c r="B607" s="18" t="s">
        <v>109</v>
      </c>
      <c r="C607" s="18" t="s">
        <v>105</v>
      </c>
      <c r="D607" s="21">
        <v>6</v>
      </c>
      <c r="E607" s="22">
        <v>671.37684536822019</v>
      </c>
      <c r="F607" s="22">
        <v>560.81770855638456</v>
      </c>
      <c r="G607" s="22">
        <v>464.6601960531504</v>
      </c>
      <c r="H607" s="22">
        <v>334.25813983147083</v>
      </c>
      <c r="I607" s="22">
        <v>235.75553222482523</v>
      </c>
      <c r="J607" s="22">
        <v>158.07137408318633</v>
      </c>
      <c r="K607" s="22">
        <v>108.3079948392203</v>
      </c>
      <c r="L607" s="22">
        <v>89.785351141996159</v>
      </c>
      <c r="M607" s="22">
        <v>76.280346020308372</v>
      </c>
      <c r="N607" s="22">
        <v>62.348593972063227</v>
      </c>
      <c r="O607" s="22">
        <v>43.647325471669483</v>
      </c>
      <c r="P607" s="22">
        <v>42.907674977108947</v>
      </c>
    </row>
    <row r="608" spans="1:16" x14ac:dyDescent="0.5">
      <c r="A608" s="18" t="s">
        <v>108</v>
      </c>
      <c r="B608" s="18" t="s">
        <v>109</v>
      </c>
      <c r="C608" s="18" t="s">
        <v>105</v>
      </c>
      <c r="D608" s="21">
        <v>7</v>
      </c>
      <c r="E608" s="22">
        <v>889.63085141615704</v>
      </c>
      <c r="F608" s="22">
        <v>672.64376367218574</v>
      </c>
      <c r="G608" s="22">
        <v>577.61157039441821</v>
      </c>
      <c r="H608" s="22">
        <v>436.79284528568508</v>
      </c>
      <c r="I608" s="22">
        <v>342.22219332873914</v>
      </c>
      <c r="J608" s="22">
        <v>269.65951085831978</v>
      </c>
      <c r="K608" s="22">
        <v>229.82836858051314</v>
      </c>
      <c r="L608" s="22">
        <v>207.21053743131975</v>
      </c>
      <c r="M608" s="22">
        <v>189.34567817680656</v>
      </c>
      <c r="N608" s="22">
        <v>162.72882842997487</v>
      </c>
      <c r="O608" s="22">
        <v>146.27475586979196</v>
      </c>
      <c r="P608" s="22">
        <v>120.25900842616396</v>
      </c>
    </row>
    <row r="609" spans="1:16" x14ac:dyDescent="0.5">
      <c r="A609" s="18" t="s">
        <v>108</v>
      </c>
      <c r="B609" s="18" t="s">
        <v>109</v>
      </c>
      <c r="C609" s="18" t="s">
        <v>105</v>
      </c>
      <c r="D609" s="21">
        <v>8</v>
      </c>
      <c r="E609" s="22">
        <v>762.87477401092701</v>
      </c>
      <c r="F609" s="22">
        <v>654.13010916445489</v>
      </c>
      <c r="G609" s="22">
        <v>519.14899979180177</v>
      </c>
      <c r="H609" s="22">
        <v>396.311720382234</v>
      </c>
      <c r="I609" s="22">
        <v>300.72875100995407</v>
      </c>
      <c r="J609" s="22">
        <v>229.68638286666663</v>
      </c>
      <c r="K609" s="22">
        <v>180.44178675252684</v>
      </c>
      <c r="L609" s="22">
        <v>152.85536832783791</v>
      </c>
      <c r="M609" s="22">
        <v>135.96637863044609</v>
      </c>
      <c r="N609" s="22">
        <v>112.5139059025225</v>
      </c>
      <c r="O609" s="22">
        <v>85.426660274782009</v>
      </c>
      <c r="P609" s="22">
        <v>78.802241738910453</v>
      </c>
    </row>
    <row r="610" spans="1:16" x14ac:dyDescent="0.5">
      <c r="A610" s="18" t="s">
        <v>108</v>
      </c>
      <c r="B610" s="18" t="s">
        <v>109</v>
      </c>
      <c r="C610" s="18" t="s">
        <v>105</v>
      </c>
      <c r="D610" s="21">
        <v>9</v>
      </c>
      <c r="E610" s="22">
        <v>732.07298610571729</v>
      </c>
      <c r="F610" s="22">
        <v>599.84608178714529</v>
      </c>
      <c r="G610" s="22">
        <v>493.72627523543605</v>
      </c>
      <c r="H610" s="22">
        <v>349.54008708813342</v>
      </c>
      <c r="I610" s="22">
        <v>256.83298182229902</v>
      </c>
      <c r="J610" s="22">
        <v>189.76948322458182</v>
      </c>
      <c r="K610" s="22">
        <v>137.73372087526312</v>
      </c>
      <c r="L610" s="22">
        <v>114.97975541327484</v>
      </c>
      <c r="M610" s="22">
        <v>98.62050709781478</v>
      </c>
      <c r="N610" s="22">
        <v>71.215331594615819</v>
      </c>
      <c r="O610" s="22">
        <v>55.348332411253772</v>
      </c>
      <c r="P610" s="22">
        <v>55.348332411253772</v>
      </c>
    </row>
    <row r="611" spans="1:16" x14ac:dyDescent="0.5">
      <c r="A611" s="18" t="s">
        <v>108</v>
      </c>
      <c r="B611" s="18" t="s">
        <v>109</v>
      </c>
      <c r="C611" s="18" t="s">
        <v>105</v>
      </c>
      <c r="D611" s="21">
        <v>10</v>
      </c>
      <c r="E611" s="22">
        <v>820.6890532082939</v>
      </c>
      <c r="F611" s="22">
        <v>651.24867665779504</v>
      </c>
      <c r="G611" s="22">
        <v>502.07671716145995</v>
      </c>
      <c r="H611" s="22">
        <v>381.92104827438874</v>
      </c>
      <c r="I611" s="22">
        <v>282.94827088060129</v>
      </c>
      <c r="J611" s="22">
        <v>207.93221663605513</v>
      </c>
      <c r="K611" s="22">
        <v>157.32109517578269</v>
      </c>
      <c r="L611" s="22">
        <v>135.50261213713046</v>
      </c>
      <c r="M611" s="22">
        <v>120.79876180236417</v>
      </c>
      <c r="N611" s="22">
        <v>99.865704763240231</v>
      </c>
      <c r="O611" s="22">
        <v>63.863219535891851</v>
      </c>
      <c r="P611" s="22">
        <v>63.863219535891851</v>
      </c>
    </row>
    <row r="612" spans="1:16" x14ac:dyDescent="0.5">
      <c r="A612" s="18" t="s">
        <v>108</v>
      </c>
      <c r="B612" s="18" t="s">
        <v>109</v>
      </c>
      <c r="C612" s="18" t="s">
        <v>105</v>
      </c>
      <c r="D612" s="21">
        <v>11</v>
      </c>
      <c r="E612" s="22">
        <v>810.90290412528668</v>
      </c>
      <c r="F612" s="22">
        <v>664.6049404481596</v>
      </c>
      <c r="G612" s="22">
        <v>524.42383095085847</v>
      </c>
      <c r="H612" s="22">
        <v>392.89085284621348</v>
      </c>
      <c r="I612" s="22">
        <v>298.08299462632078</v>
      </c>
      <c r="J612" s="22">
        <v>230.22843797423545</v>
      </c>
      <c r="K612" s="22">
        <v>178.12274919685007</v>
      </c>
      <c r="L612" s="22">
        <v>158.73535316848194</v>
      </c>
      <c r="M612" s="22">
        <v>139.46229213742325</v>
      </c>
      <c r="N612" s="22">
        <v>119.93062440718511</v>
      </c>
      <c r="O612" s="22">
        <v>93.253018165134904</v>
      </c>
      <c r="P612" s="22">
        <v>86.574992792772434</v>
      </c>
    </row>
    <row r="613" spans="1:16" x14ac:dyDescent="0.5">
      <c r="A613" s="18" t="s">
        <v>108</v>
      </c>
      <c r="B613" s="18" t="s">
        <v>109</v>
      </c>
      <c r="C613" s="18" t="s">
        <v>105</v>
      </c>
      <c r="D613" s="21">
        <v>12</v>
      </c>
      <c r="E613" s="22">
        <v>779.3309206769502</v>
      </c>
      <c r="F613" s="22">
        <v>580.5418198625905</v>
      </c>
      <c r="G613" s="22">
        <v>490.04457742462722</v>
      </c>
      <c r="H613" s="22">
        <v>362.88224611236001</v>
      </c>
      <c r="I613" s="22">
        <v>271.4461011869551</v>
      </c>
      <c r="J613" s="22">
        <v>199.25888843172129</v>
      </c>
      <c r="K613" s="22">
        <v>155.15187675393966</v>
      </c>
      <c r="L613" s="22">
        <v>131.93890601430155</v>
      </c>
      <c r="M613" s="22">
        <v>111.6403311136892</v>
      </c>
      <c r="N613" s="22">
        <v>88.547575219543702</v>
      </c>
      <c r="O613" s="22">
        <v>64.788600674898433</v>
      </c>
      <c r="P613" s="22">
        <v>62.953223560690589</v>
      </c>
    </row>
    <row r="614" spans="1:16" x14ac:dyDescent="0.5">
      <c r="A614" s="18" t="s">
        <v>108</v>
      </c>
      <c r="B614" s="18" t="s">
        <v>109</v>
      </c>
      <c r="C614" s="18" t="s">
        <v>105</v>
      </c>
      <c r="D614" s="21">
        <v>13</v>
      </c>
      <c r="E614" s="22">
        <v>853.53932392734839</v>
      </c>
      <c r="F614" s="22">
        <v>747.02661025745238</v>
      </c>
      <c r="G614" s="22">
        <v>652.53642369813485</v>
      </c>
      <c r="H614" s="22">
        <v>469.15217480874884</v>
      </c>
      <c r="I614" s="22">
        <v>353.75897948530184</v>
      </c>
      <c r="J614" s="22">
        <v>289.1540621955545</v>
      </c>
      <c r="K614" s="22">
        <v>240.31696723771185</v>
      </c>
      <c r="L614" s="22">
        <v>215.25579835533571</v>
      </c>
      <c r="M614" s="22">
        <v>189.00130900597784</v>
      </c>
      <c r="N614" s="22">
        <v>172.15307466866386</v>
      </c>
      <c r="O614" s="22">
        <v>133.92552735159887</v>
      </c>
      <c r="P614" s="22">
        <v>127.20232476405113</v>
      </c>
    </row>
    <row r="615" spans="1:16" x14ac:dyDescent="0.5">
      <c r="A615" s="18" t="s">
        <v>108</v>
      </c>
      <c r="B615" s="18" t="s">
        <v>109</v>
      </c>
      <c r="C615" s="18" t="s">
        <v>105</v>
      </c>
      <c r="D615" s="21">
        <v>14</v>
      </c>
      <c r="E615" s="22">
        <v>783.28739186505049</v>
      </c>
      <c r="F615" s="22">
        <v>635.02023275025135</v>
      </c>
      <c r="G615" s="22">
        <v>495.73556990239621</v>
      </c>
      <c r="H615" s="22">
        <v>380.14604057637291</v>
      </c>
      <c r="I615" s="22">
        <v>291.09256016571015</v>
      </c>
      <c r="J615" s="22">
        <v>219.66144694664607</v>
      </c>
      <c r="K615" s="22">
        <v>174.61253586091507</v>
      </c>
      <c r="L615" s="22">
        <v>153.75051964548601</v>
      </c>
      <c r="M615" s="22">
        <v>133.94111031314895</v>
      </c>
      <c r="N615" s="22">
        <v>112.95787091971441</v>
      </c>
      <c r="O615" s="22">
        <v>82.165914665769691</v>
      </c>
      <c r="P615" s="22">
        <v>81.467228991923136</v>
      </c>
    </row>
    <row r="616" spans="1:16" x14ac:dyDescent="0.5">
      <c r="A616" s="18" t="s">
        <v>108</v>
      </c>
      <c r="B616" s="18" t="s">
        <v>109</v>
      </c>
      <c r="C616" s="18" t="s">
        <v>105</v>
      </c>
      <c r="D616" s="21">
        <v>15</v>
      </c>
      <c r="E616" s="22">
        <v>756.18025589933711</v>
      </c>
      <c r="F616" s="22">
        <v>615.4598406548381</v>
      </c>
      <c r="G616" s="22">
        <v>515.90397013066206</v>
      </c>
      <c r="H616" s="22">
        <v>377.99488831196561</v>
      </c>
      <c r="I616" s="22">
        <v>291.77381900601887</v>
      </c>
      <c r="J616" s="22">
        <v>217.75410314980374</v>
      </c>
      <c r="K616" s="22">
        <v>167.54654902133436</v>
      </c>
      <c r="L616" s="22">
        <v>145.10154089530715</v>
      </c>
      <c r="M616" s="22">
        <v>131.92811454908636</v>
      </c>
      <c r="N616" s="22">
        <v>104.30756937037219</v>
      </c>
      <c r="O616" s="22">
        <v>78.089939972143029</v>
      </c>
      <c r="P616" s="22">
        <v>74.463375322969597</v>
      </c>
    </row>
    <row r="617" spans="1:16" x14ac:dyDescent="0.5">
      <c r="A617" s="18" t="s">
        <v>108</v>
      </c>
      <c r="B617" s="18" t="s">
        <v>109</v>
      </c>
      <c r="C617" s="18" t="s">
        <v>105</v>
      </c>
      <c r="D617" s="21">
        <v>16</v>
      </c>
      <c r="E617" s="22">
        <v>955.58255044965131</v>
      </c>
      <c r="F617" s="22">
        <v>767.48748108691882</v>
      </c>
      <c r="G617" s="22">
        <v>623.37422666201167</v>
      </c>
      <c r="H617" s="22">
        <v>465.92534154469723</v>
      </c>
      <c r="I617" s="22">
        <v>345.39171236864752</v>
      </c>
      <c r="J617" s="22">
        <v>282.43121182718909</v>
      </c>
      <c r="K617" s="22">
        <v>236.23859932554512</v>
      </c>
      <c r="L617" s="22">
        <v>209.22185310985697</v>
      </c>
      <c r="M617" s="22">
        <v>177.6399708610561</v>
      </c>
      <c r="N617" s="22">
        <v>159.56606546634541</v>
      </c>
      <c r="O617" s="22">
        <v>129.90435342723134</v>
      </c>
      <c r="P617" s="22">
        <v>129.90435342723134</v>
      </c>
    </row>
    <row r="618" spans="1:16" x14ac:dyDescent="0.5">
      <c r="A618" s="18" t="s">
        <v>108</v>
      </c>
      <c r="B618" s="18" t="s">
        <v>109</v>
      </c>
      <c r="C618" s="18" t="s">
        <v>105</v>
      </c>
      <c r="D618" s="21">
        <v>17</v>
      </c>
      <c r="E618" s="22">
        <v>835.30325401747859</v>
      </c>
      <c r="F618" s="22">
        <v>729.41614950172527</v>
      </c>
      <c r="G618" s="22">
        <v>617.73659685308587</v>
      </c>
      <c r="H618" s="22">
        <v>463.73227484680115</v>
      </c>
      <c r="I618" s="22">
        <v>363.01403196644685</v>
      </c>
      <c r="J618" s="22">
        <v>284.8150169169221</v>
      </c>
      <c r="K618" s="22">
        <v>235.0470849875534</v>
      </c>
      <c r="L618" s="22">
        <v>207.08839494338966</v>
      </c>
      <c r="M618" s="22">
        <v>183.76093289287064</v>
      </c>
      <c r="N618" s="22">
        <v>164.20840810439319</v>
      </c>
      <c r="O618" s="22">
        <v>132.63717995525195</v>
      </c>
      <c r="P618" s="22">
        <v>125.64174353115102</v>
      </c>
    </row>
    <row r="619" spans="1:16" x14ac:dyDescent="0.5">
      <c r="A619" s="18" t="s">
        <v>108</v>
      </c>
      <c r="B619" s="18" t="s">
        <v>109</v>
      </c>
      <c r="C619" s="18" t="s">
        <v>105</v>
      </c>
      <c r="D619" s="21">
        <v>18</v>
      </c>
      <c r="E619" s="22">
        <v>919.14581926727692</v>
      </c>
      <c r="F619" s="22">
        <v>736.28463120041806</v>
      </c>
      <c r="G619" s="22">
        <v>603.55818265302662</v>
      </c>
      <c r="H619" s="22">
        <v>458.48383534217936</v>
      </c>
      <c r="I619" s="22">
        <v>354.85574294169999</v>
      </c>
      <c r="J619" s="22">
        <v>279.49325351658609</v>
      </c>
      <c r="K619" s="22">
        <v>232.79350863464617</v>
      </c>
      <c r="L619" s="22">
        <v>207.88658984823601</v>
      </c>
      <c r="M619" s="22">
        <v>194.70455384129124</v>
      </c>
      <c r="N619" s="22">
        <v>163.31012207474768</v>
      </c>
      <c r="O619" s="22">
        <v>123.29846517834949</v>
      </c>
      <c r="P619" s="22">
        <v>123.29846517834949</v>
      </c>
    </row>
    <row r="620" spans="1:16" x14ac:dyDescent="0.5">
      <c r="A620" s="18" t="s">
        <v>108</v>
      </c>
      <c r="B620" s="18" t="s">
        <v>109</v>
      </c>
      <c r="C620" s="18" t="s">
        <v>105</v>
      </c>
      <c r="D620" s="21">
        <v>19</v>
      </c>
      <c r="E620" s="22">
        <v>865.92580085338352</v>
      </c>
      <c r="F620" s="22">
        <v>719.97024056595114</v>
      </c>
      <c r="G620" s="22">
        <v>551.79476799623524</v>
      </c>
      <c r="H620" s="22">
        <v>429.19761661772941</v>
      </c>
      <c r="I620" s="22">
        <v>336.3147296153453</v>
      </c>
      <c r="J620" s="22">
        <v>270.49848845075263</v>
      </c>
      <c r="K620" s="22">
        <v>220.1348549540989</v>
      </c>
      <c r="L620" s="22">
        <v>193.26127787636776</v>
      </c>
      <c r="M620" s="22">
        <v>178.49747983735429</v>
      </c>
      <c r="N620" s="22">
        <v>159.08353875297146</v>
      </c>
      <c r="O620" s="22">
        <v>116.04259078808403</v>
      </c>
      <c r="P620" s="22">
        <v>114.05167382996297</v>
      </c>
    </row>
    <row r="621" spans="1:16" x14ac:dyDescent="0.5">
      <c r="A621" s="18" t="s">
        <v>108</v>
      </c>
      <c r="B621" s="18" t="s">
        <v>109</v>
      </c>
      <c r="C621" s="18" t="s">
        <v>105</v>
      </c>
      <c r="D621" s="21">
        <v>20</v>
      </c>
      <c r="E621" s="22">
        <v>682.17782979666481</v>
      </c>
      <c r="F621" s="22">
        <v>590.74024493453931</v>
      </c>
      <c r="G621" s="22">
        <v>495.65585702909641</v>
      </c>
      <c r="H621" s="22">
        <v>367.59796567052177</v>
      </c>
      <c r="I621" s="22">
        <v>275.24968704301108</v>
      </c>
      <c r="J621" s="22">
        <v>199.0577006224801</v>
      </c>
      <c r="K621" s="22">
        <v>149.24230314920331</v>
      </c>
      <c r="L621" s="22">
        <v>129.25893470575312</v>
      </c>
      <c r="M621" s="22">
        <v>110.07793646177117</v>
      </c>
      <c r="N621" s="22">
        <v>91.476881634751777</v>
      </c>
      <c r="O621" s="22">
        <v>65.07050027136664</v>
      </c>
      <c r="P621" s="22">
        <v>64.092547308579356</v>
      </c>
    </row>
    <row r="622" spans="1:16" x14ac:dyDescent="0.5">
      <c r="A622" s="18" t="s">
        <v>108</v>
      </c>
      <c r="B622" s="18" t="s">
        <v>109</v>
      </c>
      <c r="C622" s="18" t="s">
        <v>105</v>
      </c>
      <c r="D622" s="21">
        <v>21</v>
      </c>
      <c r="E622" s="22">
        <v>860.3443707086418</v>
      </c>
      <c r="F622" s="22">
        <v>679.43629581292191</v>
      </c>
      <c r="G622" s="22">
        <v>552.32100748927314</v>
      </c>
      <c r="H622" s="22">
        <v>398.36040140248207</v>
      </c>
      <c r="I622" s="22">
        <v>302.94856102657775</v>
      </c>
      <c r="J622" s="22">
        <v>222.97681760775282</v>
      </c>
      <c r="K622" s="22">
        <v>173.24775884364973</v>
      </c>
      <c r="L622" s="22">
        <v>152.1425765198222</v>
      </c>
      <c r="M622" s="22">
        <v>125.41037243345035</v>
      </c>
      <c r="N622" s="22">
        <v>100.72499431815682</v>
      </c>
      <c r="O622" s="22">
        <v>79.810779877326226</v>
      </c>
      <c r="P622" s="22">
        <v>74.602162159266499</v>
      </c>
    </row>
    <row r="623" spans="1:16" x14ac:dyDescent="0.5">
      <c r="A623" s="18" t="s">
        <v>108</v>
      </c>
      <c r="B623" s="18" t="s">
        <v>109</v>
      </c>
      <c r="C623" s="18" t="s">
        <v>105</v>
      </c>
      <c r="D623" s="21">
        <v>22</v>
      </c>
      <c r="E623" s="22">
        <v>829.13141094680248</v>
      </c>
      <c r="F623" s="22">
        <v>629.77537661831616</v>
      </c>
      <c r="G623" s="22">
        <v>509.37276457517606</v>
      </c>
      <c r="H623" s="22">
        <v>375.3689923514043</v>
      </c>
      <c r="I623" s="22">
        <v>279.60391969691347</v>
      </c>
      <c r="J623" s="22">
        <v>212.67500385543761</v>
      </c>
      <c r="K623" s="22">
        <v>158.40747367818574</v>
      </c>
      <c r="L623" s="22">
        <v>134.89992376849847</v>
      </c>
      <c r="M623" s="22">
        <v>116.19752348651065</v>
      </c>
      <c r="N623" s="22">
        <v>95.431879264430393</v>
      </c>
      <c r="O623" s="22">
        <v>71.750724855001195</v>
      </c>
      <c r="P623" s="22">
        <v>70.884024533623872</v>
      </c>
    </row>
    <row r="624" spans="1:16" x14ac:dyDescent="0.5">
      <c r="A624" s="18" t="s">
        <v>108</v>
      </c>
      <c r="B624" s="18" t="s">
        <v>109</v>
      </c>
      <c r="C624" s="18" t="s">
        <v>105</v>
      </c>
      <c r="D624" s="21">
        <v>23</v>
      </c>
      <c r="E624" s="22">
        <v>850.09311929553769</v>
      </c>
      <c r="F624" s="22">
        <v>732.74284924774315</v>
      </c>
      <c r="G624" s="22">
        <v>604.88963599752378</v>
      </c>
      <c r="H624" s="22">
        <v>460.01478434311241</v>
      </c>
      <c r="I624" s="22">
        <v>348.23603844797117</v>
      </c>
      <c r="J624" s="22">
        <v>273.24514453544026</v>
      </c>
      <c r="K624" s="22">
        <v>229.06317748186396</v>
      </c>
      <c r="L624" s="22">
        <v>201.23475608530626</v>
      </c>
      <c r="M624" s="22">
        <v>180.98328366877757</v>
      </c>
      <c r="N624" s="22">
        <v>165.58465854235149</v>
      </c>
      <c r="O624" s="22">
        <v>141.3989045248272</v>
      </c>
      <c r="P624" s="22">
        <v>138.34893838711403</v>
      </c>
    </row>
    <row r="625" spans="1:16" x14ac:dyDescent="0.5">
      <c r="A625" s="18" t="s">
        <v>108</v>
      </c>
      <c r="B625" s="18" t="s">
        <v>109</v>
      </c>
      <c r="C625" s="18" t="s">
        <v>105</v>
      </c>
      <c r="D625" s="21">
        <v>24</v>
      </c>
      <c r="E625" s="22">
        <v>739.04837037086111</v>
      </c>
      <c r="F625" s="22">
        <v>578.35134517540882</v>
      </c>
      <c r="G625" s="22">
        <v>490.85860998848176</v>
      </c>
      <c r="H625" s="22">
        <v>361.89324969331307</v>
      </c>
      <c r="I625" s="22">
        <v>276.56149224307433</v>
      </c>
      <c r="J625" s="22">
        <v>215.21168338375793</v>
      </c>
      <c r="K625" s="22">
        <v>166.10504719336564</v>
      </c>
      <c r="L625" s="22">
        <v>146.5488937373365</v>
      </c>
      <c r="M625" s="22">
        <v>130.05043280222594</v>
      </c>
      <c r="N625" s="22">
        <v>118.32105591671404</v>
      </c>
      <c r="O625" s="22">
        <v>75.618520080807997</v>
      </c>
      <c r="P625" s="22">
        <v>75.387624458963842</v>
      </c>
    </row>
    <row r="626" spans="1:16" x14ac:dyDescent="0.5">
      <c r="A626" s="18" t="s">
        <v>108</v>
      </c>
      <c r="B626" s="18" t="s">
        <v>109</v>
      </c>
      <c r="C626" s="18" t="s">
        <v>105</v>
      </c>
      <c r="D626" s="21">
        <v>25</v>
      </c>
      <c r="E626" s="22">
        <v>866.65773733309356</v>
      </c>
      <c r="F626" s="22">
        <v>722.54452030477557</v>
      </c>
      <c r="G626" s="22">
        <v>601.33036207611167</v>
      </c>
      <c r="H626" s="22">
        <v>471.49811495976155</v>
      </c>
      <c r="I626" s="22">
        <v>363.78724575245133</v>
      </c>
      <c r="J626" s="22">
        <v>290.68673942619694</v>
      </c>
      <c r="K626" s="22">
        <v>238.00511452588597</v>
      </c>
      <c r="L626" s="22">
        <v>208.30143384755743</v>
      </c>
      <c r="M626" s="22">
        <v>185.87121900966204</v>
      </c>
      <c r="N626" s="22">
        <v>167.53421523278834</v>
      </c>
      <c r="O626" s="22">
        <v>129.82379560785995</v>
      </c>
      <c r="P626" s="22">
        <v>124.51881693048725</v>
      </c>
    </row>
    <row r="627" spans="1:16" x14ac:dyDescent="0.5">
      <c r="A627" s="18" t="s">
        <v>108</v>
      </c>
      <c r="B627" s="18" t="s">
        <v>109</v>
      </c>
      <c r="C627" s="18" t="s">
        <v>105</v>
      </c>
      <c r="D627" s="21">
        <v>26</v>
      </c>
      <c r="E627" s="22">
        <v>937.50552368348042</v>
      </c>
      <c r="F627" s="22">
        <v>713.13164871977347</v>
      </c>
      <c r="G627" s="22">
        <v>577.61327539952742</v>
      </c>
      <c r="H627" s="22">
        <v>427.30809399469462</v>
      </c>
      <c r="I627" s="22">
        <v>334.31038071284235</v>
      </c>
      <c r="J627" s="22">
        <v>271.69058812577072</v>
      </c>
      <c r="K627" s="22">
        <v>228.91410398209482</v>
      </c>
      <c r="L627" s="22">
        <v>203.00609788501035</v>
      </c>
      <c r="M627" s="22">
        <v>185.8877648564937</v>
      </c>
      <c r="N627" s="22">
        <v>165.02093501917017</v>
      </c>
      <c r="O627" s="22">
        <v>141.11147213848525</v>
      </c>
      <c r="P627" s="22">
        <v>122.14949563725025</v>
      </c>
    </row>
    <row r="628" spans="1:16" x14ac:dyDescent="0.5">
      <c r="A628" s="18" t="s">
        <v>108</v>
      </c>
      <c r="B628" s="18" t="s">
        <v>109</v>
      </c>
      <c r="C628" s="18" t="s">
        <v>105</v>
      </c>
      <c r="D628" s="21">
        <v>27</v>
      </c>
      <c r="E628" s="22">
        <v>816.83693075519386</v>
      </c>
      <c r="F628" s="22">
        <v>656.82017714998642</v>
      </c>
      <c r="G628" s="22">
        <v>519.04580140476082</v>
      </c>
      <c r="H628" s="22">
        <v>401.64122241897519</v>
      </c>
      <c r="I628" s="22">
        <v>303.46185530267672</v>
      </c>
      <c r="J628" s="22">
        <v>229.08641647382242</v>
      </c>
      <c r="K628" s="22">
        <v>177.54374396017394</v>
      </c>
      <c r="L628" s="22">
        <v>158.64330835598528</v>
      </c>
      <c r="M628" s="22">
        <v>147.57621830314238</v>
      </c>
      <c r="N628" s="22">
        <v>116.80475331150807</v>
      </c>
      <c r="O628" s="22">
        <v>96.44736043524739</v>
      </c>
      <c r="P628" s="22">
        <v>89.392358047764503</v>
      </c>
    </row>
    <row r="629" spans="1:16" x14ac:dyDescent="0.5">
      <c r="A629" s="18" t="s">
        <v>108</v>
      </c>
      <c r="B629" s="18" t="s">
        <v>109</v>
      </c>
      <c r="C629" s="18" t="s">
        <v>105</v>
      </c>
      <c r="D629" s="21">
        <v>28</v>
      </c>
      <c r="E629" s="22">
        <v>891.21452284688075</v>
      </c>
      <c r="F629" s="22">
        <v>654.5929764926201</v>
      </c>
      <c r="G629" s="22">
        <v>530.5416315311337</v>
      </c>
      <c r="H629" s="22">
        <v>392.01485207221191</v>
      </c>
      <c r="I629" s="22">
        <v>288.3392639235372</v>
      </c>
      <c r="J629" s="22">
        <v>205.47968481082876</v>
      </c>
      <c r="K629" s="22">
        <v>148.31368919565446</v>
      </c>
      <c r="L629" s="22">
        <v>129.09375050704543</v>
      </c>
      <c r="M629" s="22">
        <v>109.49360913262957</v>
      </c>
      <c r="N629" s="22">
        <v>85.520825480182523</v>
      </c>
      <c r="O629" s="22">
        <v>60.644032730156127</v>
      </c>
      <c r="P629" s="22">
        <v>60.644032730156127</v>
      </c>
    </row>
    <row r="630" spans="1:16" x14ac:dyDescent="0.5">
      <c r="A630" s="18" t="s">
        <v>108</v>
      </c>
      <c r="B630" s="18" t="s">
        <v>109</v>
      </c>
      <c r="C630" s="18" t="s">
        <v>105</v>
      </c>
      <c r="D630" s="21">
        <v>29</v>
      </c>
      <c r="E630" s="22">
        <v>736.32210437369247</v>
      </c>
      <c r="F630" s="22">
        <v>630.48005572234092</v>
      </c>
      <c r="G630" s="22">
        <v>527.82304936402261</v>
      </c>
      <c r="H630" s="22">
        <v>399.38754576945553</v>
      </c>
      <c r="I630" s="22">
        <v>299.46448331529319</v>
      </c>
      <c r="J630" s="22">
        <v>231.04923047732794</v>
      </c>
      <c r="K630" s="22">
        <v>178.68656006938656</v>
      </c>
      <c r="L630" s="22">
        <v>157.73269172237858</v>
      </c>
      <c r="M630" s="22">
        <v>137.48038803870563</v>
      </c>
      <c r="N630" s="22">
        <v>119.17571628745419</v>
      </c>
      <c r="O630" s="22">
        <v>92.801588141682004</v>
      </c>
      <c r="P630" s="22">
        <v>85.036189564448279</v>
      </c>
    </row>
    <row r="631" spans="1:16" x14ac:dyDescent="0.5">
      <c r="A631" s="18" t="s">
        <v>108</v>
      </c>
      <c r="B631" s="18" t="s">
        <v>109</v>
      </c>
      <c r="C631" s="18" t="s">
        <v>105</v>
      </c>
      <c r="D631" s="21">
        <v>30</v>
      </c>
      <c r="E631" s="22">
        <v>732.46766411695739</v>
      </c>
      <c r="F631" s="22">
        <v>591.72997768620644</v>
      </c>
      <c r="G631" s="22">
        <v>489.10069827941504</v>
      </c>
      <c r="H631" s="22">
        <v>365.67734749392099</v>
      </c>
      <c r="I631" s="22">
        <v>275.42964151001433</v>
      </c>
      <c r="J631" s="22">
        <v>206.80741753603644</v>
      </c>
      <c r="K631" s="22">
        <v>154.71569005350662</v>
      </c>
      <c r="L631" s="22">
        <v>131.98185850006428</v>
      </c>
      <c r="M631" s="22">
        <v>109.51446027705698</v>
      </c>
      <c r="N631" s="22">
        <v>94.806143380755017</v>
      </c>
      <c r="O631" s="22">
        <v>66.28831600718145</v>
      </c>
      <c r="P631" s="22">
        <v>64.014210287756313</v>
      </c>
    </row>
    <row r="632" spans="1:16" x14ac:dyDescent="0.5">
      <c r="A632" s="18" t="s">
        <v>108</v>
      </c>
      <c r="B632" s="18" t="s">
        <v>109</v>
      </c>
      <c r="C632" s="18" t="s">
        <v>105</v>
      </c>
      <c r="D632" s="21">
        <v>31</v>
      </c>
      <c r="E632" s="22">
        <v>828.33755860975384</v>
      </c>
      <c r="F632" s="22">
        <v>744.27182960655784</v>
      </c>
      <c r="G632" s="22">
        <v>604.39542893854696</v>
      </c>
      <c r="H632" s="22">
        <v>461.22746537674391</v>
      </c>
      <c r="I632" s="22">
        <v>357.32731970694164</v>
      </c>
      <c r="J632" s="22">
        <v>292.24289687901035</v>
      </c>
      <c r="K632" s="22">
        <v>242.85444945548963</v>
      </c>
      <c r="L632" s="22">
        <v>212.78250272527836</v>
      </c>
      <c r="M632" s="22">
        <v>190.90472455202752</v>
      </c>
      <c r="N632" s="22">
        <v>173.35289776178206</v>
      </c>
      <c r="O632" s="22">
        <v>159.81632279860219</v>
      </c>
      <c r="P632" s="22">
        <v>132.14136970576573</v>
      </c>
    </row>
    <row r="633" spans="1:16" x14ac:dyDescent="0.5">
      <c r="A633" s="18" t="s">
        <v>108</v>
      </c>
      <c r="B633" s="18" t="s">
        <v>109</v>
      </c>
      <c r="C633" s="18" t="s">
        <v>105</v>
      </c>
      <c r="D633" s="21">
        <v>32</v>
      </c>
      <c r="E633" s="22">
        <v>907.73305274174993</v>
      </c>
      <c r="F633" s="22">
        <v>697.52981959311376</v>
      </c>
      <c r="G633" s="22">
        <v>587.90968355124369</v>
      </c>
      <c r="H633" s="22">
        <v>429.68397313103742</v>
      </c>
      <c r="I633" s="22">
        <v>331.3126868134849</v>
      </c>
      <c r="J633" s="22">
        <v>266.97619312843847</v>
      </c>
      <c r="K633" s="22">
        <v>222.5522771892721</v>
      </c>
      <c r="L633" s="22">
        <v>201.16714454687261</v>
      </c>
      <c r="M633" s="22">
        <v>180.11237793499441</v>
      </c>
      <c r="N633" s="22">
        <v>164.13225257878312</v>
      </c>
      <c r="O633" s="22">
        <v>122.29651514007001</v>
      </c>
      <c r="P633" s="22">
        <v>112.48684848726259</v>
      </c>
    </row>
    <row r="634" spans="1:16" x14ac:dyDescent="0.5">
      <c r="A634" s="18" t="s">
        <v>108</v>
      </c>
      <c r="B634" s="18" t="s">
        <v>109</v>
      </c>
      <c r="C634" s="18" t="s">
        <v>105</v>
      </c>
      <c r="D634" s="21">
        <v>33</v>
      </c>
      <c r="E634" s="22">
        <v>861.71954861557992</v>
      </c>
      <c r="F634" s="22">
        <v>652.36259797001446</v>
      </c>
      <c r="G634" s="22">
        <v>507.84166857911896</v>
      </c>
      <c r="H634" s="22">
        <v>383.57444878528241</v>
      </c>
      <c r="I634" s="22">
        <v>276.29813552634778</v>
      </c>
      <c r="J634" s="22">
        <v>204.05664497567506</v>
      </c>
      <c r="K634" s="22">
        <v>145.5510979957582</v>
      </c>
      <c r="L634" s="22">
        <v>123.50881252379585</v>
      </c>
      <c r="M634" s="22">
        <v>109.22346966269394</v>
      </c>
      <c r="N634" s="22">
        <v>93.97866535303163</v>
      </c>
      <c r="O634" s="22">
        <v>63.291898948424475</v>
      </c>
      <c r="P634" s="22">
        <v>57.136074375143799</v>
      </c>
    </row>
    <row r="635" spans="1:16" x14ac:dyDescent="0.5">
      <c r="A635" s="18" t="s">
        <v>108</v>
      </c>
      <c r="B635" s="18" t="s">
        <v>109</v>
      </c>
      <c r="C635" s="18" t="s">
        <v>105</v>
      </c>
      <c r="D635" s="21">
        <v>34</v>
      </c>
      <c r="E635" s="22">
        <v>749.76669775062874</v>
      </c>
      <c r="F635" s="22">
        <v>651.85800449889007</v>
      </c>
      <c r="G635" s="22">
        <v>489.18708443919405</v>
      </c>
      <c r="H635" s="22">
        <v>346.27192776906764</v>
      </c>
      <c r="I635" s="22">
        <v>245.55781613616423</v>
      </c>
      <c r="J635" s="22">
        <v>160.56109036816386</v>
      </c>
      <c r="K635" s="22">
        <v>111.41732649598106</v>
      </c>
      <c r="L635" s="22">
        <v>92.930755934605557</v>
      </c>
      <c r="M635" s="22">
        <v>71.682765555726775</v>
      </c>
      <c r="N635" s="22">
        <v>64.507045776911227</v>
      </c>
      <c r="O635" s="22">
        <v>42.109870295361986</v>
      </c>
      <c r="P635" s="22">
        <v>41.544332746043224</v>
      </c>
    </row>
    <row r="636" spans="1:16" x14ac:dyDescent="0.5">
      <c r="A636" s="18" t="s">
        <v>108</v>
      </c>
      <c r="B636" s="18" t="s">
        <v>109</v>
      </c>
      <c r="C636" s="18" t="s">
        <v>105</v>
      </c>
      <c r="D636" s="21">
        <v>35</v>
      </c>
      <c r="E636" s="22">
        <v>785.61573385812983</v>
      </c>
      <c r="F636" s="22">
        <v>638.32842989199401</v>
      </c>
      <c r="G636" s="22">
        <v>536.43251198181565</v>
      </c>
      <c r="H636" s="22">
        <v>394.76693196199471</v>
      </c>
      <c r="I636" s="22">
        <v>286.2323037429976</v>
      </c>
      <c r="J636" s="22">
        <v>205.98471922694236</v>
      </c>
      <c r="K636" s="22">
        <v>143.54097144494355</v>
      </c>
      <c r="L636" s="22">
        <v>123.34846195699862</v>
      </c>
      <c r="M636" s="22">
        <v>106.61461548933977</v>
      </c>
      <c r="N636" s="22">
        <v>85.9612507810468</v>
      </c>
      <c r="O636" s="22">
        <v>59.664736362060189</v>
      </c>
      <c r="P636" s="22">
        <v>58.863796984681144</v>
      </c>
    </row>
    <row r="637" spans="1:16" x14ac:dyDescent="0.5">
      <c r="A637" s="18" t="s">
        <v>108</v>
      </c>
      <c r="B637" s="18" t="s">
        <v>109</v>
      </c>
      <c r="C637" s="18" t="s">
        <v>105</v>
      </c>
      <c r="D637" s="21">
        <v>36</v>
      </c>
      <c r="E637" s="22">
        <v>734.76836091286759</v>
      </c>
      <c r="F637" s="22">
        <v>607.6147302572399</v>
      </c>
      <c r="G637" s="22">
        <v>518.19732165057303</v>
      </c>
      <c r="H637" s="22">
        <v>375.47595628687958</v>
      </c>
      <c r="I637" s="22">
        <v>260.19366443007209</v>
      </c>
      <c r="J637" s="22">
        <v>176.77874252856125</v>
      </c>
      <c r="K637" s="22">
        <v>122.60603426962221</v>
      </c>
      <c r="L637" s="22">
        <v>102.0574833597677</v>
      </c>
      <c r="M637" s="22">
        <v>88.521927780734217</v>
      </c>
      <c r="N637" s="22">
        <v>69.723542747028702</v>
      </c>
      <c r="O637" s="22">
        <v>46.383902959072493</v>
      </c>
      <c r="P637" s="22">
        <v>43.914175774068127</v>
      </c>
    </row>
    <row r="638" spans="1:16" x14ac:dyDescent="0.5">
      <c r="A638" s="18" t="s">
        <v>108</v>
      </c>
      <c r="B638" s="18" t="s">
        <v>109</v>
      </c>
      <c r="C638" s="18" t="s">
        <v>105</v>
      </c>
      <c r="D638" s="21">
        <v>37</v>
      </c>
      <c r="E638" s="22">
        <v>789.8009112752635</v>
      </c>
      <c r="F638" s="22">
        <v>603.33538542727922</v>
      </c>
      <c r="G638" s="22">
        <v>494.12625232295568</v>
      </c>
      <c r="H638" s="22">
        <v>354.96863237242962</v>
      </c>
      <c r="I638" s="22">
        <v>271.46111350205541</v>
      </c>
      <c r="J638" s="22">
        <v>202.19830041991574</v>
      </c>
      <c r="K638" s="22">
        <v>149.4735594902572</v>
      </c>
      <c r="L638" s="22">
        <v>128.43557857729695</v>
      </c>
      <c r="M638" s="22">
        <v>115.07091549996869</v>
      </c>
      <c r="N638" s="22">
        <v>96.799397327498355</v>
      </c>
      <c r="O638" s="22">
        <v>64.297368242494997</v>
      </c>
      <c r="P638" s="22">
        <v>61.506759780538516</v>
      </c>
    </row>
    <row r="639" spans="1:16" x14ac:dyDescent="0.5">
      <c r="A639" s="18" t="s">
        <v>108</v>
      </c>
      <c r="B639" s="18" t="s">
        <v>109</v>
      </c>
      <c r="C639" s="18" t="s">
        <v>105</v>
      </c>
      <c r="D639" s="21">
        <v>38</v>
      </c>
      <c r="E639" s="22">
        <v>842.75017092958865</v>
      </c>
      <c r="F639" s="22">
        <v>691.84229896776662</v>
      </c>
      <c r="G639" s="22">
        <v>579.73617038185921</v>
      </c>
      <c r="H639" s="22">
        <v>441.01455967963938</v>
      </c>
      <c r="I639" s="22">
        <v>343.54970030187354</v>
      </c>
      <c r="J639" s="22">
        <v>276.1220567253693</v>
      </c>
      <c r="K639" s="22">
        <v>230.76139469518506</v>
      </c>
      <c r="L639" s="22">
        <v>202.50908219598236</v>
      </c>
      <c r="M639" s="22">
        <v>192.51483343451062</v>
      </c>
      <c r="N639" s="22">
        <v>166.93853492613295</v>
      </c>
      <c r="O639" s="22">
        <v>142.75856175164725</v>
      </c>
      <c r="P639" s="22">
        <v>142.75856175164725</v>
      </c>
    </row>
    <row r="640" spans="1:16" x14ac:dyDescent="0.5">
      <c r="A640" s="18" t="s">
        <v>108</v>
      </c>
      <c r="B640" s="18" t="s">
        <v>109</v>
      </c>
      <c r="C640" s="18" t="s">
        <v>105</v>
      </c>
      <c r="D640" s="21">
        <v>39</v>
      </c>
      <c r="E640" s="22">
        <v>845.53262198422908</v>
      </c>
      <c r="F640" s="22">
        <v>590.22013421920644</v>
      </c>
      <c r="G640" s="22">
        <v>484.92309009422399</v>
      </c>
      <c r="H640" s="22">
        <v>344.12010149244628</v>
      </c>
      <c r="I640" s="22">
        <v>236.48129710744689</v>
      </c>
      <c r="J640" s="22">
        <v>158.49111205379907</v>
      </c>
      <c r="K640" s="22">
        <v>107.9781721808629</v>
      </c>
      <c r="L640" s="22">
        <v>91.854677102266749</v>
      </c>
      <c r="M640" s="22">
        <v>82.288846798442819</v>
      </c>
      <c r="N640" s="22">
        <v>62.873434589258032</v>
      </c>
      <c r="O640" s="22">
        <v>43.329888488410418</v>
      </c>
      <c r="P640" s="22">
        <v>42.080154617867734</v>
      </c>
    </row>
    <row r="641" spans="1:16" x14ac:dyDescent="0.5">
      <c r="A641" s="18" t="s">
        <v>108</v>
      </c>
      <c r="B641" s="18" t="s">
        <v>109</v>
      </c>
      <c r="C641" s="18" t="s">
        <v>105</v>
      </c>
      <c r="D641" s="21">
        <v>40</v>
      </c>
      <c r="E641" s="22">
        <v>722.88130917171009</v>
      </c>
      <c r="F641" s="22">
        <v>585.05087315796379</v>
      </c>
      <c r="G641" s="22">
        <v>484.99736131675473</v>
      </c>
      <c r="H641" s="22">
        <v>357.63409389561167</v>
      </c>
      <c r="I641" s="22">
        <v>265.48819350650228</v>
      </c>
      <c r="J641" s="22">
        <v>191.89483393728938</v>
      </c>
      <c r="K641" s="22">
        <v>135.71932938967117</v>
      </c>
      <c r="L641" s="22">
        <v>115.67668210564084</v>
      </c>
      <c r="M641" s="22">
        <v>100.31303014439517</v>
      </c>
      <c r="N641" s="22">
        <v>71.527131818572656</v>
      </c>
      <c r="O641" s="22">
        <v>57.403500030622254</v>
      </c>
      <c r="P641" s="22">
        <v>55.919177875080003</v>
      </c>
    </row>
    <row r="642" spans="1:16" x14ac:dyDescent="0.5">
      <c r="A642" s="18" t="s">
        <v>108</v>
      </c>
      <c r="B642" s="18" t="s">
        <v>109</v>
      </c>
      <c r="C642" s="18" t="s">
        <v>105</v>
      </c>
      <c r="D642" s="21">
        <v>41</v>
      </c>
      <c r="E642" s="22">
        <v>895.67510425607793</v>
      </c>
      <c r="F642" s="22">
        <v>768.76398103456245</v>
      </c>
      <c r="G642" s="22">
        <v>609.27456633617896</v>
      </c>
      <c r="H642" s="22">
        <v>464.55694248449061</v>
      </c>
      <c r="I642" s="22">
        <v>359.76909044797401</v>
      </c>
      <c r="J642" s="22">
        <v>283.81446112246579</v>
      </c>
      <c r="K642" s="22">
        <v>239.7660041644067</v>
      </c>
      <c r="L642" s="22">
        <v>214.07965656365644</v>
      </c>
      <c r="M642" s="22">
        <v>198.16226444341376</v>
      </c>
      <c r="N642" s="22">
        <v>176.8872685873387</v>
      </c>
      <c r="O642" s="22">
        <v>144.37037814014667</v>
      </c>
      <c r="P642" s="22">
        <v>130.98879364970932</v>
      </c>
    </row>
    <row r="643" spans="1:16" x14ac:dyDescent="0.5">
      <c r="A643" s="18" t="s">
        <v>108</v>
      </c>
      <c r="B643" s="18" t="s">
        <v>109</v>
      </c>
      <c r="C643" s="18" t="s">
        <v>105</v>
      </c>
      <c r="D643" s="21">
        <v>42</v>
      </c>
      <c r="E643" s="22">
        <v>826.48799019465014</v>
      </c>
      <c r="F643" s="22">
        <v>658.91464646911436</v>
      </c>
      <c r="G643" s="22">
        <v>527.817577132834</v>
      </c>
      <c r="H643" s="22">
        <v>392.26957449155003</v>
      </c>
      <c r="I643" s="22">
        <v>295.22818166279012</v>
      </c>
      <c r="J643" s="22">
        <v>222.74074311034474</v>
      </c>
      <c r="K643" s="22">
        <v>167.66552757119661</v>
      </c>
      <c r="L643" s="22">
        <v>148.38252287210705</v>
      </c>
      <c r="M643" s="22">
        <v>129.51495353176011</v>
      </c>
      <c r="N643" s="22">
        <v>100.88407376656453</v>
      </c>
      <c r="O643" s="22">
        <v>72.149008186332509</v>
      </c>
      <c r="P643" s="22">
        <v>71.228768448592788</v>
      </c>
    </row>
    <row r="644" spans="1:16" x14ac:dyDescent="0.5">
      <c r="A644" s="18" t="s">
        <v>108</v>
      </c>
      <c r="B644" s="18" t="s">
        <v>109</v>
      </c>
      <c r="C644" s="18" t="s">
        <v>105</v>
      </c>
      <c r="D644" s="21">
        <v>43</v>
      </c>
      <c r="E644" s="22">
        <v>682.74445130681806</v>
      </c>
      <c r="F644" s="22">
        <v>577.51490910147493</v>
      </c>
      <c r="G644" s="22">
        <v>469.19433673512935</v>
      </c>
      <c r="H644" s="22">
        <v>331.59276202158503</v>
      </c>
      <c r="I644" s="22">
        <v>233.23394381290467</v>
      </c>
      <c r="J644" s="22">
        <v>157.86548042853497</v>
      </c>
      <c r="K644" s="22">
        <v>109.79051117549319</v>
      </c>
      <c r="L644" s="22">
        <v>92.146938290461932</v>
      </c>
      <c r="M644" s="22">
        <v>79.687027425901178</v>
      </c>
      <c r="N644" s="22">
        <v>64.42826043305557</v>
      </c>
      <c r="O644" s="22">
        <v>43.032630793684319</v>
      </c>
      <c r="P644" s="22">
        <v>42.626189767883034</v>
      </c>
    </row>
    <row r="645" spans="1:16" x14ac:dyDescent="0.5">
      <c r="A645" s="18" t="s">
        <v>108</v>
      </c>
      <c r="B645" s="18" t="s">
        <v>109</v>
      </c>
      <c r="C645" s="18" t="s">
        <v>105</v>
      </c>
      <c r="D645" s="21">
        <v>44</v>
      </c>
      <c r="E645" s="22">
        <v>874.33815927397745</v>
      </c>
      <c r="F645" s="22">
        <v>754.63836732924494</v>
      </c>
      <c r="G645" s="22">
        <v>623.99008082014643</v>
      </c>
      <c r="H645" s="22">
        <v>461.92849731887708</v>
      </c>
      <c r="I645" s="22">
        <v>357.79950276516934</v>
      </c>
      <c r="J645" s="22">
        <v>290.01536025499553</v>
      </c>
      <c r="K645" s="22">
        <v>234.36047706030465</v>
      </c>
      <c r="L645" s="22">
        <v>211.71750895213998</v>
      </c>
      <c r="M645" s="22">
        <v>188.49411416376748</v>
      </c>
      <c r="N645" s="22">
        <v>166.39208666003051</v>
      </c>
      <c r="O645" s="22">
        <v>144.76363689554586</v>
      </c>
      <c r="P645" s="22">
        <v>144.76363689554586</v>
      </c>
    </row>
    <row r="646" spans="1:16" x14ac:dyDescent="0.5">
      <c r="A646" s="18" t="s">
        <v>108</v>
      </c>
      <c r="B646" s="18" t="s">
        <v>109</v>
      </c>
      <c r="C646" s="18" t="s">
        <v>105</v>
      </c>
      <c r="D646" s="21">
        <v>45</v>
      </c>
      <c r="E646" s="22">
        <v>930.98224947871915</v>
      </c>
      <c r="F646" s="22">
        <v>754.28206469321856</v>
      </c>
      <c r="G646" s="22">
        <v>645.93332481844459</v>
      </c>
      <c r="H646" s="22">
        <v>473.91710246004163</v>
      </c>
      <c r="I646" s="22">
        <v>362.78442868915704</v>
      </c>
      <c r="J646" s="22">
        <v>287.74748614218015</v>
      </c>
      <c r="K646" s="22">
        <v>241.31407283212639</v>
      </c>
      <c r="L646" s="22">
        <v>215.73995988267168</v>
      </c>
      <c r="M646" s="22">
        <v>183.82707021489529</v>
      </c>
      <c r="N646" s="22">
        <v>172.17193504245475</v>
      </c>
      <c r="O646" s="22">
        <v>136.02202781381462</v>
      </c>
      <c r="P646" s="22">
        <v>132.1638982363161</v>
      </c>
    </row>
    <row r="647" spans="1:16" x14ac:dyDescent="0.5">
      <c r="A647" s="18" t="s">
        <v>108</v>
      </c>
      <c r="B647" s="18" t="s">
        <v>109</v>
      </c>
      <c r="C647" s="18" t="s">
        <v>105</v>
      </c>
      <c r="D647" s="21">
        <v>46</v>
      </c>
      <c r="E647" s="22">
        <v>949.6818208953938</v>
      </c>
      <c r="F647" s="22">
        <v>764.94064692501297</v>
      </c>
      <c r="G647" s="22">
        <v>635.86168112041139</v>
      </c>
      <c r="H647" s="22">
        <v>482.17003601647991</v>
      </c>
      <c r="I647" s="22">
        <v>362.83825699891213</v>
      </c>
      <c r="J647" s="22">
        <v>285.59273602365721</v>
      </c>
      <c r="K647" s="22">
        <v>237.61981711695827</v>
      </c>
      <c r="L647" s="22">
        <v>214.7692061043515</v>
      </c>
      <c r="M647" s="22">
        <v>195.94073105460359</v>
      </c>
      <c r="N647" s="22">
        <v>171.31753787364343</v>
      </c>
      <c r="O647" s="22">
        <v>155.54680139364373</v>
      </c>
      <c r="P647" s="22">
        <v>114.97818829167699</v>
      </c>
    </row>
    <row r="648" spans="1:16" x14ac:dyDescent="0.5">
      <c r="A648" s="18" t="s">
        <v>108</v>
      </c>
      <c r="B648" s="18" t="s">
        <v>109</v>
      </c>
      <c r="C648" s="18" t="s">
        <v>105</v>
      </c>
      <c r="D648" s="21">
        <v>47</v>
      </c>
      <c r="E648" s="22">
        <v>919.62889597974925</v>
      </c>
      <c r="F648" s="22">
        <v>750.84649857869192</v>
      </c>
      <c r="G648" s="22">
        <v>592.02409159830017</v>
      </c>
      <c r="H648" s="22">
        <v>451.65867935180984</v>
      </c>
      <c r="I648" s="22">
        <v>350.09996370616204</v>
      </c>
      <c r="J648" s="22">
        <v>283.64924651562546</v>
      </c>
      <c r="K648" s="22">
        <v>236.43964452218495</v>
      </c>
      <c r="L648" s="22">
        <v>203.93180352771603</v>
      </c>
      <c r="M648" s="22">
        <v>188.95171532185361</v>
      </c>
      <c r="N648" s="22">
        <v>158.29706939175594</v>
      </c>
      <c r="O648" s="22">
        <v>125.82607390626013</v>
      </c>
      <c r="P648" s="22">
        <v>120.30074410163243</v>
      </c>
    </row>
    <row r="649" spans="1:16" x14ac:dyDescent="0.5">
      <c r="A649" s="18" t="s">
        <v>108</v>
      </c>
      <c r="B649" s="18" t="s">
        <v>109</v>
      </c>
      <c r="C649" s="18" t="s">
        <v>105</v>
      </c>
      <c r="D649" s="21">
        <v>48</v>
      </c>
      <c r="E649" s="22">
        <v>929.71634068515118</v>
      </c>
      <c r="F649" s="22">
        <v>670.66722621560041</v>
      </c>
      <c r="G649" s="22">
        <v>537.02077891126851</v>
      </c>
      <c r="H649" s="22">
        <v>388.39687500591947</v>
      </c>
      <c r="I649" s="22">
        <v>279.12947529771429</v>
      </c>
      <c r="J649" s="22">
        <v>196.04384333675958</v>
      </c>
      <c r="K649" s="22">
        <v>138.53940643562279</v>
      </c>
      <c r="L649" s="22">
        <v>118.07780084047496</v>
      </c>
      <c r="M649" s="22">
        <v>103.18394156575133</v>
      </c>
      <c r="N649" s="22">
        <v>82.94192450534463</v>
      </c>
      <c r="O649" s="22">
        <v>62.024272532722215</v>
      </c>
      <c r="P649" s="22">
        <v>56.380702730209869</v>
      </c>
    </row>
    <row r="650" spans="1:16" x14ac:dyDescent="0.5">
      <c r="A650" s="18" t="s">
        <v>108</v>
      </c>
      <c r="B650" s="18" t="s">
        <v>109</v>
      </c>
      <c r="C650" s="18" t="s">
        <v>105</v>
      </c>
      <c r="D650" s="21">
        <v>49</v>
      </c>
      <c r="E650" s="22">
        <v>850.86247282696934</v>
      </c>
      <c r="F650" s="22">
        <v>726.7003066713886</v>
      </c>
      <c r="G650" s="22">
        <v>549.41831419601726</v>
      </c>
      <c r="H650" s="22">
        <v>423.604676080986</v>
      </c>
      <c r="I650" s="22">
        <v>334.0892505383141</v>
      </c>
      <c r="J650" s="22">
        <v>270.34321683224937</v>
      </c>
      <c r="K650" s="22">
        <v>225.80165786478941</v>
      </c>
      <c r="L650" s="22">
        <v>201.9476646662676</v>
      </c>
      <c r="M650" s="22">
        <v>188.17784531884126</v>
      </c>
      <c r="N650" s="22">
        <v>159.16663907887869</v>
      </c>
      <c r="O650" s="22">
        <v>124.23046378974632</v>
      </c>
      <c r="P650" s="22">
        <v>114.89010040686564</v>
      </c>
    </row>
    <row r="651" spans="1:16" x14ac:dyDescent="0.5">
      <c r="A651" s="18" t="s">
        <v>108</v>
      </c>
      <c r="B651" s="18" t="s">
        <v>109</v>
      </c>
      <c r="C651" s="18" t="s">
        <v>105</v>
      </c>
      <c r="D651" s="21">
        <v>50</v>
      </c>
      <c r="E651" s="22">
        <v>969.34199107608106</v>
      </c>
      <c r="F651" s="22">
        <v>767.97961311775282</v>
      </c>
      <c r="G651" s="22">
        <v>648.6528065281409</v>
      </c>
      <c r="H651" s="22">
        <v>469.83226848570848</v>
      </c>
      <c r="I651" s="22">
        <v>362.74305839781363</v>
      </c>
      <c r="J651" s="22">
        <v>285.58624170437758</v>
      </c>
      <c r="K651" s="22">
        <v>234.04736058959506</v>
      </c>
      <c r="L651" s="22">
        <v>204.63468337779702</v>
      </c>
      <c r="M651" s="22">
        <v>188.16509791340792</v>
      </c>
      <c r="N651" s="22">
        <v>167.34418411906222</v>
      </c>
      <c r="O651" s="22">
        <v>122.34796409722829</v>
      </c>
      <c r="P651" s="22">
        <v>119.46654761102383</v>
      </c>
    </row>
    <row r="652" spans="1:16" x14ac:dyDescent="0.5">
      <c r="A652" s="18" t="s">
        <v>108</v>
      </c>
      <c r="B652" s="18" t="s">
        <v>109</v>
      </c>
      <c r="C652" s="18" t="s">
        <v>105</v>
      </c>
      <c r="D652" s="21">
        <v>51</v>
      </c>
      <c r="E652" s="22">
        <v>801.32601240551651</v>
      </c>
      <c r="F652" s="22">
        <v>622.49843494431491</v>
      </c>
      <c r="G652" s="22">
        <v>509.02604509604578</v>
      </c>
      <c r="H652" s="22">
        <v>374.03832763141764</v>
      </c>
      <c r="I652" s="22">
        <v>279.38847777096231</v>
      </c>
      <c r="J652" s="22">
        <v>205.53010489242141</v>
      </c>
      <c r="K652" s="22">
        <v>155.42715795636499</v>
      </c>
      <c r="L652" s="22">
        <v>130.98811432158553</v>
      </c>
      <c r="M652" s="22">
        <v>114.89411185455437</v>
      </c>
      <c r="N652" s="22">
        <v>94.099047119385574</v>
      </c>
      <c r="O652" s="22">
        <v>68.079744983923931</v>
      </c>
      <c r="P652" s="22">
        <v>64.837365894762428</v>
      </c>
    </row>
    <row r="653" spans="1:16" x14ac:dyDescent="0.5">
      <c r="A653" s="18" t="s">
        <v>108</v>
      </c>
      <c r="B653" s="18" t="s">
        <v>109</v>
      </c>
      <c r="C653" s="18" t="s">
        <v>105</v>
      </c>
      <c r="D653" s="21">
        <v>52</v>
      </c>
      <c r="E653" s="22">
        <v>936.67933274919028</v>
      </c>
      <c r="F653" s="22">
        <v>781.31078434367691</v>
      </c>
      <c r="G653" s="22">
        <v>634.17238507981017</v>
      </c>
      <c r="H653" s="22">
        <v>480.70459534335731</v>
      </c>
      <c r="I653" s="22">
        <v>358.91161586700719</v>
      </c>
      <c r="J653" s="22">
        <v>287.2779189214865</v>
      </c>
      <c r="K653" s="22">
        <v>239.74137150699957</v>
      </c>
      <c r="L653" s="22">
        <v>215.47163390718489</v>
      </c>
      <c r="M653" s="22">
        <v>189.89773361303855</v>
      </c>
      <c r="N653" s="22">
        <v>173.88384171087642</v>
      </c>
      <c r="O653" s="22">
        <v>135.20973373956082</v>
      </c>
      <c r="P653" s="22">
        <v>132.62078242206346</v>
      </c>
    </row>
    <row r="654" spans="1:16" x14ac:dyDescent="0.5">
      <c r="A654" s="18" t="s">
        <v>108</v>
      </c>
      <c r="B654" s="18" t="s">
        <v>109</v>
      </c>
      <c r="C654" s="18" t="s">
        <v>105</v>
      </c>
      <c r="D654" s="21">
        <v>53</v>
      </c>
      <c r="E654" s="22">
        <v>795.59543676544615</v>
      </c>
      <c r="F654" s="22">
        <v>665.05615337209656</v>
      </c>
      <c r="G654" s="22">
        <v>520.55848502175638</v>
      </c>
      <c r="H654" s="22">
        <v>385.51728082737606</v>
      </c>
      <c r="I654" s="22">
        <v>282.35341438072174</v>
      </c>
      <c r="J654" s="22">
        <v>205.35358344941369</v>
      </c>
      <c r="K654" s="22">
        <v>159.54391790473977</v>
      </c>
      <c r="L654" s="22">
        <v>137.22141448913283</v>
      </c>
      <c r="M654" s="22">
        <v>116.84935723271228</v>
      </c>
      <c r="N654" s="22">
        <v>101.22050383971749</v>
      </c>
      <c r="O654" s="22">
        <v>68.363737334062179</v>
      </c>
      <c r="P654" s="22">
        <v>64.04094978196126</v>
      </c>
    </row>
    <row r="655" spans="1:16" x14ac:dyDescent="0.5">
      <c r="A655" s="18" t="s">
        <v>108</v>
      </c>
      <c r="B655" s="18" t="s">
        <v>109</v>
      </c>
      <c r="C655" s="18" t="s">
        <v>105</v>
      </c>
      <c r="D655" s="21">
        <v>54</v>
      </c>
      <c r="E655" s="22">
        <v>771.22429325114967</v>
      </c>
      <c r="F655" s="22">
        <v>573.70616476677856</v>
      </c>
      <c r="G655" s="22">
        <v>483.04671898637446</v>
      </c>
      <c r="H655" s="22">
        <v>362.74687204712887</v>
      </c>
      <c r="I655" s="22">
        <v>263.60740162934394</v>
      </c>
      <c r="J655" s="22">
        <v>186.16099698718838</v>
      </c>
      <c r="K655" s="22">
        <v>134.77138965471897</v>
      </c>
      <c r="L655" s="22">
        <v>115.13656025761162</v>
      </c>
      <c r="M655" s="22">
        <v>97.258524347759476</v>
      </c>
      <c r="N655" s="22">
        <v>79.217300246967127</v>
      </c>
      <c r="O655" s="22">
        <v>54.862163601997615</v>
      </c>
      <c r="P655" s="22">
        <v>54.862163601997615</v>
      </c>
    </row>
    <row r="656" spans="1:16" x14ac:dyDescent="0.5">
      <c r="A656" s="18" t="s">
        <v>108</v>
      </c>
      <c r="B656" s="18" t="s">
        <v>109</v>
      </c>
      <c r="C656" s="18" t="s">
        <v>105</v>
      </c>
      <c r="D656" s="21">
        <v>55</v>
      </c>
      <c r="E656" s="22">
        <v>919.67350323229448</v>
      </c>
      <c r="F656" s="22">
        <v>745.74831183254196</v>
      </c>
      <c r="G656" s="22">
        <v>600.38725859873227</v>
      </c>
      <c r="H656" s="22">
        <v>455.95195128478832</v>
      </c>
      <c r="I656" s="22">
        <v>349.90687484230529</v>
      </c>
      <c r="J656" s="22">
        <v>276.04942397189109</v>
      </c>
      <c r="K656" s="22">
        <v>228.77394996804111</v>
      </c>
      <c r="L656" s="22">
        <v>203.98142428805878</v>
      </c>
      <c r="M656" s="22">
        <v>183.1788675538325</v>
      </c>
      <c r="N656" s="22">
        <v>162.15761536085938</v>
      </c>
      <c r="O656" s="22">
        <v>122.70630289896053</v>
      </c>
      <c r="P656" s="22">
        <v>121.77738454003503</v>
      </c>
    </row>
    <row r="657" spans="1:16" x14ac:dyDescent="0.5">
      <c r="A657" s="18" t="s">
        <v>108</v>
      </c>
      <c r="B657" s="18" t="s">
        <v>109</v>
      </c>
      <c r="C657" s="18" t="s">
        <v>105</v>
      </c>
      <c r="D657" s="21">
        <v>56</v>
      </c>
      <c r="E657" s="22">
        <v>867.6483794065748</v>
      </c>
      <c r="F657" s="22">
        <v>751.37386640356658</v>
      </c>
      <c r="G657" s="22">
        <v>593.37625543497848</v>
      </c>
      <c r="H657" s="22">
        <v>456.87621441439177</v>
      </c>
      <c r="I657" s="22">
        <v>353.96410475239935</v>
      </c>
      <c r="J657" s="22">
        <v>284.06943837433982</v>
      </c>
      <c r="K657" s="22">
        <v>235.17866060387652</v>
      </c>
      <c r="L657" s="22">
        <v>208.88226356628621</v>
      </c>
      <c r="M657" s="22">
        <v>182.54517411437899</v>
      </c>
      <c r="N657" s="22">
        <v>168.08579024377056</v>
      </c>
      <c r="O657" s="22">
        <v>150.0987309555216</v>
      </c>
      <c r="P657" s="22">
        <v>148.34116586710527</v>
      </c>
    </row>
    <row r="658" spans="1:16" x14ac:dyDescent="0.5">
      <c r="A658" s="18" t="s">
        <v>108</v>
      </c>
      <c r="B658" s="18" t="s">
        <v>109</v>
      </c>
      <c r="C658" s="18" t="s">
        <v>105</v>
      </c>
      <c r="D658" s="21">
        <v>57</v>
      </c>
      <c r="E658" s="22">
        <v>744.13227311773539</v>
      </c>
      <c r="F658" s="22">
        <v>602.38597746642961</v>
      </c>
      <c r="G658" s="22">
        <v>497.13698010937287</v>
      </c>
      <c r="H658" s="22">
        <v>366.40290877946575</v>
      </c>
      <c r="I658" s="22">
        <v>245.87755863106642</v>
      </c>
      <c r="J658" s="22">
        <v>166.27837434906303</v>
      </c>
      <c r="K658" s="22">
        <v>112.76653193854253</v>
      </c>
      <c r="L658" s="22">
        <v>93.913611330905454</v>
      </c>
      <c r="M658" s="22">
        <v>76.868713123685652</v>
      </c>
      <c r="N658" s="22">
        <v>64.826668262783926</v>
      </c>
      <c r="O658" s="22">
        <v>42.17070192218489</v>
      </c>
      <c r="P658" s="22">
        <v>41.536096652889846</v>
      </c>
    </row>
    <row r="659" spans="1:16" x14ac:dyDescent="0.5">
      <c r="A659" s="18" t="s">
        <v>108</v>
      </c>
      <c r="B659" s="18" t="s">
        <v>109</v>
      </c>
      <c r="C659" s="18" t="s">
        <v>105</v>
      </c>
      <c r="D659" s="21">
        <v>58</v>
      </c>
      <c r="E659" s="22">
        <v>924.88885785751995</v>
      </c>
      <c r="F659" s="22">
        <v>712.99957827548576</v>
      </c>
      <c r="G659" s="22">
        <v>573.21345362204261</v>
      </c>
      <c r="H659" s="22">
        <v>424.74193241873451</v>
      </c>
      <c r="I659" s="22">
        <v>338.13621994172172</v>
      </c>
      <c r="J659" s="22">
        <v>273.03414692480749</v>
      </c>
      <c r="K659" s="22">
        <v>222.59347229108613</v>
      </c>
      <c r="L659" s="22">
        <v>204.16861719279984</v>
      </c>
      <c r="M659" s="22">
        <v>183.69806824732271</v>
      </c>
      <c r="N659" s="22">
        <v>160.54672786945093</v>
      </c>
      <c r="O659" s="22">
        <v>124.01469827217575</v>
      </c>
      <c r="P659" s="22">
        <v>118.90277249658401</v>
      </c>
    </row>
    <row r="660" spans="1:16" x14ac:dyDescent="0.5">
      <c r="A660" s="18" t="s">
        <v>108</v>
      </c>
      <c r="B660" s="18" t="s">
        <v>109</v>
      </c>
      <c r="C660" s="18" t="s">
        <v>105</v>
      </c>
      <c r="D660" s="21">
        <v>59</v>
      </c>
      <c r="E660" s="22">
        <v>807.55620263696949</v>
      </c>
      <c r="F660" s="22">
        <v>694.8655521756092</v>
      </c>
      <c r="G660" s="22">
        <v>576.57044077007845</v>
      </c>
      <c r="H660" s="22">
        <v>421.55670716284897</v>
      </c>
      <c r="I660" s="22">
        <v>319.09224843819305</v>
      </c>
      <c r="J660" s="22">
        <v>234.35470758445209</v>
      </c>
      <c r="K660" s="22">
        <v>178.34605386125563</v>
      </c>
      <c r="L660" s="22">
        <v>159.1104208693215</v>
      </c>
      <c r="M660" s="22">
        <v>136.6243614567839</v>
      </c>
      <c r="N660" s="22">
        <v>107.93773943593837</v>
      </c>
      <c r="O660" s="22">
        <v>81.121038340879366</v>
      </c>
      <c r="P660" s="22">
        <v>79.63783251797561</v>
      </c>
    </row>
    <row r="661" spans="1:16" x14ac:dyDescent="0.5">
      <c r="A661" s="18" t="s">
        <v>108</v>
      </c>
      <c r="B661" s="18" t="s">
        <v>109</v>
      </c>
      <c r="C661" s="18" t="s">
        <v>105</v>
      </c>
      <c r="D661" s="21">
        <v>60</v>
      </c>
      <c r="E661" s="22">
        <v>864.18145635289159</v>
      </c>
      <c r="F661" s="22">
        <v>711.98171162181302</v>
      </c>
      <c r="G661" s="22">
        <v>610.2350999884593</v>
      </c>
      <c r="H661" s="22">
        <v>452.16986176378072</v>
      </c>
      <c r="I661" s="22">
        <v>349.73503041702492</v>
      </c>
      <c r="J661" s="22">
        <v>283.01948967957105</v>
      </c>
      <c r="K661" s="22">
        <v>238.55459905192117</v>
      </c>
      <c r="L661" s="22">
        <v>214.02586860984763</v>
      </c>
      <c r="M661" s="22">
        <v>188.3642433151775</v>
      </c>
      <c r="N661" s="22">
        <v>163.05581989179149</v>
      </c>
      <c r="O661" s="22">
        <v>139.01754469765532</v>
      </c>
      <c r="P661" s="22">
        <v>118.78623898359963</v>
      </c>
    </row>
    <row r="662" spans="1:16" x14ac:dyDescent="0.5">
      <c r="A662" s="18" t="s">
        <v>108</v>
      </c>
      <c r="B662" s="18" t="s">
        <v>109</v>
      </c>
      <c r="C662" s="18" t="s">
        <v>105</v>
      </c>
      <c r="D662" s="21">
        <v>61</v>
      </c>
      <c r="E662" s="22">
        <v>711.13497706648457</v>
      </c>
      <c r="F662" s="22">
        <v>599.03842062112028</v>
      </c>
      <c r="G662" s="22">
        <v>487.01213067039077</v>
      </c>
      <c r="H662" s="22">
        <v>345.65757922785519</v>
      </c>
      <c r="I662" s="22">
        <v>243.10308439311279</v>
      </c>
      <c r="J662" s="22">
        <v>160.74931189557915</v>
      </c>
      <c r="K662" s="22">
        <v>113.17191499036389</v>
      </c>
      <c r="L662" s="22">
        <v>92.534930750692325</v>
      </c>
      <c r="M662" s="22">
        <v>82.466957802595601</v>
      </c>
      <c r="N662" s="22">
        <v>65.540533396971611</v>
      </c>
      <c r="O662" s="22">
        <v>49.394304308050245</v>
      </c>
      <c r="P662" s="22">
        <v>45.191506189018703</v>
      </c>
    </row>
    <row r="663" spans="1:16" x14ac:dyDescent="0.5">
      <c r="A663" s="18" t="s">
        <v>108</v>
      </c>
      <c r="B663" s="18" t="s">
        <v>109</v>
      </c>
      <c r="C663" s="18" t="s">
        <v>105</v>
      </c>
      <c r="D663" s="21">
        <v>62</v>
      </c>
      <c r="E663" s="22">
        <v>830.96634458367146</v>
      </c>
      <c r="F663" s="22">
        <v>613.47492847154911</v>
      </c>
      <c r="G663" s="22">
        <v>507.14957797757245</v>
      </c>
      <c r="H663" s="22">
        <v>377.95943178500136</v>
      </c>
      <c r="I663" s="22">
        <v>281.61953888827389</v>
      </c>
      <c r="J663" s="22">
        <v>213.21708590485261</v>
      </c>
      <c r="K663" s="22">
        <v>157.81915528893762</v>
      </c>
      <c r="L663" s="22">
        <v>136.72249142142627</v>
      </c>
      <c r="M663" s="22">
        <v>120.09860895871113</v>
      </c>
      <c r="N663" s="22">
        <v>99.373713230318657</v>
      </c>
      <c r="O663" s="22">
        <v>65.346531260656022</v>
      </c>
      <c r="P663" s="22">
        <v>65.346531260656022</v>
      </c>
    </row>
    <row r="664" spans="1:16" x14ac:dyDescent="0.5">
      <c r="A664" s="18" t="s">
        <v>108</v>
      </c>
      <c r="B664" s="18" t="s">
        <v>109</v>
      </c>
      <c r="C664" s="18" t="s">
        <v>105</v>
      </c>
      <c r="D664" s="21">
        <v>63</v>
      </c>
      <c r="E664" s="22">
        <v>787.17560707294638</v>
      </c>
      <c r="F664" s="22">
        <v>613.83612603623635</v>
      </c>
      <c r="G664" s="22">
        <v>470.25121837279949</v>
      </c>
      <c r="H664" s="22">
        <v>347.65930673359173</v>
      </c>
      <c r="I664" s="22">
        <v>236.51383925510063</v>
      </c>
      <c r="J664" s="22">
        <v>163.59544081325441</v>
      </c>
      <c r="K664" s="22">
        <v>115.13848090775639</v>
      </c>
      <c r="L664" s="22">
        <v>97.937318423036274</v>
      </c>
      <c r="M664" s="22">
        <v>84.493979250860235</v>
      </c>
      <c r="N664" s="22">
        <v>65.844441551262051</v>
      </c>
      <c r="O664" s="22">
        <v>44.042507333183018</v>
      </c>
      <c r="P664" s="22">
        <v>42.734827011198519</v>
      </c>
    </row>
    <row r="665" spans="1:16" x14ac:dyDescent="0.5">
      <c r="A665" s="18" t="s">
        <v>108</v>
      </c>
      <c r="B665" s="18" t="s">
        <v>109</v>
      </c>
      <c r="C665" s="18" t="s">
        <v>105</v>
      </c>
      <c r="D665" s="21">
        <v>64</v>
      </c>
      <c r="E665" s="22">
        <v>682.30613250144711</v>
      </c>
      <c r="F665" s="22">
        <v>563.23240011226085</v>
      </c>
      <c r="G665" s="22">
        <v>458.36731734867874</v>
      </c>
      <c r="H665" s="22">
        <v>311.70814164004025</v>
      </c>
      <c r="I665" s="22">
        <v>226.1770191085869</v>
      </c>
      <c r="J665" s="22">
        <v>157.97689023745505</v>
      </c>
      <c r="K665" s="22">
        <v>110.32041519696759</v>
      </c>
      <c r="L665" s="22">
        <v>91.898543181724776</v>
      </c>
      <c r="M665" s="22">
        <v>78.836511940922932</v>
      </c>
      <c r="N665" s="22">
        <v>61.368861812725335</v>
      </c>
      <c r="O665" s="22">
        <v>42.148660330174074</v>
      </c>
      <c r="P665" s="22">
        <v>41.025881418656944</v>
      </c>
    </row>
    <row r="666" spans="1:16" x14ac:dyDescent="0.5">
      <c r="A666" s="18" t="s">
        <v>108</v>
      </c>
      <c r="B666" s="18" t="s">
        <v>109</v>
      </c>
      <c r="C666" s="18" t="s">
        <v>105</v>
      </c>
      <c r="D666" s="21">
        <v>65</v>
      </c>
      <c r="E666" s="22">
        <v>697.01548179160011</v>
      </c>
      <c r="F666" s="22">
        <v>608.3555089399315</v>
      </c>
      <c r="G666" s="22">
        <v>502.77293692703125</v>
      </c>
      <c r="H666" s="22">
        <v>384.51397195200752</v>
      </c>
      <c r="I666" s="22">
        <v>304.07755037542199</v>
      </c>
      <c r="J666" s="22">
        <v>225.70034169889612</v>
      </c>
      <c r="K666" s="22">
        <v>170.06001337678603</v>
      </c>
      <c r="L666" s="22">
        <v>152.3945969038397</v>
      </c>
      <c r="M666" s="22">
        <v>131.99655641187309</v>
      </c>
      <c r="N666" s="22">
        <v>108.57003279899421</v>
      </c>
      <c r="O666" s="22">
        <v>89.110808745516294</v>
      </c>
      <c r="P666" s="22">
        <v>86.394631123366594</v>
      </c>
    </row>
    <row r="667" spans="1:16" x14ac:dyDescent="0.5">
      <c r="A667" s="18" t="s">
        <v>108</v>
      </c>
      <c r="B667" s="18" t="s">
        <v>109</v>
      </c>
      <c r="C667" s="18" t="s">
        <v>105</v>
      </c>
      <c r="D667" s="21">
        <v>66</v>
      </c>
      <c r="E667" s="22">
        <v>833.02451555335904</v>
      </c>
      <c r="F667" s="22">
        <v>707.09348607582751</v>
      </c>
      <c r="G667" s="22">
        <v>573.82847086180755</v>
      </c>
      <c r="H667" s="22">
        <v>435.22156472680865</v>
      </c>
      <c r="I667" s="22">
        <v>326.50505362126574</v>
      </c>
      <c r="J667" s="22">
        <v>262.56526656967873</v>
      </c>
      <c r="K667" s="22">
        <v>217.4666587708879</v>
      </c>
      <c r="L667" s="22">
        <v>190.41426839315324</v>
      </c>
      <c r="M667" s="22">
        <v>171.86723655707246</v>
      </c>
      <c r="N667" s="22">
        <v>145.80837420257919</v>
      </c>
      <c r="O667" s="22">
        <v>109.52866561011494</v>
      </c>
      <c r="P667" s="22">
        <v>109.52866561011494</v>
      </c>
    </row>
    <row r="668" spans="1:16" x14ac:dyDescent="0.5">
      <c r="A668" s="18" t="s">
        <v>108</v>
      </c>
      <c r="B668" s="18" t="s">
        <v>109</v>
      </c>
      <c r="C668" s="18" t="s">
        <v>105</v>
      </c>
      <c r="D668" s="21">
        <v>67</v>
      </c>
      <c r="E668" s="22">
        <v>970.07349624229835</v>
      </c>
      <c r="F668" s="22">
        <v>737.4533066337118</v>
      </c>
      <c r="G668" s="22">
        <v>597.28502986812214</v>
      </c>
      <c r="H668" s="22">
        <v>442.72761595481381</v>
      </c>
      <c r="I668" s="22">
        <v>335.93294319252419</v>
      </c>
      <c r="J668" s="22">
        <v>274.70313963140779</v>
      </c>
      <c r="K668" s="22">
        <v>227.33685681282492</v>
      </c>
      <c r="L668" s="22">
        <v>205.42014458113914</v>
      </c>
      <c r="M668" s="22">
        <v>186.62410888619777</v>
      </c>
      <c r="N668" s="22">
        <v>163.69007887952094</v>
      </c>
      <c r="O668" s="22">
        <v>134.55478140648333</v>
      </c>
      <c r="P668" s="22">
        <v>120.491162159477</v>
      </c>
    </row>
    <row r="669" spans="1:16" x14ac:dyDescent="0.5">
      <c r="A669" s="18" t="s">
        <v>108</v>
      </c>
      <c r="B669" s="18" t="s">
        <v>109</v>
      </c>
      <c r="C669" s="18" t="s">
        <v>105</v>
      </c>
      <c r="D669" s="21">
        <v>68</v>
      </c>
      <c r="E669" s="22">
        <v>830.10288931450566</v>
      </c>
      <c r="F669" s="22">
        <v>684.40564417662029</v>
      </c>
      <c r="G669" s="22">
        <v>550.03594191990328</v>
      </c>
      <c r="H669" s="22">
        <v>403.38712927632099</v>
      </c>
      <c r="I669" s="22">
        <v>302.48369973405187</v>
      </c>
      <c r="J669" s="22">
        <v>228.70448872479824</v>
      </c>
      <c r="K669" s="22">
        <v>181.05786474691868</v>
      </c>
      <c r="L669" s="22">
        <v>157.6606084202204</v>
      </c>
      <c r="M669" s="22">
        <v>140.69480963285218</v>
      </c>
      <c r="N669" s="22">
        <v>116.4719600540982</v>
      </c>
      <c r="O669" s="22">
        <v>88.1506912753009</v>
      </c>
      <c r="P669" s="22">
        <v>80.565648100437656</v>
      </c>
    </row>
    <row r="670" spans="1:16" x14ac:dyDescent="0.5">
      <c r="A670" s="18" t="s">
        <v>108</v>
      </c>
      <c r="B670" s="18" t="s">
        <v>109</v>
      </c>
      <c r="C670" s="18" t="s">
        <v>105</v>
      </c>
      <c r="D670" s="21">
        <v>69</v>
      </c>
      <c r="E670" s="22">
        <v>966.94683630423322</v>
      </c>
      <c r="F670" s="22">
        <v>836.65672703044231</v>
      </c>
      <c r="G670" s="22">
        <v>701.040775120803</v>
      </c>
      <c r="H670" s="22">
        <v>516.91111941110864</v>
      </c>
      <c r="I670" s="22">
        <v>397.85816848651314</v>
      </c>
      <c r="J670" s="22">
        <v>306.65552114911077</v>
      </c>
      <c r="K670" s="22">
        <v>253.89566193973107</v>
      </c>
      <c r="L670" s="22">
        <v>231.9633828340618</v>
      </c>
      <c r="M670" s="22">
        <v>204.77825176170026</v>
      </c>
      <c r="N670" s="22">
        <v>185.91349597539107</v>
      </c>
      <c r="O670" s="22">
        <v>161.59330875738121</v>
      </c>
      <c r="P670" s="22">
        <v>148.56365709460195</v>
      </c>
    </row>
    <row r="671" spans="1:16" x14ac:dyDescent="0.5">
      <c r="A671" s="18" t="s">
        <v>108</v>
      </c>
      <c r="B671" s="18" t="s">
        <v>109</v>
      </c>
      <c r="C671" s="18" t="s">
        <v>105</v>
      </c>
      <c r="D671" s="21">
        <v>70</v>
      </c>
      <c r="E671" s="22">
        <v>847.22703760645663</v>
      </c>
      <c r="F671" s="22">
        <v>654.97709523649701</v>
      </c>
      <c r="G671" s="22">
        <v>530.26212194984862</v>
      </c>
      <c r="H671" s="22">
        <v>397.89183261784336</v>
      </c>
      <c r="I671" s="22">
        <v>294.90808262809281</v>
      </c>
      <c r="J671" s="22">
        <v>212.53516494847526</v>
      </c>
      <c r="K671" s="22">
        <v>160.5706358551428</v>
      </c>
      <c r="L671" s="22">
        <v>136.51104300640037</v>
      </c>
      <c r="M671" s="22">
        <v>121.76309095604383</v>
      </c>
      <c r="N671" s="22">
        <v>91.595673820242197</v>
      </c>
      <c r="O671" s="22">
        <v>68.498016840605288</v>
      </c>
      <c r="P671" s="22">
        <v>66.89632813436954</v>
      </c>
    </row>
    <row r="672" spans="1:16" x14ac:dyDescent="0.5">
      <c r="A672" s="18" t="s">
        <v>108</v>
      </c>
      <c r="B672" s="18" t="s">
        <v>109</v>
      </c>
      <c r="C672" s="18" t="s">
        <v>105</v>
      </c>
      <c r="D672" s="21">
        <v>71</v>
      </c>
      <c r="E672" s="22">
        <v>842.72541035755387</v>
      </c>
      <c r="F672" s="22">
        <v>640.91199600236553</v>
      </c>
      <c r="G672" s="22">
        <v>518.46577237849635</v>
      </c>
      <c r="H672" s="22">
        <v>380.56859880699636</v>
      </c>
      <c r="I672" s="22">
        <v>281.94493797673704</v>
      </c>
      <c r="J672" s="22">
        <v>205.0470433657635</v>
      </c>
      <c r="K672" s="22">
        <v>155.26397739387724</v>
      </c>
      <c r="L672" s="22">
        <v>136.60693412021428</v>
      </c>
      <c r="M672" s="22">
        <v>118.49312128335258</v>
      </c>
      <c r="N672" s="22">
        <v>95.149988140130503</v>
      </c>
      <c r="O672" s="22">
        <v>73.85585098388762</v>
      </c>
      <c r="P672" s="22">
        <v>70.383191700768052</v>
      </c>
    </row>
    <row r="673" spans="1:16" x14ac:dyDescent="0.5">
      <c r="A673" s="18" t="s">
        <v>108</v>
      </c>
      <c r="B673" s="18" t="s">
        <v>109</v>
      </c>
      <c r="C673" s="18" t="s">
        <v>105</v>
      </c>
      <c r="D673" s="21">
        <v>72</v>
      </c>
      <c r="E673" s="22">
        <v>719.18590974811173</v>
      </c>
      <c r="F673" s="22">
        <v>608.66752691983038</v>
      </c>
      <c r="G673" s="22">
        <v>500.62038910529424</v>
      </c>
      <c r="H673" s="22">
        <v>370.31725019901029</v>
      </c>
      <c r="I673" s="22">
        <v>268.26195648217896</v>
      </c>
      <c r="J673" s="22">
        <v>188.54585990762638</v>
      </c>
      <c r="K673" s="22">
        <v>136.65623197127897</v>
      </c>
      <c r="L673" s="22">
        <v>119.53877200795816</v>
      </c>
      <c r="M673" s="22">
        <v>103.63413899018171</v>
      </c>
      <c r="N673" s="22">
        <v>84.634508695713563</v>
      </c>
      <c r="O673" s="22">
        <v>60.924099266687399</v>
      </c>
      <c r="P673" s="22">
        <v>57.525563141189785</v>
      </c>
    </row>
    <row r="674" spans="1:16" x14ac:dyDescent="0.5">
      <c r="A674" s="18" t="s">
        <v>108</v>
      </c>
      <c r="B674" s="18" t="s">
        <v>109</v>
      </c>
      <c r="C674" s="18" t="s">
        <v>105</v>
      </c>
      <c r="D674" s="21">
        <v>73</v>
      </c>
      <c r="E674" s="22">
        <v>785.26738172703972</v>
      </c>
      <c r="F674" s="22">
        <v>568.31764206103253</v>
      </c>
      <c r="G674" s="22">
        <v>461.82740944003922</v>
      </c>
      <c r="H674" s="22">
        <v>322.17428349785979</v>
      </c>
      <c r="I674" s="22">
        <v>201.69632293233312</v>
      </c>
      <c r="J674" s="22">
        <v>124.37305532484559</v>
      </c>
      <c r="K674" s="22">
        <v>83.483721426545813</v>
      </c>
      <c r="L674" s="22">
        <v>65.335630580458869</v>
      </c>
      <c r="M674" s="22">
        <v>54.160147925163265</v>
      </c>
      <c r="N674" s="22">
        <v>46.842382261482477</v>
      </c>
      <c r="O674" s="22">
        <v>30.513629070152952</v>
      </c>
      <c r="P674" s="22">
        <v>30.242608525022025</v>
      </c>
    </row>
    <row r="675" spans="1:16" x14ac:dyDescent="0.5">
      <c r="A675" s="18" t="s">
        <v>108</v>
      </c>
      <c r="B675" s="18" t="s">
        <v>109</v>
      </c>
      <c r="C675" s="18" t="s">
        <v>105</v>
      </c>
      <c r="D675" s="21">
        <v>74</v>
      </c>
      <c r="E675" s="22">
        <v>763.65805125710563</v>
      </c>
      <c r="F675" s="22">
        <v>597.87297140186661</v>
      </c>
      <c r="G675" s="22">
        <v>482.96326517427684</v>
      </c>
      <c r="H675" s="22">
        <v>346.10414964481936</v>
      </c>
      <c r="I675" s="22">
        <v>258.18394151859388</v>
      </c>
      <c r="J675" s="22">
        <v>193.48254154106564</v>
      </c>
      <c r="K675" s="22">
        <v>150.59116860026418</v>
      </c>
      <c r="L675" s="22">
        <v>127.9191386595537</v>
      </c>
      <c r="M675" s="22">
        <v>111.4391261813921</v>
      </c>
      <c r="N675" s="22">
        <v>91.152850588157847</v>
      </c>
      <c r="O675" s="22">
        <v>69.403566331879958</v>
      </c>
      <c r="P675" s="22">
        <v>69.277032784744449</v>
      </c>
    </row>
    <row r="676" spans="1:16" x14ac:dyDescent="0.5">
      <c r="A676" s="18" t="s">
        <v>108</v>
      </c>
      <c r="B676" s="18" t="s">
        <v>109</v>
      </c>
      <c r="C676" s="18" t="s">
        <v>105</v>
      </c>
      <c r="D676" s="21">
        <v>75</v>
      </c>
      <c r="E676" s="22">
        <v>682.86487571880275</v>
      </c>
      <c r="F676" s="22">
        <v>592.14148076723416</v>
      </c>
      <c r="G676" s="22">
        <v>489.78829463560305</v>
      </c>
      <c r="H676" s="22">
        <v>372.50554249039425</v>
      </c>
      <c r="I676" s="22">
        <v>285.94064073869993</v>
      </c>
      <c r="J676" s="22">
        <v>222.24120908270135</v>
      </c>
      <c r="K676" s="22">
        <v>173.85466099528185</v>
      </c>
      <c r="L676" s="22">
        <v>157.73312562711075</v>
      </c>
      <c r="M676" s="22">
        <v>141.44950588321328</v>
      </c>
      <c r="N676" s="22">
        <v>116.76789698769637</v>
      </c>
      <c r="O676" s="22">
        <v>91.266718090395798</v>
      </c>
      <c r="P676" s="22">
        <v>75.226452366391356</v>
      </c>
    </row>
    <row r="677" spans="1:16" x14ac:dyDescent="0.5">
      <c r="A677" s="18" t="s">
        <v>108</v>
      </c>
      <c r="B677" s="18" t="s">
        <v>109</v>
      </c>
      <c r="C677" s="18" t="s">
        <v>105</v>
      </c>
      <c r="D677" s="21">
        <v>76</v>
      </c>
      <c r="E677" s="22">
        <v>667.5896030777003</v>
      </c>
      <c r="F677" s="22">
        <v>547.80187719967159</v>
      </c>
      <c r="G677" s="22">
        <v>466.79653442921204</v>
      </c>
      <c r="H677" s="22">
        <v>351.15713835460025</v>
      </c>
      <c r="I677" s="22">
        <v>262.59246750156905</v>
      </c>
      <c r="J677" s="22">
        <v>192.76661992073701</v>
      </c>
      <c r="K677" s="22">
        <v>146.74937752642336</v>
      </c>
      <c r="L677" s="22">
        <v>126.51066596852492</v>
      </c>
      <c r="M677" s="22">
        <v>111.13079499598604</v>
      </c>
      <c r="N677" s="22">
        <v>93.178065922571832</v>
      </c>
      <c r="O677" s="22">
        <v>61.850325744247328</v>
      </c>
      <c r="P677" s="22">
        <v>61.62752707156897</v>
      </c>
    </row>
    <row r="678" spans="1:16" x14ac:dyDescent="0.5">
      <c r="A678" s="18" t="s">
        <v>108</v>
      </c>
      <c r="B678" s="18" t="s">
        <v>109</v>
      </c>
      <c r="C678" s="18" t="s">
        <v>105</v>
      </c>
      <c r="D678" s="21">
        <v>77</v>
      </c>
      <c r="E678" s="22">
        <v>756.49616718116795</v>
      </c>
      <c r="F678" s="22">
        <v>609.78299937114775</v>
      </c>
      <c r="G678" s="22">
        <v>509.02824542148397</v>
      </c>
      <c r="H678" s="22">
        <v>385.1196727275389</v>
      </c>
      <c r="I678" s="22">
        <v>278.3860605115687</v>
      </c>
      <c r="J678" s="22">
        <v>202.64360146704959</v>
      </c>
      <c r="K678" s="22">
        <v>150.15399992316895</v>
      </c>
      <c r="L678" s="22">
        <v>133.69945521222434</v>
      </c>
      <c r="M678" s="22">
        <v>115.77020370788678</v>
      </c>
      <c r="N678" s="22">
        <v>93.233018198021185</v>
      </c>
      <c r="O678" s="22">
        <v>63.024035330129195</v>
      </c>
      <c r="P678" s="22">
        <v>63.024035330129195</v>
      </c>
    </row>
    <row r="679" spans="1:16" x14ac:dyDescent="0.5">
      <c r="A679" s="18" t="s">
        <v>108</v>
      </c>
      <c r="B679" s="18" t="s">
        <v>109</v>
      </c>
      <c r="C679" s="18" t="s">
        <v>105</v>
      </c>
      <c r="D679" s="21">
        <v>78</v>
      </c>
      <c r="E679" s="22">
        <v>790.60900899183639</v>
      </c>
      <c r="F679" s="22">
        <v>615.93060367813609</v>
      </c>
      <c r="G679" s="22">
        <v>503.62232525552258</v>
      </c>
      <c r="H679" s="22">
        <v>381.25338191304911</v>
      </c>
      <c r="I679" s="22">
        <v>290.08421650552805</v>
      </c>
      <c r="J679" s="22">
        <v>227.33801977407828</v>
      </c>
      <c r="K679" s="22">
        <v>180.55520587928572</v>
      </c>
      <c r="L679" s="22">
        <v>155.18583872779254</v>
      </c>
      <c r="M679" s="22">
        <v>136.30976728877553</v>
      </c>
      <c r="N679" s="22">
        <v>119.74805531921305</v>
      </c>
      <c r="O679" s="22">
        <v>95.942254023768655</v>
      </c>
      <c r="P679" s="22">
        <v>80.4327612444674</v>
      </c>
    </row>
    <row r="680" spans="1:16" x14ac:dyDescent="0.5">
      <c r="A680" s="18" t="s">
        <v>108</v>
      </c>
      <c r="B680" s="18" t="s">
        <v>109</v>
      </c>
      <c r="C680" s="18" t="s">
        <v>105</v>
      </c>
      <c r="D680" s="21">
        <v>79</v>
      </c>
      <c r="E680" s="22">
        <v>832.22955036454061</v>
      </c>
      <c r="F680" s="22">
        <v>645.6694029384073</v>
      </c>
      <c r="G680" s="22">
        <v>505.57845523348334</v>
      </c>
      <c r="H680" s="22">
        <v>388.68347122220968</v>
      </c>
      <c r="I680" s="22">
        <v>295.77522290856933</v>
      </c>
      <c r="J680" s="22">
        <v>225.79309529946087</v>
      </c>
      <c r="K680" s="22">
        <v>175.79305749267672</v>
      </c>
      <c r="L680" s="22">
        <v>157.07239045882355</v>
      </c>
      <c r="M680" s="22">
        <v>134.22227243102623</v>
      </c>
      <c r="N680" s="22">
        <v>101.33941432185492</v>
      </c>
      <c r="O680" s="22">
        <v>81.737167058685742</v>
      </c>
      <c r="P680" s="22">
        <v>74.755274034123445</v>
      </c>
    </row>
    <row r="681" spans="1:16" x14ac:dyDescent="0.5">
      <c r="A681" s="18" t="s">
        <v>108</v>
      </c>
      <c r="B681" s="18" t="s">
        <v>109</v>
      </c>
      <c r="C681" s="18" t="s">
        <v>105</v>
      </c>
      <c r="D681" s="21">
        <v>80</v>
      </c>
      <c r="E681" s="22">
        <v>849.39749657650805</v>
      </c>
      <c r="F681" s="22">
        <v>633.21928513934722</v>
      </c>
      <c r="G681" s="22">
        <v>522.43703535506211</v>
      </c>
      <c r="H681" s="22">
        <v>361.69049711971854</v>
      </c>
      <c r="I681" s="22">
        <v>231.45313929457097</v>
      </c>
      <c r="J681" s="22">
        <v>145.57372059641025</v>
      </c>
      <c r="K681" s="22">
        <v>92.221390448418376</v>
      </c>
      <c r="L681" s="22">
        <v>70.01646346191211</v>
      </c>
      <c r="M681" s="22">
        <v>56.699903982643526</v>
      </c>
      <c r="N681" s="22">
        <v>43.420940942861236</v>
      </c>
      <c r="O681" s="22">
        <v>33.671194917054962</v>
      </c>
      <c r="P681" s="22">
        <v>31.811212800186894</v>
      </c>
    </row>
    <row r="682" spans="1:16" x14ac:dyDescent="0.5">
      <c r="A682" s="18" t="s">
        <v>108</v>
      </c>
      <c r="B682" s="18" t="s">
        <v>109</v>
      </c>
      <c r="C682" s="18" t="s">
        <v>105</v>
      </c>
      <c r="D682" s="21">
        <v>81</v>
      </c>
      <c r="E682" s="22">
        <v>793.77139391226717</v>
      </c>
      <c r="F682" s="22">
        <v>635.93100818520588</v>
      </c>
      <c r="G682" s="22">
        <v>520.82571574704366</v>
      </c>
      <c r="H682" s="22">
        <v>376.89074779585457</v>
      </c>
      <c r="I682" s="22">
        <v>276.65297451177884</v>
      </c>
      <c r="J682" s="22">
        <v>205.64013971391884</v>
      </c>
      <c r="K682" s="22">
        <v>156.25156806319671</v>
      </c>
      <c r="L682" s="22">
        <v>136.11007400343243</v>
      </c>
      <c r="M682" s="22">
        <v>119.01785502520606</v>
      </c>
      <c r="N682" s="22">
        <v>96.524399952249766</v>
      </c>
      <c r="O682" s="22">
        <v>76.411010657167793</v>
      </c>
      <c r="P682" s="22">
        <v>71.463572982563008</v>
      </c>
    </row>
    <row r="683" spans="1:16" x14ac:dyDescent="0.5">
      <c r="A683" s="18" t="s">
        <v>108</v>
      </c>
      <c r="B683" s="18" t="s">
        <v>109</v>
      </c>
      <c r="C683" s="18" t="s">
        <v>105</v>
      </c>
      <c r="D683" s="21">
        <v>82</v>
      </c>
      <c r="E683" s="22">
        <v>776.10511595571268</v>
      </c>
      <c r="F683" s="22">
        <v>596.16853992535118</v>
      </c>
      <c r="G683" s="22">
        <v>487.77255926079158</v>
      </c>
      <c r="H683" s="22">
        <v>364.00451345613237</v>
      </c>
      <c r="I683" s="22">
        <v>268.75598883075236</v>
      </c>
      <c r="J683" s="22">
        <v>194.10090098864197</v>
      </c>
      <c r="K683" s="22">
        <v>139.87139069910029</v>
      </c>
      <c r="L683" s="22">
        <v>118.63562772363494</v>
      </c>
      <c r="M683" s="22">
        <v>103.20756023765061</v>
      </c>
      <c r="N683" s="22">
        <v>83.892672924270855</v>
      </c>
      <c r="O683" s="22">
        <v>58.256708913535824</v>
      </c>
      <c r="P683" s="22">
        <v>56.016165690087433</v>
      </c>
    </row>
    <row r="684" spans="1:16" x14ac:dyDescent="0.5">
      <c r="A684" s="18" t="s">
        <v>108</v>
      </c>
      <c r="B684" s="18" t="s">
        <v>109</v>
      </c>
      <c r="C684" s="18" t="s">
        <v>105</v>
      </c>
      <c r="D684" s="21">
        <v>83</v>
      </c>
      <c r="E684" s="22">
        <v>692.17175532286399</v>
      </c>
      <c r="F684" s="22">
        <v>588.81281893248013</v>
      </c>
      <c r="G684" s="22">
        <v>485.05927327192154</v>
      </c>
      <c r="H684" s="22">
        <v>378.11488378482011</v>
      </c>
      <c r="I684" s="22">
        <v>289.5435467799345</v>
      </c>
      <c r="J684" s="22">
        <v>215.58095826212246</v>
      </c>
      <c r="K684" s="22">
        <v>165.48002270114114</v>
      </c>
      <c r="L684" s="22">
        <v>144.86788415424184</v>
      </c>
      <c r="M684" s="22">
        <v>130.93756870040278</v>
      </c>
      <c r="N684" s="22">
        <v>107.15912172496016</v>
      </c>
      <c r="O684" s="22">
        <v>80.765365837176219</v>
      </c>
      <c r="P684" s="22">
        <v>75.42107286181799</v>
      </c>
    </row>
    <row r="685" spans="1:16" x14ac:dyDescent="0.5">
      <c r="A685" s="18" t="s">
        <v>108</v>
      </c>
      <c r="B685" s="18" t="s">
        <v>109</v>
      </c>
      <c r="C685" s="18" t="s">
        <v>105</v>
      </c>
      <c r="D685" s="21">
        <v>84</v>
      </c>
      <c r="E685" s="22">
        <v>787.68233541537541</v>
      </c>
      <c r="F685" s="22">
        <v>603.42876702501246</v>
      </c>
      <c r="G685" s="22">
        <v>487.2624988788051</v>
      </c>
      <c r="H685" s="22">
        <v>351.13605157463957</v>
      </c>
      <c r="I685" s="22">
        <v>246.48962511034068</v>
      </c>
      <c r="J685" s="22">
        <v>176.75121061870126</v>
      </c>
      <c r="K685" s="22">
        <v>114.24569595991301</v>
      </c>
      <c r="L685" s="22">
        <v>90.935040864851786</v>
      </c>
      <c r="M685" s="22">
        <v>73.146881455126731</v>
      </c>
      <c r="N685" s="22">
        <v>60.294013904863874</v>
      </c>
      <c r="O685" s="22">
        <v>43.043691147264767</v>
      </c>
      <c r="P685" s="22">
        <v>42.544215774609796</v>
      </c>
    </row>
    <row r="686" spans="1:16" x14ac:dyDescent="0.5">
      <c r="A686" s="18" t="s">
        <v>108</v>
      </c>
      <c r="B686" s="18" t="s">
        <v>109</v>
      </c>
      <c r="C686" s="18" t="s">
        <v>105</v>
      </c>
      <c r="D686" s="21">
        <v>85</v>
      </c>
      <c r="E686" s="22">
        <v>735.0490330285844</v>
      </c>
      <c r="F686" s="22">
        <v>602.62236906225121</v>
      </c>
      <c r="G686" s="22">
        <v>502.98798387135298</v>
      </c>
      <c r="H686" s="22">
        <v>384.46341573834377</v>
      </c>
      <c r="I686" s="22">
        <v>277.16892041284393</v>
      </c>
      <c r="J686" s="22">
        <v>203.86533356798824</v>
      </c>
      <c r="K686" s="22">
        <v>154.9028476292192</v>
      </c>
      <c r="L686" s="22">
        <v>133.54082057468054</v>
      </c>
      <c r="M686" s="22">
        <v>112.11181131966271</v>
      </c>
      <c r="N686" s="22">
        <v>94.732021024194495</v>
      </c>
      <c r="O686" s="22">
        <v>66.653588326428604</v>
      </c>
      <c r="P686" s="22">
        <v>66.653588326428604</v>
      </c>
    </row>
    <row r="687" spans="1:16" x14ac:dyDescent="0.5">
      <c r="A687" s="18" t="s">
        <v>108</v>
      </c>
      <c r="B687" s="18" t="s">
        <v>109</v>
      </c>
      <c r="C687" s="18" t="s">
        <v>105</v>
      </c>
      <c r="D687" s="21">
        <v>86</v>
      </c>
      <c r="E687" s="22">
        <v>848.0467590599053</v>
      </c>
      <c r="F687" s="22">
        <v>689.46172116165349</v>
      </c>
      <c r="G687" s="22">
        <v>596.51190695611353</v>
      </c>
      <c r="H687" s="22">
        <v>446.09517698319553</v>
      </c>
      <c r="I687" s="22">
        <v>350.93647591075063</v>
      </c>
      <c r="J687" s="22">
        <v>280.97948331266724</v>
      </c>
      <c r="K687" s="22">
        <v>231.01375685097142</v>
      </c>
      <c r="L687" s="22">
        <v>208.48886672704199</v>
      </c>
      <c r="M687" s="22">
        <v>180.25723635075028</v>
      </c>
      <c r="N687" s="22">
        <v>167.08277309003384</v>
      </c>
      <c r="O687" s="22">
        <v>130.08054822037306</v>
      </c>
      <c r="P687" s="22">
        <v>130.08054822037306</v>
      </c>
    </row>
    <row r="688" spans="1:16" x14ac:dyDescent="0.5">
      <c r="A688" s="18" t="s">
        <v>108</v>
      </c>
      <c r="B688" s="18" t="s">
        <v>109</v>
      </c>
      <c r="C688" s="18" t="s">
        <v>105</v>
      </c>
      <c r="D688" s="21">
        <v>87</v>
      </c>
      <c r="E688" s="22">
        <v>786.03810922923174</v>
      </c>
      <c r="F688" s="22">
        <v>626.19771437601207</v>
      </c>
      <c r="G688" s="22">
        <v>507.74698354512333</v>
      </c>
      <c r="H688" s="22">
        <v>381.44397717280708</v>
      </c>
      <c r="I688" s="22">
        <v>272.0769719137769</v>
      </c>
      <c r="J688" s="22">
        <v>184.85055130508059</v>
      </c>
      <c r="K688" s="22">
        <v>137.92614644920371</v>
      </c>
      <c r="L688" s="22">
        <v>113.09010529743766</v>
      </c>
      <c r="M688" s="22">
        <v>87.015452189551397</v>
      </c>
      <c r="N688" s="22">
        <v>69.523108716766799</v>
      </c>
      <c r="O688" s="22">
        <v>55.390940345215469</v>
      </c>
      <c r="P688" s="22">
        <v>54.714988839751776</v>
      </c>
    </row>
    <row r="689" spans="1:16" x14ac:dyDescent="0.5">
      <c r="A689" s="18" t="s">
        <v>108</v>
      </c>
      <c r="B689" s="18" t="s">
        <v>109</v>
      </c>
      <c r="C689" s="18" t="s">
        <v>105</v>
      </c>
      <c r="D689" s="21">
        <v>88</v>
      </c>
      <c r="E689" s="22">
        <v>895.46423512943909</v>
      </c>
      <c r="F689" s="22">
        <v>779.8512419052945</v>
      </c>
      <c r="G689" s="22">
        <v>596.26426900775471</v>
      </c>
      <c r="H689" s="22">
        <v>460.12996224334688</v>
      </c>
      <c r="I689" s="22">
        <v>357.00304733617867</v>
      </c>
      <c r="J689" s="22">
        <v>287.37306581564792</v>
      </c>
      <c r="K689" s="22">
        <v>238.42234012421935</v>
      </c>
      <c r="L689" s="22">
        <v>216.87628980191857</v>
      </c>
      <c r="M689" s="22">
        <v>192.94686995821661</v>
      </c>
      <c r="N689" s="22">
        <v>172.48194835803346</v>
      </c>
      <c r="O689" s="22">
        <v>150.81726213640906</v>
      </c>
      <c r="P689" s="22">
        <v>115.99841159529872</v>
      </c>
    </row>
    <row r="690" spans="1:16" x14ac:dyDescent="0.5">
      <c r="A690" s="18" t="s">
        <v>108</v>
      </c>
      <c r="B690" s="18" t="s">
        <v>109</v>
      </c>
      <c r="C690" s="18" t="s">
        <v>105</v>
      </c>
      <c r="D690" s="21">
        <v>89</v>
      </c>
      <c r="E690" s="22">
        <v>947.79746386353918</v>
      </c>
      <c r="F690" s="22">
        <v>816.56118071437629</v>
      </c>
      <c r="G690" s="22">
        <v>656.39944513803755</v>
      </c>
      <c r="H690" s="22">
        <v>469.43616676204897</v>
      </c>
      <c r="I690" s="22">
        <v>372.62623475486555</v>
      </c>
      <c r="J690" s="22">
        <v>291.45989533685918</v>
      </c>
      <c r="K690" s="22">
        <v>238.43105342967161</v>
      </c>
      <c r="L690" s="22">
        <v>208.632745215478</v>
      </c>
      <c r="M690" s="22">
        <v>192.99608692885693</v>
      </c>
      <c r="N690" s="22">
        <v>174.01485676140112</v>
      </c>
      <c r="O690" s="22">
        <v>141.50176918860095</v>
      </c>
      <c r="P690" s="22">
        <v>119.59372475991739</v>
      </c>
    </row>
    <row r="691" spans="1:16" x14ac:dyDescent="0.5">
      <c r="A691" s="18" t="s">
        <v>108</v>
      </c>
      <c r="B691" s="18" t="s">
        <v>109</v>
      </c>
      <c r="C691" s="18" t="s">
        <v>105</v>
      </c>
      <c r="D691" s="21">
        <v>90</v>
      </c>
      <c r="E691" s="22">
        <v>814.34982601932086</v>
      </c>
      <c r="F691" s="22">
        <v>700.9348867631345</v>
      </c>
      <c r="G691" s="22">
        <v>535.36981066367491</v>
      </c>
      <c r="H691" s="22">
        <v>404.11243436536677</v>
      </c>
      <c r="I691" s="22">
        <v>303.2713673238872</v>
      </c>
      <c r="J691" s="22">
        <v>231.39177014748896</v>
      </c>
      <c r="K691" s="22">
        <v>187.45652117108773</v>
      </c>
      <c r="L691" s="22">
        <v>164.77323025876754</v>
      </c>
      <c r="M691" s="22">
        <v>139.11542397429673</v>
      </c>
      <c r="N691" s="22">
        <v>113.10537849314612</v>
      </c>
      <c r="O691" s="22">
        <v>79.060585567455533</v>
      </c>
      <c r="P691" s="22">
        <v>77.789924237386472</v>
      </c>
    </row>
    <row r="692" spans="1:16" x14ac:dyDescent="0.5">
      <c r="A692" s="18" t="s">
        <v>108</v>
      </c>
      <c r="B692" s="18" t="s">
        <v>109</v>
      </c>
      <c r="C692" s="18" t="s">
        <v>105</v>
      </c>
      <c r="D692" s="21">
        <v>91</v>
      </c>
      <c r="E692" s="22">
        <v>727.01801653067594</v>
      </c>
      <c r="F692" s="22">
        <v>591.14898244473488</v>
      </c>
      <c r="G692" s="22">
        <v>491.93781409984041</v>
      </c>
      <c r="H692" s="22">
        <v>360.94762797279014</v>
      </c>
      <c r="I692" s="22">
        <v>261.16627255254286</v>
      </c>
      <c r="J692" s="22">
        <v>185.83089782459618</v>
      </c>
      <c r="K692" s="22">
        <v>137.24520920465758</v>
      </c>
      <c r="L692" s="22">
        <v>116.51174705265169</v>
      </c>
      <c r="M692" s="22">
        <v>100.40612936829588</v>
      </c>
      <c r="N692" s="22">
        <v>81.529036688968191</v>
      </c>
      <c r="O692" s="22">
        <v>56.609838240887939</v>
      </c>
      <c r="P692" s="22">
        <v>55.591203164882643</v>
      </c>
    </row>
    <row r="693" spans="1:16" x14ac:dyDescent="0.5">
      <c r="A693" s="18" t="s">
        <v>108</v>
      </c>
      <c r="B693" s="18" t="s">
        <v>109</v>
      </c>
      <c r="C693" s="18" t="s">
        <v>105</v>
      </c>
      <c r="D693" s="21">
        <v>92</v>
      </c>
      <c r="E693" s="22">
        <v>817.8248629738373</v>
      </c>
      <c r="F693" s="22">
        <v>693.06602252180267</v>
      </c>
      <c r="G693" s="22">
        <v>568.21369188019071</v>
      </c>
      <c r="H693" s="22">
        <v>431.26949451643378</v>
      </c>
      <c r="I693" s="22">
        <v>333.3615656932858</v>
      </c>
      <c r="J693" s="22">
        <v>262.31054537907409</v>
      </c>
      <c r="K693" s="22">
        <v>213.81685204523379</v>
      </c>
      <c r="L693" s="22">
        <v>189.64516200099061</v>
      </c>
      <c r="M693" s="22">
        <v>165.65696962459609</v>
      </c>
      <c r="N693" s="22">
        <v>152.75751770756978</v>
      </c>
      <c r="O693" s="22">
        <v>113.57735096018351</v>
      </c>
      <c r="P693" s="22">
        <v>111.20068569622326</v>
      </c>
    </row>
    <row r="694" spans="1:16" x14ac:dyDescent="0.5">
      <c r="A694" s="18" t="s">
        <v>108</v>
      </c>
      <c r="B694" s="18" t="s">
        <v>109</v>
      </c>
      <c r="C694" s="18" t="s">
        <v>105</v>
      </c>
      <c r="D694" s="21">
        <v>93</v>
      </c>
      <c r="E694" s="22">
        <v>721.32863977945101</v>
      </c>
      <c r="F694" s="22">
        <v>626.8149020307992</v>
      </c>
      <c r="G694" s="22">
        <v>508.65039132081756</v>
      </c>
      <c r="H694" s="22">
        <v>392.3981875607418</v>
      </c>
      <c r="I694" s="22">
        <v>294.55303008153442</v>
      </c>
      <c r="J694" s="22">
        <v>225.78806394104521</v>
      </c>
      <c r="K694" s="22">
        <v>173.46352930472534</v>
      </c>
      <c r="L694" s="22">
        <v>157.59346299886894</v>
      </c>
      <c r="M694" s="22">
        <v>139.33145698003602</v>
      </c>
      <c r="N694" s="22">
        <v>119.39855229034669</v>
      </c>
      <c r="O694" s="22">
        <v>85.534991495556042</v>
      </c>
      <c r="P694" s="22">
        <v>76.716494613014319</v>
      </c>
    </row>
    <row r="695" spans="1:16" x14ac:dyDescent="0.5">
      <c r="A695" s="18" t="s">
        <v>108</v>
      </c>
      <c r="B695" s="18" t="s">
        <v>109</v>
      </c>
      <c r="C695" s="18" t="s">
        <v>105</v>
      </c>
      <c r="D695" s="21">
        <v>94</v>
      </c>
      <c r="E695" s="22">
        <v>722.37465188721012</v>
      </c>
      <c r="F695" s="22">
        <v>623.21917900501421</v>
      </c>
      <c r="G695" s="22">
        <v>503.6445761625194</v>
      </c>
      <c r="H695" s="22">
        <v>385.13960791082172</v>
      </c>
      <c r="I695" s="22">
        <v>287.69815971716832</v>
      </c>
      <c r="J695" s="22">
        <v>215.73725037851929</v>
      </c>
      <c r="K695" s="22">
        <v>163.76608665468191</v>
      </c>
      <c r="L695" s="22">
        <v>144.20546864171621</v>
      </c>
      <c r="M695" s="22">
        <v>125.08562417034676</v>
      </c>
      <c r="N695" s="22">
        <v>103.28265154614522</v>
      </c>
      <c r="O695" s="22">
        <v>75.629946419547451</v>
      </c>
      <c r="P695" s="22">
        <v>72.928293387433371</v>
      </c>
    </row>
    <row r="696" spans="1:16" x14ac:dyDescent="0.5">
      <c r="A696" s="18" t="s">
        <v>108</v>
      </c>
      <c r="B696" s="18" t="s">
        <v>109</v>
      </c>
      <c r="C696" s="18" t="s">
        <v>105</v>
      </c>
      <c r="D696" s="21">
        <v>95</v>
      </c>
      <c r="E696" s="22">
        <v>762.80862432210222</v>
      </c>
      <c r="F696" s="22">
        <v>617.05559331858194</v>
      </c>
      <c r="G696" s="22">
        <v>516.18874549804934</v>
      </c>
      <c r="H696" s="22">
        <v>393.23632560886205</v>
      </c>
      <c r="I696" s="22">
        <v>286.10090423373617</v>
      </c>
      <c r="J696" s="22">
        <v>208.45432959182017</v>
      </c>
      <c r="K696" s="22">
        <v>160.63799766518517</v>
      </c>
      <c r="L696" s="22">
        <v>138.42796557488433</v>
      </c>
      <c r="M696" s="22">
        <v>116.78549214265787</v>
      </c>
      <c r="N696" s="22">
        <v>85.610945995396804</v>
      </c>
      <c r="O696" s="22">
        <v>69.034882378777496</v>
      </c>
      <c r="P696" s="22">
        <v>65.372953286523767</v>
      </c>
    </row>
    <row r="697" spans="1:16" x14ac:dyDescent="0.5">
      <c r="A697" s="18" t="s">
        <v>108</v>
      </c>
      <c r="B697" s="18" t="s">
        <v>109</v>
      </c>
      <c r="C697" s="18" t="s">
        <v>105</v>
      </c>
      <c r="D697" s="21">
        <v>96</v>
      </c>
      <c r="E697" s="22">
        <v>803.03082121132422</v>
      </c>
      <c r="F697" s="22">
        <v>580.74366934284831</v>
      </c>
      <c r="G697" s="22">
        <v>471.38527885065088</v>
      </c>
      <c r="H697" s="22">
        <v>332.9699286773091</v>
      </c>
      <c r="I697" s="22">
        <v>212.50827163042572</v>
      </c>
      <c r="J697" s="22">
        <v>131.27706370250144</v>
      </c>
      <c r="K697" s="22">
        <v>88.053662755994281</v>
      </c>
      <c r="L697" s="22">
        <v>72.808640615613442</v>
      </c>
      <c r="M697" s="22">
        <v>60.023203478856828</v>
      </c>
      <c r="N697" s="22">
        <v>45.620882278154284</v>
      </c>
      <c r="O697" s="22">
        <v>32.550598490091524</v>
      </c>
      <c r="P697" s="22">
        <v>30.460074321739302</v>
      </c>
    </row>
    <row r="698" spans="1:16" x14ac:dyDescent="0.5">
      <c r="A698" s="18" t="s">
        <v>108</v>
      </c>
      <c r="B698" s="18" t="s">
        <v>109</v>
      </c>
      <c r="C698" s="18" t="s">
        <v>105</v>
      </c>
      <c r="D698" s="21">
        <v>97</v>
      </c>
      <c r="E698" s="22">
        <v>938.3490613130391</v>
      </c>
      <c r="F698" s="22">
        <v>798.39655436517182</v>
      </c>
      <c r="G698" s="22">
        <v>626.02835510833734</v>
      </c>
      <c r="H698" s="22">
        <v>468.03758643759454</v>
      </c>
      <c r="I698" s="22">
        <v>364.643360070097</v>
      </c>
      <c r="J698" s="22">
        <v>292.57543326293717</v>
      </c>
      <c r="K698" s="22">
        <v>239.15091159838136</v>
      </c>
      <c r="L698" s="22">
        <v>212.54737740416331</v>
      </c>
      <c r="M698" s="22">
        <v>195.95762022126539</v>
      </c>
      <c r="N698" s="22">
        <v>176.20601621747025</v>
      </c>
      <c r="O698" s="22">
        <v>135.0899732161744</v>
      </c>
      <c r="P698" s="22">
        <v>128.48754651394233</v>
      </c>
    </row>
    <row r="699" spans="1:16" x14ac:dyDescent="0.5">
      <c r="A699" s="18" t="s">
        <v>108</v>
      </c>
      <c r="B699" s="18" t="s">
        <v>109</v>
      </c>
      <c r="C699" s="18" t="s">
        <v>105</v>
      </c>
      <c r="D699" s="21">
        <v>98</v>
      </c>
      <c r="E699" s="22">
        <v>829.19949817172437</v>
      </c>
      <c r="F699" s="22">
        <v>682.77331929200716</v>
      </c>
      <c r="G699" s="22">
        <v>542.2411772302911</v>
      </c>
      <c r="H699" s="22">
        <v>408.02048754899948</v>
      </c>
      <c r="I699" s="22">
        <v>310.2851977205554</v>
      </c>
      <c r="J699" s="22">
        <v>244.25850709491527</v>
      </c>
      <c r="K699" s="22">
        <v>189.50576204580344</v>
      </c>
      <c r="L699" s="22">
        <v>168.71531443881963</v>
      </c>
      <c r="M699" s="22">
        <v>143.20907071637882</v>
      </c>
      <c r="N699" s="22">
        <v>111.80445938005225</v>
      </c>
      <c r="O699" s="22">
        <v>81.028263285864355</v>
      </c>
      <c r="P699" s="22">
        <v>81.028263285864355</v>
      </c>
    </row>
    <row r="700" spans="1:16" x14ac:dyDescent="0.5">
      <c r="A700" s="18" t="s">
        <v>108</v>
      </c>
      <c r="B700" s="18" t="s">
        <v>109</v>
      </c>
      <c r="C700" s="18" t="s">
        <v>105</v>
      </c>
      <c r="D700" s="21">
        <v>99</v>
      </c>
      <c r="E700" s="22">
        <v>880.18154707044835</v>
      </c>
      <c r="F700" s="22">
        <v>716.25209789262601</v>
      </c>
      <c r="G700" s="22">
        <v>568.37626665718903</v>
      </c>
      <c r="H700" s="22">
        <v>429.21791427937853</v>
      </c>
      <c r="I700" s="22">
        <v>330.49791327531733</v>
      </c>
      <c r="J700" s="22">
        <v>267.51949166138706</v>
      </c>
      <c r="K700" s="22">
        <v>219.58853202084779</v>
      </c>
      <c r="L700" s="22">
        <v>202.3480009680585</v>
      </c>
      <c r="M700" s="22">
        <v>183.10836131983956</v>
      </c>
      <c r="N700" s="22">
        <v>163.49855204711724</v>
      </c>
      <c r="O700" s="22">
        <v>137.07016631902147</v>
      </c>
      <c r="P700" s="22">
        <v>118.3729771602016</v>
      </c>
    </row>
    <row r="701" spans="1:16" x14ac:dyDescent="0.5">
      <c r="A701" s="18" t="s">
        <v>108</v>
      </c>
      <c r="B701" s="18" t="s">
        <v>109</v>
      </c>
      <c r="C701" s="18" t="s">
        <v>105</v>
      </c>
      <c r="D701" s="21">
        <v>100</v>
      </c>
      <c r="E701" s="22">
        <v>802.66466000743776</v>
      </c>
      <c r="F701" s="22">
        <v>721.1311277617848</v>
      </c>
      <c r="G701" s="22">
        <v>585.13687561411791</v>
      </c>
      <c r="H701" s="22">
        <v>442.43465055170037</v>
      </c>
      <c r="I701" s="22">
        <v>352.72187673494227</v>
      </c>
      <c r="J701" s="22">
        <v>278.32555204630546</v>
      </c>
      <c r="K701" s="22">
        <v>233.89899056260268</v>
      </c>
      <c r="L701" s="22">
        <v>204.15493719723003</v>
      </c>
      <c r="M701" s="22">
        <v>182.8496217014671</v>
      </c>
      <c r="N701" s="22">
        <v>158.48557791931063</v>
      </c>
      <c r="O701" s="22">
        <v>109.6049018021846</v>
      </c>
      <c r="P701" s="22">
        <v>104.57030740450064</v>
      </c>
    </row>
    <row r="702" spans="1:16" x14ac:dyDescent="0.5">
      <c r="A702" s="18" t="s">
        <v>110</v>
      </c>
      <c r="B702" s="18" t="s">
        <v>111</v>
      </c>
      <c r="C702" s="18" t="s">
        <v>95</v>
      </c>
      <c r="D702" s="21">
        <v>1</v>
      </c>
      <c r="E702" s="22">
        <v>282.2160303882635</v>
      </c>
      <c r="F702" s="22">
        <v>237.96702894078018</v>
      </c>
      <c r="G702" s="22">
        <v>200.54691434093129</v>
      </c>
      <c r="H702" s="22">
        <v>155.08026595944688</v>
      </c>
      <c r="I702" s="22">
        <v>121.69820960056293</v>
      </c>
      <c r="J702" s="22">
        <v>97.025329297800909</v>
      </c>
      <c r="K702" s="22">
        <v>80.794051995359425</v>
      </c>
      <c r="L702" s="22">
        <v>73.187067857777137</v>
      </c>
      <c r="M702" s="22">
        <v>64.28499693351101</v>
      </c>
      <c r="N702" s="22">
        <v>57.205267539367604</v>
      </c>
      <c r="O702" s="22">
        <v>41.622436393816166</v>
      </c>
      <c r="P702" s="22">
        <v>38.081221436137014</v>
      </c>
    </row>
    <row r="703" spans="1:16" x14ac:dyDescent="0.5">
      <c r="A703" s="18" t="s">
        <v>110</v>
      </c>
      <c r="B703" s="18" t="s">
        <v>111</v>
      </c>
      <c r="C703" s="18" t="s">
        <v>95</v>
      </c>
      <c r="D703" s="21">
        <v>2</v>
      </c>
      <c r="E703" s="22">
        <v>284.45223922692151</v>
      </c>
      <c r="F703" s="22">
        <v>245.68218451799467</v>
      </c>
      <c r="G703" s="22">
        <v>203.26112560887674</v>
      </c>
      <c r="H703" s="22">
        <v>155.79101288147282</v>
      </c>
      <c r="I703" s="22">
        <v>121.0033140652301</v>
      </c>
      <c r="J703" s="22">
        <v>96.904610550565607</v>
      </c>
      <c r="K703" s="22">
        <v>81.257968585505125</v>
      </c>
      <c r="L703" s="22">
        <v>73.658599342293002</v>
      </c>
      <c r="M703" s="22">
        <v>66.131271338848734</v>
      </c>
      <c r="N703" s="22">
        <v>58.493067297221479</v>
      </c>
      <c r="O703" s="22">
        <v>42.401834539847421</v>
      </c>
      <c r="P703" s="22">
        <v>40.606655038539287</v>
      </c>
    </row>
    <row r="704" spans="1:16" x14ac:dyDescent="0.5">
      <c r="A704" s="18" t="s">
        <v>110</v>
      </c>
      <c r="B704" s="18" t="s">
        <v>111</v>
      </c>
      <c r="C704" s="18" t="s">
        <v>95</v>
      </c>
      <c r="D704" s="21">
        <v>3</v>
      </c>
      <c r="E704" s="22">
        <v>345.05206629434423</v>
      </c>
      <c r="F704" s="22">
        <v>298.23050059114814</v>
      </c>
      <c r="G704" s="22">
        <v>252.70646173763231</v>
      </c>
      <c r="H704" s="22">
        <v>192.7499406048957</v>
      </c>
      <c r="I704" s="22">
        <v>151.66964285418271</v>
      </c>
      <c r="J704" s="22">
        <v>121.29838749471648</v>
      </c>
      <c r="K704" s="22">
        <v>101.17261996645168</v>
      </c>
      <c r="L704" s="22">
        <v>90.905918501529612</v>
      </c>
      <c r="M704" s="22">
        <v>79.245741588518669</v>
      </c>
      <c r="N704" s="22">
        <v>70.304011288831077</v>
      </c>
      <c r="O704" s="22">
        <v>59.457922413470385</v>
      </c>
      <c r="P704" s="22">
        <v>54.849011328030144</v>
      </c>
    </row>
    <row r="705" spans="1:16" x14ac:dyDescent="0.5">
      <c r="A705" s="18" t="s">
        <v>110</v>
      </c>
      <c r="B705" s="18" t="s">
        <v>111</v>
      </c>
      <c r="C705" s="18" t="s">
        <v>95</v>
      </c>
      <c r="D705" s="21">
        <v>4</v>
      </c>
      <c r="E705" s="22">
        <v>174.12486455814312</v>
      </c>
      <c r="F705" s="22">
        <v>142.6591388112135</v>
      </c>
      <c r="G705" s="22">
        <v>122.08843368897269</v>
      </c>
      <c r="H705" s="22">
        <v>93.019924923926041</v>
      </c>
      <c r="I705" s="22">
        <v>72.94445896962047</v>
      </c>
      <c r="J705" s="22">
        <v>57.516923549584348</v>
      </c>
      <c r="K705" s="22">
        <v>46.548943556643849</v>
      </c>
      <c r="L705" s="22">
        <v>42.17019788922056</v>
      </c>
      <c r="M705" s="22">
        <v>36.659098161401594</v>
      </c>
      <c r="N705" s="22">
        <v>33.250574800223525</v>
      </c>
      <c r="O705" s="22">
        <v>24.185909587558218</v>
      </c>
      <c r="P705" s="22">
        <v>22.173463092903347</v>
      </c>
    </row>
    <row r="706" spans="1:16" x14ac:dyDescent="0.5">
      <c r="A706" s="18" t="s">
        <v>110</v>
      </c>
      <c r="B706" s="18" t="s">
        <v>111</v>
      </c>
      <c r="C706" s="18" t="s">
        <v>95</v>
      </c>
      <c r="D706" s="21">
        <v>5</v>
      </c>
      <c r="E706" s="22">
        <v>175.91249413861078</v>
      </c>
      <c r="F706" s="22">
        <v>148.51831915650817</v>
      </c>
      <c r="G706" s="22">
        <v>125.01833800077532</v>
      </c>
      <c r="H706" s="22">
        <v>94.287069467021624</v>
      </c>
      <c r="I706" s="22">
        <v>72.161617903299955</v>
      </c>
      <c r="J706" s="22">
        <v>56.533882238958071</v>
      </c>
      <c r="K706" s="22">
        <v>47.221015469956065</v>
      </c>
      <c r="L706" s="22">
        <v>42.577348170158182</v>
      </c>
      <c r="M706" s="22">
        <v>37.246549307958446</v>
      </c>
      <c r="N706" s="22">
        <v>34.059044747906654</v>
      </c>
      <c r="O706" s="22">
        <v>25.306038100790971</v>
      </c>
      <c r="P706" s="22">
        <v>22.275764444577231</v>
      </c>
    </row>
    <row r="707" spans="1:16" x14ac:dyDescent="0.5">
      <c r="A707" s="18" t="s">
        <v>110</v>
      </c>
      <c r="B707" s="18" t="s">
        <v>111</v>
      </c>
      <c r="C707" s="18" t="s">
        <v>95</v>
      </c>
      <c r="D707" s="21">
        <v>6</v>
      </c>
      <c r="E707" s="22">
        <v>168.42859973470468</v>
      </c>
      <c r="F707" s="22">
        <v>137.74997335363705</v>
      </c>
      <c r="G707" s="22">
        <v>116.21180401253615</v>
      </c>
      <c r="H707" s="22">
        <v>85.532631915783028</v>
      </c>
      <c r="I707" s="22">
        <v>66.488043277113903</v>
      </c>
      <c r="J707" s="22">
        <v>52.643184620075488</v>
      </c>
      <c r="K707" s="22">
        <v>43.161833100035714</v>
      </c>
      <c r="L707" s="22">
        <v>38.975801973500495</v>
      </c>
      <c r="M707" s="22">
        <v>34.174317489287112</v>
      </c>
      <c r="N707" s="22">
        <v>29.040016397961043</v>
      </c>
      <c r="O707" s="22">
        <v>22.734186111310663</v>
      </c>
      <c r="P707" s="22">
        <v>22.009607185883713</v>
      </c>
    </row>
    <row r="708" spans="1:16" x14ac:dyDescent="0.5">
      <c r="A708" s="18" t="s">
        <v>110</v>
      </c>
      <c r="B708" s="18" t="s">
        <v>111</v>
      </c>
      <c r="C708" s="18" t="s">
        <v>95</v>
      </c>
      <c r="D708" s="21">
        <v>7</v>
      </c>
      <c r="E708" s="22">
        <v>888.63625069555508</v>
      </c>
      <c r="F708" s="22">
        <v>790.87032126538179</v>
      </c>
      <c r="G708" s="22">
        <v>692.49940837180895</v>
      </c>
      <c r="H708" s="22">
        <v>561.1280013019026</v>
      </c>
      <c r="I708" s="22">
        <v>460.1023829957885</v>
      </c>
      <c r="J708" s="22">
        <v>380.06287453009264</v>
      </c>
      <c r="K708" s="22">
        <v>327.55554587650334</v>
      </c>
      <c r="L708" s="22">
        <v>295.09392734538216</v>
      </c>
      <c r="M708" s="22">
        <v>265.34433015647369</v>
      </c>
      <c r="N708" s="22">
        <v>241.6469036224056</v>
      </c>
      <c r="O708" s="22">
        <v>193.45467188098849</v>
      </c>
      <c r="P708" s="22">
        <v>169.94527857193404</v>
      </c>
    </row>
    <row r="709" spans="1:16" x14ac:dyDescent="0.5">
      <c r="A709" s="18" t="s">
        <v>110</v>
      </c>
      <c r="B709" s="18" t="s">
        <v>111</v>
      </c>
      <c r="C709" s="18" t="s">
        <v>95</v>
      </c>
      <c r="D709" s="21">
        <v>8</v>
      </c>
      <c r="E709" s="22">
        <v>374.04204489611215</v>
      </c>
      <c r="F709" s="22">
        <v>314.46294129115068</v>
      </c>
      <c r="G709" s="22">
        <v>269.28755070091512</v>
      </c>
      <c r="H709" s="22">
        <v>210.39968620679525</v>
      </c>
      <c r="I709" s="22">
        <v>168.11710220430732</v>
      </c>
      <c r="J709" s="22">
        <v>133.87048186836162</v>
      </c>
      <c r="K709" s="22">
        <v>111.61179814063502</v>
      </c>
      <c r="L709" s="22">
        <v>100.34465446430576</v>
      </c>
      <c r="M709" s="22">
        <v>89.781109122033698</v>
      </c>
      <c r="N709" s="22">
        <v>76.327267110839443</v>
      </c>
      <c r="O709" s="22">
        <v>53.977227363107495</v>
      </c>
      <c r="P709" s="22">
        <v>52.213823093487591</v>
      </c>
    </row>
    <row r="710" spans="1:16" x14ac:dyDescent="0.5">
      <c r="A710" s="18" t="s">
        <v>110</v>
      </c>
      <c r="B710" s="18" t="s">
        <v>111</v>
      </c>
      <c r="C710" s="18" t="s">
        <v>95</v>
      </c>
      <c r="D710" s="21">
        <v>9</v>
      </c>
      <c r="E710" s="22">
        <v>236.16864105847733</v>
      </c>
      <c r="F710" s="22">
        <v>193.59067846091503</v>
      </c>
      <c r="G710" s="22">
        <v>160.89845830475582</v>
      </c>
      <c r="H710" s="22">
        <v>125.4215286361088</v>
      </c>
      <c r="I710" s="22">
        <v>97.638228088367583</v>
      </c>
      <c r="J710" s="22">
        <v>77.094221841525126</v>
      </c>
      <c r="K710" s="22">
        <v>63.931031996158765</v>
      </c>
      <c r="L710" s="22">
        <v>57.319775937310908</v>
      </c>
      <c r="M710" s="22">
        <v>50.556480246539593</v>
      </c>
      <c r="N710" s="22">
        <v>45.851345445512365</v>
      </c>
      <c r="O710" s="22">
        <v>32.307846168356775</v>
      </c>
      <c r="P710" s="22">
        <v>29.750594247869454</v>
      </c>
    </row>
    <row r="711" spans="1:16" x14ac:dyDescent="0.5">
      <c r="A711" s="18" t="s">
        <v>110</v>
      </c>
      <c r="B711" s="18" t="s">
        <v>111</v>
      </c>
      <c r="C711" s="18" t="s">
        <v>95</v>
      </c>
      <c r="D711" s="21">
        <v>10</v>
      </c>
      <c r="E711" s="22">
        <v>271.33160470090957</v>
      </c>
      <c r="F711" s="22">
        <v>232.74873800095733</v>
      </c>
      <c r="G711" s="22">
        <v>195.57933434148364</v>
      </c>
      <c r="H711" s="22">
        <v>152.53329142326945</v>
      </c>
      <c r="I711" s="22">
        <v>119.9395555165698</v>
      </c>
      <c r="J711" s="22">
        <v>95.60444386432367</v>
      </c>
      <c r="K711" s="22">
        <v>78.575693981730623</v>
      </c>
      <c r="L711" s="22">
        <v>71.658388183470109</v>
      </c>
      <c r="M711" s="22">
        <v>64.339437513743434</v>
      </c>
      <c r="N711" s="22">
        <v>55.442798492592104</v>
      </c>
      <c r="O711" s="22">
        <v>39.663847600572922</v>
      </c>
      <c r="P711" s="22">
        <v>37.14089893417561</v>
      </c>
    </row>
    <row r="712" spans="1:16" x14ac:dyDescent="0.5">
      <c r="A712" s="18" t="s">
        <v>110</v>
      </c>
      <c r="B712" s="18" t="s">
        <v>111</v>
      </c>
      <c r="C712" s="18" t="s">
        <v>95</v>
      </c>
      <c r="D712" s="21">
        <v>11</v>
      </c>
      <c r="E712" s="22">
        <v>360.41749328575122</v>
      </c>
      <c r="F712" s="22">
        <v>313.06019877083537</v>
      </c>
      <c r="G712" s="22">
        <v>266.66858906451478</v>
      </c>
      <c r="H712" s="22">
        <v>208.34201028574276</v>
      </c>
      <c r="I712" s="22">
        <v>169.11508851173195</v>
      </c>
      <c r="J712" s="22">
        <v>136.4917324636358</v>
      </c>
      <c r="K712" s="22">
        <v>112.72521728394095</v>
      </c>
      <c r="L712" s="22">
        <v>103.41141745385626</v>
      </c>
      <c r="M712" s="22">
        <v>89.408530618830994</v>
      </c>
      <c r="N712" s="22">
        <v>77.940026201745198</v>
      </c>
      <c r="O712" s="22">
        <v>56.468884839886769</v>
      </c>
      <c r="P712" s="22">
        <v>53.667086027536108</v>
      </c>
    </row>
    <row r="713" spans="1:16" x14ac:dyDescent="0.5">
      <c r="A713" s="18" t="s">
        <v>110</v>
      </c>
      <c r="B713" s="18" t="s">
        <v>111</v>
      </c>
      <c r="C713" s="18" t="s">
        <v>95</v>
      </c>
      <c r="D713" s="21">
        <v>12</v>
      </c>
      <c r="E713" s="22">
        <v>266.91187757125124</v>
      </c>
      <c r="F713" s="22">
        <v>227.32291114747179</v>
      </c>
      <c r="G713" s="22">
        <v>193.03501194907793</v>
      </c>
      <c r="H713" s="22">
        <v>148.8834381512662</v>
      </c>
      <c r="I713" s="22">
        <v>116.68046235900624</v>
      </c>
      <c r="J713" s="22">
        <v>93.517839923911069</v>
      </c>
      <c r="K713" s="22">
        <v>78.579763043726331</v>
      </c>
      <c r="L713" s="22">
        <v>71.086399879691768</v>
      </c>
      <c r="M713" s="22">
        <v>63.085210089665551</v>
      </c>
      <c r="N713" s="22">
        <v>55.633517668124597</v>
      </c>
      <c r="O713" s="22">
        <v>44.701291744531666</v>
      </c>
      <c r="P713" s="22">
        <v>40.17839384154626</v>
      </c>
    </row>
    <row r="714" spans="1:16" x14ac:dyDescent="0.5">
      <c r="A714" s="18" t="s">
        <v>110</v>
      </c>
      <c r="B714" s="18" t="s">
        <v>111</v>
      </c>
      <c r="C714" s="18" t="s">
        <v>95</v>
      </c>
      <c r="D714" s="21">
        <v>13</v>
      </c>
      <c r="E714" s="22">
        <v>1054.9494622420016</v>
      </c>
      <c r="F714" s="22">
        <v>924.11409332651147</v>
      </c>
      <c r="G714" s="22">
        <v>814.64192861221341</v>
      </c>
      <c r="H714" s="22">
        <v>663.30480755876818</v>
      </c>
      <c r="I714" s="22">
        <v>526.40450633354931</v>
      </c>
      <c r="J714" s="22">
        <v>435.76616030827353</v>
      </c>
      <c r="K714" s="22">
        <v>374.35254142526878</v>
      </c>
      <c r="L714" s="22">
        <v>332.6784630525072</v>
      </c>
      <c r="M714" s="22">
        <v>300.66347355818266</v>
      </c>
      <c r="N714" s="22">
        <v>271.47933943165407</v>
      </c>
      <c r="O714" s="22">
        <v>208.35845601052606</v>
      </c>
      <c r="P714" s="22">
        <v>187.82612423668942</v>
      </c>
    </row>
    <row r="715" spans="1:16" x14ac:dyDescent="0.5">
      <c r="A715" s="18" t="s">
        <v>110</v>
      </c>
      <c r="B715" s="18" t="s">
        <v>111</v>
      </c>
      <c r="C715" s="18" t="s">
        <v>95</v>
      </c>
      <c r="D715" s="21">
        <v>14</v>
      </c>
      <c r="E715" s="22">
        <v>347.68943598487095</v>
      </c>
      <c r="F715" s="22">
        <v>302.08855485661365</v>
      </c>
      <c r="G715" s="22">
        <v>257.1703090741218</v>
      </c>
      <c r="H715" s="22">
        <v>203.48399409624724</v>
      </c>
      <c r="I715" s="22">
        <v>161.26041681999351</v>
      </c>
      <c r="J715" s="22">
        <v>128.23001282117059</v>
      </c>
      <c r="K715" s="22">
        <v>106.26854532940959</v>
      </c>
      <c r="L715" s="22">
        <v>94.981584691685882</v>
      </c>
      <c r="M715" s="22">
        <v>85.289172377513793</v>
      </c>
      <c r="N715" s="22">
        <v>74.887196330006191</v>
      </c>
      <c r="O715" s="22">
        <v>52.099475994765669</v>
      </c>
      <c r="P715" s="22">
        <v>50.308279654977923</v>
      </c>
    </row>
    <row r="716" spans="1:16" x14ac:dyDescent="0.5">
      <c r="A716" s="18" t="s">
        <v>110</v>
      </c>
      <c r="B716" s="18" t="s">
        <v>111</v>
      </c>
      <c r="C716" s="18" t="s">
        <v>95</v>
      </c>
      <c r="D716" s="21">
        <v>15</v>
      </c>
      <c r="E716" s="22">
        <v>347.80605779624454</v>
      </c>
      <c r="F716" s="22">
        <v>299.98611823334733</v>
      </c>
      <c r="G716" s="22">
        <v>253.21808151988643</v>
      </c>
      <c r="H716" s="22">
        <v>199.92640676051099</v>
      </c>
      <c r="I716" s="22">
        <v>161.12253604255082</v>
      </c>
      <c r="J716" s="22">
        <v>129.20990951069226</v>
      </c>
      <c r="K716" s="22">
        <v>108.65292248769723</v>
      </c>
      <c r="L716" s="22">
        <v>98.082057553558641</v>
      </c>
      <c r="M716" s="22">
        <v>86.297972518159455</v>
      </c>
      <c r="N716" s="22">
        <v>74.63971732159014</v>
      </c>
      <c r="O716" s="22">
        <v>50.89203748227748</v>
      </c>
      <c r="P716" s="22">
        <v>49.859335037513837</v>
      </c>
    </row>
    <row r="717" spans="1:16" x14ac:dyDescent="0.5">
      <c r="A717" s="18" t="s">
        <v>110</v>
      </c>
      <c r="B717" s="18" t="s">
        <v>111</v>
      </c>
      <c r="C717" s="18" t="s">
        <v>95</v>
      </c>
      <c r="D717" s="21">
        <v>16</v>
      </c>
      <c r="E717" s="22">
        <v>1056.1151728819543</v>
      </c>
      <c r="F717" s="22">
        <v>965.23262839000529</v>
      </c>
      <c r="G717" s="22">
        <v>865.21160030741237</v>
      </c>
      <c r="H717" s="22">
        <v>689.78585937950322</v>
      </c>
      <c r="I717" s="22">
        <v>548.45617294392571</v>
      </c>
      <c r="J717" s="22">
        <v>460.16738447778107</v>
      </c>
      <c r="K717" s="22">
        <v>390.19957179708848</v>
      </c>
      <c r="L717" s="22">
        <v>341.4052879623261</v>
      </c>
      <c r="M717" s="22">
        <v>312.18620733690557</v>
      </c>
      <c r="N717" s="22">
        <v>282.36970499176391</v>
      </c>
      <c r="O717" s="22">
        <v>210.64391481168281</v>
      </c>
      <c r="P717" s="22">
        <v>185.75862514390013</v>
      </c>
    </row>
    <row r="718" spans="1:16" x14ac:dyDescent="0.5">
      <c r="A718" s="18" t="s">
        <v>110</v>
      </c>
      <c r="B718" s="18" t="s">
        <v>111</v>
      </c>
      <c r="C718" s="18" t="s">
        <v>95</v>
      </c>
      <c r="D718" s="21">
        <v>17</v>
      </c>
      <c r="E718" s="22">
        <v>1178.0942674763021</v>
      </c>
      <c r="F718" s="22">
        <v>1009.2607038742202</v>
      </c>
      <c r="G718" s="22">
        <v>910.78516278934853</v>
      </c>
      <c r="H718" s="22">
        <v>730.17503288246894</v>
      </c>
      <c r="I718" s="22">
        <v>594.50866525766116</v>
      </c>
      <c r="J718" s="22">
        <v>489.33718253285065</v>
      </c>
      <c r="K718" s="22">
        <v>421.08015804295565</v>
      </c>
      <c r="L718" s="22">
        <v>392.88813212717901</v>
      </c>
      <c r="M718" s="22">
        <v>357.55858713696864</v>
      </c>
      <c r="N718" s="22">
        <v>326.63457965840217</v>
      </c>
      <c r="O718" s="22">
        <v>242.9799296242316</v>
      </c>
      <c r="P718" s="22">
        <v>225.47582932985563</v>
      </c>
    </row>
    <row r="719" spans="1:16" x14ac:dyDescent="0.5">
      <c r="A719" s="18" t="s">
        <v>110</v>
      </c>
      <c r="B719" s="18" t="s">
        <v>111</v>
      </c>
      <c r="C719" s="18" t="s">
        <v>95</v>
      </c>
      <c r="D719" s="21">
        <v>18</v>
      </c>
      <c r="E719" s="22">
        <v>953.4464292945861</v>
      </c>
      <c r="F719" s="22">
        <v>866.6905671767646</v>
      </c>
      <c r="G719" s="22">
        <v>762.69038249632683</v>
      </c>
      <c r="H719" s="22">
        <v>625.13118409322556</v>
      </c>
      <c r="I719" s="22">
        <v>507.97535394156967</v>
      </c>
      <c r="J719" s="22">
        <v>418.94454073834441</v>
      </c>
      <c r="K719" s="22">
        <v>362.03690581819166</v>
      </c>
      <c r="L719" s="22">
        <v>320.27070964148515</v>
      </c>
      <c r="M719" s="22">
        <v>290.11656981263087</v>
      </c>
      <c r="N719" s="22">
        <v>264.1231790794277</v>
      </c>
      <c r="O719" s="22">
        <v>192.34647033631444</v>
      </c>
      <c r="P719" s="22">
        <v>178.79325040359066</v>
      </c>
    </row>
    <row r="720" spans="1:16" x14ac:dyDescent="0.5">
      <c r="A720" s="18" t="s">
        <v>110</v>
      </c>
      <c r="B720" s="18" t="s">
        <v>111</v>
      </c>
      <c r="C720" s="18" t="s">
        <v>95</v>
      </c>
      <c r="D720" s="21">
        <v>19</v>
      </c>
      <c r="E720" s="22">
        <v>1229.4315122526657</v>
      </c>
      <c r="F720" s="22">
        <v>1063.3146020627703</v>
      </c>
      <c r="G720" s="22">
        <v>941.86442830206249</v>
      </c>
      <c r="H720" s="22">
        <v>745.14338007324386</v>
      </c>
      <c r="I720" s="22">
        <v>599.99582198655321</v>
      </c>
      <c r="J720" s="22">
        <v>490.33022359469641</v>
      </c>
      <c r="K720" s="22">
        <v>410.90550498996703</v>
      </c>
      <c r="L720" s="22">
        <v>356.98970538922009</v>
      </c>
      <c r="M720" s="22">
        <v>332.0622267033051</v>
      </c>
      <c r="N720" s="22">
        <v>290.78477434580009</v>
      </c>
      <c r="O720" s="22">
        <v>240.6441945503355</v>
      </c>
      <c r="P720" s="22">
        <v>197.74874796576299</v>
      </c>
    </row>
    <row r="721" spans="1:16" x14ac:dyDescent="0.5">
      <c r="A721" s="18" t="s">
        <v>110</v>
      </c>
      <c r="B721" s="18" t="s">
        <v>111</v>
      </c>
      <c r="C721" s="18" t="s">
        <v>95</v>
      </c>
      <c r="D721" s="21">
        <v>20</v>
      </c>
      <c r="E721" s="22">
        <v>285.21234440328163</v>
      </c>
      <c r="F721" s="22">
        <v>242.31018805318485</v>
      </c>
      <c r="G721" s="22">
        <v>209.79653699730289</v>
      </c>
      <c r="H721" s="22">
        <v>155.83341335204341</v>
      </c>
      <c r="I721" s="22">
        <v>122.46480370975257</v>
      </c>
      <c r="J721" s="22">
        <v>97.271828972510519</v>
      </c>
      <c r="K721" s="22">
        <v>81.575752424865783</v>
      </c>
      <c r="L721" s="22">
        <v>74.639234723355514</v>
      </c>
      <c r="M721" s="22">
        <v>67.109341185638769</v>
      </c>
      <c r="N721" s="22">
        <v>60.131952142300449</v>
      </c>
      <c r="O721" s="22">
        <v>43.227748909980576</v>
      </c>
      <c r="P721" s="22">
        <v>38.430619623022423</v>
      </c>
    </row>
    <row r="722" spans="1:16" x14ac:dyDescent="0.5">
      <c r="A722" s="18" t="s">
        <v>110</v>
      </c>
      <c r="B722" s="18" t="s">
        <v>111</v>
      </c>
      <c r="C722" s="18" t="s">
        <v>95</v>
      </c>
      <c r="D722" s="21">
        <v>21</v>
      </c>
      <c r="E722" s="22">
        <v>370.15503580016241</v>
      </c>
      <c r="F722" s="22">
        <v>308.96570648811917</v>
      </c>
      <c r="G722" s="22">
        <v>259.61746473763992</v>
      </c>
      <c r="H722" s="22">
        <v>191.24440152639576</v>
      </c>
      <c r="I722" s="22">
        <v>149.21697457365488</v>
      </c>
      <c r="J722" s="22">
        <v>120.26461122548925</v>
      </c>
      <c r="K722" s="22">
        <v>100.43243148136094</v>
      </c>
      <c r="L722" s="22">
        <v>90.423373712590575</v>
      </c>
      <c r="M722" s="22">
        <v>78.959350677816573</v>
      </c>
      <c r="N722" s="22">
        <v>69.241192172755348</v>
      </c>
      <c r="O722" s="22">
        <v>51.915115704631063</v>
      </c>
      <c r="P722" s="22">
        <v>47.463514243693467</v>
      </c>
    </row>
    <row r="723" spans="1:16" x14ac:dyDescent="0.5">
      <c r="A723" s="18" t="s">
        <v>110</v>
      </c>
      <c r="B723" s="18" t="s">
        <v>111</v>
      </c>
      <c r="C723" s="18" t="s">
        <v>95</v>
      </c>
      <c r="D723" s="21">
        <v>22</v>
      </c>
      <c r="E723" s="22">
        <v>276.64264049266586</v>
      </c>
      <c r="F723" s="22">
        <v>233.88190150862994</v>
      </c>
      <c r="G723" s="22">
        <v>197.06252110899783</v>
      </c>
      <c r="H723" s="22">
        <v>151.00211087153374</v>
      </c>
      <c r="I723" s="22">
        <v>119.29105160827598</v>
      </c>
      <c r="J723" s="22">
        <v>94.774715586532508</v>
      </c>
      <c r="K723" s="22">
        <v>77.88343904199975</v>
      </c>
      <c r="L723" s="22">
        <v>71.59258328201372</v>
      </c>
      <c r="M723" s="22">
        <v>61.058983555108497</v>
      </c>
      <c r="N723" s="22">
        <v>56.048525602221098</v>
      </c>
      <c r="O723" s="22">
        <v>42.891800481359645</v>
      </c>
      <c r="P723" s="22">
        <v>39.797000622064481</v>
      </c>
    </row>
    <row r="724" spans="1:16" x14ac:dyDescent="0.5">
      <c r="A724" s="18" t="s">
        <v>110</v>
      </c>
      <c r="B724" s="18" t="s">
        <v>111</v>
      </c>
      <c r="C724" s="18" t="s">
        <v>95</v>
      </c>
      <c r="D724" s="21">
        <v>23</v>
      </c>
      <c r="E724" s="22">
        <v>1075.2054543473096</v>
      </c>
      <c r="F724" s="22">
        <v>926.0276094949885</v>
      </c>
      <c r="G724" s="22">
        <v>795.31991472841707</v>
      </c>
      <c r="H724" s="22">
        <v>647.38428562591082</v>
      </c>
      <c r="I724" s="22">
        <v>516.29463623918161</v>
      </c>
      <c r="J724" s="22">
        <v>430.98418644456666</v>
      </c>
      <c r="K724" s="22">
        <v>373.38722939916784</v>
      </c>
      <c r="L724" s="22">
        <v>334.39351949146953</v>
      </c>
      <c r="M724" s="22">
        <v>294.89919453592324</v>
      </c>
      <c r="N724" s="22">
        <v>264.19814155545771</v>
      </c>
      <c r="O724" s="22">
        <v>198.24299271362418</v>
      </c>
      <c r="P724" s="22">
        <v>187.21736101815031</v>
      </c>
    </row>
    <row r="725" spans="1:16" x14ac:dyDescent="0.5">
      <c r="A725" s="18" t="s">
        <v>110</v>
      </c>
      <c r="B725" s="18" t="s">
        <v>111</v>
      </c>
      <c r="C725" s="18" t="s">
        <v>95</v>
      </c>
      <c r="D725" s="21">
        <v>24</v>
      </c>
      <c r="E725" s="22">
        <v>327.29509354365882</v>
      </c>
      <c r="F725" s="22">
        <v>278.55065279039167</v>
      </c>
      <c r="G725" s="22">
        <v>230.78932103144174</v>
      </c>
      <c r="H725" s="22">
        <v>180.49952054051255</v>
      </c>
      <c r="I725" s="22">
        <v>145.14982785469834</v>
      </c>
      <c r="J725" s="22">
        <v>117.04434431731934</v>
      </c>
      <c r="K725" s="22">
        <v>97.228136271476018</v>
      </c>
      <c r="L725" s="22">
        <v>88.840783917052406</v>
      </c>
      <c r="M725" s="22">
        <v>77.770911873641978</v>
      </c>
      <c r="N725" s="22">
        <v>67.510439962985998</v>
      </c>
      <c r="O725" s="22">
        <v>51.619916620257648</v>
      </c>
      <c r="P725" s="22">
        <v>45.315368693719172</v>
      </c>
    </row>
    <row r="726" spans="1:16" x14ac:dyDescent="0.5">
      <c r="A726" s="18" t="s">
        <v>110</v>
      </c>
      <c r="B726" s="18" t="s">
        <v>111</v>
      </c>
      <c r="C726" s="18" t="s">
        <v>95</v>
      </c>
      <c r="D726" s="21">
        <v>25</v>
      </c>
      <c r="E726" s="22">
        <v>1035.0914237412985</v>
      </c>
      <c r="F726" s="22">
        <v>942.71455064148802</v>
      </c>
      <c r="G726" s="22">
        <v>839.41816997593173</v>
      </c>
      <c r="H726" s="22">
        <v>678.85155574061719</v>
      </c>
      <c r="I726" s="22">
        <v>545.92015052116255</v>
      </c>
      <c r="J726" s="22">
        <v>452.27635035454767</v>
      </c>
      <c r="K726" s="22">
        <v>385.89886923300696</v>
      </c>
      <c r="L726" s="22">
        <v>343.00752547551019</v>
      </c>
      <c r="M726" s="22">
        <v>304.88515757464177</v>
      </c>
      <c r="N726" s="22">
        <v>276.07880875475985</v>
      </c>
      <c r="O726" s="22">
        <v>225.23539735759439</v>
      </c>
      <c r="P726" s="22">
        <v>180.29819632130037</v>
      </c>
    </row>
    <row r="727" spans="1:16" x14ac:dyDescent="0.5">
      <c r="A727" s="18" t="s">
        <v>110</v>
      </c>
      <c r="B727" s="18" t="s">
        <v>111</v>
      </c>
      <c r="C727" s="18" t="s">
        <v>95</v>
      </c>
      <c r="D727" s="21">
        <v>26</v>
      </c>
      <c r="E727" s="22">
        <v>971.98732038335504</v>
      </c>
      <c r="F727" s="22">
        <v>876.26708984046616</v>
      </c>
      <c r="G727" s="22">
        <v>781.31236623360428</v>
      </c>
      <c r="H727" s="22">
        <v>636.90442357967925</v>
      </c>
      <c r="I727" s="22">
        <v>510.51140610271153</v>
      </c>
      <c r="J727" s="22">
        <v>427.90658896031857</v>
      </c>
      <c r="K727" s="22">
        <v>367.36054673135766</v>
      </c>
      <c r="L727" s="22">
        <v>329.63189048668198</v>
      </c>
      <c r="M727" s="22">
        <v>293.75167703716414</v>
      </c>
      <c r="N727" s="22">
        <v>265.17787211247588</v>
      </c>
      <c r="O727" s="22">
        <v>202.88442075761475</v>
      </c>
      <c r="P727" s="22">
        <v>196.67040344035834</v>
      </c>
    </row>
    <row r="728" spans="1:16" x14ac:dyDescent="0.5">
      <c r="A728" s="18" t="s">
        <v>110</v>
      </c>
      <c r="B728" s="18" t="s">
        <v>111</v>
      </c>
      <c r="C728" s="18" t="s">
        <v>95</v>
      </c>
      <c r="D728" s="21">
        <v>27</v>
      </c>
      <c r="E728" s="22">
        <v>369.57198009901259</v>
      </c>
      <c r="F728" s="22">
        <v>312.92194650954951</v>
      </c>
      <c r="G728" s="22">
        <v>253.90474778714753</v>
      </c>
      <c r="H728" s="22">
        <v>200.09518661642582</v>
      </c>
      <c r="I728" s="22">
        <v>158.70175205245258</v>
      </c>
      <c r="J728" s="22">
        <v>126.44712995208336</v>
      </c>
      <c r="K728" s="22">
        <v>106.340125183995</v>
      </c>
      <c r="L728" s="22">
        <v>96.838583147683337</v>
      </c>
      <c r="M728" s="22">
        <v>86.600601024983462</v>
      </c>
      <c r="N728" s="22">
        <v>73.995197686730876</v>
      </c>
      <c r="O728" s="22">
        <v>52.7959796003638</v>
      </c>
      <c r="P728" s="22">
        <v>49.820798948225331</v>
      </c>
    </row>
    <row r="729" spans="1:16" x14ac:dyDescent="0.5">
      <c r="A729" s="18" t="s">
        <v>110</v>
      </c>
      <c r="B729" s="18" t="s">
        <v>111</v>
      </c>
      <c r="C729" s="18" t="s">
        <v>95</v>
      </c>
      <c r="D729" s="21">
        <v>28</v>
      </c>
      <c r="E729" s="22">
        <v>252.83756470690295</v>
      </c>
      <c r="F729" s="22">
        <v>207.67907897505174</v>
      </c>
      <c r="G729" s="22">
        <v>174.65170442847685</v>
      </c>
      <c r="H729" s="22">
        <v>135.17727479168497</v>
      </c>
      <c r="I729" s="22">
        <v>106.27293619450792</v>
      </c>
      <c r="J729" s="22">
        <v>84.045520342565226</v>
      </c>
      <c r="K729" s="22">
        <v>69.584986143295595</v>
      </c>
      <c r="L729" s="22">
        <v>63.115030204540432</v>
      </c>
      <c r="M729" s="22">
        <v>55.826826656070935</v>
      </c>
      <c r="N729" s="22">
        <v>49.866254756783938</v>
      </c>
      <c r="O729" s="22">
        <v>36.2612432588137</v>
      </c>
      <c r="P729" s="22">
        <v>32.904741331489355</v>
      </c>
    </row>
    <row r="730" spans="1:16" x14ac:dyDescent="0.5">
      <c r="A730" s="18" t="s">
        <v>110</v>
      </c>
      <c r="B730" s="18" t="s">
        <v>111</v>
      </c>
      <c r="C730" s="18" t="s">
        <v>95</v>
      </c>
      <c r="D730" s="21">
        <v>29</v>
      </c>
      <c r="E730" s="22">
        <v>382.64932505534699</v>
      </c>
      <c r="F730" s="22">
        <v>322.94001634900428</v>
      </c>
      <c r="G730" s="22">
        <v>277.05990501547512</v>
      </c>
      <c r="H730" s="22">
        <v>215.57410698525473</v>
      </c>
      <c r="I730" s="22">
        <v>168.46103567735233</v>
      </c>
      <c r="J730" s="22">
        <v>132.53820348667651</v>
      </c>
      <c r="K730" s="22">
        <v>111.09971212348235</v>
      </c>
      <c r="L730" s="22">
        <v>101.10341461350237</v>
      </c>
      <c r="M730" s="22">
        <v>88.940503167369755</v>
      </c>
      <c r="N730" s="22">
        <v>79.040805195069481</v>
      </c>
      <c r="O730" s="22">
        <v>59.703707374841734</v>
      </c>
      <c r="P730" s="22">
        <v>52.036216258047759</v>
      </c>
    </row>
    <row r="731" spans="1:16" x14ac:dyDescent="0.5">
      <c r="A731" s="18" t="s">
        <v>110</v>
      </c>
      <c r="B731" s="18" t="s">
        <v>111</v>
      </c>
      <c r="C731" s="18" t="s">
        <v>95</v>
      </c>
      <c r="D731" s="21">
        <v>30</v>
      </c>
      <c r="E731" s="22">
        <v>311.35126367735683</v>
      </c>
      <c r="F731" s="22">
        <v>246.54828729094925</v>
      </c>
      <c r="G731" s="22">
        <v>202.34585936549269</v>
      </c>
      <c r="H731" s="22">
        <v>154.4080975783254</v>
      </c>
      <c r="I731" s="22">
        <v>122.33505842084521</v>
      </c>
      <c r="J731" s="22">
        <v>97.940822335984947</v>
      </c>
      <c r="K731" s="22">
        <v>81.779005895284058</v>
      </c>
      <c r="L731" s="22">
        <v>74.090523020903632</v>
      </c>
      <c r="M731" s="22">
        <v>63.869582029094495</v>
      </c>
      <c r="N731" s="22">
        <v>57.159602463392922</v>
      </c>
      <c r="O731" s="22">
        <v>43.80760048899576</v>
      </c>
      <c r="P731" s="22">
        <v>38.430207942587607</v>
      </c>
    </row>
    <row r="732" spans="1:16" x14ac:dyDescent="0.5">
      <c r="A732" s="18" t="s">
        <v>110</v>
      </c>
      <c r="B732" s="18" t="s">
        <v>111</v>
      </c>
      <c r="C732" s="18" t="s">
        <v>95</v>
      </c>
      <c r="D732" s="21">
        <v>31</v>
      </c>
      <c r="E732" s="22">
        <v>1133.8967236579902</v>
      </c>
      <c r="F732" s="22">
        <v>1025.4780468764382</v>
      </c>
      <c r="G732" s="22">
        <v>912.17807946881749</v>
      </c>
      <c r="H732" s="22">
        <v>750.61132576813509</v>
      </c>
      <c r="I732" s="22">
        <v>607.24775239568407</v>
      </c>
      <c r="J732" s="22">
        <v>499.60098403227414</v>
      </c>
      <c r="K732" s="22">
        <v>424.15560038640371</v>
      </c>
      <c r="L732" s="22">
        <v>388.89208817686665</v>
      </c>
      <c r="M732" s="22">
        <v>347.29873898123373</v>
      </c>
      <c r="N732" s="22">
        <v>293.38492143714996</v>
      </c>
      <c r="O732" s="22">
        <v>223.22077868867493</v>
      </c>
      <c r="P732" s="22">
        <v>220.47870112316454</v>
      </c>
    </row>
    <row r="733" spans="1:16" x14ac:dyDescent="0.5">
      <c r="A733" s="18" t="s">
        <v>110</v>
      </c>
      <c r="B733" s="18" t="s">
        <v>111</v>
      </c>
      <c r="C733" s="18" t="s">
        <v>95</v>
      </c>
      <c r="D733" s="21">
        <v>32</v>
      </c>
      <c r="E733" s="22">
        <v>1156.4729494299172</v>
      </c>
      <c r="F733" s="22">
        <v>1002.811987531985</v>
      </c>
      <c r="G733" s="22">
        <v>878.41846165214986</v>
      </c>
      <c r="H733" s="22">
        <v>720.69197901700068</v>
      </c>
      <c r="I733" s="22">
        <v>568.478406730644</v>
      </c>
      <c r="J733" s="22">
        <v>475.85726356204503</v>
      </c>
      <c r="K733" s="22">
        <v>405.35672992475395</v>
      </c>
      <c r="L733" s="22">
        <v>361.6045782033313</v>
      </c>
      <c r="M733" s="22">
        <v>330.64160410393424</v>
      </c>
      <c r="N733" s="22">
        <v>298.65105834127718</v>
      </c>
      <c r="O733" s="22">
        <v>238.75792656122616</v>
      </c>
      <c r="P733" s="22">
        <v>218.84613797320208</v>
      </c>
    </row>
    <row r="734" spans="1:16" x14ac:dyDescent="0.5">
      <c r="A734" s="18" t="s">
        <v>110</v>
      </c>
      <c r="B734" s="18" t="s">
        <v>111</v>
      </c>
      <c r="C734" s="18" t="s">
        <v>95</v>
      </c>
      <c r="D734" s="21">
        <v>33</v>
      </c>
      <c r="E734" s="22">
        <v>225.79569108143647</v>
      </c>
      <c r="F734" s="22">
        <v>193.94086625511611</v>
      </c>
      <c r="G734" s="22">
        <v>165.30507037051089</v>
      </c>
      <c r="H734" s="22">
        <v>125.75436355638072</v>
      </c>
      <c r="I734" s="22">
        <v>98.13218690409289</v>
      </c>
      <c r="J734" s="22">
        <v>77.345394142287489</v>
      </c>
      <c r="K734" s="22">
        <v>64.355888794271493</v>
      </c>
      <c r="L734" s="22">
        <v>58.060646352420896</v>
      </c>
      <c r="M734" s="22">
        <v>50.328740820705512</v>
      </c>
      <c r="N734" s="22">
        <v>45.306555247780942</v>
      </c>
      <c r="O734" s="22">
        <v>32.458190575104496</v>
      </c>
      <c r="P734" s="22">
        <v>29.892653451835955</v>
      </c>
    </row>
    <row r="735" spans="1:16" x14ac:dyDescent="0.5">
      <c r="A735" s="18" t="s">
        <v>110</v>
      </c>
      <c r="B735" s="18" t="s">
        <v>111</v>
      </c>
      <c r="C735" s="18" t="s">
        <v>95</v>
      </c>
      <c r="D735" s="21">
        <v>34</v>
      </c>
      <c r="E735" s="22">
        <v>162.86416938417275</v>
      </c>
      <c r="F735" s="22">
        <v>138.27502719950289</v>
      </c>
      <c r="G735" s="22">
        <v>113.97046351303754</v>
      </c>
      <c r="H735" s="22">
        <v>87.486400052678491</v>
      </c>
      <c r="I735" s="22">
        <v>68.176397764651128</v>
      </c>
      <c r="J735" s="22">
        <v>53.556612772286371</v>
      </c>
      <c r="K735" s="22">
        <v>44.396627009975063</v>
      </c>
      <c r="L735" s="22">
        <v>39.971147252347272</v>
      </c>
      <c r="M735" s="22">
        <v>33.567824577970526</v>
      </c>
      <c r="N735" s="22">
        <v>29.777099440885205</v>
      </c>
      <c r="O735" s="22">
        <v>26.000486311953669</v>
      </c>
      <c r="P735" s="22">
        <v>22.797795113886391</v>
      </c>
    </row>
    <row r="736" spans="1:16" x14ac:dyDescent="0.5">
      <c r="A736" s="18" t="s">
        <v>110</v>
      </c>
      <c r="B736" s="18" t="s">
        <v>111</v>
      </c>
      <c r="C736" s="18" t="s">
        <v>95</v>
      </c>
      <c r="D736" s="21">
        <v>35</v>
      </c>
      <c r="E736" s="22">
        <v>237.54890905755562</v>
      </c>
      <c r="F736" s="22">
        <v>195.87342917848989</v>
      </c>
      <c r="G736" s="22">
        <v>166.85315971823758</v>
      </c>
      <c r="H736" s="22">
        <v>129.9626206359907</v>
      </c>
      <c r="I736" s="22">
        <v>101.1137287158797</v>
      </c>
      <c r="J736" s="22">
        <v>80.351724148592098</v>
      </c>
      <c r="K736" s="22">
        <v>67.915825723023417</v>
      </c>
      <c r="L736" s="22">
        <v>61.74935014434292</v>
      </c>
      <c r="M736" s="22">
        <v>55.310800767484416</v>
      </c>
      <c r="N736" s="22">
        <v>48.272669597985654</v>
      </c>
      <c r="O736" s="22">
        <v>34.557823053665011</v>
      </c>
      <c r="P736" s="22">
        <v>31.37077716808837</v>
      </c>
    </row>
    <row r="737" spans="1:16" x14ac:dyDescent="0.5">
      <c r="A737" s="18" t="s">
        <v>110</v>
      </c>
      <c r="B737" s="18" t="s">
        <v>111</v>
      </c>
      <c r="C737" s="18" t="s">
        <v>95</v>
      </c>
      <c r="D737" s="21">
        <v>36</v>
      </c>
      <c r="E737" s="22">
        <v>174.20167373469658</v>
      </c>
      <c r="F737" s="22">
        <v>147.78860515131601</v>
      </c>
      <c r="G737" s="22">
        <v>123.28431822125199</v>
      </c>
      <c r="H737" s="22">
        <v>93.684714798363515</v>
      </c>
      <c r="I737" s="22">
        <v>72.849201074653976</v>
      </c>
      <c r="J737" s="22">
        <v>56.832849624993877</v>
      </c>
      <c r="K737" s="22">
        <v>46.755815063254175</v>
      </c>
      <c r="L737" s="22">
        <v>42.091690816078611</v>
      </c>
      <c r="M737" s="22">
        <v>36.812489633790953</v>
      </c>
      <c r="N737" s="22">
        <v>33.837016492566846</v>
      </c>
      <c r="O737" s="22">
        <v>22.061158792594629</v>
      </c>
      <c r="P737" s="22">
        <v>21.560683798872958</v>
      </c>
    </row>
    <row r="738" spans="1:16" x14ac:dyDescent="0.5">
      <c r="A738" s="18" t="s">
        <v>110</v>
      </c>
      <c r="B738" s="18" t="s">
        <v>111</v>
      </c>
      <c r="C738" s="18" t="s">
        <v>95</v>
      </c>
      <c r="D738" s="21">
        <v>37</v>
      </c>
      <c r="E738" s="22">
        <v>271.07494775906792</v>
      </c>
      <c r="F738" s="22">
        <v>223.5675656727025</v>
      </c>
      <c r="G738" s="22">
        <v>192.199633312771</v>
      </c>
      <c r="H738" s="22">
        <v>150.16333632339351</v>
      </c>
      <c r="I738" s="22">
        <v>117.24919208723965</v>
      </c>
      <c r="J738" s="22">
        <v>92.982591673725622</v>
      </c>
      <c r="K738" s="22">
        <v>76.376262342240963</v>
      </c>
      <c r="L738" s="22">
        <v>69.875945429467464</v>
      </c>
      <c r="M738" s="22">
        <v>60.585488585337792</v>
      </c>
      <c r="N738" s="22">
        <v>53.160677833296276</v>
      </c>
      <c r="O738" s="22">
        <v>38.504553957889385</v>
      </c>
      <c r="P738" s="22">
        <v>35.459584778417913</v>
      </c>
    </row>
    <row r="739" spans="1:16" x14ac:dyDescent="0.5">
      <c r="A739" s="18" t="s">
        <v>110</v>
      </c>
      <c r="B739" s="18" t="s">
        <v>111</v>
      </c>
      <c r="C739" s="18" t="s">
        <v>95</v>
      </c>
      <c r="D739" s="21">
        <v>38</v>
      </c>
      <c r="E739" s="22">
        <v>930.11387256714909</v>
      </c>
      <c r="F739" s="22">
        <v>808.79807672585071</v>
      </c>
      <c r="G739" s="22">
        <v>722.95480316094063</v>
      </c>
      <c r="H739" s="22">
        <v>588.80523599613684</v>
      </c>
      <c r="I739" s="22">
        <v>481.71606192881546</v>
      </c>
      <c r="J739" s="22">
        <v>397.84033621527931</v>
      </c>
      <c r="K739" s="22">
        <v>344.55018586019213</v>
      </c>
      <c r="L739" s="22">
        <v>313.64207321311159</v>
      </c>
      <c r="M739" s="22">
        <v>285.32227513694727</v>
      </c>
      <c r="N739" s="22">
        <v>252.22741592897685</v>
      </c>
      <c r="O739" s="22">
        <v>200.95507080988628</v>
      </c>
      <c r="P739" s="22">
        <v>193.23240414070563</v>
      </c>
    </row>
    <row r="740" spans="1:16" x14ac:dyDescent="0.5">
      <c r="A740" s="18" t="s">
        <v>110</v>
      </c>
      <c r="B740" s="18" t="s">
        <v>111</v>
      </c>
      <c r="C740" s="18" t="s">
        <v>95</v>
      </c>
      <c r="D740" s="21">
        <v>39</v>
      </c>
      <c r="E740" s="22">
        <v>172.33704582490796</v>
      </c>
      <c r="F740" s="22">
        <v>139.83694653686624</v>
      </c>
      <c r="G740" s="22">
        <v>120.70142965316299</v>
      </c>
      <c r="H740" s="22">
        <v>88.625151954526387</v>
      </c>
      <c r="I740" s="22">
        <v>67.636945397977968</v>
      </c>
      <c r="J740" s="22">
        <v>53.535503872950834</v>
      </c>
      <c r="K740" s="22">
        <v>43.996106276047094</v>
      </c>
      <c r="L740" s="22">
        <v>40.608627777302765</v>
      </c>
      <c r="M740" s="22">
        <v>36.082161960908586</v>
      </c>
      <c r="N740" s="22">
        <v>33.193358428510187</v>
      </c>
      <c r="O740" s="22">
        <v>26.506744924992685</v>
      </c>
      <c r="P740" s="22">
        <v>22.923206312774941</v>
      </c>
    </row>
    <row r="741" spans="1:16" x14ac:dyDescent="0.5">
      <c r="A741" s="18" t="s">
        <v>110</v>
      </c>
      <c r="B741" s="18" t="s">
        <v>111</v>
      </c>
      <c r="C741" s="18" t="s">
        <v>95</v>
      </c>
      <c r="D741" s="21">
        <v>40</v>
      </c>
      <c r="E741" s="22">
        <v>223.94768642605251</v>
      </c>
      <c r="F741" s="22">
        <v>188.60429362126575</v>
      </c>
      <c r="G741" s="22">
        <v>155.54730885619347</v>
      </c>
      <c r="H741" s="22">
        <v>118.98737847507418</v>
      </c>
      <c r="I741" s="22">
        <v>93.338593553906392</v>
      </c>
      <c r="J741" s="22">
        <v>74.862669893842792</v>
      </c>
      <c r="K741" s="22">
        <v>62.289674996860356</v>
      </c>
      <c r="L741" s="22">
        <v>57.428482426509738</v>
      </c>
      <c r="M741" s="22">
        <v>49.846204322385148</v>
      </c>
      <c r="N741" s="22">
        <v>44.696134965692401</v>
      </c>
      <c r="O741" s="22">
        <v>37.789936466607827</v>
      </c>
      <c r="P741" s="22">
        <v>30.920468907170473</v>
      </c>
    </row>
    <row r="742" spans="1:16" x14ac:dyDescent="0.5">
      <c r="A742" s="18" t="s">
        <v>110</v>
      </c>
      <c r="B742" s="18" t="s">
        <v>111</v>
      </c>
      <c r="C742" s="18" t="s">
        <v>95</v>
      </c>
      <c r="D742" s="21">
        <v>41</v>
      </c>
      <c r="E742" s="22">
        <v>1333.8890698757186</v>
      </c>
      <c r="F742" s="22">
        <v>1194.1561323876947</v>
      </c>
      <c r="G742" s="22">
        <v>1028.0994323350474</v>
      </c>
      <c r="H742" s="22">
        <v>827.60227156511257</v>
      </c>
      <c r="I742" s="22">
        <v>670.58882359734866</v>
      </c>
      <c r="J742" s="22">
        <v>552.25933647172917</v>
      </c>
      <c r="K742" s="22">
        <v>463.86427564529049</v>
      </c>
      <c r="L742" s="22">
        <v>416.92785197216892</v>
      </c>
      <c r="M742" s="22">
        <v>381.80250402878391</v>
      </c>
      <c r="N742" s="22">
        <v>332.65374789697182</v>
      </c>
      <c r="O742" s="22">
        <v>274.75548850797173</v>
      </c>
      <c r="P742" s="22">
        <v>247.93040195243282</v>
      </c>
    </row>
    <row r="743" spans="1:16" x14ac:dyDescent="0.5">
      <c r="A743" s="18" t="s">
        <v>110</v>
      </c>
      <c r="B743" s="18" t="s">
        <v>111</v>
      </c>
      <c r="C743" s="18" t="s">
        <v>95</v>
      </c>
      <c r="D743" s="21">
        <v>42</v>
      </c>
      <c r="E743" s="22">
        <v>312.60631074613707</v>
      </c>
      <c r="F743" s="22">
        <v>262.25480491656344</v>
      </c>
      <c r="G743" s="22">
        <v>216.31678816372684</v>
      </c>
      <c r="H743" s="22">
        <v>166.84986986159836</v>
      </c>
      <c r="I743" s="22">
        <v>130.26410931489463</v>
      </c>
      <c r="J743" s="22">
        <v>104.1460595378994</v>
      </c>
      <c r="K743" s="22">
        <v>87.053439900263072</v>
      </c>
      <c r="L743" s="22">
        <v>78.145881402846356</v>
      </c>
      <c r="M743" s="22">
        <v>68.927925894041451</v>
      </c>
      <c r="N743" s="22">
        <v>62.330615510558708</v>
      </c>
      <c r="O743" s="22">
        <v>44.216472671938057</v>
      </c>
      <c r="P743" s="22">
        <v>44.216472671938057</v>
      </c>
    </row>
    <row r="744" spans="1:16" x14ac:dyDescent="0.5">
      <c r="A744" s="18" t="s">
        <v>110</v>
      </c>
      <c r="B744" s="18" t="s">
        <v>111</v>
      </c>
      <c r="C744" s="18" t="s">
        <v>95</v>
      </c>
      <c r="D744" s="21">
        <v>43</v>
      </c>
      <c r="E744" s="22">
        <v>177.2613631545232</v>
      </c>
      <c r="F744" s="22">
        <v>141.63851124037703</v>
      </c>
      <c r="G744" s="22">
        <v>116.22136782193013</v>
      </c>
      <c r="H744" s="22">
        <v>87.596443424621469</v>
      </c>
      <c r="I744" s="22">
        <v>67.943330718785035</v>
      </c>
      <c r="J744" s="22">
        <v>53.628149386759681</v>
      </c>
      <c r="K744" s="22">
        <v>44.345400048160208</v>
      </c>
      <c r="L744" s="22">
        <v>39.865706973767509</v>
      </c>
      <c r="M744" s="22">
        <v>35.203959372020897</v>
      </c>
      <c r="N744" s="22">
        <v>31.048033913776763</v>
      </c>
      <c r="O744" s="22">
        <v>26.077082079706123</v>
      </c>
      <c r="P744" s="22">
        <v>20.744643047838046</v>
      </c>
    </row>
    <row r="745" spans="1:16" x14ac:dyDescent="0.5">
      <c r="A745" s="18" t="s">
        <v>110</v>
      </c>
      <c r="B745" s="18" t="s">
        <v>111</v>
      </c>
      <c r="C745" s="18" t="s">
        <v>95</v>
      </c>
      <c r="D745" s="21">
        <v>44</v>
      </c>
      <c r="E745" s="22">
        <v>1253.99333145429</v>
      </c>
      <c r="F745" s="22">
        <v>1141.6084124348463</v>
      </c>
      <c r="G745" s="22">
        <v>1002.1861436265065</v>
      </c>
      <c r="H745" s="22">
        <v>806.26655681772672</v>
      </c>
      <c r="I745" s="22">
        <v>654.38208971487848</v>
      </c>
      <c r="J745" s="22">
        <v>539.34361334931441</v>
      </c>
      <c r="K745" s="22">
        <v>460.3289502647371</v>
      </c>
      <c r="L745" s="22">
        <v>399.3471606543917</v>
      </c>
      <c r="M745" s="22">
        <v>373.28907057944804</v>
      </c>
      <c r="N745" s="22">
        <v>322.95098451723896</v>
      </c>
      <c r="O745" s="22">
        <v>258.34747719224572</v>
      </c>
      <c r="P745" s="22">
        <v>233.88947394177993</v>
      </c>
    </row>
    <row r="746" spans="1:16" x14ac:dyDescent="0.5">
      <c r="A746" s="18" t="s">
        <v>110</v>
      </c>
      <c r="B746" s="18" t="s">
        <v>111</v>
      </c>
      <c r="C746" s="18" t="s">
        <v>95</v>
      </c>
      <c r="D746" s="21">
        <v>45</v>
      </c>
      <c r="E746" s="22">
        <v>1109.3390747281478</v>
      </c>
      <c r="F746" s="22">
        <v>1002.1062521356949</v>
      </c>
      <c r="G746" s="22">
        <v>894.53304437813915</v>
      </c>
      <c r="H746" s="22">
        <v>731.78716257035012</v>
      </c>
      <c r="I746" s="22">
        <v>589.98422843484866</v>
      </c>
      <c r="J746" s="22">
        <v>487.81718664083019</v>
      </c>
      <c r="K746" s="22">
        <v>418.49480060996217</v>
      </c>
      <c r="L746" s="22">
        <v>371.73069529610734</v>
      </c>
      <c r="M746" s="22">
        <v>337.75836352577949</v>
      </c>
      <c r="N746" s="22">
        <v>304.6773225304355</v>
      </c>
      <c r="O746" s="22">
        <v>207.97009823424895</v>
      </c>
      <c r="P746" s="22">
        <v>201.07591095852302</v>
      </c>
    </row>
    <row r="747" spans="1:16" x14ac:dyDescent="0.5">
      <c r="A747" s="18" t="s">
        <v>110</v>
      </c>
      <c r="B747" s="18" t="s">
        <v>111</v>
      </c>
      <c r="C747" s="18" t="s">
        <v>95</v>
      </c>
      <c r="D747" s="21">
        <v>46</v>
      </c>
      <c r="E747" s="22">
        <v>1118.8454524647107</v>
      </c>
      <c r="F747" s="22">
        <v>999.78174576779031</v>
      </c>
      <c r="G747" s="22">
        <v>884.13853681074193</v>
      </c>
      <c r="H747" s="22">
        <v>713.36219915354309</v>
      </c>
      <c r="I747" s="22">
        <v>574.71796860454936</v>
      </c>
      <c r="J747" s="22">
        <v>482.77377921109348</v>
      </c>
      <c r="K747" s="22">
        <v>409.45910634129149</v>
      </c>
      <c r="L747" s="22">
        <v>370.58094667474836</v>
      </c>
      <c r="M747" s="22">
        <v>343.12563121362524</v>
      </c>
      <c r="N747" s="22">
        <v>308.37445816451145</v>
      </c>
      <c r="O747" s="22">
        <v>205.97693845947327</v>
      </c>
      <c r="P747" s="22">
        <v>205.97693845947327</v>
      </c>
    </row>
    <row r="748" spans="1:16" x14ac:dyDescent="0.5">
      <c r="A748" s="18" t="s">
        <v>110</v>
      </c>
      <c r="B748" s="18" t="s">
        <v>111</v>
      </c>
      <c r="C748" s="18" t="s">
        <v>95</v>
      </c>
      <c r="D748" s="21">
        <v>47</v>
      </c>
      <c r="E748" s="22">
        <v>887.1045357917917</v>
      </c>
      <c r="F748" s="22">
        <v>781.96982049371684</v>
      </c>
      <c r="G748" s="22">
        <v>706.31266262377505</v>
      </c>
      <c r="H748" s="22">
        <v>584.24460407167476</v>
      </c>
      <c r="I748" s="22">
        <v>475.25680437341595</v>
      </c>
      <c r="J748" s="22">
        <v>390.63353877213092</v>
      </c>
      <c r="K748" s="22">
        <v>337.95104272984094</v>
      </c>
      <c r="L748" s="22">
        <v>309.59097087897095</v>
      </c>
      <c r="M748" s="22">
        <v>275.63720884027026</v>
      </c>
      <c r="N748" s="22">
        <v>249.75862591619099</v>
      </c>
      <c r="O748" s="22">
        <v>200.65213664750038</v>
      </c>
      <c r="P748" s="22">
        <v>168.86980321991388</v>
      </c>
    </row>
    <row r="749" spans="1:16" x14ac:dyDescent="0.5">
      <c r="A749" s="18" t="s">
        <v>110</v>
      </c>
      <c r="B749" s="18" t="s">
        <v>111</v>
      </c>
      <c r="C749" s="18" t="s">
        <v>95</v>
      </c>
      <c r="D749" s="21">
        <v>48</v>
      </c>
      <c r="E749" s="22">
        <v>236.80525829612881</v>
      </c>
      <c r="F749" s="22">
        <v>192.5150391094655</v>
      </c>
      <c r="G749" s="22">
        <v>159.06518992178729</v>
      </c>
      <c r="H749" s="22">
        <v>124.12724715187284</v>
      </c>
      <c r="I749" s="22">
        <v>96.938704774700611</v>
      </c>
      <c r="J749" s="22">
        <v>76.932502700089273</v>
      </c>
      <c r="K749" s="22">
        <v>63.970041084239178</v>
      </c>
      <c r="L749" s="22">
        <v>57.112009382594735</v>
      </c>
      <c r="M749" s="22">
        <v>49.768899584120504</v>
      </c>
      <c r="N749" s="22">
        <v>45.020433579954961</v>
      </c>
      <c r="O749" s="22">
        <v>33.346414574262283</v>
      </c>
      <c r="P749" s="22">
        <v>29.828398392164974</v>
      </c>
    </row>
    <row r="750" spans="1:16" x14ac:dyDescent="0.5">
      <c r="A750" s="18" t="s">
        <v>110</v>
      </c>
      <c r="B750" s="18" t="s">
        <v>111</v>
      </c>
      <c r="C750" s="18" t="s">
        <v>95</v>
      </c>
      <c r="D750" s="21">
        <v>49</v>
      </c>
      <c r="E750" s="22">
        <v>1356.9999042495369</v>
      </c>
      <c r="F750" s="22">
        <v>1123.9143567788444</v>
      </c>
      <c r="G750" s="22">
        <v>972.30370767094598</v>
      </c>
      <c r="H750" s="22">
        <v>783.50874460071202</v>
      </c>
      <c r="I750" s="22">
        <v>625.58779412416368</v>
      </c>
      <c r="J750" s="22">
        <v>506.93001908004385</v>
      </c>
      <c r="K750" s="22">
        <v>422.77334313142984</v>
      </c>
      <c r="L750" s="22">
        <v>386.83124797460772</v>
      </c>
      <c r="M750" s="22">
        <v>357.4383555451933</v>
      </c>
      <c r="N750" s="22">
        <v>323.07945916602841</v>
      </c>
      <c r="O750" s="22">
        <v>259.46911023796952</v>
      </c>
      <c r="P750" s="22">
        <v>236.11018454298485</v>
      </c>
    </row>
    <row r="751" spans="1:16" x14ac:dyDescent="0.5">
      <c r="A751" s="18" t="s">
        <v>110</v>
      </c>
      <c r="B751" s="18" t="s">
        <v>111</v>
      </c>
      <c r="C751" s="18" t="s">
        <v>95</v>
      </c>
      <c r="D751" s="21">
        <v>50</v>
      </c>
      <c r="E751" s="22">
        <v>933.15471371456351</v>
      </c>
      <c r="F751" s="22">
        <v>857.17983567161787</v>
      </c>
      <c r="G751" s="22">
        <v>748.94327538022094</v>
      </c>
      <c r="H751" s="22">
        <v>614.582808492499</v>
      </c>
      <c r="I751" s="22">
        <v>503.68642154568164</v>
      </c>
      <c r="J751" s="22">
        <v>417.39772786102844</v>
      </c>
      <c r="K751" s="22">
        <v>357.82523552803133</v>
      </c>
      <c r="L751" s="22">
        <v>322.45384478154551</v>
      </c>
      <c r="M751" s="22">
        <v>290.75075548527929</v>
      </c>
      <c r="N751" s="22">
        <v>262.77282813632843</v>
      </c>
      <c r="O751" s="22">
        <v>188.96242330439196</v>
      </c>
      <c r="P751" s="22">
        <v>182.12072730682209</v>
      </c>
    </row>
    <row r="752" spans="1:16" x14ac:dyDescent="0.5">
      <c r="A752" s="18" t="s">
        <v>110</v>
      </c>
      <c r="B752" s="18" t="s">
        <v>111</v>
      </c>
      <c r="C752" s="18" t="s">
        <v>95</v>
      </c>
      <c r="D752" s="21">
        <v>51</v>
      </c>
      <c r="E752" s="22">
        <v>285.27306991117695</v>
      </c>
      <c r="F752" s="22">
        <v>232.88665243754588</v>
      </c>
      <c r="G752" s="22">
        <v>200.06763537271047</v>
      </c>
      <c r="H752" s="22">
        <v>153.80652474197532</v>
      </c>
      <c r="I752" s="22">
        <v>123.10267265267866</v>
      </c>
      <c r="J752" s="22">
        <v>98.014993297476678</v>
      </c>
      <c r="K752" s="22">
        <v>79.777547517864519</v>
      </c>
      <c r="L752" s="22">
        <v>72.670139366807902</v>
      </c>
      <c r="M752" s="22">
        <v>64.032293174252274</v>
      </c>
      <c r="N752" s="22">
        <v>57.637399999478532</v>
      </c>
      <c r="O752" s="22">
        <v>38.193413877059946</v>
      </c>
      <c r="P752" s="22">
        <v>37.274858249525636</v>
      </c>
    </row>
    <row r="753" spans="1:16" x14ac:dyDescent="0.5">
      <c r="A753" s="18" t="s">
        <v>110</v>
      </c>
      <c r="B753" s="18" t="s">
        <v>111</v>
      </c>
      <c r="C753" s="18" t="s">
        <v>95</v>
      </c>
      <c r="D753" s="21">
        <v>52</v>
      </c>
      <c r="E753" s="22">
        <v>1192.7301286160784</v>
      </c>
      <c r="F753" s="22">
        <v>1074.3652525242562</v>
      </c>
      <c r="G753" s="22">
        <v>951.70081443896061</v>
      </c>
      <c r="H753" s="22">
        <v>772.32088301303372</v>
      </c>
      <c r="I753" s="22">
        <v>616.66240643837648</v>
      </c>
      <c r="J753" s="22">
        <v>500.05803551003049</v>
      </c>
      <c r="K753" s="22">
        <v>424.82439905284474</v>
      </c>
      <c r="L753" s="22">
        <v>373.73832147122425</v>
      </c>
      <c r="M753" s="22">
        <v>334.83524311936401</v>
      </c>
      <c r="N753" s="22">
        <v>299.12399882490058</v>
      </c>
      <c r="O753" s="22">
        <v>244.43725722527952</v>
      </c>
      <c r="P753" s="22">
        <v>184.44581240490388</v>
      </c>
    </row>
    <row r="754" spans="1:16" x14ac:dyDescent="0.5">
      <c r="A754" s="18" t="s">
        <v>110</v>
      </c>
      <c r="B754" s="18" t="s">
        <v>111</v>
      </c>
      <c r="C754" s="18" t="s">
        <v>95</v>
      </c>
      <c r="D754" s="21">
        <v>53</v>
      </c>
      <c r="E754" s="22">
        <v>275.47968945391261</v>
      </c>
      <c r="F754" s="22">
        <v>227.16807430642379</v>
      </c>
      <c r="G754" s="22">
        <v>194.32555103507849</v>
      </c>
      <c r="H754" s="22">
        <v>150.4607181434944</v>
      </c>
      <c r="I754" s="22">
        <v>119.31840809646782</v>
      </c>
      <c r="J754" s="22">
        <v>95.353504075610005</v>
      </c>
      <c r="K754" s="22">
        <v>78.103291232863398</v>
      </c>
      <c r="L754" s="22">
        <v>70.850607544491865</v>
      </c>
      <c r="M754" s="22">
        <v>63.074997879635028</v>
      </c>
      <c r="N754" s="22">
        <v>57.293042912903736</v>
      </c>
      <c r="O754" s="22">
        <v>40.589331454393879</v>
      </c>
      <c r="P754" s="22">
        <v>37.363736530426792</v>
      </c>
    </row>
    <row r="755" spans="1:16" x14ac:dyDescent="0.5">
      <c r="A755" s="18" t="s">
        <v>110</v>
      </c>
      <c r="B755" s="18" t="s">
        <v>111</v>
      </c>
      <c r="C755" s="18" t="s">
        <v>95</v>
      </c>
      <c r="D755" s="21">
        <v>54</v>
      </c>
      <c r="E755" s="22">
        <v>228.84886892559953</v>
      </c>
      <c r="F755" s="22">
        <v>192.90566849832686</v>
      </c>
      <c r="G755" s="22">
        <v>158.52938790090542</v>
      </c>
      <c r="H755" s="22">
        <v>122.05767409992934</v>
      </c>
      <c r="I755" s="22">
        <v>95.845851496321288</v>
      </c>
      <c r="J755" s="22">
        <v>76.124369146757374</v>
      </c>
      <c r="K755" s="22">
        <v>63.047311920321114</v>
      </c>
      <c r="L755" s="22">
        <v>56.250913036916081</v>
      </c>
      <c r="M755" s="22">
        <v>49.752667390579774</v>
      </c>
      <c r="N755" s="22">
        <v>44.33051965341464</v>
      </c>
      <c r="O755" s="22">
        <v>31.282999657603082</v>
      </c>
      <c r="P755" s="22">
        <v>29.309367544524306</v>
      </c>
    </row>
    <row r="756" spans="1:16" x14ac:dyDescent="0.5">
      <c r="A756" s="18" t="s">
        <v>110</v>
      </c>
      <c r="B756" s="18" t="s">
        <v>111</v>
      </c>
      <c r="C756" s="18" t="s">
        <v>95</v>
      </c>
      <c r="D756" s="21">
        <v>55</v>
      </c>
      <c r="E756" s="22">
        <v>998.97798436636242</v>
      </c>
      <c r="F756" s="22">
        <v>893.91919866877242</v>
      </c>
      <c r="G756" s="22">
        <v>787.17492035066834</v>
      </c>
      <c r="H756" s="22">
        <v>646.42041565353929</v>
      </c>
      <c r="I756" s="22">
        <v>513.81469911682495</v>
      </c>
      <c r="J756" s="22">
        <v>430.49089975872397</v>
      </c>
      <c r="K756" s="22">
        <v>371.30813206797825</v>
      </c>
      <c r="L756" s="22">
        <v>335.16185575031164</v>
      </c>
      <c r="M756" s="22">
        <v>306.63126709099521</v>
      </c>
      <c r="N756" s="22">
        <v>281.92894213674214</v>
      </c>
      <c r="O756" s="22">
        <v>185.58382469212202</v>
      </c>
      <c r="P756" s="22">
        <v>185.58382469212202</v>
      </c>
    </row>
    <row r="757" spans="1:16" x14ac:dyDescent="0.5">
      <c r="A757" s="18" t="s">
        <v>110</v>
      </c>
      <c r="B757" s="18" t="s">
        <v>111</v>
      </c>
      <c r="C757" s="18" t="s">
        <v>95</v>
      </c>
      <c r="D757" s="21">
        <v>56</v>
      </c>
      <c r="E757" s="22">
        <v>901.8309431093104</v>
      </c>
      <c r="F757" s="22">
        <v>810.17538194198426</v>
      </c>
      <c r="G757" s="22">
        <v>730.57133165226651</v>
      </c>
      <c r="H757" s="22">
        <v>592.11648484928719</v>
      </c>
      <c r="I757" s="22">
        <v>479.86174265220205</v>
      </c>
      <c r="J757" s="22">
        <v>393.76217052679533</v>
      </c>
      <c r="K757" s="22">
        <v>338.9037605701825</v>
      </c>
      <c r="L757" s="22">
        <v>307.75433627405334</v>
      </c>
      <c r="M757" s="22">
        <v>273.19463344767314</v>
      </c>
      <c r="N757" s="22">
        <v>250.64494184880141</v>
      </c>
      <c r="O757" s="22">
        <v>171.15270222485162</v>
      </c>
      <c r="P757" s="22">
        <v>170.55804500724142</v>
      </c>
    </row>
    <row r="758" spans="1:16" x14ac:dyDescent="0.5">
      <c r="A758" s="18" t="s">
        <v>110</v>
      </c>
      <c r="B758" s="18" t="s">
        <v>111</v>
      </c>
      <c r="C758" s="18" t="s">
        <v>95</v>
      </c>
      <c r="D758" s="21">
        <v>57</v>
      </c>
      <c r="E758" s="22">
        <v>168.67502351851721</v>
      </c>
      <c r="F758" s="22">
        <v>139.21285618061097</v>
      </c>
      <c r="G758" s="22">
        <v>116.6026208818931</v>
      </c>
      <c r="H758" s="22">
        <v>87.209257356371495</v>
      </c>
      <c r="I758" s="22">
        <v>68.094292556186033</v>
      </c>
      <c r="J758" s="22">
        <v>52.929410846645816</v>
      </c>
      <c r="K758" s="22">
        <v>44.120214848924093</v>
      </c>
      <c r="L758" s="22">
        <v>39.520085346356261</v>
      </c>
      <c r="M758" s="22">
        <v>34.324841044483492</v>
      </c>
      <c r="N758" s="22">
        <v>31.223091572497946</v>
      </c>
      <c r="O758" s="22">
        <v>20.9355149737065</v>
      </c>
      <c r="P758" s="22">
        <v>20.473841012870142</v>
      </c>
    </row>
    <row r="759" spans="1:16" x14ac:dyDescent="0.5">
      <c r="A759" s="18" t="s">
        <v>110</v>
      </c>
      <c r="B759" s="18" t="s">
        <v>111</v>
      </c>
      <c r="C759" s="18" t="s">
        <v>95</v>
      </c>
      <c r="D759" s="21">
        <v>58</v>
      </c>
      <c r="E759" s="22">
        <v>1114.5737884037783</v>
      </c>
      <c r="F759" s="22">
        <v>969.65894621256246</v>
      </c>
      <c r="G759" s="22">
        <v>848.28328329630529</v>
      </c>
      <c r="H759" s="22">
        <v>695.92515882458486</v>
      </c>
      <c r="I759" s="22">
        <v>557.09004338850002</v>
      </c>
      <c r="J759" s="22">
        <v>460.51375757512017</v>
      </c>
      <c r="K759" s="22">
        <v>388.00305766367615</v>
      </c>
      <c r="L759" s="22">
        <v>352.30085422531624</v>
      </c>
      <c r="M759" s="22">
        <v>312.39298079986401</v>
      </c>
      <c r="N759" s="22">
        <v>288.36217899323458</v>
      </c>
      <c r="O759" s="22">
        <v>215.02844521034243</v>
      </c>
      <c r="P759" s="22">
        <v>203.93469419976068</v>
      </c>
    </row>
    <row r="760" spans="1:16" x14ac:dyDescent="0.5">
      <c r="A760" s="18" t="s">
        <v>110</v>
      </c>
      <c r="B760" s="18" t="s">
        <v>111</v>
      </c>
      <c r="C760" s="18" t="s">
        <v>95</v>
      </c>
      <c r="D760" s="21">
        <v>59</v>
      </c>
      <c r="E760" s="22">
        <v>343.8251922809082</v>
      </c>
      <c r="F760" s="22">
        <v>301.39551515967486</v>
      </c>
      <c r="G760" s="22">
        <v>247.3478751467201</v>
      </c>
      <c r="H760" s="22">
        <v>189.62868646281279</v>
      </c>
      <c r="I760" s="22">
        <v>150.22879165660768</v>
      </c>
      <c r="J760" s="22">
        <v>121.20879055116156</v>
      </c>
      <c r="K760" s="22">
        <v>100.00732465865937</v>
      </c>
      <c r="L760" s="22">
        <v>90.637041956948266</v>
      </c>
      <c r="M760" s="22">
        <v>79.574266389473649</v>
      </c>
      <c r="N760" s="22">
        <v>70.905217547272841</v>
      </c>
      <c r="O760" s="22">
        <v>50.593147188618069</v>
      </c>
      <c r="P760" s="22">
        <v>49.717702047254946</v>
      </c>
    </row>
    <row r="761" spans="1:16" x14ac:dyDescent="0.5">
      <c r="A761" s="18" t="s">
        <v>110</v>
      </c>
      <c r="B761" s="18" t="s">
        <v>111</v>
      </c>
      <c r="C761" s="18" t="s">
        <v>95</v>
      </c>
      <c r="D761" s="21">
        <v>60</v>
      </c>
      <c r="E761" s="22">
        <v>1183.5868912892604</v>
      </c>
      <c r="F761" s="22">
        <v>1034.5820121499107</v>
      </c>
      <c r="G761" s="22">
        <v>932.54783828892619</v>
      </c>
      <c r="H761" s="22">
        <v>742.55615040138559</v>
      </c>
      <c r="I761" s="22">
        <v>602.97585158063464</v>
      </c>
      <c r="J761" s="22">
        <v>494.77542574195053</v>
      </c>
      <c r="K761" s="22">
        <v>418.31146166538116</v>
      </c>
      <c r="L761" s="22">
        <v>387.43812171331177</v>
      </c>
      <c r="M761" s="22">
        <v>345.18765573819076</v>
      </c>
      <c r="N761" s="22">
        <v>306.97556328054992</v>
      </c>
      <c r="O761" s="22">
        <v>224.78511004035624</v>
      </c>
      <c r="P761" s="22">
        <v>224.0650375458932</v>
      </c>
    </row>
    <row r="762" spans="1:16" x14ac:dyDescent="0.5">
      <c r="A762" s="18" t="s">
        <v>110</v>
      </c>
      <c r="B762" s="18" t="s">
        <v>111</v>
      </c>
      <c r="C762" s="18" t="s">
        <v>95</v>
      </c>
      <c r="D762" s="21">
        <v>61</v>
      </c>
      <c r="E762" s="22">
        <v>168.8968979121023</v>
      </c>
      <c r="F762" s="22">
        <v>141.77698864910525</v>
      </c>
      <c r="G762" s="22">
        <v>121.28025841067546</v>
      </c>
      <c r="H762" s="22">
        <v>90.348268751048934</v>
      </c>
      <c r="I762" s="22">
        <v>70.513933441816548</v>
      </c>
      <c r="J762" s="22">
        <v>56.868352305103357</v>
      </c>
      <c r="K762" s="22">
        <v>46.318250740299085</v>
      </c>
      <c r="L762" s="22">
        <v>41.392842741366856</v>
      </c>
      <c r="M762" s="22">
        <v>35.911496383213795</v>
      </c>
      <c r="N762" s="22">
        <v>33.220795143199936</v>
      </c>
      <c r="O762" s="22">
        <v>23.112645547712397</v>
      </c>
      <c r="P762" s="22">
        <v>23.084350690236576</v>
      </c>
    </row>
    <row r="763" spans="1:16" x14ac:dyDescent="0.5">
      <c r="A763" s="18" t="s">
        <v>110</v>
      </c>
      <c r="B763" s="18" t="s">
        <v>111</v>
      </c>
      <c r="C763" s="18" t="s">
        <v>95</v>
      </c>
      <c r="D763" s="21">
        <v>62</v>
      </c>
      <c r="E763" s="22">
        <v>288.25809517790105</v>
      </c>
      <c r="F763" s="22">
        <v>245.8691550606037</v>
      </c>
      <c r="G763" s="22">
        <v>202.13466264834318</v>
      </c>
      <c r="H763" s="22">
        <v>155.09697848400569</v>
      </c>
      <c r="I763" s="22">
        <v>124.04563420804223</v>
      </c>
      <c r="J763" s="22">
        <v>98.596916076114368</v>
      </c>
      <c r="K763" s="22">
        <v>82.299119189346811</v>
      </c>
      <c r="L763" s="22">
        <v>74.776285781363967</v>
      </c>
      <c r="M763" s="22">
        <v>66.036534820608196</v>
      </c>
      <c r="N763" s="22">
        <v>58.988472217171591</v>
      </c>
      <c r="O763" s="22">
        <v>43.065347243588199</v>
      </c>
      <c r="P763" s="22">
        <v>41.634626043275915</v>
      </c>
    </row>
    <row r="764" spans="1:16" x14ac:dyDescent="0.5">
      <c r="A764" s="18" t="s">
        <v>110</v>
      </c>
      <c r="B764" s="18" t="s">
        <v>111</v>
      </c>
      <c r="C764" s="18" t="s">
        <v>95</v>
      </c>
      <c r="D764" s="21">
        <v>63</v>
      </c>
      <c r="E764" s="22">
        <v>172.62668872360504</v>
      </c>
      <c r="F764" s="22">
        <v>140.28388473562308</v>
      </c>
      <c r="G764" s="22">
        <v>115.41358701609073</v>
      </c>
      <c r="H764" s="22">
        <v>88.533764695277128</v>
      </c>
      <c r="I764" s="22">
        <v>70.240275838432026</v>
      </c>
      <c r="J764" s="22">
        <v>55.715503606892781</v>
      </c>
      <c r="K764" s="22">
        <v>45.412291215284505</v>
      </c>
      <c r="L764" s="22">
        <v>41.904529000756916</v>
      </c>
      <c r="M764" s="22">
        <v>36.695265538921134</v>
      </c>
      <c r="N764" s="22">
        <v>33.09683373678638</v>
      </c>
      <c r="O764" s="22">
        <v>27.563910768173269</v>
      </c>
      <c r="P764" s="22">
        <v>26.853364726300452</v>
      </c>
    </row>
    <row r="765" spans="1:16" x14ac:dyDescent="0.5">
      <c r="A765" s="18" t="s">
        <v>110</v>
      </c>
      <c r="B765" s="18" t="s">
        <v>111</v>
      </c>
      <c r="C765" s="18" t="s">
        <v>95</v>
      </c>
      <c r="D765" s="21">
        <v>64</v>
      </c>
      <c r="E765" s="22">
        <v>167.8721316783957</v>
      </c>
      <c r="F765" s="22">
        <v>139.86361415106614</v>
      </c>
      <c r="G765" s="22">
        <v>114.16837144832334</v>
      </c>
      <c r="H765" s="22">
        <v>85.270167034908653</v>
      </c>
      <c r="I765" s="22">
        <v>67.19525781360737</v>
      </c>
      <c r="J765" s="22">
        <v>52.822223737224405</v>
      </c>
      <c r="K765" s="22">
        <v>44.031402916234427</v>
      </c>
      <c r="L765" s="22">
        <v>39.988888788414449</v>
      </c>
      <c r="M765" s="22">
        <v>36.126358264497512</v>
      </c>
      <c r="N765" s="22">
        <v>31.254444039043957</v>
      </c>
      <c r="O765" s="22">
        <v>22.466015613975316</v>
      </c>
      <c r="P765" s="22">
        <v>20.4733108493405</v>
      </c>
    </row>
    <row r="766" spans="1:16" x14ac:dyDescent="0.5">
      <c r="A766" s="18" t="s">
        <v>110</v>
      </c>
      <c r="B766" s="18" t="s">
        <v>111</v>
      </c>
      <c r="C766" s="18" t="s">
        <v>95</v>
      </c>
      <c r="D766" s="21">
        <v>65</v>
      </c>
      <c r="E766" s="22">
        <v>343.44812902193667</v>
      </c>
      <c r="F766" s="22">
        <v>296.0397294910594</v>
      </c>
      <c r="G766" s="22">
        <v>246.67742784472347</v>
      </c>
      <c r="H766" s="22">
        <v>193.40576560394899</v>
      </c>
      <c r="I766" s="22">
        <v>153.43913219450005</v>
      </c>
      <c r="J766" s="22">
        <v>120.83020932123071</v>
      </c>
      <c r="K766" s="22">
        <v>100.72227671538208</v>
      </c>
      <c r="L766" s="22">
        <v>91.839620819961482</v>
      </c>
      <c r="M766" s="22">
        <v>81.020783027071971</v>
      </c>
      <c r="N766" s="22">
        <v>70.948634434537183</v>
      </c>
      <c r="O766" s="22">
        <v>61.297232749570767</v>
      </c>
      <c r="P766" s="22">
        <v>60.718645823894406</v>
      </c>
    </row>
    <row r="767" spans="1:16" x14ac:dyDescent="0.5">
      <c r="A767" s="18" t="s">
        <v>110</v>
      </c>
      <c r="B767" s="18" t="s">
        <v>111</v>
      </c>
      <c r="C767" s="18" t="s">
        <v>95</v>
      </c>
      <c r="D767" s="21">
        <v>66</v>
      </c>
      <c r="E767" s="22">
        <v>855.89054363134824</v>
      </c>
      <c r="F767" s="22">
        <v>767.06666885276934</v>
      </c>
      <c r="G767" s="22">
        <v>685.06223918541571</v>
      </c>
      <c r="H767" s="22">
        <v>559.26856495148172</v>
      </c>
      <c r="I767" s="22">
        <v>445.50011187905534</v>
      </c>
      <c r="J767" s="22">
        <v>372.35932681546535</v>
      </c>
      <c r="K767" s="22">
        <v>319.7349345389992</v>
      </c>
      <c r="L767" s="22">
        <v>291.260817899823</v>
      </c>
      <c r="M767" s="22">
        <v>259.11669405574781</v>
      </c>
      <c r="N767" s="22">
        <v>234.40192663798337</v>
      </c>
      <c r="O767" s="22">
        <v>184.69436769628692</v>
      </c>
      <c r="P767" s="22">
        <v>170.24240973816185</v>
      </c>
    </row>
    <row r="768" spans="1:16" x14ac:dyDescent="0.5">
      <c r="A768" s="18" t="s">
        <v>110</v>
      </c>
      <c r="B768" s="18" t="s">
        <v>111</v>
      </c>
      <c r="C768" s="18" t="s">
        <v>95</v>
      </c>
      <c r="D768" s="21">
        <v>67</v>
      </c>
      <c r="E768" s="22">
        <v>858.80847777555471</v>
      </c>
      <c r="F768" s="22">
        <v>784.54408615119723</v>
      </c>
      <c r="G768" s="22">
        <v>693.02188585600982</v>
      </c>
      <c r="H768" s="22">
        <v>566.42527192394016</v>
      </c>
      <c r="I768" s="22">
        <v>459.32877007953681</v>
      </c>
      <c r="J768" s="22">
        <v>381.03962152987134</v>
      </c>
      <c r="K768" s="22">
        <v>324.14917321808019</v>
      </c>
      <c r="L768" s="22">
        <v>291.54947877100142</v>
      </c>
      <c r="M768" s="22">
        <v>262.54493333735672</v>
      </c>
      <c r="N768" s="22">
        <v>236.8969894462607</v>
      </c>
      <c r="O768" s="22">
        <v>176.29811929509074</v>
      </c>
      <c r="P768" s="22">
        <v>158.05034091700099</v>
      </c>
    </row>
    <row r="769" spans="1:16" x14ac:dyDescent="0.5">
      <c r="A769" s="18" t="s">
        <v>110</v>
      </c>
      <c r="B769" s="18" t="s">
        <v>111</v>
      </c>
      <c r="C769" s="18" t="s">
        <v>95</v>
      </c>
      <c r="D769" s="21">
        <v>68</v>
      </c>
      <c r="E769" s="22">
        <v>371.25084779717264</v>
      </c>
      <c r="F769" s="22">
        <v>316.90874459454403</v>
      </c>
      <c r="G769" s="22">
        <v>275.27609292332187</v>
      </c>
      <c r="H769" s="22">
        <v>215.89040584206668</v>
      </c>
      <c r="I769" s="22">
        <v>173.07067917690628</v>
      </c>
      <c r="J769" s="22">
        <v>137.18778217715965</v>
      </c>
      <c r="K769" s="22">
        <v>115.47081983090013</v>
      </c>
      <c r="L769" s="22">
        <v>105.36820002053508</v>
      </c>
      <c r="M769" s="22">
        <v>92.424963062927944</v>
      </c>
      <c r="N769" s="22">
        <v>82.196529094112691</v>
      </c>
      <c r="O769" s="22">
        <v>60.567072291359722</v>
      </c>
      <c r="P769" s="22">
        <v>54.657534876318721</v>
      </c>
    </row>
    <row r="770" spans="1:16" x14ac:dyDescent="0.5">
      <c r="A770" s="18" t="s">
        <v>110</v>
      </c>
      <c r="B770" s="18" t="s">
        <v>111</v>
      </c>
      <c r="C770" s="18" t="s">
        <v>95</v>
      </c>
      <c r="D770" s="21">
        <v>69</v>
      </c>
      <c r="E770" s="22">
        <v>1232.654663152407</v>
      </c>
      <c r="F770" s="22">
        <v>1104.6284263705038</v>
      </c>
      <c r="G770" s="22">
        <v>969.89643352848771</v>
      </c>
      <c r="H770" s="22">
        <v>786.17133099116336</v>
      </c>
      <c r="I770" s="22">
        <v>619.57207213830338</v>
      </c>
      <c r="J770" s="22">
        <v>513.90923932242947</v>
      </c>
      <c r="K770" s="22">
        <v>436.06316995834783</v>
      </c>
      <c r="L770" s="22">
        <v>392.58928463254813</v>
      </c>
      <c r="M770" s="22">
        <v>359.15137549854063</v>
      </c>
      <c r="N770" s="22">
        <v>335.0540980959176</v>
      </c>
      <c r="O770" s="22">
        <v>288.09844699674562</v>
      </c>
      <c r="P770" s="22">
        <v>232.50544192495869</v>
      </c>
    </row>
    <row r="771" spans="1:16" x14ac:dyDescent="0.5">
      <c r="A771" s="18" t="s">
        <v>110</v>
      </c>
      <c r="B771" s="18" t="s">
        <v>111</v>
      </c>
      <c r="C771" s="18" t="s">
        <v>95</v>
      </c>
      <c r="D771" s="21">
        <v>70</v>
      </c>
      <c r="E771" s="22">
        <v>301.40032755372783</v>
      </c>
      <c r="F771" s="22">
        <v>252.73893762530614</v>
      </c>
      <c r="G771" s="22">
        <v>208.91235890938412</v>
      </c>
      <c r="H771" s="22">
        <v>159.3194737720595</v>
      </c>
      <c r="I771" s="22">
        <v>124.60993155586587</v>
      </c>
      <c r="J771" s="22">
        <v>98.724639804193998</v>
      </c>
      <c r="K771" s="22">
        <v>82.852200529272267</v>
      </c>
      <c r="L771" s="22">
        <v>75.623880975406436</v>
      </c>
      <c r="M771" s="22">
        <v>66.125381650081266</v>
      </c>
      <c r="N771" s="22">
        <v>59.346222578542005</v>
      </c>
      <c r="O771" s="22">
        <v>49.214438986431354</v>
      </c>
      <c r="P771" s="22">
        <v>42.533171820567546</v>
      </c>
    </row>
    <row r="772" spans="1:16" x14ac:dyDescent="0.5">
      <c r="A772" s="18" t="s">
        <v>110</v>
      </c>
      <c r="B772" s="18" t="s">
        <v>111</v>
      </c>
      <c r="C772" s="18" t="s">
        <v>95</v>
      </c>
      <c r="D772" s="21">
        <v>71</v>
      </c>
      <c r="E772" s="22">
        <v>278.78365782565635</v>
      </c>
      <c r="F772" s="22">
        <v>235.41278872547713</v>
      </c>
      <c r="G772" s="22">
        <v>196.01521488978057</v>
      </c>
      <c r="H772" s="22">
        <v>153.50077201889565</v>
      </c>
      <c r="I772" s="22">
        <v>121.73288059357873</v>
      </c>
      <c r="J772" s="22">
        <v>96.427717969883304</v>
      </c>
      <c r="K772" s="22">
        <v>79.781059467309419</v>
      </c>
      <c r="L772" s="22">
        <v>72.257707052438093</v>
      </c>
      <c r="M772" s="22">
        <v>63.811936355154465</v>
      </c>
      <c r="N772" s="22">
        <v>56.409072450006484</v>
      </c>
      <c r="O772" s="22">
        <v>42.677264526805054</v>
      </c>
      <c r="P772" s="22">
        <v>37.665347167586866</v>
      </c>
    </row>
    <row r="773" spans="1:16" x14ac:dyDescent="0.5">
      <c r="A773" s="18" t="s">
        <v>110</v>
      </c>
      <c r="B773" s="18" t="s">
        <v>111</v>
      </c>
      <c r="C773" s="18" t="s">
        <v>95</v>
      </c>
      <c r="D773" s="21">
        <v>72</v>
      </c>
      <c r="E773" s="22">
        <v>244.39988263568563</v>
      </c>
      <c r="F773" s="22">
        <v>198.36893438335935</v>
      </c>
      <c r="G773" s="22">
        <v>165.67020765701648</v>
      </c>
      <c r="H773" s="22">
        <v>127.81363283301229</v>
      </c>
      <c r="I773" s="22">
        <v>100.21224365400722</v>
      </c>
      <c r="J773" s="22">
        <v>79.452905437533673</v>
      </c>
      <c r="K773" s="22">
        <v>66.762438248997697</v>
      </c>
      <c r="L773" s="22">
        <v>60.611341864995666</v>
      </c>
      <c r="M773" s="22">
        <v>53.240469811103054</v>
      </c>
      <c r="N773" s="22">
        <v>47.583620675297759</v>
      </c>
      <c r="O773" s="22">
        <v>35.87597786615121</v>
      </c>
      <c r="P773" s="22">
        <v>30.724742879275155</v>
      </c>
    </row>
    <row r="774" spans="1:16" x14ac:dyDescent="0.5">
      <c r="A774" s="18" t="s">
        <v>110</v>
      </c>
      <c r="B774" s="18" t="s">
        <v>111</v>
      </c>
      <c r="C774" s="18" t="s">
        <v>95</v>
      </c>
      <c r="D774" s="21">
        <v>73</v>
      </c>
      <c r="E774" s="22">
        <v>116.67191766959911</v>
      </c>
      <c r="F774" s="22">
        <v>94.510001724674325</v>
      </c>
      <c r="G774" s="22">
        <v>80.838353872643069</v>
      </c>
      <c r="H774" s="22">
        <v>59.909461209310287</v>
      </c>
      <c r="I774" s="22">
        <v>46.496999174202969</v>
      </c>
      <c r="J774" s="22">
        <v>36.29870050448703</v>
      </c>
      <c r="K774" s="22">
        <v>29.701858809717077</v>
      </c>
      <c r="L774" s="22">
        <v>25.75168668050317</v>
      </c>
      <c r="M774" s="22">
        <v>22.599085176805232</v>
      </c>
      <c r="N774" s="22">
        <v>19.666681692655064</v>
      </c>
      <c r="O774" s="22">
        <v>14.143208052082201</v>
      </c>
      <c r="P774" s="22">
        <v>13.853866548463756</v>
      </c>
    </row>
    <row r="775" spans="1:16" x14ac:dyDescent="0.5">
      <c r="A775" s="18" t="s">
        <v>110</v>
      </c>
      <c r="B775" s="18" t="s">
        <v>111</v>
      </c>
      <c r="C775" s="18" t="s">
        <v>95</v>
      </c>
      <c r="D775" s="21">
        <v>74</v>
      </c>
      <c r="E775" s="22">
        <v>276.40315377983063</v>
      </c>
      <c r="F775" s="22">
        <v>238.88494315737603</v>
      </c>
      <c r="G775" s="22">
        <v>198.33536354050895</v>
      </c>
      <c r="H775" s="22">
        <v>151.46364431648936</v>
      </c>
      <c r="I775" s="22">
        <v>118.58501368936574</v>
      </c>
      <c r="J775" s="22">
        <v>94.579982171455441</v>
      </c>
      <c r="K775" s="22">
        <v>78.183598819242533</v>
      </c>
      <c r="L775" s="22">
        <v>70.237561981985593</v>
      </c>
      <c r="M775" s="22">
        <v>60.431046531088903</v>
      </c>
      <c r="N775" s="22">
        <v>54.869759983410141</v>
      </c>
      <c r="O775" s="22">
        <v>39.473147041842594</v>
      </c>
      <c r="P775" s="22">
        <v>36.891379764057547</v>
      </c>
    </row>
    <row r="776" spans="1:16" x14ac:dyDescent="0.5">
      <c r="A776" s="18" t="s">
        <v>110</v>
      </c>
      <c r="B776" s="18" t="s">
        <v>111</v>
      </c>
      <c r="C776" s="18" t="s">
        <v>95</v>
      </c>
      <c r="D776" s="21">
        <v>75</v>
      </c>
      <c r="E776" s="22">
        <v>359.21715061792139</v>
      </c>
      <c r="F776" s="22">
        <v>308.83683495266195</v>
      </c>
      <c r="G776" s="22">
        <v>260.11004525185808</v>
      </c>
      <c r="H776" s="22">
        <v>203.35988014114224</v>
      </c>
      <c r="I776" s="22">
        <v>161.7002339731614</v>
      </c>
      <c r="J776" s="22">
        <v>129.64042343846683</v>
      </c>
      <c r="K776" s="22">
        <v>107.03797715196582</v>
      </c>
      <c r="L776" s="22">
        <v>97.496696287628851</v>
      </c>
      <c r="M776" s="22">
        <v>86.643506551967235</v>
      </c>
      <c r="N776" s="22">
        <v>74.597294878971127</v>
      </c>
      <c r="O776" s="22">
        <v>54.855023226800654</v>
      </c>
      <c r="P776" s="22">
        <v>50.777991808103565</v>
      </c>
    </row>
    <row r="777" spans="1:16" x14ac:dyDescent="0.5">
      <c r="A777" s="18" t="s">
        <v>110</v>
      </c>
      <c r="B777" s="18" t="s">
        <v>111</v>
      </c>
      <c r="C777" s="18" t="s">
        <v>95</v>
      </c>
      <c r="D777" s="21">
        <v>76</v>
      </c>
      <c r="E777" s="22">
        <v>263.70886883482353</v>
      </c>
      <c r="F777" s="22">
        <v>227.26770683423484</v>
      </c>
      <c r="G777" s="22">
        <v>191.81856070590558</v>
      </c>
      <c r="H777" s="22">
        <v>147.4639069876059</v>
      </c>
      <c r="I777" s="22">
        <v>117.29583226238798</v>
      </c>
      <c r="J777" s="22">
        <v>93.413927651169288</v>
      </c>
      <c r="K777" s="22">
        <v>76.376414274753103</v>
      </c>
      <c r="L777" s="22">
        <v>68.447791075637554</v>
      </c>
      <c r="M777" s="22">
        <v>60.663275213305248</v>
      </c>
      <c r="N777" s="22">
        <v>53.74052857005853</v>
      </c>
      <c r="O777" s="22">
        <v>38.766991978896961</v>
      </c>
      <c r="P777" s="22">
        <v>35.893275436854481</v>
      </c>
    </row>
    <row r="778" spans="1:16" x14ac:dyDescent="0.5">
      <c r="A778" s="18" t="s">
        <v>110</v>
      </c>
      <c r="B778" s="18" t="s">
        <v>111</v>
      </c>
      <c r="C778" s="18" t="s">
        <v>95</v>
      </c>
      <c r="D778" s="21">
        <v>77</v>
      </c>
      <c r="E778" s="22">
        <v>270.28429806337982</v>
      </c>
      <c r="F778" s="22">
        <v>232.72842999303759</v>
      </c>
      <c r="G778" s="22">
        <v>199.2546546806557</v>
      </c>
      <c r="H778" s="22">
        <v>146.41295588638263</v>
      </c>
      <c r="I778" s="22">
        <v>115.32499090391632</v>
      </c>
      <c r="J778" s="22">
        <v>90.642478561738542</v>
      </c>
      <c r="K778" s="22">
        <v>76.625373705012862</v>
      </c>
      <c r="L778" s="22">
        <v>69.169398655993362</v>
      </c>
      <c r="M778" s="22">
        <v>62.06261116908091</v>
      </c>
      <c r="N778" s="22">
        <v>56.345194410486741</v>
      </c>
      <c r="O778" s="22">
        <v>45.122960157297001</v>
      </c>
      <c r="P778" s="22">
        <v>37.398226753266414</v>
      </c>
    </row>
    <row r="779" spans="1:16" x14ac:dyDescent="0.5">
      <c r="A779" s="18" t="s">
        <v>110</v>
      </c>
      <c r="B779" s="18" t="s">
        <v>111</v>
      </c>
      <c r="C779" s="18" t="s">
        <v>95</v>
      </c>
      <c r="D779" s="21">
        <v>78</v>
      </c>
      <c r="E779" s="22">
        <v>376.43625641111936</v>
      </c>
      <c r="F779" s="22">
        <v>325.77998289853645</v>
      </c>
      <c r="G779" s="22">
        <v>277.20385490296212</v>
      </c>
      <c r="H779" s="22">
        <v>213.95470670624334</v>
      </c>
      <c r="I779" s="22">
        <v>174.25687165410574</v>
      </c>
      <c r="J779" s="22">
        <v>139.83646844662172</v>
      </c>
      <c r="K779" s="22">
        <v>116.40511614511331</v>
      </c>
      <c r="L779" s="22">
        <v>105.34502609928691</v>
      </c>
      <c r="M779" s="22">
        <v>92.64507446875362</v>
      </c>
      <c r="N779" s="22">
        <v>80.715833350993009</v>
      </c>
      <c r="O779" s="22">
        <v>59.047512223512769</v>
      </c>
      <c r="P779" s="22">
        <v>54.299808060633069</v>
      </c>
    </row>
    <row r="780" spans="1:16" x14ac:dyDescent="0.5">
      <c r="A780" s="18" t="s">
        <v>110</v>
      </c>
      <c r="B780" s="18" t="s">
        <v>111</v>
      </c>
      <c r="C780" s="18" t="s">
        <v>95</v>
      </c>
      <c r="D780" s="21">
        <v>79</v>
      </c>
      <c r="E780" s="22">
        <v>381.79755150390906</v>
      </c>
      <c r="F780" s="22">
        <v>309.94975120596445</v>
      </c>
      <c r="G780" s="22">
        <v>253.69987726417497</v>
      </c>
      <c r="H780" s="22">
        <v>197.42318449689967</v>
      </c>
      <c r="I780" s="22">
        <v>156.99776717851162</v>
      </c>
      <c r="J780" s="22">
        <v>126.10253150654084</v>
      </c>
      <c r="K780" s="22">
        <v>105.51502028534104</v>
      </c>
      <c r="L780" s="22">
        <v>95.424206681494056</v>
      </c>
      <c r="M780" s="22">
        <v>85.792659314729633</v>
      </c>
      <c r="N780" s="22">
        <v>75.993711423046861</v>
      </c>
      <c r="O780" s="22">
        <v>55.84120719342927</v>
      </c>
      <c r="P780" s="22">
        <v>53.439723026195253</v>
      </c>
    </row>
    <row r="781" spans="1:16" x14ac:dyDescent="0.5">
      <c r="A781" s="18" t="s">
        <v>110</v>
      </c>
      <c r="B781" s="18" t="s">
        <v>111</v>
      </c>
      <c r="C781" s="18" t="s">
        <v>95</v>
      </c>
      <c r="D781" s="21">
        <v>80</v>
      </c>
      <c r="E781" s="22">
        <v>121.62225872824632</v>
      </c>
      <c r="F781" s="22">
        <v>100.42239955284663</v>
      </c>
      <c r="G781" s="22">
        <v>84.3309730215054</v>
      </c>
      <c r="H781" s="22">
        <v>63.970217625776115</v>
      </c>
      <c r="I781" s="22">
        <v>48.255991981050364</v>
      </c>
      <c r="J781" s="22">
        <v>37.874370985831895</v>
      </c>
      <c r="K781" s="22">
        <v>30.880612472990848</v>
      </c>
      <c r="L781" s="22">
        <v>27.912504543864852</v>
      </c>
      <c r="M781" s="22">
        <v>23.818193065656097</v>
      </c>
      <c r="N781" s="22">
        <v>21.522961929474778</v>
      </c>
      <c r="O781" s="22">
        <v>15.469557470680311</v>
      </c>
      <c r="P781" s="22">
        <v>14.366477722620507</v>
      </c>
    </row>
    <row r="782" spans="1:16" x14ac:dyDescent="0.5">
      <c r="A782" s="18" t="s">
        <v>110</v>
      </c>
      <c r="B782" s="18" t="s">
        <v>111</v>
      </c>
      <c r="C782" s="18" t="s">
        <v>95</v>
      </c>
      <c r="D782" s="21">
        <v>81</v>
      </c>
      <c r="E782" s="22">
        <v>284.57645436680593</v>
      </c>
      <c r="F782" s="22">
        <v>242.31675277017655</v>
      </c>
      <c r="G782" s="22">
        <v>201.52083687289417</v>
      </c>
      <c r="H782" s="22">
        <v>152.52628208723345</v>
      </c>
      <c r="I782" s="22">
        <v>120.68502323430887</v>
      </c>
      <c r="J782" s="22">
        <v>96.319585809640529</v>
      </c>
      <c r="K782" s="22">
        <v>80.1877902325853</v>
      </c>
      <c r="L782" s="22">
        <v>72.162711220057886</v>
      </c>
      <c r="M782" s="22">
        <v>62.756023198961955</v>
      </c>
      <c r="N782" s="22">
        <v>55.726661961548601</v>
      </c>
      <c r="O782" s="22">
        <v>47.573123956948479</v>
      </c>
      <c r="P782" s="22">
        <v>42.335671674039439</v>
      </c>
    </row>
    <row r="783" spans="1:16" x14ac:dyDescent="0.5">
      <c r="A783" s="18" t="s">
        <v>110</v>
      </c>
      <c r="B783" s="18" t="s">
        <v>111</v>
      </c>
      <c r="C783" s="18" t="s">
        <v>95</v>
      </c>
      <c r="D783" s="21">
        <v>82</v>
      </c>
      <c r="E783" s="22">
        <v>233.77665721429048</v>
      </c>
      <c r="F783" s="22">
        <v>197.09732308169646</v>
      </c>
      <c r="G783" s="22">
        <v>165.46497804054354</v>
      </c>
      <c r="H783" s="22">
        <v>127.21641377634214</v>
      </c>
      <c r="I783" s="22">
        <v>100.11810816896288</v>
      </c>
      <c r="J783" s="22">
        <v>80.506628774861284</v>
      </c>
      <c r="K783" s="22">
        <v>66.051227533879157</v>
      </c>
      <c r="L783" s="22">
        <v>59.4901213368749</v>
      </c>
      <c r="M783" s="22">
        <v>51.822672153073384</v>
      </c>
      <c r="N783" s="22">
        <v>46.60400403815639</v>
      </c>
      <c r="O783" s="22">
        <v>32.69170623215912</v>
      </c>
      <c r="P783" s="22">
        <v>32.527450719764033</v>
      </c>
    </row>
    <row r="784" spans="1:16" x14ac:dyDescent="0.5">
      <c r="A784" s="18" t="s">
        <v>110</v>
      </c>
      <c r="B784" s="18" t="s">
        <v>111</v>
      </c>
      <c r="C784" s="18" t="s">
        <v>95</v>
      </c>
      <c r="D784" s="21">
        <v>83</v>
      </c>
      <c r="E784" s="22">
        <v>360.11232691707505</v>
      </c>
      <c r="F784" s="22">
        <v>300.25674899175687</v>
      </c>
      <c r="G784" s="22">
        <v>250.42277097186931</v>
      </c>
      <c r="H784" s="22">
        <v>194.18258123046274</v>
      </c>
      <c r="I784" s="22">
        <v>154.79070002798511</v>
      </c>
      <c r="J784" s="22">
        <v>123.90044278168455</v>
      </c>
      <c r="K784" s="22">
        <v>102.11488491453166</v>
      </c>
      <c r="L784" s="22">
        <v>93.853506923059996</v>
      </c>
      <c r="M784" s="22">
        <v>82.375348291140469</v>
      </c>
      <c r="N784" s="22">
        <v>73.060198988843084</v>
      </c>
      <c r="O784" s="22">
        <v>53.481211010303895</v>
      </c>
      <c r="P784" s="22">
        <v>51.185742381787655</v>
      </c>
    </row>
    <row r="785" spans="1:16" x14ac:dyDescent="0.5">
      <c r="A785" s="18" t="s">
        <v>110</v>
      </c>
      <c r="B785" s="18" t="s">
        <v>111</v>
      </c>
      <c r="C785" s="18" t="s">
        <v>95</v>
      </c>
      <c r="D785" s="21">
        <v>84</v>
      </c>
      <c r="E785" s="22">
        <v>174.47463981580293</v>
      </c>
      <c r="F785" s="22">
        <v>139.79263676890093</v>
      </c>
      <c r="G785" s="22">
        <v>118.06403856126025</v>
      </c>
      <c r="H785" s="22">
        <v>88.39976663645605</v>
      </c>
      <c r="I785" s="22">
        <v>70.757558293892401</v>
      </c>
      <c r="J785" s="22">
        <v>56.072876338711083</v>
      </c>
      <c r="K785" s="22">
        <v>46.286996057749285</v>
      </c>
      <c r="L785" s="22">
        <v>41.875040299685175</v>
      </c>
      <c r="M785" s="22">
        <v>37.229953223221678</v>
      </c>
      <c r="N785" s="22">
        <v>33.03009202677412</v>
      </c>
      <c r="O785" s="22">
        <v>22.719413812322017</v>
      </c>
      <c r="P785" s="22">
        <v>21.061784531336979</v>
      </c>
    </row>
    <row r="786" spans="1:16" x14ac:dyDescent="0.5">
      <c r="A786" s="18" t="s">
        <v>110</v>
      </c>
      <c r="B786" s="18" t="s">
        <v>111</v>
      </c>
      <c r="C786" s="18" t="s">
        <v>95</v>
      </c>
      <c r="D786" s="21">
        <v>85</v>
      </c>
      <c r="E786" s="22">
        <v>277.55670152081609</v>
      </c>
      <c r="F786" s="22">
        <v>233.12131985751157</v>
      </c>
      <c r="G786" s="22">
        <v>199.77339138252555</v>
      </c>
      <c r="H786" s="22">
        <v>154.03723916320243</v>
      </c>
      <c r="I786" s="22">
        <v>121.66910356890456</v>
      </c>
      <c r="J786" s="22">
        <v>96.472098997763737</v>
      </c>
      <c r="K786" s="22">
        <v>80.436871879378558</v>
      </c>
      <c r="L786" s="22">
        <v>72.26205383355429</v>
      </c>
      <c r="M786" s="22">
        <v>64.250676569847585</v>
      </c>
      <c r="N786" s="22">
        <v>58.803784930528799</v>
      </c>
      <c r="O786" s="22">
        <v>47.520377624353472</v>
      </c>
      <c r="P786" s="22">
        <v>41.926721717576804</v>
      </c>
    </row>
    <row r="787" spans="1:16" x14ac:dyDescent="0.5">
      <c r="A787" s="18" t="s">
        <v>110</v>
      </c>
      <c r="B787" s="18" t="s">
        <v>111</v>
      </c>
      <c r="C787" s="18" t="s">
        <v>95</v>
      </c>
      <c r="D787" s="21">
        <v>86</v>
      </c>
      <c r="E787" s="22">
        <v>1274.6747094872242</v>
      </c>
      <c r="F787" s="22">
        <v>1120.4542467062122</v>
      </c>
      <c r="G787" s="22">
        <v>987.52328690164791</v>
      </c>
      <c r="H787" s="22">
        <v>790.0308166166476</v>
      </c>
      <c r="I787" s="22">
        <v>644.77772428068704</v>
      </c>
      <c r="J787" s="22">
        <v>528.50205134294401</v>
      </c>
      <c r="K787" s="22">
        <v>453.45829298093662</v>
      </c>
      <c r="L787" s="22">
        <v>416.48740957546266</v>
      </c>
      <c r="M787" s="22">
        <v>371.0315794338307</v>
      </c>
      <c r="N787" s="22">
        <v>327.27444008067431</v>
      </c>
      <c r="O787" s="22">
        <v>272.66021896634186</v>
      </c>
      <c r="P787" s="22">
        <v>240.91351458045332</v>
      </c>
    </row>
    <row r="788" spans="1:16" x14ac:dyDescent="0.5">
      <c r="A788" s="18" t="s">
        <v>110</v>
      </c>
      <c r="B788" s="18" t="s">
        <v>111</v>
      </c>
      <c r="C788" s="18" t="s">
        <v>95</v>
      </c>
      <c r="D788" s="21">
        <v>87</v>
      </c>
      <c r="E788" s="22">
        <v>215.63431778468603</v>
      </c>
      <c r="F788" s="22">
        <v>181.650175643952</v>
      </c>
      <c r="G788" s="22">
        <v>151.64273979737072</v>
      </c>
      <c r="H788" s="22">
        <v>120.22688930694169</v>
      </c>
      <c r="I788" s="22">
        <v>94.3424019531966</v>
      </c>
      <c r="J788" s="22">
        <v>75.478706881859992</v>
      </c>
      <c r="K788" s="22">
        <v>62.599348095639506</v>
      </c>
      <c r="L788" s="22">
        <v>56.338444501198694</v>
      </c>
      <c r="M788" s="22">
        <v>50.112689815648658</v>
      </c>
      <c r="N788" s="22">
        <v>44.129937977148494</v>
      </c>
      <c r="O788" s="22">
        <v>33.244861024421603</v>
      </c>
      <c r="P788" s="22">
        <v>30.899360005113035</v>
      </c>
    </row>
    <row r="789" spans="1:16" x14ac:dyDescent="0.5">
      <c r="A789" s="18" t="s">
        <v>110</v>
      </c>
      <c r="B789" s="18" t="s">
        <v>111</v>
      </c>
      <c r="C789" s="18" t="s">
        <v>95</v>
      </c>
      <c r="D789" s="21">
        <v>88</v>
      </c>
      <c r="E789" s="22">
        <v>1039.3745442882264</v>
      </c>
      <c r="F789" s="22">
        <v>941.03910895969932</v>
      </c>
      <c r="G789" s="22">
        <v>844.88162617981402</v>
      </c>
      <c r="H789" s="22">
        <v>684.49474829125165</v>
      </c>
      <c r="I789" s="22">
        <v>549.73126785570344</v>
      </c>
      <c r="J789" s="22">
        <v>457.57283708209275</v>
      </c>
      <c r="K789" s="22">
        <v>391.25239350918775</v>
      </c>
      <c r="L789" s="22">
        <v>349.08863185376254</v>
      </c>
      <c r="M789" s="22">
        <v>311.79565978267385</v>
      </c>
      <c r="N789" s="22">
        <v>287.01051766922956</v>
      </c>
      <c r="O789" s="22">
        <v>211.57693404806761</v>
      </c>
      <c r="P789" s="22">
        <v>202.8026020454453</v>
      </c>
    </row>
    <row r="790" spans="1:16" x14ac:dyDescent="0.5">
      <c r="A790" s="18" t="s">
        <v>110</v>
      </c>
      <c r="B790" s="18" t="s">
        <v>111</v>
      </c>
      <c r="C790" s="18" t="s">
        <v>95</v>
      </c>
      <c r="D790" s="21">
        <v>89</v>
      </c>
      <c r="E790" s="22">
        <v>1426.8219243282342</v>
      </c>
      <c r="F790" s="22">
        <v>1239.6372190927971</v>
      </c>
      <c r="G790" s="22">
        <v>1072.1939757152018</v>
      </c>
      <c r="H790" s="22">
        <v>853.87307359666102</v>
      </c>
      <c r="I790" s="22">
        <v>683.15643218672574</v>
      </c>
      <c r="J790" s="22">
        <v>558.2997102084712</v>
      </c>
      <c r="K790" s="22">
        <v>468.65346930718863</v>
      </c>
      <c r="L790" s="22">
        <v>409.26497834604498</v>
      </c>
      <c r="M790" s="22">
        <v>372.08622200718474</v>
      </c>
      <c r="N790" s="22">
        <v>330.2626995557838</v>
      </c>
      <c r="O790" s="22">
        <v>216.47756498140788</v>
      </c>
      <c r="P790" s="22">
        <v>208.1456286557565</v>
      </c>
    </row>
    <row r="791" spans="1:16" x14ac:dyDescent="0.5">
      <c r="A791" s="18" t="s">
        <v>110</v>
      </c>
      <c r="B791" s="18" t="s">
        <v>111</v>
      </c>
      <c r="C791" s="18" t="s">
        <v>95</v>
      </c>
      <c r="D791" s="21">
        <v>90</v>
      </c>
      <c r="E791" s="22">
        <v>365.79539712390965</v>
      </c>
      <c r="F791" s="22">
        <v>320.99418379075456</v>
      </c>
      <c r="G791" s="22">
        <v>266.70814270667449</v>
      </c>
      <c r="H791" s="22">
        <v>207.07215795620004</v>
      </c>
      <c r="I791" s="22">
        <v>165.28336525262731</v>
      </c>
      <c r="J791" s="22">
        <v>132.0660228081899</v>
      </c>
      <c r="K791" s="22">
        <v>110.24779545221045</v>
      </c>
      <c r="L791" s="22">
        <v>100.24414992491231</v>
      </c>
      <c r="M791" s="22">
        <v>88.463960922776337</v>
      </c>
      <c r="N791" s="22">
        <v>79.089032020301005</v>
      </c>
      <c r="O791" s="22">
        <v>60.900095618851282</v>
      </c>
      <c r="P791" s="22">
        <v>54.689235728389548</v>
      </c>
    </row>
    <row r="792" spans="1:16" x14ac:dyDescent="0.5">
      <c r="A792" s="18" t="s">
        <v>110</v>
      </c>
      <c r="B792" s="18" t="s">
        <v>111</v>
      </c>
      <c r="C792" s="18" t="s">
        <v>95</v>
      </c>
      <c r="D792" s="21">
        <v>91</v>
      </c>
      <c r="E792" s="22">
        <v>220.70669413126387</v>
      </c>
      <c r="F792" s="22">
        <v>183.86981680936319</v>
      </c>
      <c r="G792" s="22">
        <v>156.58601598823032</v>
      </c>
      <c r="H792" s="22">
        <v>122.13768038315975</v>
      </c>
      <c r="I792" s="22">
        <v>96.874174410151738</v>
      </c>
      <c r="J792" s="22">
        <v>76.315095679471938</v>
      </c>
      <c r="K792" s="22">
        <v>63.91183687514944</v>
      </c>
      <c r="L792" s="22">
        <v>57.641436504301844</v>
      </c>
      <c r="M792" s="22">
        <v>50.837242180178343</v>
      </c>
      <c r="N792" s="22">
        <v>44.87414001592348</v>
      </c>
      <c r="O792" s="22">
        <v>30.29543969900082</v>
      </c>
      <c r="P792" s="22">
        <v>29.219508176839295</v>
      </c>
    </row>
    <row r="793" spans="1:16" x14ac:dyDescent="0.5">
      <c r="A793" s="18" t="s">
        <v>110</v>
      </c>
      <c r="B793" s="18" t="s">
        <v>111</v>
      </c>
      <c r="C793" s="18" t="s">
        <v>95</v>
      </c>
      <c r="D793" s="21">
        <v>92</v>
      </c>
      <c r="E793" s="22">
        <v>798.13256294919199</v>
      </c>
      <c r="F793" s="22">
        <v>724.97325801733359</v>
      </c>
      <c r="G793" s="22">
        <v>649.52822197447927</v>
      </c>
      <c r="H793" s="22">
        <v>524.20058378352155</v>
      </c>
      <c r="I793" s="22">
        <v>418.59955130616572</v>
      </c>
      <c r="J793" s="22">
        <v>349.01759717085082</v>
      </c>
      <c r="K793" s="22">
        <v>300.09579826701042</v>
      </c>
      <c r="L793" s="22">
        <v>272.74355285859383</v>
      </c>
      <c r="M793" s="22">
        <v>244.52554943429837</v>
      </c>
      <c r="N793" s="22">
        <v>222.61450162140883</v>
      </c>
      <c r="O793" s="22">
        <v>177.08361599282415</v>
      </c>
      <c r="P793" s="22">
        <v>152.45496395517844</v>
      </c>
    </row>
    <row r="794" spans="1:16" x14ac:dyDescent="0.5">
      <c r="A794" s="18" t="s">
        <v>110</v>
      </c>
      <c r="B794" s="18" t="s">
        <v>111</v>
      </c>
      <c r="C794" s="18" t="s">
        <v>95</v>
      </c>
      <c r="D794" s="21">
        <v>93</v>
      </c>
      <c r="E794" s="22">
        <v>371.98448215362123</v>
      </c>
      <c r="F794" s="22">
        <v>314.72611942349971</v>
      </c>
      <c r="G794" s="22">
        <v>260.13363252656046</v>
      </c>
      <c r="H794" s="22">
        <v>202.75681951065835</v>
      </c>
      <c r="I794" s="22">
        <v>163.94469594728457</v>
      </c>
      <c r="J794" s="22">
        <v>132.11352066359859</v>
      </c>
      <c r="K794" s="22">
        <v>111.27121080514834</v>
      </c>
      <c r="L794" s="22">
        <v>99.735663758603636</v>
      </c>
      <c r="M794" s="22">
        <v>85.196007218770248</v>
      </c>
      <c r="N794" s="22">
        <v>75.754769118285893</v>
      </c>
      <c r="O794" s="22">
        <v>57.998821961962072</v>
      </c>
      <c r="P794" s="22">
        <v>52.198329748898217</v>
      </c>
    </row>
    <row r="795" spans="1:16" x14ac:dyDescent="0.5">
      <c r="A795" s="18" t="s">
        <v>110</v>
      </c>
      <c r="B795" s="18" t="s">
        <v>111</v>
      </c>
      <c r="C795" s="18" t="s">
        <v>95</v>
      </c>
      <c r="D795" s="21">
        <v>94</v>
      </c>
      <c r="E795" s="22">
        <v>302.96801186153118</v>
      </c>
      <c r="F795" s="22">
        <v>256.43302114510118</v>
      </c>
      <c r="G795" s="22">
        <v>216.28105220715258</v>
      </c>
      <c r="H795" s="22">
        <v>167.01717097803441</v>
      </c>
      <c r="I795" s="22">
        <v>133.61359024032424</v>
      </c>
      <c r="J795" s="22">
        <v>105.07043257083768</v>
      </c>
      <c r="K795" s="22">
        <v>87.652627113887831</v>
      </c>
      <c r="L795" s="22">
        <v>79.115032746978329</v>
      </c>
      <c r="M795" s="22">
        <v>70.750446286733904</v>
      </c>
      <c r="N795" s="22">
        <v>62.689121522018326</v>
      </c>
      <c r="O795" s="22">
        <v>45.173011380651907</v>
      </c>
      <c r="P795" s="22">
        <v>41.22099785903464</v>
      </c>
    </row>
    <row r="796" spans="1:16" x14ac:dyDescent="0.5">
      <c r="A796" s="18" t="s">
        <v>110</v>
      </c>
      <c r="B796" s="18" t="s">
        <v>111</v>
      </c>
      <c r="C796" s="18" t="s">
        <v>95</v>
      </c>
      <c r="D796" s="21">
        <v>95</v>
      </c>
      <c r="E796" s="22">
        <v>272.93024834005422</v>
      </c>
      <c r="F796" s="22">
        <v>227.02227011467545</v>
      </c>
      <c r="G796" s="22">
        <v>189.91308202507855</v>
      </c>
      <c r="H796" s="22">
        <v>145.94659352853591</v>
      </c>
      <c r="I796" s="22">
        <v>114.30091127811302</v>
      </c>
      <c r="J796" s="22">
        <v>90.936509610556541</v>
      </c>
      <c r="K796" s="22">
        <v>75.349782128198385</v>
      </c>
      <c r="L796" s="22">
        <v>69.498387926616658</v>
      </c>
      <c r="M796" s="22">
        <v>63.251617850372554</v>
      </c>
      <c r="N796" s="22">
        <v>55.237793202160525</v>
      </c>
      <c r="O796" s="22">
        <v>38.152603723535201</v>
      </c>
      <c r="P796" s="22">
        <v>35.363822796846527</v>
      </c>
    </row>
    <row r="797" spans="1:16" x14ac:dyDescent="0.5">
      <c r="A797" s="18" t="s">
        <v>110</v>
      </c>
      <c r="B797" s="18" t="s">
        <v>111</v>
      </c>
      <c r="C797" s="18" t="s">
        <v>95</v>
      </c>
      <c r="D797" s="21">
        <v>96</v>
      </c>
      <c r="E797" s="22">
        <v>113.96368100905234</v>
      </c>
      <c r="F797" s="22">
        <v>94.720800552895369</v>
      </c>
      <c r="G797" s="22">
        <v>79.167029081487968</v>
      </c>
      <c r="H797" s="22">
        <v>60.343456129607439</v>
      </c>
      <c r="I797" s="22">
        <v>46.963107070894445</v>
      </c>
      <c r="J797" s="22">
        <v>36.764553254822374</v>
      </c>
      <c r="K797" s="22">
        <v>29.825190664699981</v>
      </c>
      <c r="L797" s="22">
        <v>27.12448532785594</v>
      </c>
      <c r="M797" s="22">
        <v>23.465089590041487</v>
      </c>
      <c r="N797" s="22">
        <v>21.693948476040823</v>
      </c>
      <c r="O797" s="22">
        <v>17.623204765368218</v>
      </c>
      <c r="P797" s="22">
        <v>14.243547622481151</v>
      </c>
    </row>
    <row r="798" spans="1:16" x14ac:dyDescent="0.5">
      <c r="A798" s="18" t="s">
        <v>110</v>
      </c>
      <c r="B798" s="18" t="s">
        <v>111</v>
      </c>
      <c r="C798" s="18" t="s">
        <v>95</v>
      </c>
      <c r="D798" s="21">
        <v>97</v>
      </c>
      <c r="E798" s="22">
        <v>992.58584527106655</v>
      </c>
      <c r="F798" s="22">
        <v>885.47389728661278</v>
      </c>
      <c r="G798" s="22">
        <v>784.02629494579355</v>
      </c>
      <c r="H798" s="22">
        <v>639.63355048924166</v>
      </c>
      <c r="I798" s="22">
        <v>519.29916079175587</v>
      </c>
      <c r="J798" s="22">
        <v>428.4831361412156</v>
      </c>
      <c r="K798" s="22">
        <v>371.53883436752795</v>
      </c>
      <c r="L798" s="22">
        <v>336.49243078333495</v>
      </c>
      <c r="M798" s="22">
        <v>310.84603336773142</v>
      </c>
      <c r="N798" s="22">
        <v>271.42911629266052</v>
      </c>
      <c r="O798" s="22">
        <v>219.6719258438647</v>
      </c>
      <c r="P798" s="22">
        <v>199.27868760841847</v>
      </c>
    </row>
    <row r="799" spans="1:16" x14ac:dyDescent="0.5">
      <c r="A799" s="18" t="s">
        <v>110</v>
      </c>
      <c r="B799" s="18" t="s">
        <v>111</v>
      </c>
      <c r="C799" s="18" t="s">
        <v>95</v>
      </c>
      <c r="D799" s="21">
        <v>98</v>
      </c>
      <c r="E799" s="22">
        <v>383.58965357321972</v>
      </c>
      <c r="F799" s="22">
        <v>336.34904988281528</v>
      </c>
      <c r="G799" s="22">
        <v>287.49572054591243</v>
      </c>
      <c r="H799" s="22">
        <v>223.46890231923686</v>
      </c>
      <c r="I799" s="22">
        <v>176.58277516638401</v>
      </c>
      <c r="J799" s="22">
        <v>142.828635610958</v>
      </c>
      <c r="K799" s="22">
        <v>120.42234168633919</v>
      </c>
      <c r="L799" s="22">
        <v>108.07682614765359</v>
      </c>
      <c r="M799" s="22">
        <v>95.343133029895455</v>
      </c>
      <c r="N799" s="22">
        <v>82.427173452531193</v>
      </c>
      <c r="O799" s="22">
        <v>59.273468223944583</v>
      </c>
      <c r="P799" s="22">
        <v>55.994280840311909</v>
      </c>
    </row>
    <row r="800" spans="1:16" x14ac:dyDescent="0.5">
      <c r="A800" s="18" t="s">
        <v>110</v>
      </c>
      <c r="B800" s="18" t="s">
        <v>111</v>
      </c>
      <c r="C800" s="18" t="s">
        <v>95</v>
      </c>
      <c r="D800" s="21">
        <v>99</v>
      </c>
      <c r="E800" s="22">
        <v>874.34686111916244</v>
      </c>
      <c r="F800" s="22">
        <v>782.95613876340951</v>
      </c>
      <c r="G800" s="22">
        <v>691.28367183899707</v>
      </c>
      <c r="H800" s="22">
        <v>568.62849887483242</v>
      </c>
      <c r="I800" s="22">
        <v>459.40879768625479</v>
      </c>
      <c r="J800" s="22">
        <v>378.55084727196743</v>
      </c>
      <c r="K800" s="22">
        <v>327.15298856225627</v>
      </c>
      <c r="L800" s="22">
        <v>290.45326589306154</v>
      </c>
      <c r="M800" s="22">
        <v>260.89318511296847</v>
      </c>
      <c r="N800" s="22">
        <v>245.17050879598571</v>
      </c>
      <c r="O800" s="22">
        <v>169.57775404649135</v>
      </c>
      <c r="P800" s="22">
        <v>162.30242601666069</v>
      </c>
    </row>
    <row r="801" spans="1:16" x14ac:dyDescent="0.5">
      <c r="A801" s="18" t="s">
        <v>110</v>
      </c>
      <c r="B801" s="18" t="s">
        <v>111</v>
      </c>
      <c r="C801" s="18" t="s">
        <v>95</v>
      </c>
      <c r="D801" s="21">
        <v>100</v>
      </c>
      <c r="E801" s="22">
        <v>912.9456849849837</v>
      </c>
      <c r="F801" s="22">
        <v>828.59787102564724</v>
      </c>
      <c r="G801" s="22">
        <v>747.53528046540987</v>
      </c>
      <c r="H801" s="22">
        <v>609.72241271992482</v>
      </c>
      <c r="I801" s="22">
        <v>490.67443007641475</v>
      </c>
      <c r="J801" s="22">
        <v>407.97547776672457</v>
      </c>
      <c r="K801" s="22">
        <v>353.47623552166766</v>
      </c>
      <c r="L801" s="22">
        <v>317.97442006486506</v>
      </c>
      <c r="M801" s="22">
        <v>288.15639514449089</v>
      </c>
      <c r="N801" s="22">
        <v>258.06125247460415</v>
      </c>
      <c r="O801" s="22">
        <v>183.76238296279502</v>
      </c>
      <c r="P801" s="22">
        <v>177.55395420181955</v>
      </c>
    </row>
    <row r="802" spans="1:16" x14ac:dyDescent="0.5">
      <c r="A802" s="18" t="s">
        <v>112</v>
      </c>
      <c r="B802" s="18" t="s">
        <v>113</v>
      </c>
      <c r="C802" s="18" t="s">
        <v>105</v>
      </c>
      <c r="D802" s="21">
        <v>1</v>
      </c>
      <c r="E802" s="22">
        <v>525.00799838474393</v>
      </c>
      <c r="F802" s="22">
        <v>420.40650721425925</v>
      </c>
      <c r="G802" s="22">
        <v>378.04198556867897</v>
      </c>
      <c r="H802" s="22">
        <v>300.34541813855708</v>
      </c>
      <c r="I802" s="22">
        <v>224.23592511000848</v>
      </c>
      <c r="J802" s="22">
        <v>170.971453069696</v>
      </c>
      <c r="K802" s="22">
        <v>140.20097353044159</v>
      </c>
      <c r="L802" s="22">
        <v>113.24093017474901</v>
      </c>
      <c r="M802" s="22">
        <v>98.018792570285925</v>
      </c>
      <c r="N802" s="22">
        <v>65.961956561583051</v>
      </c>
      <c r="O802" s="22">
        <v>51.202425179384562</v>
      </c>
      <c r="P802" s="22">
        <v>47.462238313915861</v>
      </c>
    </row>
    <row r="803" spans="1:16" x14ac:dyDescent="0.5">
      <c r="A803" s="18" t="s">
        <v>112</v>
      </c>
      <c r="B803" s="18" t="s">
        <v>113</v>
      </c>
      <c r="C803" s="18" t="s">
        <v>105</v>
      </c>
      <c r="D803" s="21">
        <v>2</v>
      </c>
      <c r="E803" s="22">
        <v>500.9759280042</v>
      </c>
      <c r="F803" s="22">
        <v>409.76951994124471</v>
      </c>
      <c r="G803" s="22">
        <v>370.06958711241788</v>
      </c>
      <c r="H803" s="22">
        <v>298.38973359019968</v>
      </c>
      <c r="I803" s="22">
        <v>209.668807526004</v>
      </c>
      <c r="J803" s="22">
        <v>171.20056023498043</v>
      </c>
      <c r="K803" s="22">
        <v>140.49884833228774</v>
      </c>
      <c r="L803" s="22">
        <v>122.25436893953614</v>
      </c>
      <c r="M803" s="22">
        <v>108.75493300859357</v>
      </c>
      <c r="N803" s="22">
        <v>94.87243187252254</v>
      </c>
      <c r="O803" s="22">
        <v>51.151232446528859</v>
      </c>
      <c r="P803" s="22">
        <v>47.367990593292063</v>
      </c>
    </row>
    <row r="804" spans="1:16" x14ac:dyDescent="0.5">
      <c r="A804" s="18" t="s">
        <v>112</v>
      </c>
      <c r="B804" s="18" t="s">
        <v>113</v>
      </c>
      <c r="C804" s="18" t="s">
        <v>105</v>
      </c>
      <c r="D804" s="21">
        <v>3</v>
      </c>
      <c r="E804" s="22">
        <v>562.40164450332634</v>
      </c>
      <c r="F804" s="22">
        <v>444.33489914738107</v>
      </c>
      <c r="G804" s="22">
        <v>375.26909363005336</v>
      </c>
      <c r="H804" s="22">
        <v>291.97641162087041</v>
      </c>
      <c r="I804" s="22">
        <v>227.39502211493038</v>
      </c>
      <c r="J804" s="22">
        <v>175.76428186632617</v>
      </c>
      <c r="K804" s="22">
        <v>148.43630263164195</v>
      </c>
      <c r="L804" s="22">
        <v>120.9805466491493</v>
      </c>
      <c r="M804" s="22">
        <v>96.509053096954304</v>
      </c>
      <c r="N804" s="22">
        <v>69.727317928092134</v>
      </c>
      <c r="O804" s="22">
        <v>52.957488793698232</v>
      </c>
      <c r="P804" s="22">
        <v>52.957488793698232</v>
      </c>
    </row>
    <row r="805" spans="1:16" x14ac:dyDescent="0.5">
      <c r="A805" s="18" t="s">
        <v>112</v>
      </c>
      <c r="B805" s="18" t="s">
        <v>113</v>
      </c>
      <c r="C805" s="18" t="s">
        <v>105</v>
      </c>
      <c r="D805" s="21">
        <v>4</v>
      </c>
      <c r="E805" s="22">
        <v>411.11446176558144</v>
      </c>
      <c r="F805" s="22">
        <v>374.22339761968919</v>
      </c>
      <c r="G805" s="22">
        <v>321.67061376546695</v>
      </c>
      <c r="H805" s="22">
        <v>263.87450539556215</v>
      </c>
      <c r="I805" s="22">
        <v>178.58562305844484</v>
      </c>
      <c r="J805" s="22">
        <v>134.92907322663879</v>
      </c>
      <c r="K805" s="22">
        <v>108.61229901919042</v>
      </c>
      <c r="L805" s="22">
        <v>83.396837156413511</v>
      </c>
      <c r="M805" s="22">
        <v>77.035700802160846</v>
      </c>
      <c r="N805" s="22">
        <v>65.824056316116028</v>
      </c>
      <c r="O805" s="22">
        <v>43.511360523743704</v>
      </c>
      <c r="P805" s="22">
        <v>39.880162850905485</v>
      </c>
    </row>
    <row r="806" spans="1:16" x14ac:dyDescent="0.5">
      <c r="A806" s="18" t="s">
        <v>112</v>
      </c>
      <c r="B806" s="18" t="s">
        <v>113</v>
      </c>
      <c r="C806" s="18" t="s">
        <v>105</v>
      </c>
      <c r="D806" s="21">
        <v>5</v>
      </c>
      <c r="E806" s="22">
        <v>418.35402725824895</v>
      </c>
      <c r="F806" s="22">
        <v>371.95286064131545</v>
      </c>
      <c r="G806" s="22">
        <v>323.89160594626509</v>
      </c>
      <c r="H806" s="22">
        <v>260.14625443296967</v>
      </c>
      <c r="I806" s="22">
        <v>185.35945050010238</v>
      </c>
      <c r="J806" s="22">
        <v>139.9577889220281</v>
      </c>
      <c r="K806" s="22">
        <v>109.35028502354801</v>
      </c>
      <c r="L806" s="22">
        <v>87.379040061062796</v>
      </c>
      <c r="M806" s="22">
        <v>80.797436468171952</v>
      </c>
      <c r="N806" s="22">
        <v>67.716462624903201</v>
      </c>
      <c r="O806" s="22">
        <v>50.546743983789256</v>
      </c>
      <c r="P806" s="22">
        <v>47.720031120061428</v>
      </c>
    </row>
    <row r="807" spans="1:16" x14ac:dyDescent="0.5">
      <c r="A807" s="18" t="s">
        <v>112</v>
      </c>
      <c r="B807" s="18" t="s">
        <v>113</v>
      </c>
      <c r="C807" s="18" t="s">
        <v>105</v>
      </c>
      <c r="D807" s="21">
        <v>6</v>
      </c>
      <c r="E807" s="22">
        <v>428.12973084953308</v>
      </c>
      <c r="F807" s="22">
        <v>396.1243380293447</v>
      </c>
      <c r="G807" s="22">
        <v>340.79307846775868</v>
      </c>
      <c r="H807" s="22">
        <v>253.91188455114201</v>
      </c>
      <c r="I807" s="22">
        <v>180.39266597474921</v>
      </c>
      <c r="J807" s="22">
        <v>136.41884501910658</v>
      </c>
      <c r="K807" s="22">
        <v>104.31761100718599</v>
      </c>
      <c r="L807" s="22">
        <v>96.339430402061666</v>
      </c>
      <c r="M807" s="22">
        <v>78.234469919922631</v>
      </c>
      <c r="N807" s="22">
        <v>55.537339538675489</v>
      </c>
      <c r="O807" s="22">
        <v>39.911209084590965</v>
      </c>
      <c r="P807" s="22">
        <v>37.66040291144683</v>
      </c>
    </row>
    <row r="808" spans="1:16" x14ac:dyDescent="0.5">
      <c r="A808" s="18" t="s">
        <v>112</v>
      </c>
      <c r="B808" s="18" t="s">
        <v>113</v>
      </c>
      <c r="C808" s="18" t="s">
        <v>105</v>
      </c>
      <c r="D808" s="21">
        <v>7</v>
      </c>
      <c r="E808" s="22">
        <v>667.67314907250409</v>
      </c>
      <c r="F808" s="22">
        <v>539.3680545109346</v>
      </c>
      <c r="G808" s="22">
        <v>466.29783923739012</v>
      </c>
      <c r="H808" s="22">
        <v>390.04414678418345</v>
      </c>
      <c r="I808" s="22">
        <v>312.98176116611285</v>
      </c>
      <c r="J808" s="22">
        <v>246.04614294140555</v>
      </c>
      <c r="K808" s="22">
        <v>196.59479911575932</v>
      </c>
      <c r="L808" s="22">
        <v>176.52917120098661</v>
      </c>
      <c r="M808" s="22">
        <v>149.46009844383462</v>
      </c>
      <c r="N808" s="22">
        <v>123.47347346179954</v>
      </c>
      <c r="O808" s="22">
        <v>84.100561897144999</v>
      </c>
      <c r="P808" s="22">
        <v>84.100561897144999</v>
      </c>
    </row>
    <row r="809" spans="1:16" x14ac:dyDescent="0.5">
      <c r="A809" s="18" t="s">
        <v>112</v>
      </c>
      <c r="B809" s="18" t="s">
        <v>113</v>
      </c>
      <c r="C809" s="18" t="s">
        <v>105</v>
      </c>
      <c r="D809" s="21">
        <v>8</v>
      </c>
      <c r="E809" s="22">
        <v>542.33792109986871</v>
      </c>
      <c r="F809" s="22">
        <v>449.03059873878851</v>
      </c>
      <c r="G809" s="22">
        <v>408.4119612948374</v>
      </c>
      <c r="H809" s="22">
        <v>313.66809837615136</v>
      </c>
      <c r="I809" s="22">
        <v>253.06900027887588</v>
      </c>
      <c r="J809" s="22">
        <v>198.84375742043102</v>
      </c>
      <c r="K809" s="22">
        <v>152.2781777881705</v>
      </c>
      <c r="L809" s="22">
        <v>129.50061769921834</v>
      </c>
      <c r="M809" s="22">
        <v>104.93375948089549</v>
      </c>
      <c r="N809" s="22">
        <v>82.586332404448413</v>
      </c>
      <c r="O809" s="22">
        <v>55.946983619053981</v>
      </c>
      <c r="P809" s="22">
        <v>55.946983619053981</v>
      </c>
    </row>
    <row r="810" spans="1:16" x14ac:dyDescent="0.5">
      <c r="A810" s="18" t="s">
        <v>112</v>
      </c>
      <c r="B810" s="18" t="s">
        <v>113</v>
      </c>
      <c r="C810" s="18" t="s">
        <v>105</v>
      </c>
      <c r="D810" s="21">
        <v>9</v>
      </c>
      <c r="E810" s="22">
        <v>498.93121087763865</v>
      </c>
      <c r="F810" s="22">
        <v>383.04414764017264</v>
      </c>
      <c r="G810" s="22">
        <v>335.53691608547132</v>
      </c>
      <c r="H810" s="22">
        <v>277.45904962868616</v>
      </c>
      <c r="I810" s="22">
        <v>206.6415068835785</v>
      </c>
      <c r="J810" s="22">
        <v>151.29851986579152</v>
      </c>
      <c r="K810" s="22">
        <v>118.64289789674376</v>
      </c>
      <c r="L810" s="22">
        <v>98.295650621261927</v>
      </c>
      <c r="M810" s="22">
        <v>87.559967498487495</v>
      </c>
      <c r="N810" s="22">
        <v>58.359494658014164</v>
      </c>
      <c r="O810" s="22">
        <v>50.568426876751943</v>
      </c>
      <c r="P810" s="22">
        <v>50.568426876751943</v>
      </c>
    </row>
    <row r="811" spans="1:16" x14ac:dyDescent="0.5">
      <c r="A811" s="18" t="s">
        <v>112</v>
      </c>
      <c r="B811" s="18" t="s">
        <v>113</v>
      </c>
      <c r="C811" s="18" t="s">
        <v>105</v>
      </c>
      <c r="D811" s="21">
        <v>10</v>
      </c>
      <c r="E811" s="22">
        <v>519.45566781525292</v>
      </c>
      <c r="F811" s="22">
        <v>423.7944535311737</v>
      </c>
      <c r="G811" s="22">
        <v>370.25672392800794</v>
      </c>
      <c r="H811" s="22">
        <v>294.25640209555951</v>
      </c>
      <c r="I811" s="22">
        <v>220.44982012983496</v>
      </c>
      <c r="J811" s="22">
        <v>178.70072177864751</v>
      </c>
      <c r="K811" s="22">
        <v>144.34740409540478</v>
      </c>
      <c r="L811" s="22">
        <v>105.9658923625768</v>
      </c>
      <c r="M811" s="22">
        <v>99.396728225490719</v>
      </c>
      <c r="N811" s="22">
        <v>65.531687567241917</v>
      </c>
      <c r="O811" s="22">
        <v>60.956229046639962</v>
      </c>
      <c r="P811" s="22">
        <v>60.956229046639962</v>
      </c>
    </row>
    <row r="812" spans="1:16" x14ac:dyDescent="0.5">
      <c r="A812" s="18" t="s">
        <v>112</v>
      </c>
      <c r="B812" s="18" t="s">
        <v>113</v>
      </c>
      <c r="C812" s="18" t="s">
        <v>105</v>
      </c>
      <c r="D812" s="21">
        <v>11</v>
      </c>
      <c r="E812" s="22">
        <v>566.46578560145451</v>
      </c>
      <c r="F812" s="22">
        <v>465.58627961051172</v>
      </c>
      <c r="G812" s="22">
        <v>418.09111451088501</v>
      </c>
      <c r="H812" s="22">
        <v>335.91648564311282</v>
      </c>
      <c r="I812" s="22">
        <v>253.11073540587725</v>
      </c>
      <c r="J812" s="22">
        <v>192.20549529564167</v>
      </c>
      <c r="K812" s="22">
        <v>162.14427701318979</v>
      </c>
      <c r="L812" s="22">
        <v>129.66767311106611</v>
      </c>
      <c r="M812" s="22">
        <v>116.32958624384257</v>
      </c>
      <c r="N812" s="22">
        <v>99.879350309661589</v>
      </c>
      <c r="O812" s="22">
        <v>61.082944556183186</v>
      </c>
      <c r="P812" s="22">
        <v>55.105461087028324</v>
      </c>
    </row>
    <row r="813" spans="1:16" x14ac:dyDescent="0.5">
      <c r="A813" s="18" t="s">
        <v>112</v>
      </c>
      <c r="B813" s="18" t="s">
        <v>113</v>
      </c>
      <c r="C813" s="18" t="s">
        <v>105</v>
      </c>
      <c r="D813" s="21">
        <v>12</v>
      </c>
      <c r="E813" s="22">
        <v>506.12134461641364</v>
      </c>
      <c r="F813" s="22">
        <v>411.78593807173473</v>
      </c>
      <c r="G813" s="22">
        <v>355.79883097053505</v>
      </c>
      <c r="H813" s="22">
        <v>290.81407878322898</v>
      </c>
      <c r="I813" s="22">
        <v>217.98905472325094</v>
      </c>
      <c r="J813" s="22">
        <v>168.7454114572547</v>
      </c>
      <c r="K813" s="22">
        <v>132.88626136934971</v>
      </c>
      <c r="L813" s="22">
        <v>110.63256228023123</v>
      </c>
      <c r="M813" s="22">
        <v>94.352499776246219</v>
      </c>
      <c r="N813" s="22">
        <v>75.233736573737502</v>
      </c>
      <c r="O813" s="22">
        <v>49.831403416159894</v>
      </c>
      <c r="P813" s="22">
        <v>46.325912059950021</v>
      </c>
    </row>
    <row r="814" spans="1:16" x14ac:dyDescent="0.5">
      <c r="A814" s="18" t="s">
        <v>112</v>
      </c>
      <c r="B814" s="18" t="s">
        <v>113</v>
      </c>
      <c r="C814" s="18" t="s">
        <v>105</v>
      </c>
      <c r="D814" s="21">
        <v>13</v>
      </c>
      <c r="E814" s="22">
        <v>744.02484019081339</v>
      </c>
      <c r="F814" s="22">
        <v>627.76005594035166</v>
      </c>
      <c r="G814" s="22">
        <v>499.7478331317144</v>
      </c>
      <c r="H814" s="22">
        <v>411.67983999639137</v>
      </c>
      <c r="I814" s="22">
        <v>324.67769615147398</v>
      </c>
      <c r="J814" s="22">
        <v>251.5980963230424</v>
      </c>
      <c r="K814" s="22">
        <v>200.91631539171425</v>
      </c>
      <c r="L814" s="22">
        <v>182.35701239030257</v>
      </c>
      <c r="M814" s="22">
        <v>164.06369006771146</v>
      </c>
      <c r="N814" s="22">
        <v>135.17732318484531</v>
      </c>
      <c r="O814" s="22">
        <v>103.38698255684955</v>
      </c>
      <c r="P814" s="22">
        <v>101.22719582689409</v>
      </c>
    </row>
    <row r="815" spans="1:16" x14ac:dyDescent="0.5">
      <c r="A815" s="18" t="s">
        <v>112</v>
      </c>
      <c r="B815" s="18" t="s">
        <v>113</v>
      </c>
      <c r="C815" s="18" t="s">
        <v>105</v>
      </c>
      <c r="D815" s="21">
        <v>14</v>
      </c>
      <c r="E815" s="22">
        <v>516.66851074776207</v>
      </c>
      <c r="F815" s="22">
        <v>431.99780980114724</v>
      </c>
      <c r="G815" s="22">
        <v>398.74179716338148</v>
      </c>
      <c r="H815" s="22">
        <v>328.24624968495971</v>
      </c>
      <c r="I815" s="22">
        <v>242.97762934377656</v>
      </c>
      <c r="J815" s="22">
        <v>196.86667392609331</v>
      </c>
      <c r="K815" s="22">
        <v>157.75684315286426</v>
      </c>
      <c r="L815" s="22">
        <v>134.25148019520822</v>
      </c>
      <c r="M815" s="22">
        <v>121.36634014215302</v>
      </c>
      <c r="N815" s="22">
        <v>80.569506184925871</v>
      </c>
      <c r="O815" s="22">
        <v>76.869019714318128</v>
      </c>
      <c r="P815" s="22">
        <v>75.389009062779948</v>
      </c>
    </row>
    <row r="816" spans="1:16" x14ac:dyDescent="0.5">
      <c r="A816" s="18" t="s">
        <v>112</v>
      </c>
      <c r="B816" s="18" t="s">
        <v>113</v>
      </c>
      <c r="C816" s="18" t="s">
        <v>105</v>
      </c>
      <c r="D816" s="21">
        <v>15</v>
      </c>
      <c r="E816" s="22">
        <v>568.1480282407249</v>
      </c>
      <c r="F816" s="22">
        <v>439.27237303630017</v>
      </c>
      <c r="G816" s="22">
        <v>394.41398086259977</v>
      </c>
      <c r="H816" s="22">
        <v>307.80993672740999</v>
      </c>
      <c r="I816" s="22">
        <v>240.64037636706973</v>
      </c>
      <c r="J816" s="22">
        <v>200.02724898800588</v>
      </c>
      <c r="K816" s="22">
        <v>161.86093502953653</v>
      </c>
      <c r="L816" s="22">
        <v>154.63550935345668</v>
      </c>
      <c r="M816" s="22">
        <v>122.6093434188558</v>
      </c>
      <c r="N816" s="22">
        <v>108.9400012975676</v>
      </c>
      <c r="O816" s="22">
        <v>77.887850671031188</v>
      </c>
      <c r="P816" s="22">
        <v>76.710383551062748</v>
      </c>
    </row>
    <row r="817" spans="1:16" x14ac:dyDescent="0.5">
      <c r="A817" s="18" t="s">
        <v>112</v>
      </c>
      <c r="B817" s="18" t="s">
        <v>113</v>
      </c>
      <c r="C817" s="18" t="s">
        <v>105</v>
      </c>
      <c r="D817" s="21">
        <v>16</v>
      </c>
      <c r="E817" s="22">
        <v>632.67042776644041</v>
      </c>
      <c r="F817" s="22">
        <v>547.43154293369582</v>
      </c>
      <c r="G817" s="22">
        <v>485.63742310518433</v>
      </c>
      <c r="H817" s="22">
        <v>403.61902482540296</v>
      </c>
      <c r="I817" s="22">
        <v>313.58149212996148</v>
      </c>
      <c r="J817" s="22">
        <v>240.0053579854125</v>
      </c>
      <c r="K817" s="22">
        <v>198.82038391060581</v>
      </c>
      <c r="L817" s="22">
        <v>176.78615663378434</v>
      </c>
      <c r="M817" s="22">
        <v>158.67526878299415</v>
      </c>
      <c r="N817" s="22">
        <v>118.84090122321126</v>
      </c>
      <c r="O817" s="22">
        <v>87.824781730256916</v>
      </c>
      <c r="P817" s="22">
        <v>84.486445696994323</v>
      </c>
    </row>
    <row r="818" spans="1:16" x14ac:dyDescent="0.5">
      <c r="A818" s="18" t="s">
        <v>112</v>
      </c>
      <c r="B818" s="18" t="s">
        <v>113</v>
      </c>
      <c r="C818" s="18" t="s">
        <v>105</v>
      </c>
      <c r="D818" s="21">
        <v>17</v>
      </c>
      <c r="E818" s="22">
        <v>696.12310457001433</v>
      </c>
      <c r="F818" s="22">
        <v>580.28979270337652</v>
      </c>
      <c r="G818" s="22">
        <v>500.59918162220697</v>
      </c>
      <c r="H818" s="22">
        <v>397.69221848552388</v>
      </c>
      <c r="I818" s="22">
        <v>316.97359115218467</v>
      </c>
      <c r="J818" s="22">
        <v>250.1449988798997</v>
      </c>
      <c r="K818" s="22">
        <v>197.58189808145843</v>
      </c>
      <c r="L818" s="22">
        <v>173.55219288643914</v>
      </c>
      <c r="M818" s="22">
        <v>137.85685664275599</v>
      </c>
      <c r="N818" s="22">
        <v>102.18859620188128</v>
      </c>
      <c r="O818" s="22">
        <v>84.974077939153162</v>
      </c>
      <c r="P818" s="22">
        <v>84.974077939153162</v>
      </c>
    </row>
    <row r="819" spans="1:16" x14ac:dyDescent="0.5">
      <c r="A819" s="18" t="s">
        <v>112</v>
      </c>
      <c r="B819" s="18" t="s">
        <v>113</v>
      </c>
      <c r="C819" s="18" t="s">
        <v>105</v>
      </c>
      <c r="D819" s="21">
        <v>18</v>
      </c>
      <c r="E819" s="22">
        <v>695.00283927560781</v>
      </c>
      <c r="F819" s="22">
        <v>616.67391679900106</v>
      </c>
      <c r="G819" s="22">
        <v>489.35782890148602</v>
      </c>
      <c r="H819" s="22">
        <v>388.19148360439772</v>
      </c>
      <c r="I819" s="22">
        <v>300.67881103650899</v>
      </c>
      <c r="J819" s="22">
        <v>237.38332355707877</v>
      </c>
      <c r="K819" s="22">
        <v>194.62469254439441</v>
      </c>
      <c r="L819" s="22">
        <v>173.78004360707737</v>
      </c>
      <c r="M819" s="22">
        <v>152.73164393247072</v>
      </c>
      <c r="N819" s="22">
        <v>140.65275295523375</v>
      </c>
      <c r="O819" s="22">
        <v>108.93083240617527</v>
      </c>
      <c r="P819" s="22">
        <v>104.90499969380119</v>
      </c>
    </row>
    <row r="820" spans="1:16" x14ac:dyDescent="0.5">
      <c r="A820" s="18" t="s">
        <v>112</v>
      </c>
      <c r="B820" s="18" t="s">
        <v>113</v>
      </c>
      <c r="C820" s="18" t="s">
        <v>105</v>
      </c>
      <c r="D820" s="21">
        <v>19</v>
      </c>
      <c r="E820" s="22">
        <v>646.4623681250315</v>
      </c>
      <c r="F820" s="22">
        <v>526.12847694450272</v>
      </c>
      <c r="G820" s="22">
        <v>414.69284176009791</v>
      </c>
      <c r="H820" s="22">
        <v>347.29787673942883</v>
      </c>
      <c r="I820" s="22">
        <v>287.31068054848521</v>
      </c>
      <c r="J820" s="22">
        <v>226.88504833914365</v>
      </c>
      <c r="K820" s="22">
        <v>189.42903792982685</v>
      </c>
      <c r="L820" s="22">
        <v>167.46000799983906</v>
      </c>
      <c r="M820" s="22">
        <v>154.32470067647921</v>
      </c>
      <c r="N820" s="22">
        <v>90.247227443587789</v>
      </c>
      <c r="O820" s="22">
        <v>70.626847699739471</v>
      </c>
      <c r="P820" s="22">
        <v>67.510597752424388</v>
      </c>
    </row>
    <row r="821" spans="1:16" x14ac:dyDescent="0.5">
      <c r="A821" s="18" t="s">
        <v>112</v>
      </c>
      <c r="B821" s="18" t="s">
        <v>113</v>
      </c>
      <c r="C821" s="18" t="s">
        <v>105</v>
      </c>
      <c r="D821" s="21">
        <v>20</v>
      </c>
      <c r="E821" s="22">
        <v>520.59454665427916</v>
      </c>
      <c r="F821" s="22">
        <v>389.49876202937162</v>
      </c>
      <c r="G821" s="22">
        <v>363.67090209556267</v>
      </c>
      <c r="H821" s="22">
        <v>293.07117982264504</v>
      </c>
      <c r="I821" s="22">
        <v>220.5760073034493</v>
      </c>
      <c r="J821" s="22">
        <v>169.20475714396611</v>
      </c>
      <c r="K821" s="22">
        <v>132.90020510591955</v>
      </c>
      <c r="L821" s="22">
        <v>111.36046989955749</v>
      </c>
      <c r="M821" s="22">
        <v>75.743190528810999</v>
      </c>
      <c r="N821" s="22">
        <v>47.752002316002105</v>
      </c>
      <c r="O821" s="22">
        <v>47.752002316002105</v>
      </c>
      <c r="P821" s="22">
        <v>47.752002316002105</v>
      </c>
    </row>
    <row r="822" spans="1:16" x14ac:dyDescent="0.5">
      <c r="A822" s="18" t="s">
        <v>112</v>
      </c>
      <c r="B822" s="18" t="s">
        <v>113</v>
      </c>
      <c r="C822" s="18" t="s">
        <v>105</v>
      </c>
      <c r="D822" s="21">
        <v>21</v>
      </c>
      <c r="E822" s="22">
        <v>666.0326613200001</v>
      </c>
      <c r="F822" s="22">
        <v>562.29758695020405</v>
      </c>
      <c r="G822" s="22">
        <v>416.96585223529809</v>
      </c>
      <c r="H822" s="22">
        <v>331.01408735167445</v>
      </c>
      <c r="I822" s="22">
        <v>241.39585847498984</v>
      </c>
      <c r="J822" s="22">
        <v>182.35929289020703</v>
      </c>
      <c r="K822" s="22">
        <v>138.98819293020117</v>
      </c>
      <c r="L822" s="22">
        <v>124.11351242011814</v>
      </c>
      <c r="M822" s="22">
        <v>120.32801082617978</v>
      </c>
      <c r="N822" s="22">
        <v>104.39124021210148</v>
      </c>
      <c r="O822" s="22">
        <v>81.78178186195197</v>
      </c>
      <c r="P822" s="22">
        <v>76.31649622943408</v>
      </c>
    </row>
    <row r="823" spans="1:16" x14ac:dyDescent="0.5">
      <c r="A823" s="18" t="s">
        <v>112</v>
      </c>
      <c r="B823" s="18" t="s">
        <v>113</v>
      </c>
      <c r="C823" s="18" t="s">
        <v>105</v>
      </c>
      <c r="D823" s="21">
        <v>22</v>
      </c>
      <c r="E823" s="22">
        <v>513.35614008700486</v>
      </c>
      <c r="F823" s="22">
        <v>438.12147046446808</v>
      </c>
      <c r="G823" s="22">
        <v>385.20729076769783</v>
      </c>
      <c r="H823" s="22">
        <v>310.36544969060446</v>
      </c>
      <c r="I823" s="22">
        <v>236.59514887707945</v>
      </c>
      <c r="J823" s="22">
        <v>179.63781042127965</v>
      </c>
      <c r="K823" s="22">
        <v>147.66770744405423</v>
      </c>
      <c r="L823" s="22">
        <v>115.96637751953608</v>
      </c>
      <c r="M823" s="22">
        <v>101.47650770472541</v>
      </c>
      <c r="N823" s="22">
        <v>79.03240309829313</v>
      </c>
      <c r="O823" s="22">
        <v>51.348742247946973</v>
      </c>
      <c r="P823" s="22">
        <v>47.667599494834839</v>
      </c>
    </row>
    <row r="824" spans="1:16" x14ac:dyDescent="0.5">
      <c r="A824" s="18" t="s">
        <v>112</v>
      </c>
      <c r="B824" s="18" t="s">
        <v>113</v>
      </c>
      <c r="C824" s="18" t="s">
        <v>105</v>
      </c>
      <c r="D824" s="21">
        <v>23</v>
      </c>
      <c r="E824" s="22">
        <v>581.38172565693412</v>
      </c>
      <c r="F824" s="22">
        <v>540.57081110575916</v>
      </c>
      <c r="G824" s="22">
        <v>449.10213559563232</v>
      </c>
      <c r="H824" s="22">
        <v>375.16066012526511</v>
      </c>
      <c r="I824" s="22">
        <v>300.45874451699257</v>
      </c>
      <c r="J824" s="22">
        <v>235.24531927768939</v>
      </c>
      <c r="K824" s="22">
        <v>193.63901460866623</v>
      </c>
      <c r="L824" s="22">
        <v>172.51877489236878</v>
      </c>
      <c r="M824" s="22">
        <v>158.46181841319469</v>
      </c>
      <c r="N824" s="22">
        <v>136.23667973706097</v>
      </c>
      <c r="O824" s="22">
        <v>86.991303232598597</v>
      </c>
      <c r="P824" s="22">
        <v>86.991303232598597</v>
      </c>
    </row>
    <row r="825" spans="1:16" x14ac:dyDescent="0.5">
      <c r="A825" s="18" t="s">
        <v>112</v>
      </c>
      <c r="B825" s="18" t="s">
        <v>113</v>
      </c>
      <c r="C825" s="18" t="s">
        <v>105</v>
      </c>
      <c r="D825" s="21">
        <v>24</v>
      </c>
      <c r="E825" s="22">
        <v>445.94807107068056</v>
      </c>
      <c r="F825" s="22">
        <v>410.9416925941901</v>
      </c>
      <c r="G825" s="22">
        <v>380.22962384568655</v>
      </c>
      <c r="H825" s="22">
        <v>298.76810438163398</v>
      </c>
      <c r="I825" s="22">
        <v>228.07708401365375</v>
      </c>
      <c r="J825" s="22">
        <v>175.9330793097447</v>
      </c>
      <c r="K825" s="22">
        <v>148.44202200823756</v>
      </c>
      <c r="L825" s="22">
        <v>116.47962314027332</v>
      </c>
      <c r="M825" s="22">
        <v>100.45865390280431</v>
      </c>
      <c r="N825" s="22">
        <v>69.344961302551582</v>
      </c>
      <c r="O825" s="22">
        <v>50.773652862170074</v>
      </c>
      <c r="P825" s="22">
        <v>50.773652862170074</v>
      </c>
    </row>
    <row r="826" spans="1:16" x14ac:dyDescent="0.5">
      <c r="A826" s="18" t="s">
        <v>112</v>
      </c>
      <c r="B826" s="18" t="s">
        <v>113</v>
      </c>
      <c r="C826" s="18" t="s">
        <v>105</v>
      </c>
      <c r="D826" s="21">
        <v>25</v>
      </c>
      <c r="E826" s="22">
        <v>621.26378925654171</v>
      </c>
      <c r="F826" s="22">
        <v>516.58703375220318</v>
      </c>
      <c r="G826" s="22">
        <v>450.49399949277108</v>
      </c>
      <c r="H826" s="22">
        <v>380.94835519098154</v>
      </c>
      <c r="I826" s="22">
        <v>302.97794853932766</v>
      </c>
      <c r="J826" s="22">
        <v>231.66168072398074</v>
      </c>
      <c r="K826" s="22">
        <v>188.24531219627042</v>
      </c>
      <c r="L826" s="22">
        <v>165.52413197159771</v>
      </c>
      <c r="M826" s="22">
        <v>133.19449003843289</v>
      </c>
      <c r="N826" s="22">
        <v>89.573518938349096</v>
      </c>
      <c r="O826" s="22">
        <v>74.487607468369845</v>
      </c>
      <c r="P826" s="22">
        <v>72.541648490874621</v>
      </c>
    </row>
    <row r="827" spans="1:16" x14ac:dyDescent="0.5">
      <c r="A827" s="18" t="s">
        <v>112</v>
      </c>
      <c r="B827" s="18" t="s">
        <v>113</v>
      </c>
      <c r="C827" s="18" t="s">
        <v>105</v>
      </c>
      <c r="D827" s="21">
        <v>26</v>
      </c>
      <c r="E827" s="22">
        <v>658.07396644764856</v>
      </c>
      <c r="F827" s="22">
        <v>573.15548381906638</v>
      </c>
      <c r="G827" s="22">
        <v>459.00041689450393</v>
      </c>
      <c r="H827" s="22">
        <v>375.35571420589383</v>
      </c>
      <c r="I827" s="22">
        <v>301.02471694044419</v>
      </c>
      <c r="J827" s="22">
        <v>234.42062447775922</v>
      </c>
      <c r="K827" s="22">
        <v>193.47989944780716</v>
      </c>
      <c r="L827" s="22">
        <v>175.78676607654486</v>
      </c>
      <c r="M827" s="22">
        <v>155.99159488283323</v>
      </c>
      <c r="N827" s="22">
        <v>122.59012468214453</v>
      </c>
      <c r="O827" s="22">
        <v>91.223777825572412</v>
      </c>
      <c r="P827" s="22">
        <v>87.582763237265311</v>
      </c>
    </row>
    <row r="828" spans="1:16" x14ac:dyDescent="0.5">
      <c r="A828" s="18" t="s">
        <v>112</v>
      </c>
      <c r="B828" s="18" t="s">
        <v>113</v>
      </c>
      <c r="C828" s="18" t="s">
        <v>105</v>
      </c>
      <c r="D828" s="21">
        <v>27</v>
      </c>
      <c r="E828" s="22">
        <v>494.76904301466095</v>
      </c>
      <c r="F828" s="22">
        <v>425.65244202673654</v>
      </c>
      <c r="G828" s="22">
        <v>384.10976529642295</v>
      </c>
      <c r="H828" s="22">
        <v>316.18875722301374</v>
      </c>
      <c r="I828" s="22">
        <v>235.00566352841403</v>
      </c>
      <c r="J828" s="22">
        <v>187.89157326401673</v>
      </c>
      <c r="K828" s="22">
        <v>147.79832803278038</v>
      </c>
      <c r="L828" s="22">
        <v>118.66259131331896</v>
      </c>
      <c r="M828" s="22">
        <v>102.22968376610778</v>
      </c>
      <c r="N828" s="22">
        <v>93.175491764275748</v>
      </c>
      <c r="O828" s="22">
        <v>83.413728455003564</v>
      </c>
      <c r="P828" s="22">
        <v>79.838469761716524</v>
      </c>
    </row>
    <row r="829" spans="1:16" x14ac:dyDescent="0.5">
      <c r="A829" s="18" t="s">
        <v>112</v>
      </c>
      <c r="B829" s="18" t="s">
        <v>113</v>
      </c>
      <c r="C829" s="18" t="s">
        <v>105</v>
      </c>
      <c r="D829" s="21">
        <v>28</v>
      </c>
      <c r="E829" s="22">
        <v>556.2097299070241</v>
      </c>
      <c r="F829" s="22">
        <v>415.23368365337251</v>
      </c>
      <c r="G829" s="22">
        <v>378.32932900403199</v>
      </c>
      <c r="H829" s="22">
        <v>301.94671152627728</v>
      </c>
      <c r="I829" s="22">
        <v>221.75450908416065</v>
      </c>
      <c r="J829" s="22">
        <v>166.74863657483886</v>
      </c>
      <c r="K829" s="22">
        <v>130.32958317871049</v>
      </c>
      <c r="L829" s="22">
        <v>106.65321458523752</v>
      </c>
      <c r="M829" s="22">
        <v>86.342449148318522</v>
      </c>
      <c r="N829" s="22">
        <v>60.925828553449392</v>
      </c>
      <c r="O829" s="22">
        <v>55.766338320813496</v>
      </c>
      <c r="P829" s="22">
        <v>55.766338320813496</v>
      </c>
    </row>
    <row r="830" spans="1:16" x14ac:dyDescent="0.5">
      <c r="A830" s="18" t="s">
        <v>112</v>
      </c>
      <c r="B830" s="18" t="s">
        <v>113</v>
      </c>
      <c r="C830" s="18" t="s">
        <v>105</v>
      </c>
      <c r="D830" s="21">
        <v>29</v>
      </c>
      <c r="E830" s="22">
        <v>523.69801924253898</v>
      </c>
      <c r="F830" s="22">
        <v>436.64332089496492</v>
      </c>
      <c r="G830" s="22">
        <v>401.00279906422821</v>
      </c>
      <c r="H830" s="22">
        <v>332.67134561616928</v>
      </c>
      <c r="I830" s="22">
        <v>259.68480088850913</v>
      </c>
      <c r="J830" s="22">
        <v>202.07777909927927</v>
      </c>
      <c r="K830" s="22">
        <v>158.92016134167037</v>
      </c>
      <c r="L830" s="22">
        <v>136.17435786441851</v>
      </c>
      <c r="M830" s="22">
        <v>120.30256987757825</v>
      </c>
      <c r="N830" s="22">
        <v>86.198293212596312</v>
      </c>
      <c r="O830" s="22">
        <v>61.956049588125857</v>
      </c>
      <c r="P830" s="22">
        <v>56.154252703063229</v>
      </c>
    </row>
    <row r="831" spans="1:16" x14ac:dyDescent="0.5">
      <c r="A831" s="18" t="s">
        <v>112</v>
      </c>
      <c r="B831" s="18" t="s">
        <v>113</v>
      </c>
      <c r="C831" s="18" t="s">
        <v>105</v>
      </c>
      <c r="D831" s="21">
        <v>30</v>
      </c>
      <c r="E831" s="22">
        <v>518.18165912178711</v>
      </c>
      <c r="F831" s="22">
        <v>472.27683970946418</v>
      </c>
      <c r="G831" s="22">
        <v>386.47670909783199</v>
      </c>
      <c r="H831" s="22">
        <v>297.63978752413175</v>
      </c>
      <c r="I831" s="22">
        <v>222.09780632222308</v>
      </c>
      <c r="J831" s="22">
        <v>172.13908518652465</v>
      </c>
      <c r="K831" s="22">
        <v>141.27820791659863</v>
      </c>
      <c r="L831" s="22">
        <v>114.56779144219574</v>
      </c>
      <c r="M831" s="22">
        <v>105.56199093748752</v>
      </c>
      <c r="N831" s="22">
        <v>62.969768586700852</v>
      </c>
      <c r="O831" s="22">
        <v>46.665432688022754</v>
      </c>
      <c r="P831" s="22">
        <v>46.665432688022754</v>
      </c>
    </row>
    <row r="832" spans="1:16" x14ac:dyDescent="0.5">
      <c r="A832" s="18" t="s">
        <v>112</v>
      </c>
      <c r="B832" s="18" t="s">
        <v>113</v>
      </c>
      <c r="C832" s="18" t="s">
        <v>105</v>
      </c>
      <c r="D832" s="21">
        <v>31</v>
      </c>
      <c r="E832" s="22">
        <v>707.65462192561074</v>
      </c>
      <c r="F832" s="22">
        <v>570.82952388030799</v>
      </c>
      <c r="G832" s="22">
        <v>470.60469329627057</v>
      </c>
      <c r="H832" s="22">
        <v>398.13343069393648</v>
      </c>
      <c r="I832" s="22">
        <v>317.88432881820364</v>
      </c>
      <c r="J832" s="22">
        <v>262.2321614480569</v>
      </c>
      <c r="K832" s="22">
        <v>213.58710636887901</v>
      </c>
      <c r="L832" s="22">
        <v>189.68181909392288</v>
      </c>
      <c r="M832" s="22">
        <v>184.00045439109769</v>
      </c>
      <c r="N832" s="22">
        <v>152.29179455551744</v>
      </c>
      <c r="O832" s="22">
        <v>115.29520069413411</v>
      </c>
      <c r="P832" s="22">
        <v>115.29520069413411</v>
      </c>
    </row>
    <row r="833" spans="1:16" x14ac:dyDescent="0.5">
      <c r="A833" s="18" t="s">
        <v>112</v>
      </c>
      <c r="B833" s="18" t="s">
        <v>113</v>
      </c>
      <c r="C833" s="18" t="s">
        <v>105</v>
      </c>
      <c r="D833" s="21">
        <v>32</v>
      </c>
      <c r="E833" s="22">
        <v>618.52033260366409</v>
      </c>
      <c r="F833" s="22">
        <v>531.24291310011597</v>
      </c>
      <c r="G833" s="22">
        <v>438.74634807140944</v>
      </c>
      <c r="H833" s="22">
        <v>369.9999183985197</v>
      </c>
      <c r="I833" s="22">
        <v>300.15029574214412</v>
      </c>
      <c r="J833" s="22">
        <v>237.83312661397068</v>
      </c>
      <c r="K833" s="22">
        <v>195.32069033528776</v>
      </c>
      <c r="L833" s="22">
        <v>178.89590501177261</v>
      </c>
      <c r="M833" s="22">
        <v>169.630821384836</v>
      </c>
      <c r="N833" s="22">
        <v>135.71032721155694</v>
      </c>
      <c r="O833" s="22">
        <v>123.85202644497936</v>
      </c>
      <c r="P833" s="22">
        <v>121.06082090229751</v>
      </c>
    </row>
    <row r="834" spans="1:16" x14ac:dyDescent="0.5">
      <c r="A834" s="18" t="s">
        <v>112</v>
      </c>
      <c r="B834" s="18" t="s">
        <v>113</v>
      </c>
      <c r="C834" s="18" t="s">
        <v>105</v>
      </c>
      <c r="D834" s="21">
        <v>33</v>
      </c>
      <c r="E834" s="22">
        <v>517.23341086172047</v>
      </c>
      <c r="F834" s="22">
        <v>421.55823350354262</v>
      </c>
      <c r="G834" s="22">
        <v>358.62465112076683</v>
      </c>
      <c r="H834" s="22">
        <v>289.12020590985657</v>
      </c>
      <c r="I834" s="22">
        <v>213.42187213729591</v>
      </c>
      <c r="J834" s="22">
        <v>160.96120243075279</v>
      </c>
      <c r="K834" s="22">
        <v>131.72481795597565</v>
      </c>
      <c r="L834" s="22">
        <v>102.06768692560968</v>
      </c>
      <c r="M834" s="22">
        <v>83.910161432386005</v>
      </c>
      <c r="N834" s="22">
        <v>56.032847850173532</v>
      </c>
      <c r="O834" s="22">
        <v>44.670807396142884</v>
      </c>
      <c r="P834" s="22">
        <v>42.105803521589145</v>
      </c>
    </row>
    <row r="835" spans="1:16" x14ac:dyDescent="0.5">
      <c r="A835" s="18" t="s">
        <v>112</v>
      </c>
      <c r="B835" s="18" t="s">
        <v>113</v>
      </c>
      <c r="C835" s="18" t="s">
        <v>105</v>
      </c>
      <c r="D835" s="21">
        <v>34</v>
      </c>
      <c r="E835" s="22">
        <v>432.25024952774447</v>
      </c>
      <c r="F835" s="22">
        <v>383.01153925059754</v>
      </c>
      <c r="G835" s="22">
        <v>325.24967395479445</v>
      </c>
      <c r="H835" s="22">
        <v>250.44761163253872</v>
      </c>
      <c r="I835" s="22">
        <v>183.01553815094758</v>
      </c>
      <c r="J835" s="22">
        <v>131.81497343092019</v>
      </c>
      <c r="K835" s="22">
        <v>103.96499431490101</v>
      </c>
      <c r="L835" s="22">
        <v>81.92950489606163</v>
      </c>
      <c r="M835" s="22">
        <v>62.892778105984839</v>
      </c>
      <c r="N835" s="22">
        <v>37.01587062482966</v>
      </c>
      <c r="O835" s="22">
        <v>33.65454196128416</v>
      </c>
      <c r="P835" s="22">
        <v>32.443142146530569</v>
      </c>
    </row>
    <row r="836" spans="1:16" x14ac:dyDescent="0.5">
      <c r="A836" s="18" t="s">
        <v>112</v>
      </c>
      <c r="B836" s="18" t="s">
        <v>113</v>
      </c>
      <c r="C836" s="18" t="s">
        <v>105</v>
      </c>
      <c r="D836" s="21">
        <v>35</v>
      </c>
      <c r="E836" s="22">
        <v>538.37152684431453</v>
      </c>
      <c r="F836" s="22">
        <v>501.97978395895711</v>
      </c>
      <c r="G836" s="22">
        <v>405.31112404567745</v>
      </c>
      <c r="H836" s="22">
        <v>302.02624124507179</v>
      </c>
      <c r="I836" s="22">
        <v>222.90714836549165</v>
      </c>
      <c r="J836" s="22">
        <v>165.4826608394763</v>
      </c>
      <c r="K836" s="22">
        <v>132.35176000065036</v>
      </c>
      <c r="L836" s="22">
        <v>107.6679302216175</v>
      </c>
      <c r="M836" s="22">
        <v>98.218117296149643</v>
      </c>
      <c r="N836" s="22">
        <v>88.852417517041616</v>
      </c>
      <c r="O836" s="22">
        <v>54.335057136590549</v>
      </c>
      <c r="P836" s="22">
        <v>53.647092381206939</v>
      </c>
    </row>
    <row r="837" spans="1:16" x14ac:dyDescent="0.5">
      <c r="A837" s="18" t="s">
        <v>112</v>
      </c>
      <c r="B837" s="18" t="s">
        <v>113</v>
      </c>
      <c r="C837" s="18" t="s">
        <v>105</v>
      </c>
      <c r="D837" s="21">
        <v>36</v>
      </c>
      <c r="E837" s="22">
        <v>486.06407480936116</v>
      </c>
      <c r="F837" s="22">
        <v>394.31074214599226</v>
      </c>
      <c r="G837" s="22">
        <v>335.60201170597554</v>
      </c>
      <c r="H837" s="22">
        <v>265.14919734188669</v>
      </c>
      <c r="I837" s="22">
        <v>178.79715724214458</v>
      </c>
      <c r="J837" s="22">
        <v>134.94670859492908</v>
      </c>
      <c r="K837" s="22">
        <v>103.52549168052529</v>
      </c>
      <c r="L837" s="22">
        <v>85.11422921444948</v>
      </c>
      <c r="M837" s="22">
        <v>66.218538164546885</v>
      </c>
      <c r="N837" s="22">
        <v>48.748041692463886</v>
      </c>
      <c r="O837" s="22">
        <v>35.62435506794025</v>
      </c>
      <c r="P837" s="22">
        <v>34.260935592482021</v>
      </c>
    </row>
    <row r="838" spans="1:16" x14ac:dyDescent="0.5">
      <c r="A838" s="18" t="s">
        <v>112</v>
      </c>
      <c r="B838" s="18" t="s">
        <v>113</v>
      </c>
      <c r="C838" s="18" t="s">
        <v>105</v>
      </c>
      <c r="D838" s="21">
        <v>37</v>
      </c>
      <c r="E838" s="22">
        <v>504.64292419835584</v>
      </c>
      <c r="F838" s="22">
        <v>411.5999886562937</v>
      </c>
      <c r="G838" s="22">
        <v>372.92215185256805</v>
      </c>
      <c r="H838" s="22">
        <v>300.08675255659983</v>
      </c>
      <c r="I838" s="22">
        <v>225.31283786041217</v>
      </c>
      <c r="J838" s="22">
        <v>170.64067192673016</v>
      </c>
      <c r="K838" s="22">
        <v>137.68685090088402</v>
      </c>
      <c r="L838" s="22">
        <v>111.1796596606239</v>
      </c>
      <c r="M838" s="22">
        <v>97.760244227852169</v>
      </c>
      <c r="N838" s="22">
        <v>87.772242669872213</v>
      </c>
      <c r="O838" s="22">
        <v>53.065009736972605</v>
      </c>
      <c r="P838" s="22">
        <v>46.338348826370286</v>
      </c>
    </row>
    <row r="839" spans="1:16" x14ac:dyDescent="0.5">
      <c r="A839" s="18" t="s">
        <v>112</v>
      </c>
      <c r="B839" s="18" t="s">
        <v>113</v>
      </c>
      <c r="C839" s="18" t="s">
        <v>105</v>
      </c>
      <c r="D839" s="21">
        <v>38</v>
      </c>
      <c r="E839" s="22">
        <v>625.06967345436919</v>
      </c>
      <c r="F839" s="22">
        <v>552.11959318284039</v>
      </c>
      <c r="G839" s="22">
        <v>455.84785779721761</v>
      </c>
      <c r="H839" s="22">
        <v>387.0043018892751</v>
      </c>
      <c r="I839" s="22">
        <v>308.66389064113258</v>
      </c>
      <c r="J839" s="22">
        <v>246.94085879506699</v>
      </c>
      <c r="K839" s="22">
        <v>191.85661952474121</v>
      </c>
      <c r="L839" s="22">
        <v>177.18239358519574</v>
      </c>
      <c r="M839" s="22">
        <v>167.81503407843763</v>
      </c>
      <c r="N839" s="22">
        <v>146.16886109725436</v>
      </c>
      <c r="O839" s="22">
        <v>92.83193603348937</v>
      </c>
      <c r="P839" s="22">
        <v>84.705439083752523</v>
      </c>
    </row>
    <row r="840" spans="1:16" x14ac:dyDescent="0.5">
      <c r="A840" s="18" t="s">
        <v>112</v>
      </c>
      <c r="B840" s="18" t="s">
        <v>113</v>
      </c>
      <c r="C840" s="18" t="s">
        <v>105</v>
      </c>
      <c r="D840" s="21">
        <v>39</v>
      </c>
      <c r="E840" s="22">
        <v>425.77717534535623</v>
      </c>
      <c r="F840" s="22">
        <v>378.42540439685826</v>
      </c>
      <c r="G840" s="22">
        <v>315.62096194192321</v>
      </c>
      <c r="H840" s="22">
        <v>263.5070864565281</v>
      </c>
      <c r="I840" s="22">
        <v>182.86628274232876</v>
      </c>
      <c r="J840" s="22">
        <v>132.27411722806997</v>
      </c>
      <c r="K840" s="22">
        <v>103.8112069539048</v>
      </c>
      <c r="L840" s="22">
        <v>79.951487970088337</v>
      </c>
      <c r="M840" s="22">
        <v>69.995632631781717</v>
      </c>
      <c r="N840" s="22">
        <v>57.250682495910588</v>
      </c>
      <c r="O840" s="22">
        <v>32.819404691439615</v>
      </c>
      <c r="P840" s="22">
        <v>32.819404691439615</v>
      </c>
    </row>
    <row r="841" spans="1:16" x14ac:dyDescent="0.5">
      <c r="A841" s="18" t="s">
        <v>112</v>
      </c>
      <c r="B841" s="18" t="s">
        <v>113</v>
      </c>
      <c r="C841" s="18" t="s">
        <v>105</v>
      </c>
      <c r="D841" s="21">
        <v>40</v>
      </c>
      <c r="E841" s="22">
        <v>502.46124964759792</v>
      </c>
      <c r="F841" s="22">
        <v>426.93528771810384</v>
      </c>
      <c r="G841" s="22">
        <v>357.42437908305993</v>
      </c>
      <c r="H841" s="22">
        <v>278.59864778672579</v>
      </c>
      <c r="I841" s="22">
        <v>209.98662784054517</v>
      </c>
      <c r="J841" s="22">
        <v>153.93825192007742</v>
      </c>
      <c r="K841" s="22">
        <v>121.98008890392323</v>
      </c>
      <c r="L841" s="22">
        <v>91.020429984923055</v>
      </c>
      <c r="M841" s="22">
        <v>70.304074636453265</v>
      </c>
      <c r="N841" s="22">
        <v>42.542427024634897</v>
      </c>
      <c r="O841" s="22">
        <v>40.660655415837461</v>
      </c>
      <c r="P841" s="22">
        <v>40.660655415837461</v>
      </c>
    </row>
    <row r="842" spans="1:16" x14ac:dyDescent="0.5">
      <c r="A842" s="18" t="s">
        <v>112</v>
      </c>
      <c r="B842" s="18" t="s">
        <v>113</v>
      </c>
      <c r="C842" s="18" t="s">
        <v>105</v>
      </c>
      <c r="D842" s="21">
        <v>41</v>
      </c>
      <c r="E842" s="22">
        <v>636.03262277640397</v>
      </c>
      <c r="F842" s="22">
        <v>561.32041193221141</v>
      </c>
      <c r="G842" s="22">
        <v>478.47230814841572</v>
      </c>
      <c r="H842" s="22">
        <v>395.73011293877096</v>
      </c>
      <c r="I842" s="22">
        <v>313.20954710426071</v>
      </c>
      <c r="J842" s="22">
        <v>243.42764506254096</v>
      </c>
      <c r="K842" s="22">
        <v>195.78189302017796</v>
      </c>
      <c r="L842" s="22">
        <v>176.85375428297883</v>
      </c>
      <c r="M842" s="22">
        <v>167.30891876685436</v>
      </c>
      <c r="N842" s="22">
        <v>146.18040203836372</v>
      </c>
      <c r="O842" s="22">
        <v>127.56168118124968</v>
      </c>
      <c r="P842" s="22">
        <v>123.82161395702084</v>
      </c>
    </row>
    <row r="843" spans="1:16" x14ac:dyDescent="0.5">
      <c r="A843" s="18" t="s">
        <v>112</v>
      </c>
      <c r="B843" s="18" t="s">
        <v>113</v>
      </c>
      <c r="C843" s="18" t="s">
        <v>105</v>
      </c>
      <c r="D843" s="21">
        <v>42</v>
      </c>
      <c r="E843" s="22">
        <v>635.07234068825403</v>
      </c>
      <c r="F843" s="22">
        <v>518.66775142246286</v>
      </c>
      <c r="G843" s="22">
        <v>419.27751930000568</v>
      </c>
      <c r="H843" s="22">
        <v>324.53017778937073</v>
      </c>
      <c r="I843" s="22">
        <v>237.4009791509819</v>
      </c>
      <c r="J843" s="22">
        <v>181.22714370818991</v>
      </c>
      <c r="K843" s="22">
        <v>144.3075386172917</v>
      </c>
      <c r="L843" s="22">
        <v>122.18326552286617</v>
      </c>
      <c r="M843" s="22">
        <v>98.199054797653389</v>
      </c>
      <c r="N843" s="22">
        <v>68.196518900430419</v>
      </c>
      <c r="O843" s="22">
        <v>54.437567819256486</v>
      </c>
      <c r="P843" s="22">
        <v>50.267375754337415</v>
      </c>
    </row>
    <row r="844" spans="1:16" x14ac:dyDescent="0.5">
      <c r="A844" s="18" t="s">
        <v>112</v>
      </c>
      <c r="B844" s="18" t="s">
        <v>113</v>
      </c>
      <c r="C844" s="18" t="s">
        <v>105</v>
      </c>
      <c r="D844" s="21">
        <v>43</v>
      </c>
      <c r="E844" s="22">
        <v>435.49218444670197</v>
      </c>
      <c r="F844" s="22">
        <v>397.67415890421512</v>
      </c>
      <c r="G844" s="22">
        <v>324.10539544602699</v>
      </c>
      <c r="H844" s="22">
        <v>251.5716447339355</v>
      </c>
      <c r="I844" s="22">
        <v>178.0128366126491</v>
      </c>
      <c r="J844" s="22">
        <v>132.22930802253924</v>
      </c>
      <c r="K844" s="22">
        <v>107.19787282668473</v>
      </c>
      <c r="L844" s="22">
        <v>91.024356740447956</v>
      </c>
      <c r="M844" s="22">
        <v>70.391533825179565</v>
      </c>
      <c r="N844" s="22">
        <v>47.688582604204292</v>
      </c>
      <c r="O844" s="22">
        <v>33.658468333635149</v>
      </c>
      <c r="P844" s="22">
        <v>32.432203787333648</v>
      </c>
    </row>
    <row r="845" spans="1:16" x14ac:dyDescent="0.5">
      <c r="A845" s="18" t="s">
        <v>112</v>
      </c>
      <c r="B845" s="18" t="s">
        <v>113</v>
      </c>
      <c r="C845" s="18" t="s">
        <v>105</v>
      </c>
      <c r="D845" s="21">
        <v>44</v>
      </c>
      <c r="E845" s="22">
        <v>615.57185470403158</v>
      </c>
      <c r="F845" s="22">
        <v>531.02982678419642</v>
      </c>
      <c r="G845" s="22">
        <v>450.20622560003972</v>
      </c>
      <c r="H845" s="22">
        <v>382.19774683174745</v>
      </c>
      <c r="I845" s="22">
        <v>303.94012965459478</v>
      </c>
      <c r="J845" s="22">
        <v>245.03417669528395</v>
      </c>
      <c r="K845" s="22">
        <v>204.39462564062504</v>
      </c>
      <c r="L845" s="22">
        <v>183.12682785991211</v>
      </c>
      <c r="M845" s="22">
        <v>176.29759673914484</v>
      </c>
      <c r="N845" s="22">
        <v>129.52615466002823</v>
      </c>
      <c r="O845" s="22">
        <v>88.351539451653238</v>
      </c>
      <c r="P845" s="22">
        <v>88.351539451653238</v>
      </c>
    </row>
    <row r="846" spans="1:16" x14ac:dyDescent="0.5">
      <c r="A846" s="18" t="s">
        <v>112</v>
      </c>
      <c r="B846" s="18" t="s">
        <v>113</v>
      </c>
      <c r="C846" s="18" t="s">
        <v>105</v>
      </c>
      <c r="D846" s="21">
        <v>45</v>
      </c>
      <c r="E846" s="22">
        <v>611.06119316999707</v>
      </c>
      <c r="F846" s="22">
        <v>531.42122155601146</v>
      </c>
      <c r="G846" s="22">
        <v>466.37465574369975</v>
      </c>
      <c r="H846" s="22">
        <v>383.52530550461853</v>
      </c>
      <c r="I846" s="22">
        <v>305.8864550059152</v>
      </c>
      <c r="J846" s="22">
        <v>255.98709297008108</v>
      </c>
      <c r="K846" s="22">
        <v>198.66877608235296</v>
      </c>
      <c r="L846" s="22">
        <v>167.59820387707947</v>
      </c>
      <c r="M846" s="22">
        <v>146.69694683274255</v>
      </c>
      <c r="N846" s="22">
        <v>139.28253403151439</v>
      </c>
      <c r="O846" s="22">
        <v>103.52086326670347</v>
      </c>
      <c r="P846" s="22">
        <v>103.52086326670347</v>
      </c>
    </row>
    <row r="847" spans="1:16" x14ac:dyDescent="0.5">
      <c r="A847" s="18" t="s">
        <v>112</v>
      </c>
      <c r="B847" s="18" t="s">
        <v>113</v>
      </c>
      <c r="C847" s="18" t="s">
        <v>105</v>
      </c>
      <c r="D847" s="21">
        <v>46</v>
      </c>
      <c r="E847" s="22">
        <v>768.15839138510785</v>
      </c>
      <c r="F847" s="22">
        <v>645.73649679652044</v>
      </c>
      <c r="G847" s="22">
        <v>531.26590255505585</v>
      </c>
      <c r="H847" s="22">
        <v>418.19994716350766</v>
      </c>
      <c r="I847" s="22">
        <v>325.68434536759639</v>
      </c>
      <c r="J847" s="22">
        <v>251.23565972119502</v>
      </c>
      <c r="K847" s="22">
        <v>203.49580089157814</v>
      </c>
      <c r="L847" s="22">
        <v>183.2754732647017</v>
      </c>
      <c r="M847" s="22">
        <v>176.96609395997842</v>
      </c>
      <c r="N847" s="22">
        <v>151.50705711175891</v>
      </c>
      <c r="O847" s="22">
        <v>99.596689830802219</v>
      </c>
      <c r="P847" s="22">
        <v>88.689912675370522</v>
      </c>
    </row>
    <row r="848" spans="1:16" x14ac:dyDescent="0.5">
      <c r="A848" s="18" t="s">
        <v>112</v>
      </c>
      <c r="B848" s="18" t="s">
        <v>113</v>
      </c>
      <c r="C848" s="18" t="s">
        <v>105</v>
      </c>
      <c r="D848" s="21">
        <v>47</v>
      </c>
      <c r="E848" s="22">
        <v>625.43572543793459</v>
      </c>
      <c r="F848" s="22">
        <v>487.2231829591679</v>
      </c>
      <c r="G848" s="22">
        <v>435.90902724700169</v>
      </c>
      <c r="H848" s="22">
        <v>357.19896105853684</v>
      </c>
      <c r="I848" s="22">
        <v>287.85236093730913</v>
      </c>
      <c r="J848" s="22">
        <v>232.00892772429088</v>
      </c>
      <c r="K848" s="22">
        <v>184.87759523155893</v>
      </c>
      <c r="L848" s="22">
        <v>167.42883761344726</v>
      </c>
      <c r="M848" s="22">
        <v>142.36523802300849</v>
      </c>
      <c r="N848" s="22">
        <v>105.96319760404624</v>
      </c>
      <c r="O848" s="22">
        <v>88.150795881137284</v>
      </c>
      <c r="P848" s="22">
        <v>83.936897830117104</v>
      </c>
    </row>
    <row r="849" spans="1:16" x14ac:dyDescent="0.5">
      <c r="A849" s="18" t="s">
        <v>112</v>
      </c>
      <c r="B849" s="18" t="s">
        <v>113</v>
      </c>
      <c r="C849" s="18" t="s">
        <v>105</v>
      </c>
      <c r="D849" s="21">
        <v>48</v>
      </c>
      <c r="E849" s="22">
        <v>563.73309945392646</v>
      </c>
      <c r="F849" s="22">
        <v>386.71384003603731</v>
      </c>
      <c r="G849" s="22">
        <v>355.29394751212783</v>
      </c>
      <c r="H849" s="22">
        <v>288.93879200484912</v>
      </c>
      <c r="I849" s="22">
        <v>205.56088219439891</v>
      </c>
      <c r="J849" s="22">
        <v>152.77883627613417</v>
      </c>
      <c r="K849" s="22">
        <v>122.77949335133452</v>
      </c>
      <c r="L849" s="22">
        <v>99.690688622051596</v>
      </c>
      <c r="M849" s="22">
        <v>74.878197531926773</v>
      </c>
      <c r="N849" s="22">
        <v>52.710813386424732</v>
      </c>
      <c r="O849" s="22">
        <v>41.729228688467941</v>
      </c>
      <c r="P849" s="22">
        <v>41.729228688467941</v>
      </c>
    </row>
    <row r="850" spans="1:16" x14ac:dyDescent="0.5">
      <c r="A850" s="18" t="s">
        <v>112</v>
      </c>
      <c r="B850" s="18" t="s">
        <v>113</v>
      </c>
      <c r="C850" s="18" t="s">
        <v>105</v>
      </c>
      <c r="D850" s="21">
        <v>49</v>
      </c>
      <c r="E850" s="22">
        <v>616.63684240365376</v>
      </c>
      <c r="F850" s="22">
        <v>524.06561220698245</v>
      </c>
      <c r="G850" s="22">
        <v>436.62663923921355</v>
      </c>
      <c r="H850" s="22">
        <v>363.66829542322438</v>
      </c>
      <c r="I850" s="22">
        <v>298.06165092819845</v>
      </c>
      <c r="J850" s="22">
        <v>226.93344592911106</v>
      </c>
      <c r="K850" s="22">
        <v>187.82707364750155</v>
      </c>
      <c r="L850" s="22">
        <v>165.6432045368895</v>
      </c>
      <c r="M850" s="22">
        <v>152.00198395402674</v>
      </c>
      <c r="N850" s="22">
        <v>108.87721345145123</v>
      </c>
      <c r="O850" s="22">
        <v>89.219857416534069</v>
      </c>
      <c r="P850" s="22">
        <v>89.219857416534069</v>
      </c>
    </row>
    <row r="851" spans="1:16" x14ac:dyDescent="0.5">
      <c r="A851" s="18" t="s">
        <v>112</v>
      </c>
      <c r="B851" s="18" t="s">
        <v>113</v>
      </c>
      <c r="C851" s="18" t="s">
        <v>105</v>
      </c>
      <c r="D851" s="21">
        <v>50</v>
      </c>
      <c r="E851" s="22">
        <v>587.0874711207889</v>
      </c>
      <c r="F851" s="22">
        <v>531.37976816628225</v>
      </c>
      <c r="G851" s="22">
        <v>456.47206192402496</v>
      </c>
      <c r="H851" s="22">
        <v>399.36391264725268</v>
      </c>
      <c r="I851" s="22">
        <v>316.25685154025916</v>
      </c>
      <c r="J851" s="22">
        <v>251.44530189748491</v>
      </c>
      <c r="K851" s="22">
        <v>200.63845353908962</v>
      </c>
      <c r="L851" s="22">
        <v>184.82966745343819</v>
      </c>
      <c r="M851" s="22">
        <v>152.69373421324696</v>
      </c>
      <c r="N851" s="22">
        <v>135.78748171948376</v>
      </c>
      <c r="O851" s="22">
        <v>112.88421003282571</v>
      </c>
      <c r="P851" s="22">
        <v>111.34752275663432</v>
      </c>
    </row>
    <row r="852" spans="1:16" x14ac:dyDescent="0.5">
      <c r="A852" s="18" t="s">
        <v>112</v>
      </c>
      <c r="B852" s="18" t="s">
        <v>113</v>
      </c>
      <c r="C852" s="18" t="s">
        <v>105</v>
      </c>
      <c r="D852" s="21">
        <v>51</v>
      </c>
      <c r="E852" s="22">
        <v>579.88555374100247</v>
      </c>
      <c r="F852" s="22">
        <v>466.07939269036854</v>
      </c>
      <c r="G852" s="22">
        <v>382.46795537916762</v>
      </c>
      <c r="H852" s="22">
        <v>305.80125980678469</v>
      </c>
      <c r="I852" s="22">
        <v>223.40968915466644</v>
      </c>
      <c r="J852" s="22">
        <v>172.63917313003736</v>
      </c>
      <c r="K852" s="22">
        <v>128.68709199711384</v>
      </c>
      <c r="L852" s="22">
        <v>115.07799160975445</v>
      </c>
      <c r="M852" s="22">
        <v>105.56011583844804</v>
      </c>
      <c r="N852" s="22">
        <v>76.617250167137485</v>
      </c>
      <c r="O852" s="22">
        <v>51.353670479094525</v>
      </c>
      <c r="P852" s="22">
        <v>47.684066472862177</v>
      </c>
    </row>
    <row r="853" spans="1:16" x14ac:dyDescent="0.5">
      <c r="A853" s="18" t="s">
        <v>112</v>
      </c>
      <c r="B853" s="18" t="s">
        <v>113</v>
      </c>
      <c r="C853" s="18" t="s">
        <v>105</v>
      </c>
      <c r="D853" s="21">
        <v>52</v>
      </c>
      <c r="E853" s="22">
        <v>662.72494252229512</v>
      </c>
      <c r="F853" s="22">
        <v>582.22549313569607</v>
      </c>
      <c r="G853" s="22">
        <v>462.45344299624531</v>
      </c>
      <c r="H853" s="22">
        <v>393.6216284786164</v>
      </c>
      <c r="I853" s="22">
        <v>314.70402293970653</v>
      </c>
      <c r="J853" s="22">
        <v>258.52457296903759</v>
      </c>
      <c r="K853" s="22">
        <v>206.13053976151292</v>
      </c>
      <c r="L853" s="22">
        <v>175.95104410106123</v>
      </c>
      <c r="M853" s="22">
        <v>152.7378430616383</v>
      </c>
      <c r="N853" s="22">
        <v>141.00534090766169</v>
      </c>
      <c r="O853" s="22">
        <v>99.766366914691858</v>
      </c>
      <c r="P853" s="22">
        <v>91.766483796683644</v>
      </c>
    </row>
    <row r="854" spans="1:16" x14ac:dyDescent="0.5">
      <c r="A854" s="18" t="s">
        <v>112</v>
      </c>
      <c r="B854" s="18" t="s">
        <v>113</v>
      </c>
      <c r="C854" s="18" t="s">
        <v>105</v>
      </c>
      <c r="D854" s="21">
        <v>53</v>
      </c>
      <c r="E854" s="22">
        <v>534.39737875228764</v>
      </c>
      <c r="F854" s="22">
        <v>432.72114791266478</v>
      </c>
      <c r="G854" s="22">
        <v>373.66588150860724</v>
      </c>
      <c r="H854" s="22">
        <v>306.64231410839648</v>
      </c>
      <c r="I854" s="22">
        <v>223.54278582354627</v>
      </c>
      <c r="J854" s="22">
        <v>170.92814248020582</v>
      </c>
      <c r="K854" s="22">
        <v>143.58271016802405</v>
      </c>
      <c r="L854" s="22">
        <v>136.18632663107766</v>
      </c>
      <c r="M854" s="22">
        <v>114.99052267699432</v>
      </c>
      <c r="N854" s="22">
        <v>94.758412607642583</v>
      </c>
      <c r="O854" s="22">
        <v>49.764764419574163</v>
      </c>
      <c r="P854" s="22">
        <v>46.17532789524661</v>
      </c>
    </row>
    <row r="855" spans="1:16" x14ac:dyDescent="0.5">
      <c r="A855" s="18" t="s">
        <v>112</v>
      </c>
      <c r="B855" s="18" t="s">
        <v>113</v>
      </c>
      <c r="C855" s="18" t="s">
        <v>105</v>
      </c>
      <c r="D855" s="21">
        <v>54</v>
      </c>
      <c r="E855" s="22">
        <v>553.29655485040018</v>
      </c>
      <c r="F855" s="22">
        <v>450.76838841584828</v>
      </c>
      <c r="G855" s="22">
        <v>348.6797186674151</v>
      </c>
      <c r="H855" s="22">
        <v>274.04670402631598</v>
      </c>
      <c r="I855" s="22">
        <v>201.20843915002965</v>
      </c>
      <c r="J855" s="22">
        <v>153.85463813630741</v>
      </c>
      <c r="K855" s="22">
        <v>120.99478511522953</v>
      </c>
      <c r="L855" s="22">
        <v>98.267159407293718</v>
      </c>
      <c r="M855" s="22">
        <v>88.78072055558853</v>
      </c>
      <c r="N855" s="22">
        <v>57.247993464608953</v>
      </c>
      <c r="O855" s="22">
        <v>50.104157621996713</v>
      </c>
      <c r="P855" s="22">
        <v>49.863855687561028</v>
      </c>
    </row>
    <row r="856" spans="1:16" x14ac:dyDescent="0.5">
      <c r="A856" s="18" t="s">
        <v>112</v>
      </c>
      <c r="B856" s="18" t="s">
        <v>113</v>
      </c>
      <c r="C856" s="18" t="s">
        <v>105</v>
      </c>
      <c r="D856" s="21">
        <v>55</v>
      </c>
      <c r="E856" s="22">
        <v>739.01807002670182</v>
      </c>
      <c r="F856" s="22">
        <v>548.56180265568094</v>
      </c>
      <c r="G856" s="22">
        <v>472.71883092420575</v>
      </c>
      <c r="H856" s="22">
        <v>381.37985761002142</v>
      </c>
      <c r="I856" s="22">
        <v>299.6471323858737</v>
      </c>
      <c r="J856" s="22">
        <v>246.29049921431024</v>
      </c>
      <c r="K856" s="22">
        <v>198.21463750585403</v>
      </c>
      <c r="L856" s="22">
        <v>175.6738184195128</v>
      </c>
      <c r="M856" s="22">
        <v>160.3150814143217</v>
      </c>
      <c r="N856" s="22">
        <v>136.96651570943621</v>
      </c>
      <c r="O856" s="22">
        <v>84.182682386926757</v>
      </c>
      <c r="P856" s="22">
        <v>84.182682386926757</v>
      </c>
    </row>
    <row r="857" spans="1:16" x14ac:dyDescent="0.5">
      <c r="A857" s="18" t="s">
        <v>112</v>
      </c>
      <c r="B857" s="18" t="s">
        <v>113</v>
      </c>
      <c r="C857" s="18" t="s">
        <v>105</v>
      </c>
      <c r="D857" s="21">
        <v>56</v>
      </c>
      <c r="E857" s="22">
        <v>619.17878297820175</v>
      </c>
      <c r="F857" s="22">
        <v>560.45975073382499</v>
      </c>
      <c r="G857" s="22">
        <v>484.61287546397375</v>
      </c>
      <c r="H857" s="22">
        <v>397.44532549381643</v>
      </c>
      <c r="I857" s="22">
        <v>322.33136066396486</v>
      </c>
      <c r="J857" s="22">
        <v>259.57957417227829</v>
      </c>
      <c r="K857" s="22">
        <v>203.74477570965365</v>
      </c>
      <c r="L857" s="22">
        <v>182.44060201620314</v>
      </c>
      <c r="M857" s="22">
        <v>175.63126457127305</v>
      </c>
      <c r="N857" s="22">
        <v>144.40937779004008</v>
      </c>
      <c r="O857" s="22">
        <v>125.70272862148221</v>
      </c>
      <c r="P857" s="22">
        <v>119.42830063022636</v>
      </c>
    </row>
    <row r="858" spans="1:16" x14ac:dyDescent="0.5">
      <c r="A858" s="18" t="s">
        <v>112</v>
      </c>
      <c r="B858" s="18" t="s">
        <v>113</v>
      </c>
      <c r="C858" s="18" t="s">
        <v>105</v>
      </c>
      <c r="D858" s="21">
        <v>57</v>
      </c>
      <c r="E858" s="22">
        <v>422.38669372454439</v>
      </c>
      <c r="F858" s="22">
        <v>343.34738627946479</v>
      </c>
      <c r="G858" s="22">
        <v>319.21616150224969</v>
      </c>
      <c r="H858" s="22">
        <v>256.42739922726554</v>
      </c>
      <c r="I858" s="22">
        <v>179.28892434295258</v>
      </c>
      <c r="J858" s="22">
        <v>136.12302900384543</v>
      </c>
      <c r="K858" s="22">
        <v>104.49201819445315</v>
      </c>
      <c r="L858" s="22">
        <v>87.307211661500418</v>
      </c>
      <c r="M858" s="22">
        <v>76.517416491478357</v>
      </c>
      <c r="N858" s="22">
        <v>53.205369246793182</v>
      </c>
      <c r="O858" s="22">
        <v>34.149353519403114</v>
      </c>
      <c r="P858" s="22">
        <v>32.970531086227027</v>
      </c>
    </row>
    <row r="859" spans="1:16" x14ac:dyDescent="0.5">
      <c r="A859" s="18" t="s">
        <v>112</v>
      </c>
      <c r="B859" s="18" t="s">
        <v>113</v>
      </c>
      <c r="C859" s="18" t="s">
        <v>105</v>
      </c>
      <c r="D859" s="21">
        <v>58</v>
      </c>
      <c r="E859" s="22">
        <v>585.50587948929069</v>
      </c>
      <c r="F859" s="22">
        <v>538.94537467870646</v>
      </c>
      <c r="G859" s="22">
        <v>436.13668595369728</v>
      </c>
      <c r="H859" s="22">
        <v>371.66161948059494</v>
      </c>
      <c r="I859" s="22">
        <v>295.91786704489618</v>
      </c>
      <c r="J859" s="22">
        <v>241.757669274069</v>
      </c>
      <c r="K859" s="22">
        <v>192.7670476983007</v>
      </c>
      <c r="L859" s="22">
        <v>182.47911479309627</v>
      </c>
      <c r="M859" s="22">
        <v>154.77913151741637</v>
      </c>
      <c r="N859" s="22">
        <v>133.10131617013008</v>
      </c>
      <c r="O859" s="22">
        <v>114.23408388122122</v>
      </c>
      <c r="P859" s="22">
        <v>113.17197346841519</v>
      </c>
    </row>
    <row r="860" spans="1:16" x14ac:dyDescent="0.5">
      <c r="A860" s="18" t="s">
        <v>112</v>
      </c>
      <c r="B860" s="18" t="s">
        <v>113</v>
      </c>
      <c r="C860" s="18" t="s">
        <v>105</v>
      </c>
      <c r="D860" s="21">
        <v>59</v>
      </c>
      <c r="E860" s="22">
        <v>488.10258512917028</v>
      </c>
      <c r="F860" s="22">
        <v>454.06734808573026</v>
      </c>
      <c r="G860" s="22">
        <v>415.44430571812643</v>
      </c>
      <c r="H860" s="22">
        <v>347.13381102593007</v>
      </c>
      <c r="I860" s="22">
        <v>265.43739819286964</v>
      </c>
      <c r="J860" s="22">
        <v>200.72232739943439</v>
      </c>
      <c r="K860" s="22">
        <v>155.14713789102964</v>
      </c>
      <c r="L860" s="22">
        <v>133.00854814957626</v>
      </c>
      <c r="M860" s="22">
        <v>122.80697619251943</v>
      </c>
      <c r="N860" s="22">
        <v>82.265272967104622</v>
      </c>
      <c r="O860" s="22">
        <v>60.309546460254495</v>
      </c>
      <c r="P860" s="22">
        <v>55.154437427581435</v>
      </c>
    </row>
    <row r="861" spans="1:16" x14ac:dyDescent="0.5">
      <c r="A861" s="18" t="s">
        <v>112</v>
      </c>
      <c r="B861" s="18" t="s">
        <v>113</v>
      </c>
      <c r="C861" s="18" t="s">
        <v>105</v>
      </c>
      <c r="D861" s="21">
        <v>60</v>
      </c>
      <c r="E861" s="22">
        <v>676.44712889210928</v>
      </c>
      <c r="F861" s="22">
        <v>566.18669470833345</v>
      </c>
      <c r="G861" s="22">
        <v>476.02105253846128</v>
      </c>
      <c r="H861" s="22">
        <v>382.27165861132562</v>
      </c>
      <c r="I861" s="22">
        <v>310.32284780656016</v>
      </c>
      <c r="J861" s="22">
        <v>245.34841865001405</v>
      </c>
      <c r="K861" s="22">
        <v>202.0813594416239</v>
      </c>
      <c r="L861" s="22">
        <v>175.95425672540961</v>
      </c>
      <c r="M861" s="22">
        <v>139.78319269000443</v>
      </c>
      <c r="N861" s="22">
        <v>110.29652570603488</v>
      </c>
      <c r="O861" s="22">
        <v>85.000598390159865</v>
      </c>
      <c r="P861" s="22">
        <v>85.000598390159865</v>
      </c>
    </row>
    <row r="862" spans="1:16" x14ac:dyDescent="0.5">
      <c r="A862" s="18" t="s">
        <v>112</v>
      </c>
      <c r="B862" s="18" t="s">
        <v>113</v>
      </c>
      <c r="C862" s="18" t="s">
        <v>105</v>
      </c>
      <c r="D862" s="21">
        <v>61</v>
      </c>
      <c r="E862" s="22">
        <v>483.61350074179671</v>
      </c>
      <c r="F862" s="22">
        <v>415.77904578507133</v>
      </c>
      <c r="G862" s="22">
        <v>319.19004023100581</v>
      </c>
      <c r="H862" s="22">
        <v>256.69412948071636</v>
      </c>
      <c r="I862" s="22">
        <v>186.60840454539044</v>
      </c>
      <c r="J862" s="22">
        <v>130.3196188021418</v>
      </c>
      <c r="K862" s="22">
        <v>105.33734626172115</v>
      </c>
      <c r="L862" s="22">
        <v>85.318139804566584</v>
      </c>
      <c r="M862" s="22">
        <v>74.049455805097111</v>
      </c>
      <c r="N862" s="22">
        <v>59.349263320727339</v>
      </c>
      <c r="O862" s="22">
        <v>33.318381942454074</v>
      </c>
      <c r="P862" s="22">
        <v>33.318381942454074</v>
      </c>
    </row>
    <row r="863" spans="1:16" x14ac:dyDescent="0.5">
      <c r="A863" s="18" t="s">
        <v>112</v>
      </c>
      <c r="B863" s="18" t="s">
        <v>113</v>
      </c>
      <c r="C863" s="18" t="s">
        <v>105</v>
      </c>
      <c r="D863" s="21">
        <v>62</v>
      </c>
      <c r="E863" s="22">
        <v>540.49102989971595</v>
      </c>
      <c r="F863" s="22">
        <v>434.31679680950924</v>
      </c>
      <c r="G863" s="22">
        <v>372.67825131823878</v>
      </c>
      <c r="H863" s="22">
        <v>290.78551892826908</v>
      </c>
      <c r="I863" s="22">
        <v>222.66129929550053</v>
      </c>
      <c r="J863" s="22">
        <v>167.93548929010174</v>
      </c>
      <c r="K863" s="22">
        <v>140.1989742475391</v>
      </c>
      <c r="L863" s="22">
        <v>105.90090779099009</v>
      </c>
      <c r="M863" s="22">
        <v>65.288150825214316</v>
      </c>
      <c r="N863" s="22">
        <v>63.730027904562689</v>
      </c>
      <c r="O863" s="22">
        <v>47.313740386330508</v>
      </c>
      <c r="P863" s="22">
        <v>47.313740386330508</v>
      </c>
    </row>
    <row r="864" spans="1:16" x14ac:dyDescent="0.5">
      <c r="A864" s="18" t="s">
        <v>112</v>
      </c>
      <c r="B864" s="18" t="s">
        <v>113</v>
      </c>
      <c r="C864" s="18" t="s">
        <v>105</v>
      </c>
      <c r="D864" s="21">
        <v>63</v>
      </c>
      <c r="E864" s="22">
        <v>434.4167489990121</v>
      </c>
      <c r="F864" s="22">
        <v>398.32766926245068</v>
      </c>
      <c r="G864" s="22">
        <v>312.92973486289713</v>
      </c>
      <c r="H864" s="22">
        <v>242.24564760536984</v>
      </c>
      <c r="I864" s="22">
        <v>172.72297852601656</v>
      </c>
      <c r="J864" s="22">
        <v>124.72593316178616</v>
      </c>
      <c r="K864" s="22">
        <v>92.991433561327497</v>
      </c>
      <c r="L864" s="22">
        <v>73.392799848870254</v>
      </c>
      <c r="M864" s="22">
        <v>53.896894551758948</v>
      </c>
      <c r="N864" s="22">
        <v>37.846290090613216</v>
      </c>
      <c r="O864" s="22">
        <v>32.586089583347182</v>
      </c>
      <c r="P864" s="22">
        <v>32.586089583347182</v>
      </c>
    </row>
    <row r="865" spans="1:16" x14ac:dyDescent="0.5">
      <c r="A865" s="18" t="s">
        <v>112</v>
      </c>
      <c r="B865" s="18" t="s">
        <v>113</v>
      </c>
      <c r="C865" s="18" t="s">
        <v>105</v>
      </c>
      <c r="D865" s="21">
        <v>64</v>
      </c>
      <c r="E865" s="22">
        <v>421.18420041791751</v>
      </c>
      <c r="F865" s="22">
        <v>366.38963866090006</v>
      </c>
      <c r="G865" s="22">
        <v>311.18901581423881</v>
      </c>
      <c r="H865" s="22">
        <v>242.63554192814016</v>
      </c>
      <c r="I865" s="22">
        <v>165.20444963715548</v>
      </c>
      <c r="J865" s="22">
        <v>123.87418721303084</v>
      </c>
      <c r="K865" s="22">
        <v>102.78946120709554</v>
      </c>
      <c r="L865" s="22">
        <v>76.836205766742182</v>
      </c>
      <c r="M865" s="22">
        <v>67.400955759021983</v>
      </c>
      <c r="N865" s="22">
        <v>38.140720971851792</v>
      </c>
      <c r="O865" s="22">
        <v>36.514933039503795</v>
      </c>
      <c r="P865" s="22">
        <v>36.514933039503795</v>
      </c>
    </row>
    <row r="866" spans="1:16" x14ac:dyDescent="0.5">
      <c r="A866" s="18" t="s">
        <v>112</v>
      </c>
      <c r="B866" s="18" t="s">
        <v>113</v>
      </c>
      <c r="C866" s="18" t="s">
        <v>105</v>
      </c>
      <c r="D866" s="21">
        <v>65</v>
      </c>
      <c r="E866" s="22">
        <v>537.02202057236343</v>
      </c>
      <c r="F866" s="22">
        <v>431.93561083524907</v>
      </c>
      <c r="G866" s="22">
        <v>388.34539434880804</v>
      </c>
      <c r="H866" s="22">
        <v>313.69566015848574</v>
      </c>
      <c r="I866" s="22">
        <v>238.478889851785</v>
      </c>
      <c r="J866" s="22">
        <v>180.14649430234755</v>
      </c>
      <c r="K866" s="22">
        <v>147.10758812294281</v>
      </c>
      <c r="L866" s="22">
        <v>122.76107190241022</v>
      </c>
      <c r="M866" s="22">
        <v>103.59374173903974</v>
      </c>
      <c r="N866" s="22">
        <v>70.800533463511755</v>
      </c>
      <c r="O866" s="22">
        <v>53.358072840729456</v>
      </c>
      <c r="P866" s="22">
        <v>53.358072840729456</v>
      </c>
    </row>
    <row r="867" spans="1:16" x14ac:dyDescent="0.5">
      <c r="A867" s="18" t="s">
        <v>112</v>
      </c>
      <c r="B867" s="18" t="s">
        <v>113</v>
      </c>
      <c r="C867" s="18" t="s">
        <v>105</v>
      </c>
      <c r="D867" s="21">
        <v>66</v>
      </c>
      <c r="E867" s="22">
        <v>686.31394902498653</v>
      </c>
      <c r="F867" s="22">
        <v>590.50942113263943</v>
      </c>
      <c r="G867" s="22">
        <v>428.58595926251604</v>
      </c>
      <c r="H867" s="22">
        <v>354.82149022868185</v>
      </c>
      <c r="I867" s="22">
        <v>279.32202886158217</v>
      </c>
      <c r="J867" s="22">
        <v>227.12633920518732</v>
      </c>
      <c r="K867" s="22">
        <v>188.44783796147084</v>
      </c>
      <c r="L867" s="22">
        <v>176.34212130396489</v>
      </c>
      <c r="M867" s="22">
        <v>128.42040438528144</v>
      </c>
      <c r="N867" s="22">
        <v>84.510680896349811</v>
      </c>
      <c r="O867" s="22">
        <v>76.592277083389661</v>
      </c>
      <c r="P867" s="22">
        <v>76.592277083389661</v>
      </c>
    </row>
    <row r="868" spans="1:16" x14ac:dyDescent="0.5">
      <c r="A868" s="18" t="s">
        <v>112</v>
      </c>
      <c r="B868" s="18" t="s">
        <v>113</v>
      </c>
      <c r="C868" s="18" t="s">
        <v>105</v>
      </c>
      <c r="D868" s="21">
        <v>67</v>
      </c>
      <c r="E868" s="22">
        <v>672.96990961026734</v>
      </c>
      <c r="F868" s="22">
        <v>530.00963005363747</v>
      </c>
      <c r="G868" s="22">
        <v>427.16324669161031</v>
      </c>
      <c r="H868" s="22">
        <v>360.16811248728163</v>
      </c>
      <c r="I868" s="22">
        <v>288.33556605228137</v>
      </c>
      <c r="J868" s="22">
        <v>233.56597316401965</v>
      </c>
      <c r="K868" s="22">
        <v>186.0736636813609</v>
      </c>
      <c r="L868" s="22">
        <v>157.41078429122541</v>
      </c>
      <c r="M868" s="22">
        <v>137.33220728170758</v>
      </c>
      <c r="N868" s="22">
        <v>96.570328254826975</v>
      </c>
      <c r="O868" s="22">
        <v>84.72319674856216</v>
      </c>
      <c r="P868" s="22">
        <v>81.382882702710546</v>
      </c>
    </row>
    <row r="869" spans="1:16" x14ac:dyDescent="0.5">
      <c r="A869" s="18" t="s">
        <v>112</v>
      </c>
      <c r="B869" s="18" t="s">
        <v>113</v>
      </c>
      <c r="C869" s="18" t="s">
        <v>105</v>
      </c>
      <c r="D869" s="21">
        <v>68</v>
      </c>
      <c r="E869" s="22">
        <v>546.39593433619848</v>
      </c>
      <c r="F869" s="22">
        <v>436.97811197795147</v>
      </c>
      <c r="G869" s="22">
        <v>407.52684759739867</v>
      </c>
      <c r="H869" s="22">
        <v>315.11469167772179</v>
      </c>
      <c r="I869" s="22">
        <v>244.00974787804353</v>
      </c>
      <c r="J869" s="22">
        <v>192.54760069049365</v>
      </c>
      <c r="K869" s="22">
        <v>159.37932318748943</v>
      </c>
      <c r="L869" s="22">
        <v>133.2993734491512</v>
      </c>
      <c r="M869" s="22">
        <v>106.88443006906303</v>
      </c>
      <c r="N869" s="22">
        <v>95.591652531911762</v>
      </c>
      <c r="O869" s="22">
        <v>83.504057472791558</v>
      </c>
      <c r="P869" s="22">
        <v>83.017072740228187</v>
      </c>
    </row>
    <row r="870" spans="1:16" x14ac:dyDescent="0.5">
      <c r="A870" s="18" t="s">
        <v>112</v>
      </c>
      <c r="B870" s="18" t="s">
        <v>113</v>
      </c>
      <c r="C870" s="18" t="s">
        <v>105</v>
      </c>
      <c r="D870" s="21">
        <v>69</v>
      </c>
      <c r="E870" s="22">
        <v>806.76701098055344</v>
      </c>
      <c r="F870" s="22">
        <v>655.96547292552157</v>
      </c>
      <c r="G870" s="22">
        <v>536.72172210327051</v>
      </c>
      <c r="H870" s="22">
        <v>460.46333348582112</v>
      </c>
      <c r="I870" s="22">
        <v>361.13126063887199</v>
      </c>
      <c r="J870" s="22">
        <v>289.27284726642932</v>
      </c>
      <c r="K870" s="22">
        <v>227.76172078569496</v>
      </c>
      <c r="L870" s="22">
        <v>188.98106629606528</v>
      </c>
      <c r="M870" s="22">
        <v>171.62993378218653</v>
      </c>
      <c r="N870" s="22">
        <v>119.28383274862344</v>
      </c>
      <c r="O870" s="22">
        <v>91.949603703485877</v>
      </c>
      <c r="P870" s="22">
        <v>89.002047137112527</v>
      </c>
    </row>
    <row r="871" spans="1:16" x14ac:dyDescent="0.5">
      <c r="A871" s="18" t="s">
        <v>112</v>
      </c>
      <c r="B871" s="18" t="s">
        <v>113</v>
      </c>
      <c r="C871" s="18" t="s">
        <v>105</v>
      </c>
      <c r="D871" s="21">
        <v>70</v>
      </c>
      <c r="E871" s="22">
        <v>512.47782065212232</v>
      </c>
      <c r="F871" s="22">
        <v>419.62809382142638</v>
      </c>
      <c r="G871" s="22">
        <v>376.18514817641778</v>
      </c>
      <c r="H871" s="22">
        <v>311.10024301238099</v>
      </c>
      <c r="I871" s="22">
        <v>223.87162061799458</v>
      </c>
      <c r="J871" s="22">
        <v>171.87825103830917</v>
      </c>
      <c r="K871" s="22">
        <v>145.44598106098169</v>
      </c>
      <c r="L871" s="22">
        <v>116.14793823580135</v>
      </c>
      <c r="M871" s="22">
        <v>99.237216519420528</v>
      </c>
      <c r="N871" s="22">
        <v>92.817854074753811</v>
      </c>
      <c r="O871" s="22">
        <v>64.286017273954172</v>
      </c>
      <c r="P871" s="22">
        <v>63.828688615136016</v>
      </c>
    </row>
    <row r="872" spans="1:16" x14ac:dyDescent="0.5">
      <c r="A872" s="18" t="s">
        <v>112</v>
      </c>
      <c r="B872" s="18" t="s">
        <v>113</v>
      </c>
      <c r="C872" s="18" t="s">
        <v>105</v>
      </c>
      <c r="D872" s="21">
        <v>71</v>
      </c>
      <c r="E872" s="22">
        <v>541.84675723772011</v>
      </c>
      <c r="F872" s="22">
        <v>438.54955541998112</v>
      </c>
      <c r="G872" s="22">
        <v>380.44534696064187</v>
      </c>
      <c r="H872" s="22">
        <v>308.50620907023142</v>
      </c>
      <c r="I872" s="22">
        <v>230.74241535110755</v>
      </c>
      <c r="J872" s="22">
        <v>170.96066819108199</v>
      </c>
      <c r="K872" s="22">
        <v>139.99001034053947</v>
      </c>
      <c r="L872" s="22">
        <v>114.43907451004326</v>
      </c>
      <c r="M872" s="22">
        <v>97.166500178068247</v>
      </c>
      <c r="N872" s="22">
        <v>62.742221717995562</v>
      </c>
      <c r="O872" s="22">
        <v>62.197259817282735</v>
      </c>
      <c r="P872" s="22">
        <v>62.197259817282735</v>
      </c>
    </row>
    <row r="873" spans="1:16" x14ac:dyDescent="0.5">
      <c r="A873" s="18" t="s">
        <v>112</v>
      </c>
      <c r="B873" s="18" t="s">
        <v>113</v>
      </c>
      <c r="C873" s="18" t="s">
        <v>105</v>
      </c>
      <c r="D873" s="21">
        <v>72</v>
      </c>
      <c r="E873" s="22">
        <v>476.87345040535661</v>
      </c>
      <c r="F873" s="22">
        <v>403.94880260120954</v>
      </c>
      <c r="G873" s="22">
        <v>352.12572827650996</v>
      </c>
      <c r="H873" s="22">
        <v>293.66101682499772</v>
      </c>
      <c r="I873" s="22">
        <v>207.87016998610417</v>
      </c>
      <c r="J873" s="22">
        <v>158.14028713139436</v>
      </c>
      <c r="K873" s="22">
        <v>126.18747097272993</v>
      </c>
      <c r="L873" s="22">
        <v>106.07523012988405</v>
      </c>
      <c r="M873" s="22">
        <v>102.15666813127206</v>
      </c>
      <c r="N873" s="22">
        <v>72.554718433843163</v>
      </c>
      <c r="O873" s="22">
        <v>54.387621561127638</v>
      </c>
      <c r="P873" s="22">
        <v>53.52710342723001</v>
      </c>
    </row>
    <row r="874" spans="1:16" x14ac:dyDescent="0.5">
      <c r="A874" s="18" t="s">
        <v>112</v>
      </c>
      <c r="B874" s="18" t="s">
        <v>113</v>
      </c>
      <c r="C874" s="18" t="s">
        <v>105</v>
      </c>
      <c r="D874" s="21">
        <v>73</v>
      </c>
      <c r="E874" s="22">
        <v>424.09119474448386</v>
      </c>
      <c r="F874" s="22">
        <v>369.26977519566753</v>
      </c>
      <c r="G874" s="22">
        <v>318.34679436734251</v>
      </c>
      <c r="H874" s="22">
        <v>223.57350129844724</v>
      </c>
      <c r="I874" s="22">
        <v>148.24955261803893</v>
      </c>
      <c r="J874" s="22">
        <v>107.1938761848062</v>
      </c>
      <c r="K874" s="22">
        <v>77.930617732561643</v>
      </c>
      <c r="L874" s="22">
        <v>55.169630812001046</v>
      </c>
      <c r="M874" s="22">
        <v>35.982949873013673</v>
      </c>
      <c r="N874" s="22">
        <v>25.984423946173212</v>
      </c>
      <c r="O874" s="22">
        <v>24.363431445215841</v>
      </c>
      <c r="P874" s="22">
        <v>24.363431445215841</v>
      </c>
    </row>
    <row r="875" spans="1:16" x14ac:dyDescent="0.5">
      <c r="A875" s="18" t="s">
        <v>112</v>
      </c>
      <c r="B875" s="18" t="s">
        <v>113</v>
      </c>
      <c r="C875" s="18" t="s">
        <v>105</v>
      </c>
      <c r="D875" s="21">
        <v>74</v>
      </c>
      <c r="E875" s="22">
        <v>439.86664161313291</v>
      </c>
      <c r="F875" s="22">
        <v>381.66914410692436</v>
      </c>
      <c r="G875" s="22">
        <v>342.84171795294907</v>
      </c>
      <c r="H875" s="22">
        <v>272.29205103861676</v>
      </c>
      <c r="I875" s="22">
        <v>199.79633380726949</v>
      </c>
      <c r="J875" s="22">
        <v>158.56632351108976</v>
      </c>
      <c r="K875" s="22">
        <v>124.32604660674242</v>
      </c>
      <c r="L875" s="22">
        <v>110.07150307077303</v>
      </c>
      <c r="M875" s="22">
        <v>97.095343216185825</v>
      </c>
      <c r="N875" s="22">
        <v>81.578158563797558</v>
      </c>
      <c r="O875" s="22">
        <v>64.528378957641934</v>
      </c>
      <c r="P875" s="22">
        <v>61.509556303524022</v>
      </c>
    </row>
    <row r="876" spans="1:16" x14ac:dyDescent="0.5">
      <c r="A876" s="18" t="s">
        <v>112</v>
      </c>
      <c r="B876" s="18" t="s">
        <v>113</v>
      </c>
      <c r="C876" s="18" t="s">
        <v>105</v>
      </c>
      <c r="D876" s="21">
        <v>75</v>
      </c>
      <c r="E876" s="22">
        <v>508.65416816529915</v>
      </c>
      <c r="F876" s="22">
        <v>417.82307557191609</v>
      </c>
      <c r="G876" s="22">
        <v>361.23975571580405</v>
      </c>
      <c r="H876" s="22">
        <v>303.68314591914481</v>
      </c>
      <c r="I876" s="22">
        <v>232.88958008612715</v>
      </c>
      <c r="J876" s="22">
        <v>182.00389861184459</v>
      </c>
      <c r="K876" s="22">
        <v>142.4320105613526</v>
      </c>
      <c r="L876" s="22">
        <v>103.53285897840348</v>
      </c>
      <c r="M876" s="22">
        <v>80.910076896130946</v>
      </c>
      <c r="N876" s="22">
        <v>72.471221689353385</v>
      </c>
      <c r="O876" s="22">
        <v>55.35650356662439</v>
      </c>
      <c r="P876" s="22">
        <v>55.35650356662439</v>
      </c>
    </row>
    <row r="877" spans="1:16" x14ac:dyDescent="0.5">
      <c r="A877" s="18" t="s">
        <v>112</v>
      </c>
      <c r="B877" s="18" t="s">
        <v>113</v>
      </c>
      <c r="C877" s="18" t="s">
        <v>105</v>
      </c>
      <c r="D877" s="21">
        <v>76</v>
      </c>
      <c r="E877" s="22">
        <v>498.20477948710436</v>
      </c>
      <c r="F877" s="22">
        <v>407.3912387209329</v>
      </c>
      <c r="G877" s="22">
        <v>352.17896175835932</v>
      </c>
      <c r="H877" s="22">
        <v>268.09519068700092</v>
      </c>
      <c r="I877" s="22">
        <v>203.13350678790411</v>
      </c>
      <c r="J877" s="22">
        <v>154.64767645907003</v>
      </c>
      <c r="K877" s="22">
        <v>130.69518543993613</v>
      </c>
      <c r="L877" s="22">
        <v>101.91284771533951</v>
      </c>
      <c r="M877" s="22">
        <v>91.905975181935062</v>
      </c>
      <c r="N877" s="22">
        <v>61.450482140396588</v>
      </c>
      <c r="O877" s="22">
        <v>60.252888644208568</v>
      </c>
      <c r="P877" s="22">
        <v>60.183231972570908</v>
      </c>
    </row>
    <row r="878" spans="1:16" x14ac:dyDescent="0.5">
      <c r="A878" s="18" t="s">
        <v>112</v>
      </c>
      <c r="B878" s="18" t="s">
        <v>113</v>
      </c>
      <c r="C878" s="18" t="s">
        <v>105</v>
      </c>
      <c r="D878" s="21">
        <v>77</v>
      </c>
      <c r="E878" s="22">
        <v>534.82645323319525</v>
      </c>
      <c r="F878" s="22">
        <v>461.27676580925623</v>
      </c>
      <c r="G878" s="22">
        <v>369.12551662085605</v>
      </c>
      <c r="H878" s="22">
        <v>299.43228880405906</v>
      </c>
      <c r="I878" s="22">
        <v>224.82529307653209</v>
      </c>
      <c r="J878" s="22">
        <v>169.25327856405789</v>
      </c>
      <c r="K878" s="22">
        <v>128.99120578732095</v>
      </c>
      <c r="L878" s="22">
        <v>108.68585536426728</v>
      </c>
      <c r="M878" s="22">
        <v>98.112198721390484</v>
      </c>
      <c r="N878" s="22">
        <v>62.876892108884618</v>
      </c>
      <c r="O878" s="22">
        <v>46.166323303428278</v>
      </c>
      <c r="P878" s="22">
        <v>46.166323303428278</v>
      </c>
    </row>
    <row r="879" spans="1:16" x14ac:dyDescent="0.5">
      <c r="A879" s="18" t="s">
        <v>112</v>
      </c>
      <c r="B879" s="18" t="s">
        <v>113</v>
      </c>
      <c r="C879" s="18" t="s">
        <v>105</v>
      </c>
      <c r="D879" s="21">
        <v>78</v>
      </c>
      <c r="E879" s="22">
        <v>505.19382918479909</v>
      </c>
      <c r="F879" s="22">
        <v>436.28752795151274</v>
      </c>
      <c r="G879" s="22">
        <v>402.38053950141824</v>
      </c>
      <c r="H879" s="22">
        <v>320.16155437348596</v>
      </c>
      <c r="I879" s="22">
        <v>244.6016560825357</v>
      </c>
      <c r="J879" s="22">
        <v>184.18772836698039</v>
      </c>
      <c r="K879" s="22">
        <v>140.78044248318571</v>
      </c>
      <c r="L879" s="22">
        <v>120.67616589748845</v>
      </c>
      <c r="M879" s="22">
        <v>110.16784122534654</v>
      </c>
      <c r="N879" s="22">
        <v>98.749674369916633</v>
      </c>
      <c r="O879" s="22">
        <v>84.344661652145703</v>
      </c>
      <c r="P879" s="22">
        <v>84.344661652145703</v>
      </c>
    </row>
    <row r="880" spans="1:16" x14ac:dyDescent="0.5">
      <c r="A880" s="18" t="s">
        <v>112</v>
      </c>
      <c r="B880" s="18" t="s">
        <v>113</v>
      </c>
      <c r="C880" s="18" t="s">
        <v>105</v>
      </c>
      <c r="D880" s="21">
        <v>79</v>
      </c>
      <c r="E880" s="22">
        <v>443.19771653442837</v>
      </c>
      <c r="F880" s="22">
        <v>414.97613554743822</v>
      </c>
      <c r="G880" s="22">
        <v>387.82254763603817</v>
      </c>
      <c r="H880" s="22">
        <v>307.68592479178545</v>
      </c>
      <c r="I880" s="22">
        <v>241.58002358144302</v>
      </c>
      <c r="J880" s="22">
        <v>187.44369311073063</v>
      </c>
      <c r="K880" s="22">
        <v>160.06683379559402</v>
      </c>
      <c r="L880" s="22">
        <v>132.61591385860515</v>
      </c>
      <c r="M880" s="22">
        <v>113.16906512910525</v>
      </c>
      <c r="N880" s="22">
        <v>101.19430038127553</v>
      </c>
      <c r="O880" s="22">
        <v>93.564103209867369</v>
      </c>
      <c r="P880" s="22">
        <v>93.564103209867369</v>
      </c>
    </row>
    <row r="881" spans="1:16" x14ac:dyDescent="0.5">
      <c r="A881" s="18" t="s">
        <v>112</v>
      </c>
      <c r="B881" s="18" t="s">
        <v>113</v>
      </c>
      <c r="C881" s="18" t="s">
        <v>105</v>
      </c>
      <c r="D881" s="21">
        <v>80</v>
      </c>
      <c r="E881" s="22">
        <v>457.39547998573227</v>
      </c>
      <c r="F881" s="22">
        <v>407.2691542328219</v>
      </c>
      <c r="G881" s="22">
        <v>348.61841803446475</v>
      </c>
      <c r="H881" s="22">
        <v>251.08232847958058</v>
      </c>
      <c r="I881" s="22">
        <v>159.94662805448999</v>
      </c>
      <c r="J881" s="22">
        <v>119.45738316906942</v>
      </c>
      <c r="K881" s="22">
        <v>82.325506389624721</v>
      </c>
      <c r="L881" s="22">
        <v>61.396484627343646</v>
      </c>
      <c r="M881" s="22">
        <v>39.965829758951052</v>
      </c>
      <c r="N881" s="22">
        <v>34.69556686187375</v>
      </c>
      <c r="O881" s="22">
        <v>27.0880379323883</v>
      </c>
      <c r="P881" s="22">
        <v>26.922485455586354</v>
      </c>
    </row>
    <row r="882" spans="1:16" x14ac:dyDescent="0.5">
      <c r="A882" s="18" t="s">
        <v>112</v>
      </c>
      <c r="B882" s="18" t="s">
        <v>113</v>
      </c>
      <c r="C882" s="18" t="s">
        <v>105</v>
      </c>
      <c r="D882" s="21">
        <v>81</v>
      </c>
      <c r="E882" s="22">
        <v>523.78824915644623</v>
      </c>
      <c r="F882" s="22">
        <v>421.82331241324204</v>
      </c>
      <c r="G882" s="22">
        <v>367.78852140287535</v>
      </c>
      <c r="H882" s="22">
        <v>293.63223734752364</v>
      </c>
      <c r="I882" s="22">
        <v>218.5233222665855</v>
      </c>
      <c r="J882" s="22">
        <v>168.62611498023512</v>
      </c>
      <c r="K882" s="22">
        <v>137.50993078088905</v>
      </c>
      <c r="L882" s="22">
        <v>113.4805662624595</v>
      </c>
      <c r="M882" s="22">
        <v>90.078548371078853</v>
      </c>
      <c r="N882" s="22">
        <v>63.050798405637956</v>
      </c>
      <c r="O882" s="22">
        <v>47.303408999370227</v>
      </c>
      <c r="P882" s="22">
        <v>47.303408999370227</v>
      </c>
    </row>
    <row r="883" spans="1:16" x14ac:dyDescent="0.5">
      <c r="A883" s="18" t="s">
        <v>112</v>
      </c>
      <c r="B883" s="18" t="s">
        <v>113</v>
      </c>
      <c r="C883" s="18" t="s">
        <v>105</v>
      </c>
      <c r="D883" s="21">
        <v>82</v>
      </c>
      <c r="E883" s="22">
        <v>490.90276871223892</v>
      </c>
      <c r="F883" s="22">
        <v>382.74473096063616</v>
      </c>
      <c r="G883" s="22">
        <v>348.42034385157297</v>
      </c>
      <c r="H883" s="22">
        <v>277.69812433908646</v>
      </c>
      <c r="I883" s="22">
        <v>203.96634359649718</v>
      </c>
      <c r="J883" s="22">
        <v>162.93679633159698</v>
      </c>
      <c r="K883" s="22">
        <v>126.87099796584225</v>
      </c>
      <c r="L883" s="22">
        <v>93.82302004692491</v>
      </c>
      <c r="M883" s="22">
        <v>85.475764695949849</v>
      </c>
      <c r="N883" s="22">
        <v>58.131858258947567</v>
      </c>
      <c r="O883" s="22">
        <v>42.415144114162558</v>
      </c>
      <c r="P883" s="22">
        <v>42.415144114162558</v>
      </c>
    </row>
    <row r="884" spans="1:16" x14ac:dyDescent="0.5">
      <c r="A884" s="18" t="s">
        <v>112</v>
      </c>
      <c r="B884" s="18" t="s">
        <v>113</v>
      </c>
      <c r="C884" s="18" t="s">
        <v>105</v>
      </c>
      <c r="D884" s="21">
        <v>83</v>
      </c>
      <c r="E884" s="22">
        <v>559.29356289706209</v>
      </c>
      <c r="F884" s="22">
        <v>455.25503979479117</v>
      </c>
      <c r="G884" s="22">
        <v>386.20049855270497</v>
      </c>
      <c r="H884" s="22">
        <v>310.89389780205931</v>
      </c>
      <c r="I884" s="22">
        <v>234.0081600100437</v>
      </c>
      <c r="J884" s="22">
        <v>177.42401190529654</v>
      </c>
      <c r="K884" s="22">
        <v>147.35089369590969</v>
      </c>
      <c r="L884" s="22">
        <v>129.06785150578833</v>
      </c>
      <c r="M884" s="22">
        <v>115.57197309953602</v>
      </c>
      <c r="N884" s="22">
        <v>76.880261649027815</v>
      </c>
      <c r="O884" s="22">
        <v>58.913625937040308</v>
      </c>
      <c r="P884" s="22">
        <v>53.70608770709832</v>
      </c>
    </row>
    <row r="885" spans="1:16" x14ac:dyDescent="0.5">
      <c r="A885" s="18" t="s">
        <v>112</v>
      </c>
      <c r="B885" s="18" t="s">
        <v>113</v>
      </c>
      <c r="C885" s="18" t="s">
        <v>105</v>
      </c>
      <c r="D885" s="21">
        <v>84</v>
      </c>
      <c r="E885" s="22">
        <v>442.78968770429526</v>
      </c>
      <c r="F885" s="22">
        <v>420.00064416125832</v>
      </c>
      <c r="G885" s="22">
        <v>345.47351558772175</v>
      </c>
      <c r="H885" s="22">
        <v>259.80055953956651</v>
      </c>
      <c r="I885" s="22">
        <v>168.86948323472166</v>
      </c>
      <c r="J885" s="22">
        <v>127.73584039154792</v>
      </c>
      <c r="K885" s="22">
        <v>97.268112566062584</v>
      </c>
      <c r="L885" s="22">
        <v>72.107887975659324</v>
      </c>
      <c r="M885" s="22">
        <v>48.287209702898714</v>
      </c>
      <c r="N885" s="22">
        <v>38.220490301642805</v>
      </c>
      <c r="O885" s="22">
        <v>33.348471194586523</v>
      </c>
      <c r="P885" s="22">
        <v>33.348471194586523</v>
      </c>
    </row>
    <row r="886" spans="1:16" x14ac:dyDescent="0.5">
      <c r="A886" s="18" t="s">
        <v>112</v>
      </c>
      <c r="B886" s="18" t="s">
        <v>113</v>
      </c>
      <c r="C886" s="18" t="s">
        <v>105</v>
      </c>
      <c r="D886" s="21">
        <v>85</v>
      </c>
      <c r="E886" s="22">
        <v>512.43836188429464</v>
      </c>
      <c r="F886" s="22">
        <v>421.11962744969037</v>
      </c>
      <c r="G886" s="22">
        <v>376.65430513798754</v>
      </c>
      <c r="H886" s="22">
        <v>297.04282520599344</v>
      </c>
      <c r="I886" s="22">
        <v>228.02815532779513</v>
      </c>
      <c r="J886" s="22">
        <v>179.29490295498221</v>
      </c>
      <c r="K886" s="22">
        <v>143.16763460855898</v>
      </c>
      <c r="L886" s="22">
        <v>115.84650913075097</v>
      </c>
      <c r="M886" s="22">
        <v>107.70648084746146</v>
      </c>
      <c r="N886" s="22">
        <v>63.173680091515898</v>
      </c>
      <c r="O886" s="22">
        <v>47.678537172909429</v>
      </c>
      <c r="P886" s="22">
        <v>47.678537172909429</v>
      </c>
    </row>
    <row r="887" spans="1:16" x14ac:dyDescent="0.5">
      <c r="A887" s="18" t="s">
        <v>112</v>
      </c>
      <c r="B887" s="18" t="s">
        <v>113</v>
      </c>
      <c r="C887" s="18" t="s">
        <v>105</v>
      </c>
      <c r="D887" s="21">
        <v>86</v>
      </c>
      <c r="E887" s="22">
        <v>650.88343635791909</v>
      </c>
      <c r="F887" s="22">
        <v>563.06190537462726</v>
      </c>
      <c r="G887" s="22">
        <v>461.66543754509053</v>
      </c>
      <c r="H887" s="22">
        <v>381.88169517284877</v>
      </c>
      <c r="I887" s="22">
        <v>316.75046890108666</v>
      </c>
      <c r="J887" s="22">
        <v>248.49282773337245</v>
      </c>
      <c r="K887" s="22">
        <v>204.38041883242582</v>
      </c>
      <c r="L887" s="22">
        <v>180.022108015698</v>
      </c>
      <c r="M887" s="22">
        <v>170.74342342604501</v>
      </c>
      <c r="N887" s="22">
        <v>138.4858277753012</v>
      </c>
      <c r="O887" s="22">
        <v>94.625754328279214</v>
      </c>
      <c r="P887" s="22">
        <v>87.25127792802202</v>
      </c>
    </row>
    <row r="888" spans="1:16" x14ac:dyDescent="0.5">
      <c r="A888" s="18" t="s">
        <v>112</v>
      </c>
      <c r="B888" s="18" t="s">
        <v>113</v>
      </c>
      <c r="C888" s="18" t="s">
        <v>105</v>
      </c>
      <c r="D888" s="21">
        <v>87</v>
      </c>
      <c r="E888" s="22">
        <v>420.97056445656341</v>
      </c>
      <c r="F888" s="22">
        <v>359.23505410797304</v>
      </c>
      <c r="G888" s="22">
        <v>326.25927826148569</v>
      </c>
      <c r="H888" s="22">
        <v>273.0097808398823</v>
      </c>
      <c r="I888" s="22">
        <v>205.38268658945339</v>
      </c>
      <c r="J888" s="22">
        <v>154.5719162975916</v>
      </c>
      <c r="K888" s="22">
        <v>124.50976491060848</v>
      </c>
      <c r="L888" s="22">
        <v>94.198628244785468</v>
      </c>
      <c r="M888" s="22">
        <v>73.435760099769126</v>
      </c>
      <c r="N888" s="22">
        <v>51.147762440296354</v>
      </c>
      <c r="O888" s="22">
        <v>40.928563994574795</v>
      </c>
      <c r="P888" s="22">
        <v>40.928563994574795</v>
      </c>
    </row>
    <row r="889" spans="1:16" x14ac:dyDescent="0.5">
      <c r="A889" s="18" t="s">
        <v>112</v>
      </c>
      <c r="B889" s="18" t="s">
        <v>113</v>
      </c>
      <c r="C889" s="18" t="s">
        <v>105</v>
      </c>
      <c r="D889" s="21">
        <v>88</v>
      </c>
      <c r="E889" s="22">
        <v>627.35235754514974</v>
      </c>
      <c r="F889" s="22">
        <v>567.4396227469922</v>
      </c>
      <c r="G889" s="22">
        <v>504.17472701907434</v>
      </c>
      <c r="H889" s="22">
        <v>396.9651094839457</v>
      </c>
      <c r="I889" s="22">
        <v>313.79890444633713</v>
      </c>
      <c r="J889" s="22">
        <v>261.91889284947001</v>
      </c>
      <c r="K889" s="22">
        <v>205.99626374589903</v>
      </c>
      <c r="L889" s="22">
        <v>181.69661095519507</v>
      </c>
      <c r="M889" s="22">
        <v>146.16534944812011</v>
      </c>
      <c r="N889" s="22">
        <v>135.08569898967917</v>
      </c>
      <c r="O889" s="22">
        <v>104.25674432343564</v>
      </c>
      <c r="P889" s="22">
        <v>102.19684474750461</v>
      </c>
    </row>
    <row r="890" spans="1:16" x14ac:dyDescent="0.5">
      <c r="A890" s="18" t="s">
        <v>112</v>
      </c>
      <c r="B890" s="18" t="s">
        <v>113</v>
      </c>
      <c r="C890" s="18" t="s">
        <v>105</v>
      </c>
      <c r="D890" s="21">
        <v>89</v>
      </c>
      <c r="E890" s="22">
        <v>700.51536528487384</v>
      </c>
      <c r="F890" s="22">
        <v>546.58469796898339</v>
      </c>
      <c r="G890" s="22">
        <v>479.49711839719214</v>
      </c>
      <c r="H890" s="22">
        <v>395.30674796292794</v>
      </c>
      <c r="I890" s="22">
        <v>317.49655549279822</v>
      </c>
      <c r="J890" s="22">
        <v>260.00849369873896</v>
      </c>
      <c r="K890" s="22">
        <v>214.82491526218107</v>
      </c>
      <c r="L890" s="22">
        <v>183.99538250689764</v>
      </c>
      <c r="M890" s="22">
        <v>159.11775777704426</v>
      </c>
      <c r="N890" s="22">
        <v>125.19818669391054</v>
      </c>
      <c r="O890" s="22">
        <v>91.704518852750567</v>
      </c>
      <c r="P890" s="22">
        <v>88.764751436621751</v>
      </c>
    </row>
    <row r="891" spans="1:16" x14ac:dyDescent="0.5">
      <c r="A891" s="18" t="s">
        <v>112</v>
      </c>
      <c r="B891" s="18" t="s">
        <v>113</v>
      </c>
      <c r="C891" s="18" t="s">
        <v>105</v>
      </c>
      <c r="D891" s="21">
        <v>90</v>
      </c>
      <c r="E891" s="22">
        <v>573.54776023464945</v>
      </c>
      <c r="F891" s="22">
        <v>501.44385427494507</v>
      </c>
      <c r="G891" s="22">
        <v>408.26497552603655</v>
      </c>
      <c r="H891" s="22">
        <v>333.53603777806364</v>
      </c>
      <c r="I891" s="22">
        <v>239.36334627500432</v>
      </c>
      <c r="J891" s="22">
        <v>186.47304279619408</v>
      </c>
      <c r="K891" s="22">
        <v>158.14157429487955</v>
      </c>
      <c r="L891" s="22">
        <v>136.40026654277534</v>
      </c>
      <c r="M891" s="22">
        <v>121.36588759037423</v>
      </c>
      <c r="N891" s="22">
        <v>108.99814080594025</v>
      </c>
      <c r="O891" s="22">
        <v>86.290892811283811</v>
      </c>
      <c r="P891" s="22">
        <v>81.830574971612165</v>
      </c>
    </row>
    <row r="892" spans="1:16" x14ac:dyDescent="0.5">
      <c r="A892" s="18" t="s">
        <v>112</v>
      </c>
      <c r="B892" s="18" t="s">
        <v>113</v>
      </c>
      <c r="C892" s="18" t="s">
        <v>105</v>
      </c>
      <c r="D892" s="21">
        <v>91</v>
      </c>
      <c r="E892" s="22">
        <v>414.06455786256458</v>
      </c>
      <c r="F892" s="22">
        <v>388.58297807487867</v>
      </c>
      <c r="G892" s="22">
        <v>322.34029983389564</v>
      </c>
      <c r="H892" s="22">
        <v>278.54832306348936</v>
      </c>
      <c r="I892" s="22">
        <v>201.23910725289008</v>
      </c>
      <c r="J892" s="22">
        <v>148.6360541201399</v>
      </c>
      <c r="K892" s="22">
        <v>120.90974882683368</v>
      </c>
      <c r="L892" s="22">
        <v>98.255978860183376</v>
      </c>
      <c r="M892" s="22">
        <v>70.058250451184065</v>
      </c>
      <c r="N892" s="22">
        <v>50.447473619474735</v>
      </c>
      <c r="O892" s="22">
        <v>40.12518716314888</v>
      </c>
      <c r="P892" s="22">
        <v>40.12518716314888</v>
      </c>
    </row>
    <row r="893" spans="1:16" x14ac:dyDescent="0.5">
      <c r="A893" s="18" t="s">
        <v>112</v>
      </c>
      <c r="B893" s="18" t="s">
        <v>113</v>
      </c>
      <c r="C893" s="18" t="s">
        <v>105</v>
      </c>
      <c r="D893" s="21">
        <v>92</v>
      </c>
      <c r="E893" s="22">
        <v>567.08232242781514</v>
      </c>
      <c r="F893" s="22">
        <v>512.08833342113053</v>
      </c>
      <c r="G893" s="22">
        <v>423.62245593488603</v>
      </c>
      <c r="H893" s="22">
        <v>358.56937489614302</v>
      </c>
      <c r="I893" s="22">
        <v>289.85941537301414</v>
      </c>
      <c r="J893" s="22">
        <v>229.6402082205239</v>
      </c>
      <c r="K893" s="22">
        <v>184.19600528220786</v>
      </c>
      <c r="L893" s="22">
        <v>167.53350561898009</v>
      </c>
      <c r="M893" s="22">
        <v>157.68146572683949</v>
      </c>
      <c r="N893" s="22">
        <v>111.11712523608431</v>
      </c>
      <c r="O893" s="22">
        <v>99.809174785565403</v>
      </c>
      <c r="P893" s="22">
        <v>99.809174785565403</v>
      </c>
    </row>
    <row r="894" spans="1:16" x14ac:dyDescent="0.5">
      <c r="A894" s="18" t="s">
        <v>112</v>
      </c>
      <c r="B894" s="18" t="s">
        <v>113</v>
      </c>
      <c r="C894" s="18" t="s">
        <v>105</v>
      </c>
      <c r="D894" s="21">
        <v>93</v>
      </c>
      <c r="E894" s="22">
        <v>527.88900415657315</v>
      </c>
      <c r="F894" s="22">
        <v>431.14512322958001</v>
      </c>
      <c r="G894" s="22">
        <v>381.10818427855571</v>
      </c>
      <c r="H894" s="22">
        <v>314.90094506265933</v>
      </c>
      <c r="I894" s="22">
        <v>239.47540302954903</v>
      </c>
      <c r="J894" s="22">
        <v>186.16425247440245</v>
      </c>
      <c r="K894" s="22">
        <v>153.41411561012231</v>
      </c>
      <c r="L894" s="22">
        <v>138.65697434997148</v>
      </c>
      <c r="M894" s="22">
        <v>114.50694333030899</v>
      </c>
      <c r="N894" s="22">
        <v>92.428558764514705</v>
      </c>
      <c r="O894" s="22">
        <v>81.308538969173014</v>
      </c>
      <c r="P894" s="22">
        <v>81.308538969173014</v>
      </c>
    </row>
    <row r="895" spans="1:16" x14ac:dyDescent="0.5">
      <c r="A895" s="18" t="s">
        <v>112</v>
      </c>
      <c r="B895" s="18" t="s">
        <v>113</v>
      </c>
      <c r="C895" s="18" t="s">
        <v>105</v>
      </c>
      <c r="D895" s="21">
        <v>94</v>
      </c>
      <c r="E895" s="22">
        <v>549.00142260149494</v>
      </c>
      <c r="F895" s="22">
        <v>444.00105798074378</v>
      </c>
      <c r="G895" s="22">
        <v>393.53975502074508</v>
      </c>
      <c r="H895" s="22">
        <v>310.26402688498086</v>
      </c>
      <c r="I895" s="22">
        <v>230.81630385556988</v>
      </c>
      <c r="J895" s="22">
        <v>186.100872027104</v>
      </c>
      <c r="K895" s="22">
        <v>151.63448558521418</v>
      </c>
      <c r="L895" s="22">
        <v>120.22704094782189</v>
      </c>
      <c r="M895" s="22">
        <v>96.66023858240527</v>
      </c>
      <c r="N895" s="22">
        <v>67.35822361780582</v>
      </c>
      <c r="O895" s="22">
        <v>49.121333422281076</v>
      </c>
      <c r="P895" s="22">
        <v>49.121333422281076</v>
      </c>
    </row>
    <row r="896" spans="1:16" x14ac:dyDescent="0.5">
      <c r="A896" s="18" t="s">
        <v>112</v>
      </c>
      <c r="B896" s="18" t="s">
        <v>113</v>
      </c>
      <c r="C896" s="18" t="s">
        <v>105</v>
      </c>
      <c r="D896" s="21">
        <v>95</v>
      </c>
      <c r="E896" s="22">
        <v>557.75930315006997</v>
      </c>
      <c r="F896" s="22">
        <v>482.83677235084116</v>
      </c>
      <c r="G896" s="22">
        <v>389.36399127269317</v>
      </c>
      <c r="H896" s="22">
        <v>307.14176641708013</v>
      </c>
      <c r="I896" s="22">
        <v>222.23256975424417</v>
      </c>
      <c r="J896" s="22">
        <v>166.67077347321936</v>
      </c>
      <c r="K896" s="22">
        <v>117.00016852149979</v>
      </c>
      <c r="L896" s="22">
        <v>87.523893225659066</v>
      </c>
      <c r="M896" s="22">
        <v>62.607461363306392</v>
      </c>
      <c r="N896" s="22">
        <v>48.156325543193603</v>
      </c>
      <c r="O896" s="22">
        <v>45.591083180688344</v>
      </c>
      <c r="P896" s="22">
        <v>45.591083180688344</v>
      </c>
    </row>
    <row r="897" spans="1:16" x14ac:dyDescent="0.5">
      <c r="A897" s="18" t="s">
        <v>112</v>
      </c>
      <c r="B897" s="18" t="s">
        <v>113</v>
      </c>
      <c r="C897" s="18" t="s">
        <v>105</v>
      </c>
      <c r="D897" s="21">
        <v>96</v>
      </c>
      <c r="E897" s="22">
        <v>408.81514558534838</v>
      </c>
      <c r="F897" s="22">
        <v>359.46956028189658</v>
      </c>
      <c r="G897" s="22">
        <v>314.02618401670566</v>
      </c>
      <c r="H897" s="22">
        <v>221.57071233525622</v>
      </c>
      <c r="I897" s="22">
        <v>144.58204135903114</v>
      </c>
      <c r="J897" s="22">
        <v>108.7744302378015</v>
      </c>
      <c r="K897" s="22">
        <v>71.049956983728634</v>
      </c>
      <c r="L897" s="22">
        <v>59.615106572028658</v>
      </c>
      <c r="M897" s="22">
        <v>52.830825396500579</v>
      </c>
      <c r="N897" s="22">
        <v>39.333991584851475</v>
      </c>
      <c r="O897" s="22">
        <v>26.441542863976654</v>
      </c>
      <c r="P897" s="22">
        <v>26.441542863976654</v>
      </c>
    </row>
    <row r="898" spans="1:16" x14ac:dyDescent="0.5">
      <c r="A898" s="18" t="s">
        <v>112</v>
      </c>
      <c r="B898" s="18" t="s">
        <v>113</v>
      </c>
      <c r="C898" s="18" t="s">
        <v>105</v>
      </c>
      <c r="D898" s="21">
        <v>97</v>
      </c>
      <c r="E898" s="22">
        <v>746.87490978754329</v>
      </c>
      <c r="F898" s="22">
        <v>556.28816269736262</v>
      </c>
      <c r="G898" s="22">
        <v>462.27013195660868</v>
      </c>
      <c r="H898" s="22">
        <v>386.53261870101613</v>
      </c>
      <c r="I898" s="22">
        <v>308.2819799536818</v>
      </c>
      <c r="J898" s="22">
        <v>255.67174856551028</v>
      </c>
      <c r="K898" s="22">
        <v>207.37769559500936</v>
      </c>
      <c r="L898" s="22">
        <v>188.00421920382723</v>
      </c>
      <c r="M898" s="22">
        <v>152.65898584843737</v>
      </c>
      <c r="N898" s="22">
        <v>125.73706483947136</v>
      </c>
      <c r="O898" s="22">
        <v>112.79533234807994</v>
      </c>
      <c r="P898" s="22">
        <v>112.79533234807994</v>
      </c>
    </row>
    <row r="899" spans="1:16" x14ac:dyDescent="0.5">
      <c r="A899" s="18" t="s">
        <v>112</v>
      </c>
      <c r="B899" s="18" t="s">
        <v>113</v>
      </c>
      <c r="C899" s="18" t="s">
        <v>105</v>
      </c>
      <c r="D899" s="21">
        <v>98</v>
      </c>
      <c r="E899" s="22">
        <v>548.93834347884501</v>
      </c>
      <c r="F899" s="22">
        <v>447.44817208110237</v>
      </c>
      <c r="G899" s="22">
        <v>396.18073672672853</v>
      </c>
      <c r="H899" s="22">
        <v>340.88157627808573</v>
      </c>
      <c r="I899" s="22">
        <v>257.61073117804011</v>
      </c>
      <c r="J899" s="22">
        <v>199.99801106685257</v>
      </c>
      <c r="K899" s="22">
        <v>160.96266486817919</v>
      </c>
      <c r="L899" s="22">
        <v>134.16399846075876</v>
      </c>
      <c r="M899" s="22">
        <v>109.90189139459252</v>
      </c>
      <c r="N899" s="22">
        <v>87.287193646737933</v>
      </c>
      <c r="O899" s="22">
        <v>79.770514726555646</v>
      </c>
      <c r="P899" s="22">
        <v>76.938548028474614</v>
      </c>
    </row>
    <row r="900" spans="1:16" x14ac:dyDescent="0.5">
      <c r="A900" s="18" t="s">
        <v>112</v>
      </c>
      <c r="B900" s="18" t="s">
        <v>113</v>
      </c>
      <c r="C900" s="18" t="s">
        <v>105</v>
      </c>
      <c r="D900" s="21">
        <v>99</v>
      </c>
      <c r="E900" s="22">
        <v>713.70887162700171</v>
      </c>
      <c r="F900" s="22">
        <v>536.56943033446896</v>
      </c>
      <c r="G900" s="22">
        <v>462.77361959956448</v>
      </c>
      <c r="H900" s="22">
        <v>372.2489722902115</v>
      </c>
      <c r="I900" s="22">
        <v>291.11613333574951</v>
      </c>
      <c r="J900" s="22">
        <v>233.68752035402102</v>
      </c>
      <c r="K900" s="22">
        <v>193.33584176486025</v>
      </c>
      <c r="L900" s="22">
        <v>173.01643216261991</v>
      </c>
      <c r="M900" s="22">
        <v>149.11288931856362</v>
      </c>
      <c r="N900" s="22">
        <v>104.13246465551846</v>
      </c>
      <c r="O900" s="22">
        <v>83.511367508834681</v>
      </c>
      <c r="P900" s="22">
        <v>79.259542111228455</v>
      </c>
    </row>
    <row r="901" spans="1:16" x14ac:dyDescent="0.5">
      <c r="A901" s="18" t="s">
        <v>112</v>
      </c>
      <c r="B901" s="18" t="s">
        <v>113</v>
      </c>
      <c r="C901" s="18" t="s">
        <v>105</v>
      </c>
      <c r="D901" s="21">
        <v>100</v>
      </c>
      <c r="E901" s="22">
        <v>672.53561314133594</v>
      </c>
      <c r="F901" s="22">
        <v>581.54801155344614</v>
      </c>
      <c r="G901" s="22">
        <v>456.85511271760544</v>
      </c>
      <c r="H901" s="22">
        <v>374.61013142864357</v>
      </c>
      <c r="I901" s="22">
        <v>295.25934497372566</v>
      </c>
      <c r="J901" s="22">
        <v>242.02417345271783</v>
      </c>
      <c r="K901" s="22">
        <v>195.1043610920685</v>
      </c>
      <c r="L901" s="22">
        <v>181.03249078587976</v>
      </c>
      <c r="M901" s="22">
        <v>146.39372864797994</v>
      </c>
      <c r="N901" s="22">
        <v>132.19641460211434</v>
      </c>
      <c r="O901" s="22">
        <v>106.84508773600395</v>
      </c>
      <c r="P901" s="22">
        <v>106.84508773600395</v>
      </c>
    </row>
    <row r="902" spans="1:16" x14ac:dyDescent="0.5">
      <c r="A902" s="18" t="s">
        <v>112</v>
      </c>
      <c r="B902" s="18" t="s">
        <v>113</v>
      </c>
      <c r="C902" s="18" t="s">
        <v>98</v>
      </c>
      <c r="D902" s="21">
        <v>1</v>
      </c>
      <c r="E902" s="22">
        <v>571.80242187627175</v>
      </c>
      <c r="F902" s="22">
        <v>505.09555471653175</v>
      </c>
      <c r="G902" s="22">
        <v>441.70278944359148</v>
      </c>
      <c r="H902" s="22">
        <v>334.74812529478459</v>
      </c>
      <c r="I902" s="22">
        <v>271.20092435396225</v>
      </c>
      <c r="J902" s="22">
        <v>208.18967042846072</v>
      </c>
      <c r="K902" s="22">
        <v>162.18439384990737</v>
      </c>
      <c r="L902" s="22">
        <v>140.10002357942727</v>
      </c>
      <c r="M902" s="22">
        <v>121.05543130669861</v>
      </c>
      <c r="N902" s="22">
        <v>106.09518616681919</v>
      </c>
      <c r="O902" s="22">
        <v>82.12808261003903</v>
      </c>
      <c r="P902" s="22">
        <v>79.990181905445652</v>
      </c>
    </row>
    <row r="903" spans="1:16" x14ac:dyDescent="0.5">
      <c r="A903" s="18" t="s">
        <v>112</v>
      </c>
      <c r="B903" s="18" t="s">
        <v>113</v>
      </c>
      <c r="C903" s="18" t="s">
        <v>98</v>
      </c>
      <c r="D903" s="21">
        <v>2</v>
      </c>
      <c r="E903" s="22">
        <v>551.98530441604385</v>
      </c>
      <c r="F903" s="22">
        <v>506.65379173772175</v>
      </c>
      <c r="G903" s="22">
        <v>426.29938375965475</v>
      </c>
      <c r="H903" s="22">
        <v>327.9761573038619</v>
      </c>
      <c r="I903" s="22">
        <v>263.05926166948166</v>
      </c>
      <c r="J903" s="22">
        <v>207.27199051478041</v>
      </c>
      <c r="K903" s="22">
        <v>158.45096421188342</v>
      </c>
      <c r="L903" s="22">
        <v>139.06025586315428</v>
      </c>
      <c r="M903" s="22">
        <v>117.207540714902</v>
      </c>
      <c r="N903" s="22">
        <v>106.8740611777134</v>
      </c>
      <c r="O903" s="22">
        <v>83.849210197542774</v>
      </c>
      <c r="P903" s="22">
        <v>78.874808282308933</v>
      </c>
    </row>
    <row r="904" spans="1:16" x14ac:dyDescent="0.5">
      <c r="A904" s="18" t="s">
        <v>112</v>
      </c>
      <c r="B904" s="18" t="s">
        <v>113</v>
      </c>
      <c r="C904" s="18" t="s">
        <v>98</v>
      </c>
      <c r="D904" s="21">
        <v>3</v>
      </c>
      <c r="E904" s="22">
        <v>534.15079467164333</v>
      </c>
      <c r="F904" s="22">
        <v>506.21308984480817</v>
      </c>
      <c r="G904" s="22">
        <v>439.60728868665927</v>
      </c>
      <c r="H904" s="22">
        <v>345.56955516017507</v>
      </c>
      <c r="I904" s="22">
        <v>280.91897584730407</v>
      </c>
      <c r="J904" s="22">
        <v>214.94971244257209</v>
      </c>
      <c r="K904" s="22">
        <v>169.4968010041369</v>
      </c>
      <c r="L904" s="22">
        <v>149.25643369094567</v>
      </c>
      <c r="M904" s="22">
        <v>130.63090257158649</v>
      </c>
      <c r="N904" s="22">
        <v>115.35217717735901</v>
      </c>
      <c r="O904" s="22">
        <v>98.234760059157793</v>
      </c>
      <c r="P904" s="22">
        <v>96.385084998111765</v>
      </c>
    </row>
    <row r="905" spans="1:16" x14ac:dyDescent="0.5">
      <c r="A905" s="18" t="s">
        <v>112</v>
      </c>
      <c r="B905" s="18" t="s">
        <v>113</v>
      </c>
      <c r="C905" s="18" t="s">
        <v>98</v>
      </c>
      <c r="D905" s="21">
        <v>4</v>
      </c>
      <c r="E905" s="22">
        <v>492.39665677807665</v>
      </c>
      <c r="F905" s="22">
        <v>444.33557240770182</v>
      </c>
      <c r="G905" s="22">
        <v>384.14287483156522</v>
      </c>
      <c r="H905" s="22">
        <v>285.04382198379341</v>
      </c>
      <c r="I905" s="22">
        <v>214.4645823215568</v>
      </c>
      <c r="J905" s="22">
        <v>156.07014787714613</v>
      </c>
      <c r="K905" s="22">
        <v>117.21229175312813</v>
      </c>
      <c r="L905" s="22">
        <v>97.292642821841966</v>
      </c>
      <c r="M905" s="22">
        <v>78.70294368512522</v>
      </c>
      <c r="N905" s="22">
        <v>68.421440841664676</v>
      </c>
      <c r="O905" s="22">
        <v>55.251229615970217</v>
      </c>
      <c r="P905" s="22">
        <v>55.251229615970217</v>
      </c>
    </row>
    <row r="906" spans="1:16" x14ac:dyDescent="0.5">
      <c r="A906" s="18" t="s">
        <v>112</v>
      </c>
      <c r="B906" s="18" t="s">
        <v>113</v>
      </c>
      <c r="C906" s="18" t="s">
        <v>98</v>
      </c>
      <c r="D906" s="21">
        <v>5</v>
      </c>
      <c r="E906" s="22">
        <v>540.67111753232416</v>
      </c>
      <c r="F906" s="22">
        <v>467.1794348661366</v>
      </c>
      <c r="G906" s="22">
        <v>389.96223801774619</v>
      </c>
      <c r="H906" s="22">
        <v>293.55302475895604</v>
      </c>
      <c r="I906" s="22">
        <v>222.49648042189466</v>
      </c>
      <c r="J906" s="22">
        <v>164.73768517604842</v>
      </c>
      <c r="K906" s="22">
        <v>123.18127000784887</v>
      </c>
      <c r="L906" s="22">
        <v>98.554650902955444</v>
      </c>
      <c r="M906" s="22">
        <v>80.014948224655328</v>
      </c>
      <c r="N906" s="22">
        <v>70.023334023971771</v>
      </c>
      <c r="O906" s="22">
        <v>57.811453497490966</v>
      </c>
      <c r="P906" s="22">
        <v>56.749464916632128</v>
      </c>
    </row>
    <row r="907" spans="1:16" x14ac:dyDescent="0.5">
      <c r="A907" s="18" t="s">
        <v>112</v>
      </c>
      <c r="B907" s="18" t="s">
        <v>113</v>
      </c>
      <c r="C907" s="18" t="s">
        <v>98</v>
      </c>
      <c r="D907" s="21">
        <v>6</v>
      </c>
      <c r="E907" s="22">
        <v>499.07360837861563</v>
      </c>
      <c r="F907" s="22">
        <v>463.54425627760787</v>
      </c>
      <c r="G907" s="22">
        <v>396.8708313502882</v>
      </c>
      <c r="H907" s="22">
        <v>285.4294337493468</v>
      </c>
      <c r="I907" s="22">
        <v>208.52820953865307</v>
      </c>
      <c r="J907" s="22">
        <v>153.88778123479639</v>
      </c>
      <c r="K907" s="22">
        <v>112.77309221060101</v>
      </c>
      <c r="L907" s="22">
        <v>92.04662333441496</v>
      </c>
      <c r="M907" s="22">
        <v>80.229358779957593</v>
      </c>
      <c r="N907" s="22">
        <v>69.512602426875361</v>
      </c>
      <c r="O907" s="22">
        <v>52.315231938383704</v>
      </c>
      <c r="P907" s="22">
        <v>49.497133768203213</v>
      </c>
    </row>
    <row r="908" spans="1:16" x14ac:dyDescent="0.5">
      <c r="A908" s="18" t="s">
        <v>112</v>
      </c>
      <c r="B908" s="18" t="s">
        <v>113</v>
      </c>
      <c r="C908" s="18" t="s">
        <v>98</v>
      </c>
      <c r="D908" s="21">
        <v>7</v>
      </c>
      <c r="E908" s="22">
        <v>696.44134040461643</v>
      </c>
      <c r="F908" s="22">
        <v>603.53752181340985</v>
      </c>
      <c r="G908" s="22">
        <v>566.64680688697626</v>
      </c>
      <c r="H908" s="22">
        <v>471.60977876998942</v>
      </c>
      <c r="I908" s="22">
        <v>378.66387100435219</v>
      </c>
      <c r="J908" s="22">
        <v>311.73895960395362</v>
      </c>
      <c r="K908" s="22">
        <v>261.61659980960701</v>
      </c>
      <c r="L908" s="22">
        <v>238.00004999963124</v>
      </c>
      <c r="M908" s="22">
        <v>216.17471812509672</v>
      </c>
      <c r="N908" s="22">
        <v>183.83914939587845</v>
      </c>
      <c r="O908" s="22">
        <v>120.66007860145604</v>
      </c>
      <c r="P908" s="22">
        <v>120.66007860145604</v>
      </c>
    </row>
    <row r="909" spans="1:16" x14ac:dyDescent="0.5">
      <c r="A909" s="18" t="s">
        <v>112</v>
      </c>
      <c r="B909" s="18" t="s">
        <v>113</v>
      </c>
      <c r="C909" s="18" t="s">
        <v>98</v>
      </c>
      <c r="D909" s="21">
        <v>8</v>
      </c>
      <c r="E909" s="22">
        <v>575.43178034711912</v>
      </c>
      <c r="F909" s="22">
        <v>546.56917014301075</v>
      </c>
      <c r="G909" s="22">
        <v>474.77998015811852</v>
      </c>
      <c r="H909" s="22">
        <v>372.06039302299178</v>
      </c>
      <c r="I909" s="22">
        <v>305.18470066862761</v>
      </c>
      <c r="J909" s="22">
        <v>237.23455116498056</v>
      </c>
      <c r="K909" s="22">
        <v>188.25333678953123</v>
      </c>
      <c r="L909" s="22">
        <v>164.87300367197989</v>
      </c>
      <c r="M909" s="22">
        <v>145.57478754015568</v>
      </c>
      <c r="N909" s="22">
        <v>118.17211258982645</v>
      </c>
      <c r="O909" s="22">
        <v>106.43012146367919</v>
      </c>
      <c r="P909" s="22">
        <v>104.30944950143561</v>
      </c>
    </row>
    <row r="910" spans="1:16" x14ac:dyDescent="0.5">
      <c r="A910" s="18" t="s">
        <v>112</v>
      </c>
      <c r="B910" s="18" t="s">
        <v>113</v>
      </c>
      <c r="C910" s="18" t="s">
        <v>98</v>
      </c>
      <c r="D910" s="21">
        <v>9</v>
      </c>
      <c r="E910" s="22">
        <v>517.96928135073358</v>
      </c>
      <c r="F910" s="22">
        <v>468.24851467951726</v>
      </c>
      <c r="G910" s="22">
        <v>399.37186063591679</v>
      </c>
      <c r="H910" s="22">
        <v>299.58055892282636</v>
      </c>
      <c r="I910" s="22">
        <v>239.91568199292311</v>
      </c>
      <c r="J910" s="22">
        <v>182.87930875472384</v>
      </c>
      <c r="K910" s="22">
        <v>139.13878841114123</v>
      </c>
      <c r="L910" s="22">
        <v>117.74766675513307</v>
      </c>
      <c r="M910" s="22">
        <v>103.35225817267695</v>
      </c>
      <c r="N910" s="22">
        <v>84.486802285028361</v>
      </c>
      <c r="O910" s="22">
        <v>71.981802849075123</v>
      </c>
      <c r="P910" s="22">
        <v>71.017400087067657</v>
      </c>
    </row>
    <row r="911" spans="1:16" x14ac:dyDescent="0.5">
      <c r="A911" s="18" t="s">
        <v>112</v>
      </c>
      <c r="B911" s="18" t="s">
        <v>113</v>
      </c>
      <c r="C911" s="18" t="s">
        <v>98</v>
      </c>
      <c r="D911" s="21">
        <v>10</v>
      </c>
      <c r="E911" s="22">
        <v>557.26811544606824</v>
      </c>
      <c r="F911" s="22">
        <v>499.65241716033285</v>
      </c>
      <c r="G911" s="22">
        <v>445.29153457214721</v>
      </c>
      <c r="H911" s="22">
        <v>346.4701483815237</v>
      </c>
      <c r="I911" s="22">
        <v>272.77289860501907</v>
      </c>
      <c r="J911" s="22">
        <v>206.02859744142307</v>
      </c>
      <c r="K911" s="22">
        <v>160.9800497549964</v>
      </c>
      <c r="L911" s="22">
        <v>137.2908146780789</v>
      </c>
      <c r="M911" s="22">
        <v>117.2203071526263</v>
      </c>
      <c r="N911" s="22">
        <v>105.62540057294136</v>
      </c>
      <c r="O911" s="22">
        <v>78.660075113126894</v>
      </c>
      <c r="P911" s="22">
        <v>78.660075113126894</v>
      </c>
    </row>
    <row r="912" spans="1:16" x14ac:dyDescent="0.5">
      <c r="A912" s="18" t="s">
        <v>112</v>
      </c>
      <c r="B912" s="18" t="s">
        <v>113</v>
      </c>
      <c r="C912" s="18" t="s">
        <v>98</v>
      </c>
      <c r="D912" s="21">
        <v>11</v>
      </c>
      <c r="E912" s="22">
        <v>591.1289471545083</v>
      </c>
      <c r="F912" s="22">
        <v>528.45431111765186</v>
      </c>
      <c r="G912" s="22">
        <v>457.05642643802815</v>
      </c>
      <c r="H912" s="22">
        <v>363.73363220882288</v>
      </c>
      <c r="I912" s="22">
        <v>295.73489857299398</v>
      </c>
      <c r="J912" s="22">
        <v>239.70840308886011</v>
      </c>
      <c r="K912" s="22">
        <v>192.28800631865539</v>
      </c>
      <c r="L912" s="22">
        <v>166.30732549264101</v>
      </c>
      <c r="M912" s="22">
        <v>143.59084013673436</v>
      </c>
      <c r="N912" s="22">
        <v>131.14666235305523</v>
      </c>
      <c r="O912" s="22">
        <v>103.22484765693812</v>
      </c>
      <c r="P912" s="22">
        <v>91.99803482396004</v>
      </c>
    </row>
    <row r="913" spans="1:16" x14ac:dyDescent="0.5">
      <c r="A913" s="18" t="s">
        <v>112</v>
      </c>
      <c r="B913" s="18" t="s">
        <v>113</v>
      </c>
      <c r="C913" s="18" t="s">
        <v>98</v>
      </c>
      <c r="D913" s="21">
        <v>12</v>
      </c>
      <c r="E913" s="22">
        <v>557.68344705139702</v>
      </c>
      <c r="F913" s="22">
        <v>482.29266015331547</v>
      </c>
      <c r="G913" s="22">
        <v>417.04411523679858</v>
      </c>
      <c r="H913" s="22">
        <v>327.33518312133629</v>
      </c>
      <c r="I913" s="22">
        <v>260.09274247321014</v>
      </c>
      <c r="J913" s="22">
        <v>199.55224283520263</v>
      </c>
      <c r="K913" s="22">
        <v>159.33546779224741</v>
      </c>
      <c r="L913" s="22">
        <v>131.97882337373377</v>
      </c>
      <c r="M913" s="22">
        <v>113.27720289499514</v>
      </c>
      <c r="N913" s="22">
        <v>105.52681241718957</v>
      </c>
      <c r="O913" s="22">
        <v>81.72134092256529</v>
      </c>
      <c r="P913" s="22">
        <v>79.489045548717854</v>
      </c>
    </row>
    <row r="914" spans="1:16" x14ac:dyDescent="0.5">
      <c r="A914" s="18" t="s">
        <v>112</v>
      </c>
      <c r="B914" s="18" t="s">
        <v>113</v>
      </c>
      <c r="C914" s="18" t="s">
        <v>98</v>
      </c>
      <c r="D914" s="21">
        <v>13</v>
      </c>
      <c r="E914" s="22">
        <v>698.85666291314055</v>
      </c>
      <c r="F914" s="22">
        <v>654.45243186558139</v>
      </c>
      <c r="G914" s="22">
        <v>600.47296294330977</v>
      </c>
      <c r="H914" s="22">
        <v>484.64204272241</v>
      </c>
      <c r="I914" s="22">
        <v>400.04460639036967</v>
      </c>
      <c r="J914" s="22">
        <v>318.95672528383864</v>
      </c>
      <c r="K914" s="22">
        <v>271.61333719095438</v>
      </c>
      <c r="L914" s="22">
        <v>233.84037623318866</v>
      </c>
      <c r="M914" s="22">
        <v>212.60608654707971</v>
      </c>
      <c r="N914" s="22">
        <v>179.39252114881961</v>
      </c>
      <c r="O914" s="22">
        <v>128.61993370970868</v>
      </c>
      <c r="P914" s="22">
        <v>128.61993370970868</v>
      </c>
    </row>
    <row r="915" spans="1:16" x14ac:dyDescent="0.5">
      <c r="A915" s="18" t="s">
        <v>112</v>
      </c>
      <c r="B915" s="18" t="s">
        <v>113</v>
      </c>
      <c r="C915" s="18" t="s">
        <v>98</v>
      </c>
      <c r="D915" s="21">
        <v>14</v>
      </c>
      <c r="E915" s="22">
        <v>570.19695851289282</v>
      </c>
      <c r="F915" s="22">
        <v>526.61662051562587</v>
      </c>
      <c r="G915" s="22">
        <v>450.66372931518316</v>
      </c>
      <c r="H915" s="22">
        <v>357.98658414588334</v>
      </c>
      <c r="I915" s="22">
        <v>288.31848746289796</v>
      </c>
      <c r="J915" s="22">
        <v>228.59047099332554</v>
      </c>
      <c r="K915" s="22">
        <v>178.03559707545625</v>
      </c>
      <c r="L915" s="22">
        <v>158.16568099591166</v>
      </c>
      <c r="M915" s="22">
        <v>140.6902458683706</v>
      </c>
      <c r="N915" s="22">
        <v>124.36880512299487</v>
      </c>
      <c r="O915" s="22">
        <v>98.974797044071309</v>
      </c>
      <c r="P915" s="22">
        <v>89.41948536432308</v>
      </c>
    </row>
    <row r="916" spans="1:16" x14ac:dyDescent="0.5">
      <c r="A916" s="18" t="s">
        <v>112</v>
      </c>
      <c r="B916" s="18" t="s">
        <v>113</v>
      </c>
      <c r="C916" s="18" t="s">
        <v>98</v>
      </c>
      <c r="D916" s="21">
        <v>15</v>
      </c>
      <c r="E916" s="22">
        <v>569.19658753441013</v>
      </c>
      <c r="F916" s="22">
        <v>518.58040405080044</v>
      </c>
      <c r="G916" s="22">
        <v>459.8671286923506</v>
      </c>
      <c r="H916" s="22">
        <v>368.35437353131289</v>
      </c>
      <c r="I916" s="22">
        <v>299.85611719640264</v>
      </c>
      <c r="J916" s="22">
        <v>234.31078646168353</v>
      </c>
      <c r="K916" s="22">
        <v>188.12203446513988</v>
      </c>
      <c r="L916" s="22">
        <v>166.06301175223751</v>
      </c>
      <c r="M916" s="22">
        <v>143.9571846932476</v>
      </c>
      <c r="N916" s="22">
        <v>127.17964953341935</v>
      </c>
      <c r="O916" s="22">
        <v>99.551387570137706</v>
      </c>
      <c r="P916" s="22">
        <v>99.551387570137706</v>
      </c>
    </row>
    <row r="917" spans="1:16" x14ac:dyDescent="0.5">
      <c r="A917" s="18" t="s">
        <v>112</v>
      </c>
      <c r="B917" s="18" t="s">
        <v>113</v>
      </c>
      <c r="C917" s="18" t="s">
        <v>98</v>
      </c>
      <c r="D917" s="21">
        <v>16</v>
      </c>
      <c r="E917" s="22">
        <v>764.19381048242769</v>
      </c>
      <c r="F917" s="22">
        <v>662.07638951153467</v>
      </c>
      <c r="G917" s="22">
        <v>589.10028617915225</v>
      </c>
      <c r="H917" s="22">
        <v>489.30324666563803</v>
      </c>
      <c r="I917" s="22">
        <v>395.25970399974773</v>
      </c>
      <c r="J917" s="22">
        <v>311.094422433354</v>
      </c>
      <c r="K917" s="22">
        <v>259.53976669183436</v>
      </c>
      <c r="L917" s="22">
        <v>224.7788705622277</v>
      </c>
      <c r="M917" s="22">
        <v>207.13218356705013</v>
      </c>
      <c r="N917" s="22">
        <v>180.69797726257397</v>
      </c>
      <c r="O917" s="22">
        <v>122.96481303652526</v>
      </c>
      <c r="P917" s="22">
        <v>117.66457282947151</v>
      </c>
    </row>
    <row r="918" spans="1:16" x14ac:dyDescent="0.5">
      <c r="A918" s="18" t="s">
        <v>112</v>
      </c>
      <c r="B918" s="18" t="s">
        <v>113</v>
      </c>
      <c r="C918" s="18" t="s">
        <v>98</v>
      </c>
      <c r="D918" s="21">
        <v>17</v>
      </c>
      <c r="E918" s="22">
        <v>686.34100817061528</v>
      </c>
      <c r="F918" s="22">
        <v>632.29595168510468</v>
      </c>
      <c r="G918" s="22">
        <v>572.41615260979302</v>
      </c>
      <c r="H918" s="22">
        <v>467.20122303038409</v>
      </c>
      <c r="I918" s="22">
        <v>385.13945747331269</v>
      </c>
      <c r="J918" s="22">
        <v>316.85868039317677</v>
      </c>
      <c r="K918" s="22">
        <v>260.99665547474859</v>
      </c>
      <c r="L918" s="22">
        <v>232.92916128233705</v>
      </c>
      <c r="M918" s="22">
        <v>215.43730814169177</v>
      </c>
      <c r="N918" s="22">
        <v>170.8810863424865</v>
      </c>
      <c r="O918" s="22">
        <v>141.48798104350985</v>
      </c>
      <c r="P918" s="22">
        <v>130.76624129422029</v>
      </c>
    </row>
    <row r="919" spans="1:16" x14ac:dyDescent="0.5">
      <c r="A919" s="18" t="s">
        <v>112</v>
      </c>
      <c r="B919" s="18" t="s">
        <v>113</v>
      </c>
      <c r="C919" s="18" t="s">
        <v>98</v>
      </c>
      <c r="D919" s="21">
        <v>18</v>
      </c>
      <c r="E919" s="22">
        <v>723.57401486273966</v>
      </c>
      <c r="F919" s="22">
        <v>664.901156118524</v>
      </c>
      <c r="G919" s="22">
        <v>583.93661857531686</v>
      </c>
      <c r="H919" s="22">
        <v>476.33321640426237</v>
      </c>
      <c r="I919" s="22">
        <v>384.65340827532367</v>
      </c>
      <c r="J919" s="22">
        <v>315.86637447882038</v>
      </c>
      <c r="K919" s="22">
        <v>262.06130679993817</v>
      </c>
      <c r="L919" s="22">
        <v>234.37913922283846</v>
      </c>
      <c r="M919" s="22">
        <v>214.77354066185572</v>
      </c>
      <c r="N919" s="22">
        <v>184.03521653893102</v>
      </c>
      <c r="O919" s="22">
        <v>131.83439467286183</v>
      </c>
      <c r="P919" s="22">
        <v>125.71742854850437</v>
      </c>
    </row>
    <row r="920" spans="1:16" x14ac:dyDescent="0.5">
      <c r="A920" s="18" t="s">
        <v>112</v>
      </c>
      <c r="B920" s="18" t="s">
        <v>113</v>
      </c>
      <c r="C920" s="18" t="s">
        <v>98</v>
      </c>
      <c r="D920" s="21">
        <v>19</v>
      </c>
      <c r="E920" s="22">
        <v>653.27388454922709</v>
      </c>
      <c r="F920" s="22">
        <v>601.32703741095133</v>
      </c>
      <c r="G920" s="22">
        <v>538.17163935517601</v>
      </c>
      <c r="H920" s="22">
        <v>443.14730047930027</v>
      </c>
      <c r="I920" s="22">
        <v>362.13484257905458</v>
      </c>
      <c r="J920" s="22">
        <v>291.93825329485571</v>
      </c>
      <c r="K920" s="22">
        <v>241.48445217637234</v>
      </c>
      <c r="L920" s="22">
        <v>213.21604757410833</v>
      </c>
      <c r="M920" s="22">
        <v>194.98030361473397</v>
      </c>
      <c r="N920" s="22">
        <v>168.33011061096514</v>
      </c>
      <c r="O920" s="22">
        <v>102.94859271766617</v>
      </c>
      <c r="P920" s="22">
        <v>102.94859271766617</v>
      </c>
    </row>
    <row r="921" spans="1:16" x14ac:dyDescent="0.5">
      <c r="A921" s="18" t="s">
        <v>112</v>
      </c>
      <c r="B921" s="18" t="s">
        <v>113</v>
      </c>
      <c r="C921" s="18" t="s">
        <v>98</v>
      </c>
      <c r="D921" s="21">
        <v>20</v>
      </c>
      <c r="E921" s="22">
        <v>542.52284996323112</v>
      </c>
      <c r="F921" s="22">
        <v>492.31566170260777</v>
      </c>
      <c r="G921" s="22">
        <v>419.20867241359406</v>
      </c>
      <c r="H921" s="22">
        <v>328.37313320301917</v>
      </c>
      <c r="I921" s="22">
        <v>266.91089943810243</v>
      </c>
      <c r="J921" s="22">
        <v>207.14978923230666</v>
      </c>
      <c r="K921" s="22">
        <v>156.35190216925332</v>
      </c>
      <c r="L921" s="22">
        <v>127.71455820896205</v>
      </c>
      <c r="M921" s="22">
        <v>112.10141754684199</v>
      </c>
      <c r="N921" s="22">
        <v>98.922625013558829</v>
      </c>
      <c r="O921" s="22">
        <v>81.406848062320591</v>
      </c>
      <c r="P921" s="22">
        <v>79.335123280029947</v>
      </c>
    </row>
    <row r="922" spans="1:16" x14ac:dyDescent="0.5">
      <c r="A922" s="18" t="s">
        <v>112</v>
      </c>
      <c r="B922" s="18" t="s">
        <v>113</v>
      </c>
      <c r="C922" s="18" t="s">
        <v>98</v>
      </c>
      <c r="D922" s="21">
        <v>21</v>
      </c>
      <c r="E922" s="22">
        <v>626.87135213328588</v>
      </c>
      <c r="F922" s="22">
        <v>529.46789571053876</v>
      </c>
      <c r="G922" s="22">
        <v>471.18997492705421</v>
      </c>
      <c r="H922" s="22">
        <v>362.61100938524856</v>
      </c>
      <c r="I922" s="22">
        <v>293.65900711251021</v>
      </c>
      <c r="J922" s="22">
        <v>227.82341848578244</v>
      </c>
      <c r="K922" s="22">
        <v>176.23986192614652</v>
      </c>
      <c r="L922" s="22">
        <v>165.02802263697512</v>
      </c>
      <c r="M922" s="22">
        <v>145.70009471034837</v>
      </c>
      <c r="N922" s="22">
        <v>126.41096193098497</v>
      </c>
      <c r="O922" s="22">
        <v>98.571164258157609</v>
      </c>
      <c r="P922" s="22">
        <v>95.824944275308567</v>
      </c>
    </row>
    <row r="923" spans="1:16" x14ac:dyDescent="0.5">
      <c r="A923" s="18" t="s">
        <v>112</v>
      </c>
      <c r="B923" s="18" t="s">
        <v>113</v>
      </c>
      <c r="C923" s="18" t="s">
        <v>98</v>
      </c>
      <c r="D923" s="21">
        <v>22</v>
      </c>
      <c r="E923" s="22">
        <v>600.79945404134912</v>
      </c>
      <c r="F923" s="22">
        <v>513.75196783180286</v>
      </c>
      <c r="G923" s="22">
        <v>441.90513274316635</v>
      </c>
      <c r="H923" s="22">
        <v>344.26782148236759</v>
      </c>
      <c r="I923" s="22">
        <v>276.43028882210541</v>
      </c>
      <c r="J923" s="22">
        <v>210.93505798556336</v>
      </c>
      <c r="K923" s="22">
        <v>164.48251389846774</v>
      </c>
      <c r="L923" s="22">
        <v>144.85631188343939</v>
      </c>
      <c r="M923" s="22">
        <v>124.24666857168971</v>
      </c>
      <c r="N923" s="22">
        <v>105.08708866757696</v>
      </c>
      <c r="O923" s="22">
        <v>81.65976790504655</v>
      </c>
      <c r="P923" s="22">
        <v>81.65976790504655</v>
      </c>
    </row>
    <row r="924" spans="1:16" x14ac:dyDescent="0.5">
      <c r="A924" s="18" t="s">
        <v>112</v>
      </c>
      <c r="B924" s="18" t="s">
        <v>113</v>
      </c>
      <c r="C924" s="18" t="s">
        <v>98</v>
      </c>
      <c r="D924" s="21">
        <v>23</v>
      </c>
      <c r="E924" s="22">
        <v>649.86795249054887</v>
      </c>
      <c r="F924" s="22">
        <v>612.32344850991831</v>
      </c>
      <c r="G924" s="22">
        <v>548.74170963757581</v>
      </c>
      <c r="H924" s="22">
        <v>460.6342792946005</v>
      </c>
      <c r="I924" s="22">
        <v>377.35118025609779</v>
      </c>
      <c r="J924" s="22">
        <v>306.18894891090662</v>
      </c>
      <c r="K924" s="22">
        <v>249.30449600791979</v>
      </c>
      <c r="L924" s="22">
        <v>224.20716066403503</v>
      </c>
      <c r="M924" s="22">
        <v>208.14294335097449</v>
      </c>
      <c r="N924" s="22">
        <v>191.66036686856617</v>
      </c>
      <c r="O924" s="22">
        <v>131.0011217045066</v>
      </c>
      <c r="P924" s="22">
        <v>129.96132289857894</v>
      </c>
    </row>
    <row r="925" spans="1:16" x14ac:dyDescent="0.5">
      <c r="A925" s="18" t="s">
        <v>112</v>
      </c>
      <c r="B925" s="18" t="s">
        <v>113</v>
      </c>
      <c r="C925" s="18" t="s">
        <v>98</v>
      </c>
      <c r="D925" s="21">
        <v>24</v>
      </c>
      <c r="E925" s="22">
        <v>562.81466943733312</v>
      </c>
      <c r="F925" s="22">
        <v>520.92111377785773</v>
      </c>
      <c r="G925" s="22">
        <v>457.96488968723503</v>
      </c>
      <c r="H925" s="22">
        <v>349.11174217129343</v>
      </c>
      <c r="I925" s="22">
        <v>277.23811425441374</v>
      </c>
      <c r="J925" s="22">
        <v>220.51559467142792</v>
      </c>
      <c r="K925" s="22">
        <v>172.12371713861535</v>
      </c>
      <c r="L925" s="22">
        <v>149.42143072102735</v>
      </c>
      <c r="M925" s="22">
        <v>135.96643732590562</v>
      </c>
      <c r="N925" s="22">
        <v>119.79921186080966</v>
      </c>
      <c r="O925" s="22">
        <v>93.400438296809469</v>
      </c>
      <c r="P925" s="22">
        <v>93.400438296809469</v>
      </c>
    </row>
    <row r="926" spans="1:16" x14ac:dyDescent="0.5">
      <c r="A926" s="18" t="s">
        <v>112</v>
      </c>
      <c r="B926" s="18" t="s">
        <v>113</v>
      </c>
      <c r="C926" s="18" t="s">
        <v>98</v>
      </c>
      <c r="D926" s="21">
        <v>25</v>
      </c>
      <c r="E926" s="22">
        <v>696.49706354470004</v>
      </c>
      <c r="F926" s="22">
        <v>649.81811705393613</v>
      </c>
      <c r="G926" s="22">
        <v>575.21093707036403</v>
      </c>
      <c r="H926" s="22">
        <v>459.34350898413931</v>
      </c>
      <c r="I926" s="22">
        <v>374.58410212791358</v>
      </c>
      <c r="J926" s="22">
        <v>302.20903064960459</v>
      </c>
      <c r="K926" s="22">
        <v>239.91700454921323</v>
      </c>
      <c r="L926" s="22">
        <v>210.39749408369335</v>
      </c>
      <c r="M926" s="22">
        <v>188.47287438011284</v>
      </c>
      <c r="N926" s="22">
        <v>171.81759377239902</v>
      </c>
      <c r="O926" s="22">
        <v>114.61129201861144</v>
      </c>
      <c r="P926" s="22">
        <v>106.63212492567168</v>
      </c>
    </row>
    <row r="927" spans="1:16" x14ac:dyDescent="0.5">
      <c r="A927" s="18" t="s">
        <v>112</v>
      </c>
      <c r="B927" s="18" t="s">
        <v>113</v>
      </c>
      <c r="C927" s="18" t="s">
        <v>98</v>
      </c>
      <c r="D927" s="21">
        <v>26</v>
      </c>
      <c r="E927" s="22">
        <v>688.0318648919972</v>
      </c>
      <c r="F927" s="22">
        <v>614.49677968970434</v>
      </c>
      <c r="G927" s="22">
        <v>535.66818260851289</v>
      </c>
      <c r="H927" s="22">
        <v>454.33831498031367</v>
      </c>
      <c r="I927" s="22">
        <v>360.12970782307957</v>
      </c>
      <c r="J927" s="22">
        <v>299.90253733165213</v>
      </c>
      <c r="K927" s="22">
        <v>240.89554786156842</v>
      </c>
      <c r="L927" s="22">
        <v>211.81741816022281</v>
      </c>
      <c r="M927" s="22">
        <v>193.04352971490698</v>
      </c>
      <c r="N927" s="22">
        <v>170.08927318643441</v>
      </c>
      <c r="O927" s="22">
        <v>123.70339934295394</v>
      </c>
      <c r="P927" s="22">
        <v>122.54792877160976</v>
      </c>
    </row>
    <row r="928" spans="1:16" x14ac:dyDescent="0.5">
      <c r="A928" s="18" t="s">
        <v>112</v>
      </c>
      <c r="B928" s="18" t="s">
        <v>113</v>
      </c>
      <c r="C928" s="18" t="s">
        <v>98</v>
      </c>
      <c r="D928" s="21">
        <v>27</v>
      </c>
      <c r="E928" s="22">
        <v>632.14527430130249</v>
      </c>
      <c r="F928" s="22">
        <v>542.60917499133404</v>
      </c>
      <c r="G928" s="22">
        <v>469.33038416018934</v>
      </c>
      <c r="H928" s="22">
        <v>363.20327244023611</v>
      </c>
      <c r="I928" s="22">
        <v>288.51635784872718</v>
      </c>
      <c r="J928" s="22">
        <v>225.64086878325989</v>
      </c>
      <c r="K928" s="22">
        <v>178.45312566255174</v>
      </c>
      <c r="L928" s="22">
        <v>163.83726421558669</v>
      </c>
      <c r="M928" s="22">
        <v>146.22469243473594</v>
      </c>
      <c r="N928" s="22">
        <v>106.60234650776891</v>
      </c>
      <c r="O928" s="22">
        <v>90.611555318663576</v>
      </c>
      <c r="P928" s="22">
        <v>90.611555318663576</v>
      </c>
    </row>
    <row r="929" spans="1:16" x14ac:dyDescent="0.5">
      <c r="A929" s="18" t="s">
        <v>112</v>
      </c>
      <c r="B929" s="18" t="s">
        <v>113</v>
      </c>
      <c r="C929" s="18" t="s">
        <v>98</v>
      </c>
      <c r="D929" s="21">
        <v>28</v>
      </c>
      <c r="E929" s="22">
        <v>555.07321434130699</v>
      </c>
      <c r="F929" s="22">
        <v>507.74555260072702</v>
      </c>
      <c r="G929" s="22">
        <v>458.4798392751382</v>
      </c>
      <c r="H929" s="22">
        <v>331.29389688638724</v>
      </c>
      <c r="I929" s="22">
        <v>263.50420166478989</v>
      </c>
      <c r="J929" s="22">
        <v>196.65321989885635</v>
      </c>
      <c r="K929" s="22">
        <v>153.78861468167648</v>
      </c>
      <c r="L929" s="22">
        <v>122.05179446282828</v>
      </c>
      <c r="M929" s="22">
        <v>106.29970153587227</v>
      </c>
      <c r="N929" s="22">
        <v>97.585976098316237</v>
      </c>
      <c r="O929" s="22">
        <v>78.857369551631379</v>
      </c>
      <c r="P929" s="22">
        <v>77.945610742236582</v>
      </c>
    </row>
    <row r="930" spans="1:16" x14ac:dyDescent="0.5">
      <c r="A930" s="18" t="s">
        <v>112</v>
      </c>
      <c r="B930" s="18" t="s">
        <v>113</v>
      </c>
      <c r="C930" s="18" t="s">
        <v>98</v>
      </c>
      <c r="D930" s="21">
        <v>29</v>
      </c>
      <c r="E930" s="22">
        <v>605.97536572274225</v>
      </c>
      <c r="F930" s="22">
        <v>543.0491676938093</v>
      </c>
      <c r="G930" s="22">
        <v>472.08153409142585</v>
      </c>
      <c r="H930" s="22">
        <v>372.38969116949175</v>
      </c>
      <c r="I930" s="22">
        <v>301.76284783032088</v>
      </c>
      <c r="J930" s="22">
        <v>236.79932857712947</v>
      </c>
      <c r="K930" s="22">
        <v>183.63234502567695</v>
      </c>
      <c r="L930" s="22">
        <v>163.172622170794</v>
      </c>
      <c r="M930" s="22">
        <v>147.40264009332694</v>
      </c>
      <c r="N930" s="22">
        <v>132.91482272790438</v>
      </c>
      <c r="O930" s="22">
        <v>103.08747174701958</v>
      </c>
      <c r="P930" s="22">
        <v>92.48024943722028</v>
      </c>
    </row>
    <row r="931" spans="1:16" x14ac:dyDescent="0.5">
      <c r="A931" s="18" t="s">
        <v>112</v>
      </c>
      <c r="B931" s="18" t="s">
        <v>113</v>
      </c>
      <c r="C931" s="18" t="s">
        <v>98</v>
      </c>
      <c r="D931" s="21">
        <v>30</v>
      </c>
      <c r="E931" s="22">
        <v>587.98400550883719</v>
      </c>
      <c r="F931" s="22">
        <v>505.04613902544241</v>
      </c>
      <c r="G931" s="22">
        <v>429.01134018169552</v>
      </c>
      <c r="H931" s="22">
        <v>330.54534644003263</v>
      </c>
      <c r="I931" s="22">
        <v>270.41288786903567</v>
      </c>
      <c r="J931" s="22">
        <v>206.73738928049335</v>
      </c>
      <c r="K931" s="22">
        <v>163.29169605314954</v>
      </c>
      <c r="L931" s="22">
        <v>139.75582627105675</v>
      </c>
      <c r="M931" s="22">
        <v>127.84753720475734</v>
      </c>
      <c r="N931" s="22">
        <v>112.43807464538558</v>
      </c>
      <c r="O931" s="22">
        <v>83.620243525337401</v>
      </c>
      <c r="P931" s="22">
        <v>79.328879431449138</v>
      </c>
    </row>
    <row r="932" spans="1:16" x14ac:dyDescent="0.5">
      <c r="A932" s="18" t="s">
        <v>112</v>
      </c>
      <c r="B932" s="18" t="s">
        <v>113</v>
      </c>
      <c r="C932" s="18" t="s">
        <v>98</v>
      </c>
      <c r="D932" s="21">
        <v>31</v>
      </c>
      <c r="E932" s="22">
        <v>761.68176301497988</v>
      </c>
      <c r="F932" s="22">
        <v>668.14043952167981</v>
      </c>
      <c r="G932" s="22">
        <v>593.07358587022122</v>
      </c>
      <c r="H932" s="22">
        <v>490.09903895313749</v>
      </c>
      <c r="I932" s="22">
        <v>404.38616267153475</v>
      </c>
      <c r="J932" s="22">
        <v>324.55788057440344</v>
      </c>
      <c r="K932" s="22">
        <v>280.49648099861258</v>
      </c>
      <c r="L932" s="22">
        <v>240.61364011212783</v>
      </c>
      <c r="M932" s="22">
        <v>219.54705507751959</v>
      </c>
      <c r="N932" s="22">
        <v>195.50125666847242</v>
      </c>
      <c r="O932" s="22">
        <v>130.26516359626459</v>
      </c>
      <c r="P932" s="22">
        <v>130.26516359626459</v>
      </c>
    </row>
    <row r="933" spans="1:16" x14ac:dyDescent="0.5">
      <c r="A933" s="18" t="s">
        <v>112</v>
      </c>
      <c r="B933" s="18" t="s">
        <v>113</v>
      </c>
      <c r="C933" s="18" t="s">
        <v>98</v>
      </c>
      <c r="D933" s="21">
        <v>32</v>
      </c>
      <c r="E933" s="22">
        <v>687.75302290501918</v>
      </c>
      <c r="F933" s="22">
        <v>607.99695650102933</v>
      </c>
      <c r="G933" s="22">
        <v>535.89932392738626</v>
      </c>
      <c r="H933" s="22">
        <v>449.91524540731768</v>
      </c>
      <c r="I933" s="22">
        <v>364.78625540199863</v>
      </c>
      <c r="J933" s="22">
        <v>299.3045347421567</v>
      </c>
      <c r="K933" s="22">
        <v>256.24650803274653</v>
      </c>
      <c r="L933" s="22">
        <v>225.7837263773221</v>
      </c>
      <c r="M933" s="22">
        <v>208.83671220315378</v>
      </c>
      <c r="N933" s="22">
        <v>176.69884656179121</v>
      </c>
      <c r="O933" s="22">
        <v>129.25119735290122</v>
      </c>
      <c r="P933" s="22">
        <v>121.98219203770383</v>
      </c>
    </row>
    <row r="934" spans="1:16" x14ac:dyDescent="0.5">
      <c r="A934" s="18" t="s">
        <v>112</v>
      </c>
      <c r="B934" s="18" t="s">
        <v>113</v>
      </c>
      <c r="C934" s="18" t="s">
        <v>98</v>
      </c>
      <c r="D934" s="21">
        <v>33</v>
      </c>
      <c r="E934" s="22">
        <v>551.26180915029386</v>
      </c>
      <c r="F934" s="22">
        <v>480.79177465717873</v>
      </c>
      <c r="G934" s="22">
        <v>423.29897696833416</v>
      </c>
      <c r="H934" s="22">
        <v>316.10481637209119</v>
      </c>
      <c r="I934" s="22">
        <v>252.29389121863207</v>
      </c>
      <c r="J934" s="22">
        <v>186.96906974149354</v>
      </c>
      <c r="K934" s="22">
        <v>142.81446365192232</v>
      </c>
      <c r="L934" s="22">
        <v>117.55261880741075</v>
      </c>
      <c r="M934" s="22">
        <v>101.86822834628595</v>
      </c>
      <c r="N934" s="22">
        <v>91.15502993008279</v>
      </c>
      <c r="O934" s="22">
        <v>72.781658563550678</v>
      </c>
      <c r="P934" s="22">
        <v>72.781658563550678</v>
      </c>
    </row>
    <row r="935" spans="1:16" x14ac:dyDescent="0.5">
      <c r="A935" s="18" t="s">
        <v>112</v>
      </c>
      <c r="B935" s="18" t="s">
        <v>113</v>
      </c>
      <c r="C935" s="18" t="s">
        <v>98</v>
      </c>
      <c r="D935" s="21">
        <v>34</v>
      </c>
      <c r="E935" s="22">
        <v>491.4769857041112</v>
      </c>
      <c r="F935" s="22">
        <v>455.68320219963135</v>
      </c>
      <c r="G935" s="22">
        <v>382.42489148553108</v>
      </c>
      <c r="H935" s="22">
        <v>286.93278418228067</v>
      </c>
      <c r="I935" s="22">
        <v>212.47001196846853</v>
      </c>
      <c r="J935" s="22">
        <v>154.10273636109281</v>
      </c>
      <c r="K935" s="22">
        <v>115.17543917128341</v>
      </c>
      <c r="L935" s="22">
        <v>90.351141108100848</v>
      </c>
      <c r="M935" s="22">
        <v>81.67540197367849</v>
      </c>
      <c r="N935" s="22">
        <v>71.913837263794406</v>
      </c>
      <c r="O935" s="22">
        <v>52.75092796227613</v>
      </c>
      <c r="P935" s="22">
        <v>49.982129087393758</v>
      </c>
    </row>
    <row r="936" spans="1:16" x14ac:dyDescent="0.5">
      <c r="A936" s="18" t="s">
        <v>112</v>
      </c>
      <c r="B936" s="18" t="s">
        <v>113</v>
      </c>
      <c r="C936" s="18" t="s">
        <v>98</v>
      </c>
      <c r="D936" s="21">
        <v>35</v>
      </c>
      <c r="E936" s="22">
        <v>572.88332455055865</v>
      </c>
      <c r="F936" s="22">
        <v>529.13781536532804</v>
      </c>
      <c r="G936" s="22">
        <v>469.65863216371366</v>
      </c>
      <c r="H936" s="22">
        <v>342.14642711433362</v>
      </c>
      <c r="I936" s="22">
        <v>268.81169182294587</v>
      </c>
      <c r="J936" s="22">
        <v>196.89583579597746</v>
      </c>
      <c r="K936" s="22">
        <v>155.05655287563016</v>
      </c>
      <c r="L936" s="22">
        <v>136.74888002517997</v>
      </c>
      <c r="M936" s="22">
        <v>114.36478911090197</v>
      </c>
      <c r="N936" s="22">
        <v>87.992148631703344</v>
      </c>
      <c r="O936" s="22">
        <v>72.254291941025727</v>
      </c>
      <c r="P936" s="22">
        <v>72.254291941025727</v>
      </c>
    </row>
    <row r="937" spans="1:16" x14ac:dyDescent="0.5">
      <c r="A937" s="18" t="s">
        <v>112</v>
      </c>
      <c r="B937" s="18" t="s">
        <v>113</v>
      </c>
      <c r="C937" s="18" t="s">
        <v>98</v>
      </c>
      <c r="D937" s="21">
        <v>36</v>
      </c>
      <c r="E937" s="22">
        <v>587.22047079871174</v>
      </c>
      <c r="F937" s="22">
        <v>498.09971569017205</v>
      </c>
      <c r="G937" s="22">
        <v>418.66742620853853</v>
      </c>
      <c r="H937" s="22">
        <v>310.20877601605315</v>
      </c>
      <c r="I937" s="22">
        <v>228.06677663989058</v>
      </c>
      <c r="J937" s="22">
        <v>166.21818841671666</v>
      </c>
      <c r="K937" s="22">
        <v>118.60009738300828</v>
      </c>
      <c r="L937" s="22">
        <v>92.238042044831687</v>
      </c>
      <c r="M937" s="22">
        <v>78.730566542976206</v>
      </c>
      <c r="N937" s="22">
        <v>70.327217564391859</v>
      </c>
      <c r="O937" s="22">
        <v>52.398030412078896</v>
      </c>
      <c r="P937" s="22">
        <v>52.398030412078896</v>
      </c>
    </row>
    <row r="938" spans="1:16" x14ac:dyDescent="0.5">
      <c r="A938" s="18" t="s">
        <v>112</v>
      </c>
      <c r="B938" s="18" t="s">
        <v>113</v>
      </c>
      <c r="C938" s="18" t="s">
        <v>98</v>
      </c>
      <c r="D938" s="21">
        <v>37</v>
      </c>
      <c r="E938" s="22">
        <v>573.97260650508304</v>
      </c>
      <c r="F938" s="22">
        <v>524.4608096884815</v>
      </c>
      <c r="G938" s="22">
        <v>439.1347550330832</v>
      </c>
      <c r="H938" s="22">
        <v>330.52679986341064</v>
      </c>
      <c r="I938" s="22">
        <v>275.59691476924297</v>
      </c>
      <c r="J938" s="22">
        <v>203.05389227110396</v>
      </c>
      <c r="K938" s="22">
        <v>152.05640580499275</v>
      </c>
      <c r="L938" s="22">
        <v>126.21475067788295</v>
      </c>
      <c r="M938" s="22">
        <v>107.24868573379743</v>
      </c>
      <c r="N938" s="22">
        <v>89.855613539495238</v>
      </c>
      <c r="O938" s="22">
        <v>77.57400958899531</v>
      </c>
      <c r="P938" s="22">
        <v>77.57400958899531</v>
      </c>
    </row>
    <row r="939" spans="1:16" x14ac:dyDescent="0.5">
      <c r="A939" s="18" t="s">
        <v>112</v>
      </c>
      <c r="B939" s="18" t="s">
        <v>113</v>
      </c>
      <c r="C939" s="18" t="s">
        <v>98</v>
      </c>
      <c r="D939" s="21">
        <v>38</v>
      </c>
      <c r="E939" s="22">
        <v>694.37103677317168</v>
      </c>
      <c r="F939" s="22">
        <v>640.70109948356094</v>
      </c>
      <c r="G939" s="22">
        <v>576.84824716775483</v>
      </c>
      <c r="H939" s="22">
        <v>462.1903276022</v>
      </c>
      <c r="I939" s="22">
        <v>378.33403960731619</v>
      </c>
      <c r="J939" s="22">
        <v>310.36187371035993</v>
      </c>
      <c r="K939" s="22">
        <v>259.38493629867418</v>
      </c>
      <c r="L939" s="22">
        <v>227.1365339676577</v>
      </c>
      <c r="M939" s="22">
        <v>203.71621766548029</v>
      </c>
      <c r="N939" s="22">
        <v>171.5451026526182</v>
      </c>
      <c r="O939" s="22">
        <v>122.21735682623749</v>
      </c>
      <c r="P939" s="22">
        <v>122.21735682623749</v>
      </c>
    </row>
    <row r="940" spans="1:16" x14ac:dyDescent="0.5">
      <c r="A940" s="18" t="s">
        <v>112</v>
      </c>
      <c r="B940" s="18" t="s">
        <v>113</v>
      </c>
      <c r="C940" s="18" t="s">
        <v>98</v>
      </c>
      <c r="D940" s="21">
        <v>39</v>
      </c>
      <c r="E940" s="22">
        <v>507.73163705216587</v>
      </c>
      <c r="F940" s="22">
        <v>462.3662956693467</v>
      </c>
      <c r="G940" s="22">
        <v>399.04168047129014</v>
      </c>
      <c r="H940" s="22">
        <v>293.70750320402266</v>
      </c>
      <c r="I940" s="22">
        <v>213.20242590247599</v>
      </c>
      <c r="J940" s="22">
        <v>155.52933171311292</v>
      </c>
      <c r="K940" s="22">
        <v>113.40947062750726</v>
      </c>
      <c r="L940" s="22">
        <v>85.396100295259075</v>
      </c>
      <c r="M940" s="22">
        <v>75.141525076457725</v>
      </c>
      <c r="N940" s="22">
        <v>66.760435572182772</v>
      </c>
      <c r="O940" s="22">
        <v>53.645769082688908</v>
      </c>
      <c r="P940" s="22">
        <v>50.273087272471713</v>
      </c>
    </row>
    <row r="941" spans="1:16" x14ac:dyDescent="0.5">
      <c r="A941" s="18" t="s">
        <v>112</v>
      </c>
      <c r="B941" s="18" t="s">
        <v>113</v>
      </c>
      <c r="C941" s="18" t="s">
        <v>98</v>
      </c>
      <c r="D941" s="21">
        <v>40</v>
      </c>
      <c r="E941" s="22">
        <v>544.82010096925023</v>
      </c>
      <c r="F941" s="22">
        <v>468.83587169035957</v>
      </c>
      <c r="G941" s="22">
        <v>404.97155433689227</v>
      </c>
      <c r="H941" s="22">
        <v>304.58248741700879</v>
      </c>
      <c r="I941" s="22">
        <v>242.12202090773039</v>
      </c>
      <c r="J941" s="22">
        <v>186.2018742278388</v>
      </c>
      <c r="K941" s="22">
        <v>146.6093985141141</v>
      </c>
      <c r="L941" s="22">
        <v>124.85541681454619</v>
      </c>
      <c r="M941" s="22">
        <v>109.7837426034513</v>
      </c>
      <c r="N941" s="22">
        <v>93.284100334898099</v>
      </c>
      <c r="O941" s="22">
        <v>70.103196456623436</v>
      </c>
      <c r="P941" s="22">
        <v>70.103196456623436</v>
      </c>
    </row>
    <row r="942" spans="1:16" x14ac:dyDescent="0.5">
      <c r="A942" s="18" t="s">
        <v>112</v>
      </c>
      <c r="B942" s="18" t="s">
        <v>113</v>
      </c>
      <c r="C942" s="18" t="s">
        <v>98</v>
      </c>
      <c r="D942" s="21">
        <v>41</v>
      </c>
      <c r="E942" s="22">
        <v>745.78439939388704</v>
      </c>
      <c r="F942" s="22">
        <v>663.57331942597773</v>
      </c>
      <c r="G942" s="22">
        <v>590.92809037824816</v>
      </c>
      <c r="H942" s="22">
        <v>481.5298127450215</v>
      </c>
      <c r="I942" s="22">
        <v>382.53419956730039</v>
      </c>
      <c r="J942" s="22">
        <v>313.24288325443126</v>
      </c>
      <c r="K942" s="22">
        <v>262.70667114908133</v>
      </c>
      <c r="L942" s="22">
        <v>230.77528082849147</v>
      </c>
      <c r="M942" s="22">
        <v>211.62171177416536</v>
      </c>
      <c r="N942" s="22">
        <v>172.98705725954645</v>
      </c>
      <c r="O942" s="22">
        <v>135.65778929618222</v>
      </c>
      <c r="P942" s="22">
        <v>135.65778929618222</v>
      </c>
    </row>
    <row r="943" spans="1:16" x14ac:dyDescent="0.5">
      <c r="A943" s="18" t="s">
        <v>112</v>
      </c>
      <c r="B943" s="18" t="s">
        <v>113</v>
      </c>
      <c r="C943" s="18" t="s">
        <v>98</v>
      </c>
      <c r="D943" s="21">
        <v>42</v>
      </c>
      <c r="E943" s="22">
        <v>624.4520379809104</v>
      </c>
      <c r="F943" s="22">
        <v>549.59149020604684</v>
      </c>
      <c r="G943" s="22">
        <v>472.17684968640873</v>
      </c>
      <c r="H943" s="22">
        <v>357.02722138182048</v>
      </c>
      <c r="I943" s="22">
        <v>286.36221154924448</v>
      </c>
      <c r="J943" s="22">
        <v>224.6503176806356</v>
      </c>
      <c r="K943" s="22">
        <v>171.87559178854315</v>
      </c>
      <c r="L943" s="22">
        <v>151.26336725839246</v>
      </c>
      <c r="M943" s="22">
        <v>133.90176213227099</v>
      </c>
      <c r="N943" s="22">
        <v>116.56375655532312</v>
      </c>
      <c r="O943" s="22">
        <v>89.901769713599847</v>
      </c>
      <c r="P943" s="22">
        <v>88.880320203988347</v>
      </c>
    </row>
    <row r="944" spans="1:16" x14ac:dyDescent="0.5">
      <c r="A944" s="18" t="s">
        <v>112</v>
      </c>
      <c r="B944" s="18" t="s">
        <v>113</v>
      </c>
      <c r="C944" s="18" t="s">
        <v>98</v>
      </c>
      <c r="D944" s="21">
        <v>43</v>
      </c>
      <c r="E944" s="22">
        <v>520.90772861085679</v>
      </c>
      <c r="F944" s="22">
        <v>432.25175444589473</v>
      </c>
      <c r="G944" s="22">
        <v>380.33121671992899</v>
      </c>
      <c r="H944" s="22">
        <v>271.76133253350122</v>
      </c>
      <c r="I944" s="22">
        <v>206.99446933615604</v>
      </c>
      <c r="J944" s="22">
        <v>152.22789975410308</v>
      </c>
      <c r="K944" s="22">
        <v>113.30906205861203</v>
      </c>
      <c r="L944" s="22">
        <v>87.708667914792017</v>
      </c>
      <c r="M944" s="22">
        <v>73.107180593974149</v>
      </c>
      <c r="N944" s="22">
        <v>62.319046957947691</v>
      </c>
      <c r="O944" s="22">
        <v>52.371709334363075</v>
      </c>
      <c r="P944" s="22">
        <v>49.490245005716872</v>
      </c>
    </row>
    <row r="945" spans="1:16" x14ac:dyDescent="0.5">
      <c r="A945" s="18" t="s">
        <v>112</v>
      </c>
      <c r="B945" s="18" t="s">
        <v>113</v>
      </c>
      <c r="C945" s="18" t="s">
        <v>98</v>
      </c>
      <c r="D945" s="21">
        <v>44</v>
      </c>
      <c r="E945" s="22">
        <v>735.34826568421136</v>
      </c>
      <c r="F945" s="22">
        <v>658.28030616775425</v>
      </c>
      <c r="G945" s="22">
        <v>593.01687528540629</v>
      </c>
      <c r="H945" s="22">
        <v>481.44682461996837</v>
      </c>
      <c r="I945" s="22">
        <v>394.75094719329786</v>
      </c>
      <c r="J945" s="22">
        <v>316.38353039522838</v>
      </c>
      <c r="K945" s="22">
        <v>271.34175882355055</v>
      </c>
      <c r="L945" s="22">
        <v>244.64125865201498</v>
      </c>
      <c r="M945" s="22">
        <v>216.71097746765093</v>
      </c>
      <c r="N945" s="22">
        <v>182.81806839730828</v>
      </c>
      <c r="O945" s="22">
        <v>130.16279913252311</v>
      </c>
      <c r="P945" s="22">
        <v>129.83960982607823</v>
      </c>
    </row>
    <row r="946" spans="1:16" x14ac:dyDescent="0.5">
      <c r="A946" s="18" t="s">
        <v>112</v>
      </c>
      <c r="B946" s="18" t="s">
        <v>113</v>
      </c>
      <c r="C946" s="18" t="s">
        <v>98</v>
      </c>
      <c r="D946" s="21">
        <v>45</v>
      </c>
      <c r="E946" s="22">
        <v>767.81598795662615</v>
      </c>
      <c r="F946" s="22">
        <v>645.3622507402996</v>
      </c>
      <c r="G946" s="22">
        <v>582.00361994372781</v>
      </c>
      <c r="H946" s="22">
        <v>466.1049473256532</v>
      </c>
      <c r="I946" s="22">
        <v>392.62481027983421</v>
      </c>
      <c r="J946" s="22">
        <v>312.53757633096762</v>
      </c>
      <c r="K946" s="22">
        <v>258.46041250662847</v>
      </c>
      <c r="L946" s="22">
        <v>222.9957760178952</v>
      </c>
      <c r="M946" s="22">
        <v>205.93515847401889</v>
      </c>
      <c r="N946" s="22">
        <v>176.12694461995594</v>
      </c>
      <c r="O946" s="22">
        <v>131.26103357494145</v>
      </c>
      <c r="P946" s="22">
        <v>128.54911074215826</v>
      </c>
    </row>
    <row r="947" spans="1:16" x14ac:dyDescent="0.5">
      <c r="A947" s="18" t="s">
        <v>112</v>
      </c>
      <c r="B947" s="18" t="s">
        <v>113</v>
      </c>
      <c r="C947" s="18" t="s">
        <v>98</v>
      </c>
      <c r="D947" s="21">
        <v>46</v>
      </c>
      <c r="E947" s="22">
        <v>708.08132208491145</v>
      </c>
      <c r="F947" s="22">
        <v>652.69469310926718</v>
      </c>
      <c r="G947" s="22">
        <v>583.99087573512429</v>
      </c>
      <c r="H947" s="22">
        <v>483.42011756899666</v>
      </c>
      <c r="I947" s="22">
        <v>391.68154317765749</v>
      </c>
      <c r="J947" s="22">
        <v>323.67369938125523</v>
      </c>
      <c r="K947" s="22">
        <v>273.48084073739108</v>
      </c>
      <c r="L947" s="22">
        <v>246.08531967540011</v>
      </c>
      <c r="M947" s="22">
        <v>215.54301913924854</v>
      </c>
      <c r="N947" s="22">
        <v>190.32975106393801</v>
      </c>
      <c r="O947" s="22">
        <v>133.13140449963873</v>
      </c>
      <c r="P947" s="22">
        <v>129.74743921597147</v>
      </c>
    </row>
    <row r="948" spans="1:16" x14ac:dyDescent="0.5">
      <c r="A948" s="18" t="s">
        <v>112</v>
      </c>
      <c r="B948" s="18" t="s">
        <v>113</v>
      </c>
      <c r="C948" s="18" t="s">
        <v>98</v>
      </c>
      <c r="D948" s="21">
        <v>47</v>
      </c>
      <c r="E948" s="22">
        <v>706.55485910191692</v>
      </c>
      <c r="F948" s="22">
        <v>630.20738902289793</v>
      </c>
      <c r="G948" s="22">
        <v>554.86361928942961</v>
      </c>
      <c r="H948" s="22">
        <v>451.95121065145401</v>
      </c>
      <c r="I948" s="22">
        <v>364.29253670977573</v>
      </c>
      <c r="J948" s="22">
        <v>295.93962071066295</v>
      </c>
      <c r="K948" s="22">
        <v>240.9786781648578</v>
      </c>
      <c r="L948" s="22">
        <v>216.14550893274108</v>
      </c>
      <c r="M948" s="22">
        <v>201.62958079045814</v>
      </c>
      <c r="N948" s="22">
        <v>181.91058725746083</v>
      </c>
      <c r="O948" s="22">
        <v>128.6200127158543</v>
      </c>
      <c r="P948" s="22">
        <v>128.6200127158543</v>
      </c>
    </row>
    <row r="949" spans="1:16" x14ac:dyDescent="0.5">
      <c r="A949" s="18" t="s">
        <v>112</v>
      </c>
      <c r="B949" s="18" t="s">
        <v>113</v>
      </c>
      <c r="C949" s="18" t="s">
        <v>98</v>
      </c>
      <c r="D949" s="21">
        <v>48</v>
      </c>
      <c r="E949" s="22">
        <v>572.73633425995934</v>
      </c>
      <c r="F949" s="22">
        <v>519.70227440071778</v>
      </c>
      <c r="G949" s="22">
        <v>446.06330164782071</v>
      </c>
      <c r="H949" s="22">
        <v>333.94207739211697</v>
      </c>
      <c r="I949" s="22">
        <v>257.93644986635832</v>
      </c>
      <c r="J949" s="22">
        <v>191.1810710009691</v>
      </c>
      <c r="K949" s="22">
        <v>146.78419040655422</v>
      </c>
      <c r="L949" s="22">
        <v>128.35938313709212</v>
      </c>
      <c r="M949" s="22">
        <v>109.29901490200564</v>
      </c>
      <c r="N949" s="22">
        <v>93.203863483683946</v>
      </c>
      <c r="O949" s="22">
        <v>72.034696325775954</v>
      </c>
      <c r="P949" s="22">
        <v>68.669428033599146</v>
      </c>
    </row>
    <row r="950" spans="1:16" x14ac:dyDescent="0.5">
      <c r="A950" s="18" t="s">
        <v>112</v>
      </c>
      <c r="B950" s="18" t="s">
        <v>113</v>
      </c>
      <c r="C950" s="18" t="s">
        <v>98</v>
      </c>
      <c r="D950" s="21">
        <v>49</v>
      </c>
      <c r="E950" s="22">
        <v>658.00887352847201</v>
      </c>
      <c r="F950" s="22">
        <v>614.01739724986112</v>
      </c>
      <c r="G950" s="22">
        <v>543.11103245703805</v>
      </c>
      <c r="H950" s="22">
        <v>454.36977668640475</v>
      </c>
      <c r="I950" s="22">
        <v>364.25289404676943</v>
      </c>
      <c r="J950" s="22">
        <v>297.09717652899883</v>
      </c>
      <c r="K950" s="22">
        <v>245.0426369510069</v>
      </c>
      <c r="L950" s="22">
        <v>220.76840866233144</v>
      </c>
      <c r="M950" s="22">
        <v>201.66244338455954</v>
      </c>
      <c r="N950" s="22">
        <v>162.14418143727858</v>
      </c>
      <c r="O950" s="22">
        <v>129.01364032092121</v>
      </c>
      <c r="P950" s="22">
        <v>123.32226005987276</v>
      </c>
    </row>
    <row r="951" spans="1:16" x14ac:dyDescent="0.5">
      <c r="A951" s="18" t="s">
        <v>112</v>
      </c>
      <c r="B951" s="18" t="s">
        <v>113</v>
      </c>
      <c r="C951" s="18" t="s">
        <v>98</v>
      </c>
      <c r="D951" s="21">
        <v>50</v>
      </c>
      <c r="E951" s="22">
        <v>694.53871750826431</v>
      </c>
      <c r="F951" s="22">
        <v>632.67928992604743</v>
      </c>
      <c r="G951" s="22">
        <v>569.83250829979079</v>
      </c>
      <c r="H951" s="22">
        <v>471.08436199098452</v>
      </c>
      <c r="I951" s="22">
        <v>388.25509144871762</v>
      </c>
      <c r="J951" s="22">
        <v>316.36316069436248</v>
      </c>
      <c r="K951" s="22">
        <v>271.81449563142633</v>
      </c>
      <c r="L951" s="22">
        <v>235.11934896532529</v>
      </c>
      <c r="M951" s="22">
        <v>212.72220813604631</v>
      </c>
      <c r="N951" s="22">
        <v>189.6215377005515</v>
      </c>
      <c r="O951" s="22">
        <v>152.33962716085145</v>
      </c>
      <c r="P951" s="22">
        <v>133.46198075652771</v>
      </c>
    </row>
    <row r="952" spans="1:16" x14ac:dyDescent="0.5">
      <c r="A952" s="18" t="s">
        <v>112</v>
      </c>
      <c r="B952" s="18" t="s">
        <v>113</v>
      </c>
      <c r="C952" s="18" t="s">
        <v>98</v>
      </c>
      <c r="D952" s="21">
        <v>51</v>
      </c>
      <c r="E952" s="22">
        <v>598.2133248725786</v>
      </c>
      <c r="F952" s="22">
        <v>498.51077237597957</v>
      </c>
      <c r="G952" s="22">
        <v>431.95482273766135</v>
      </c>
      <c r="H952" s="22">
        <v>334.29743383573242</v>
      </c>
      <c r="I952" s="22">
        <v>267.09682936150745</v>
      </c>
      <c r="J952" s="22">
        <v>204.63889595084422</v>
      </c>
      <c r="K952" s="22">
        <v>156.16374853647011</v>
      </c>
      <c r="L952" s="22">
        <v>130.87747594207565</v>
      </c>
      <c r="M952" s="22">
        <v>114.65367076119855</v>
      </c>
      <c r="N952" s="22">
        <v>96.204086030237718</v>
      </c>
      <c r="O952" s="22">
        <v>79.393327391024215</v>
      </c>
      <c r="P952" s="22">
        <v>79.393327391024215</v>
      </c>
    </row>
    <row r="953" spans="1:16" x14ac:dyDescent="0.5">
      <c r="A953" s="18" t="s">
        <v>112</v>
      </c>
      <c r="B953" s="18" t="s">
        <v>113</v>
      </c>
      <c r="C953" s="18" t="s">
        <v>98</v>
      </c>
      <c r="D953" s="21">
        <v>52</v>
      </c>
      <c r="E953" s="22">
        <v>756.55068254553294</v>
      </c>
      <c r="F953" s="22">
        <v>672.02825523515457</v>
      </c>
      <c r="G953" s="22">
        <v>601.18536082031881</v>
      </c>
      <c r="H953" s="22">
        <v>486.72628080911124</v>
      </c>
      <c r="I953" s="22">
        <v>388.68144471855527</v>
      </c>
      <c r="J953" s="22">
        <v>316.52571711038178</v>
      </c>
      <c r="K953" s="22">
        <v>248.2627683732558</v>
      </c>
      <c r="L953" s="22">
        <v>217.64088549313394</v>
      </c>
      <c r="M953" s="22">
        <v>190.18614960667719</v>
      </c>
      <c r="N953" s="22">
        <v>166.37425209550625</v>
      </c>
      <c r="O953" s="22">
        <v>93.630185395755717</v>
      </c>
      <c r="P953" s="22">
        <v>93.630185395755717</v>
      </c>
    </row>
    <row r="954" spans="1:16" x14ac:dyDescent="0.5">
      <c r="A954" s="18" t="s">
        <v>112</v>
      </c>
      <c r="B954" s="18" t="s">
        <v>113</v>
      </c>
      <c r="C954" s="18" t="s">
        <v>98</v>
      </c>
      <c r="D954" s="21">
        <v>53</v>
      </c>
      <c r="E954" s="22">
        <v>596.51399496433203</v>
      </c>
      <c r="F954" s="22">
        <v>522.3492354254322</v>
      </c>
      <c r="G954" s="22">
        <v>457.27338374424744</v>
      </c>
      <c r="H954" s="22">
        <v>336.8519911229223</v>
      </c>
      <c r="I954" s="22">
        <v>270.08639710884546</v>
      </c>
      <c r="J954" s="22">
        <v>204.59855980039055</v>
      </c>
      <c r="K954" s="22">
        <v>163.38706100955014</v>
      </c>
      <c r="L954" s="22">
        <v>137.96667245442922</v>
      </c>
      <c r="M954" s="22">
        <v>113.94423162861519</v>
      </c>
      <c r="N954" s="22">
        <v>96.606189117201566</v>
      </c>
      <c r="O954" s="22">
        <v>79.056044593440035</v>
      </c>
      <c r="P954" s="22">
        <v>79.056044593440035</v>
      </c>
    </row>
    <row r="955" spans="1:16" x14ac:dyDescent="0.5">
      <c r="A955" s="18" t="s">
        <v>112</v>
      </c>
      <c r="B955" s="18" t="s">
        <v>113</v>
      </c>
      <c r="C955" s="18" t="s">
        <v>98</v>
      </c>
      <c r="D955" s="21">
        <v>54</v>
      </c>
      <c r="E955" s="22">
        <v>534.34021296316496</v>
      </c>
      <c r="F955" s="22">
        <v>482.48500849251639</v>
      </c>
      <c r="G955" s="22">
        <v>410.20879589256703</v>
      </c>
      <c r="H955" s="22">
        <v>310.12337278101683</v>
      </c>
      <c r="I955" s="22">
        <v>245.88230206325466</v>
      </c>
      <c r="J955" s="22">
        <v>187.1007135783189</v>
      </c>
      <c r="K955" s="22">
        <v>143.64521356551214</v>
      </c>
      <c r="L955" s="22">
        <v>118.70829673338351</v>
      </c>
      <c r="M955" s="22">
        <v>103.61955683976737</v>
      </c>
      <c r="N955" s="22">
        <v>83.055465993902018</v>
      </c>
      <c r="O955" s="22">
        <v>70.33911047584813</v>
      </c>
      <c r="P955" s="22">
        <v>66.793717033313115</v>
      </c>
    </row>
    <row r="956" spans="1:16" x14ac:dyDescent="0.5">
      <c r="A956" s="18" t="s">
        <v>112</v>
      </c>
      <c r="B956" s="18" t="s">
        <v>113</v>
      </c>
      <c r="C956" s="18" t="s">
        <v>98</v>
      </c>
      <c r="D956" s="21">
        <v>55</v>
      </c>
      <c r="E956" s="22">
        <v>694.33952236721223</v>
      </c>
      <c r="F956" s="22">
        <v>651.84939776035708</v>
      </c>
      <c r="G956" s="22">
        <v>577.49061121144894</v>
      </c>
      <c r="H956" s="22">
        <v>469.08542126751763</v>
      </c>
      <c r="I956" s="22">
        <v>373.63638924204042</v>
      </c>
      <c r="J956" s="22">
        <v>306.5205002153649</v>
      </c>
      <c r="K956" s="22">
        <v>255.85538063759856</v>
      </c>
      <c r="L956" s="22">
        <v>227.91522770714968</v>
      </c>
      <c r="M956" s="22">
        <v>208.21454761990796</v>
      </c>
      <c r="N956" s="22">
        <v>182.42076966815657</v>
      </c>
      <c r="O956" s="22">
        <v>125.09517491478442</v>
      </c>
      <c r="P956" s="22">
        <v>125.09517491478442</v>
      </c>
    </row>
    <row r="957" spans="1:16" x14ac:dyDescent="0.5">
      <c r="A957" s="18" t="s">
        <v>112</v>
      </c>
      <c r="B957" s="18" t="s">
        <v>113</v>
      </c>
      <c r="C957" s="18" t="s">
        <v>98</v>
      </c>
      <c r="D957" s="21">
        <v>56</v>
      </c>
      <c r="E957" s="22">
        <v>731.41603548175294</v>
      </c>
      <c r="F957" s="22">
        <v>664.4675508876951</v>
      </c>
      <c r="G957" s="22">
        <v>561.43471613460338</v>
      </c>
      <c r="H957" s="22">
        <v>463.07428717034321</v>
      </c>
      <c r="I957" s="22">
        <v>388.60505043098976</v>
      </c>
      <c r="J957" s="22">
        <v>308.28580951194692</v>
      </c>
      <c r="K957" s="22">
        <v>256.83522888368765</v>
      </c>
      <c r="L957" s="22">
        <v>227.0323038163759</v>
      </c>
      <c r="M957" s="22">
        <v>207.01648721817051</v>
      </c>
      <c r="N957" s="22">
        <v>185.62629891116421</v>
      </c>
      <c r="O957" s="22">
        <v>132.9946720754285</v>
      </c>
      <c r="P957" s="22">
        <v>127.69875423146895</v>
      </c>
    </row>
    <row r="958" spans="1:16" x14ac:dyDescent="0.5">
      <c r="A958" s="18" t="s">
        <v>112</v>
      </c>
      <c r="B958" s="18" t="s">
        <v>113</v>
      </c>
      <c r="C958" s="18" t="s">
        <v>98</v>
      </c>
      <c r="D958" s="21">
        <v>57</v>
      </c>
      <c r="E958" s="22">
        <v>529.3258510454142</v>
      </c>
      <c r="F958" s="22">
        <v>469.39841815422682</v>
      </c>
      <c r="G958" s="22">
        <v>383.96672215998444</v>
      </c>
      <c r="H958" s="22">
        <v>282.23957302741513</v>
      </c>
      <c r="I958" s="22">
        <v>218.45552639997706</v>
      </c>
      <c r="J958" s="22">
        <v>160.52152200102049</v>
      </c>
      <c r="K958" s="22">
        <v>115.10155657867496</v>
      </c>
      <c r="L958" s="22">
        <v>91.949241567510242</v>
      </c>
      <c r="M958" s="22">
        <v>78.450085828120862</v>
      </c>
      <c r="N958" s="22">
        <v>67.200331527755964</v>
      </c>
      <c r="O958" s="22">
        <v>58.172819862099935</v>
      </c>
      <c r="P958" s="22">
        <v>57.892205117488047</v>
      </c>
    </row>
    <row r="959" spans="1:16" x14ac:dyDescent="0.5">
      <c r="A959" s="18" t="s">
        <v>112</v>
      </c>
      <c r="B959" s="18" t="s">
        <v>113</v>
      </c>
      <c r="C959" s="18" t="s">
        <v>98</v>
      </c>
      <c r="D959" s="21">
        <v>58</v>
      </c>
      <c r="E959" s="22">
        <v>661.48295090389252</v>
      </c>
      <c r="F959" s="22">
        <v>626.45591335285746</v>
      </c>
      <c r="G959" s="22">
        <v>564.08286396973335</v>
      </c>
      <c r="H959" s="22">
        <v>463.96816480054923</v>
      </c>
      <c r="I959" s="22">
        <v>376.78917313735565</v>
      </c>
      <c r="J959" s="22">
        <v>304.18972074206727</v>
      </c>
      <c r="K959" s="22">
        <v>256.81998997957021</v>
      </c>
      <c r="L959" s="22">
        <v>223.48840972956668</v>
      </c>
      <c r="M959" s="22">
        <v>208.42671072760172</v>
      </c>
      <c r="N959" s="22">
        <v>179.51732299181705</v>
      </c>
      <c r="O959" s="22">
        <v>169.30337392567279</v>
      </c>
      <c r="P959" s="22">
        <v>125.15613727112488</v>
      </c>
    </row>
    <row r="960" spans="1:16" x14ac:dyDescent="0.5">
      <c r="A960" s="18" t="s">
        <v>112</v>
      </c>
      <c r="B960" s="18" t="s">
        <v>113</v>
      </c>
      <c r="C960" s="18" t="s">
        <v>98</v>
      </c>
      <c r="D960" s="21">
        <v>59</v>
      </c>
      <c r="E960" s="22">
        <v>642.75787637983888</v>
      </c>
      <c r="F960" s="22">
        <v>599.67882254882204</v>
      </c>
      <c r="G960" s="22">
        <v>513.61254960002009</v>
      </c>
      <c r="H960" s="22">
        <v>396.46909184904308</v>
      </c>
      <c r="I960" s="22">
        <v>319.18224253600459</v>
      </c>
      <c r="J960" s="22">
        <v>243.87282676160578</v>
      </c>
      <c r="K960" s="22">
        <v>184.77956519092339</v>
      </c>
      <c r="L960" s="22">
        <v>165.00077219346389</v>
      </c>
      <c r="M960" s="22">
        <v>143.68273674772081</v>
      </c>
      <c r="N960" s="22">
        <v>129.02621496278994</v>
      </c>
      <c r="O960" s="22">
        <v>91.039466817490535</v>
      </c>
      <c r="P960" s="22">
        <v>91.039466817490535</v>
      </c>
    </row>
    <row r="961" spans="1:16" x14ac:dyDescent="0.5">
      <c r="A961" s="18" t="s">
        <v>112</v>
      </c>
      <c r="B961" s="18" t="s">
        <v>113</v>
      </c>
      <c r="C961" s="18" t="s">
        <v>98</v>
      </c>
      <c r="D961" s="21">
        <v>60</v>
      </c>
      <c r="E961" s="22">
        <v>764.22929383195844</v>
      </c>
      <c r="F961" s="22">
        <v>664.6512154200899</v>
      </c>
      <c r="G961" s="22">
        <v>596.4110903561791</v>
      </c>
      <c r="H961" s="22">
        <v>475.73803254886786</v>
      </c>
      <c r="I961" s="22">
        <v>390.77356527428117</v>
      </c>
      <c r="J961" s="22">
        <v>314.92060847978649</v>
      </c>
      <c r="K961" s="22">
        <v>267.08503510698552</v>
      </c>
      <c r="L961" s="22">
        <v>235.32252924717582</v>
      </c>
      <c r="M961" s="22">
        <v>206.60221470929736</v>
      </c>
      <c r="N961" s="22">
        <v>186.91766542438413</v>
      </c>
      <c r="O961" s="22">
        <v>127.12135805856009</v>
      </c>
      <c r="P961" s="22">
        <v>126.34794290549937</v>
      </c>
    </row>
    <row r="962" spans="1:16" x14ac:dyDescent="0.5">
      <c r="A962" s="18" t="s">
        <v>112</v>
      </c>
      <c r="B962" s="18" t="s">
        <v>113</v>
      </c>
      <c r="C962" s="18" t="s">
        <v>98</v>
      </c>
      <c r="D962" s="21">
        <v>61</v>
      </c>
      <c r="E962" s="22">
        <v>512.97983726870484</v>
      </c>
      <c r="F962" s="22">
        <v>457.39607721164788</v>
      </c>
      <c r="G962" s="22">
        <v>381.68543105397544</v>
      </c>
      <c r="H962" s="22">
        <v>282.75238404655056</v>
      </c>
      <c r="I962" s="22">
        <v>215.98054185423402</v>
      </c>
      <c r="J962" s="22">
        <v>159.71880735298785</v>
      </c>
      <c r="K962" s="22">
        <v>120.65393426486609</v>
      </c>
      <c r="L962" s="22">
        <v>93.626303331191465</v>
      </c>
      <c r="M962" s="22">
        <v>82.354121690190013</v>
      </c>
      <c r="N962" s="22">
        <v>70.078841779663776</v>
      </c>
      <c r="O962" s="22">
        <v>59.312429517365771</v>
      </c>
      <c r="P962" s="22">
        <v>59.312429517365771</v>
      </c>
    </row>
    <row r="963" spans="1:16" x14ac:dyDescent="0.5">
      <c r="A963" s="18" t="s">
        <v>112</v>
      </c>
      <c r="B963" s="18" t="s">
        <v>113</v>
      </c>
      <c r="C963" s="18" t="s">
        <v>98</v>
      </c>
      <c r="D963" s="21">
        <v>62</v>
      </c>
      <c r="E963" s="22">
        <v>562.05119349078723</v>
      </c>
      <c r="F963" s="22">
        <v>512.91110584842545</v>
      </c>
      <c r="G963" s="22">
        <v>446.77363952165825</v>
      </c>
      <c r="H963" s="22">
        <v>336.54758752841144</v>
      </c>
      <c r="I963" s="22">
        <v>274.79674575306268</v>
      </c>
      <c r="J963" s="22">
        <v>212.76779351348381</v>
      </c>
      <c r="K963" s="22">
        <v>164.35740245910341</v>
      </c>
      <c r="L963" s="22">
        <v>142.75986126750522</v>
      </c>
      <c r="M963" s="22">
        <v>126.43899571773173</v>
      </c>
      <c r="N963" s="22">
        <v>104.63536805265721</v>
      </c>
      <c r="O963" s="22">
        <v>83.134870542041554</v>
      </c>
      <c r="P963" s="22">
        <v>80.464272200822791</v>
      </c>
    </row>
    <row r="964" spans="1:16" x14ac:dyDescent="0.5">
      <c r="A964" s="18" t="s">
        <v>112</v>
      </c>
      <c r="B964" s="18" t="s">
        <v>113</v>
      </c>
      <c r="C964" s="18" t="s">
        <v>98</v>
      </c>
      <c r="D964" s="21">
        <v>63</v>
      </c>
      <c r="E964" s="22">
        <v>499.45572565980751</v>
      </c>
      <c r="F964" s="22">
        <v>441.7867330742356</v>
      </c>
      <c r="G964" s="22">
        <v>370.56109206060188</v>
      </c>
      <c r="H964" s="22">
        <v>277.38480803466484</v>
      </c>
      <c r="I964" s="22">
        <v>215.4961656376438</v>
      </c>
      <c r="J964" s="22">
        <v>158.87560221395819</v>
      </c>
      <c r="K964" s="22">
        <v>116.17495985470916</v>
      </c>
      <c r="L964" s="22">
        <v>95.582952665733643</v>
      </c>
      <c r="M964" s="22">
        <v>75.838806278872127</v>
      </c>
      <c r="N964" s="22">
        <v>68.222061968229255</v>
      </c>
      <c r="O964" s="22">
        <v>54.190090206790089</v>
      </c>
      <c r="P964" s="22">
        <v>50.939645223769368</v>
      </c>
    </row>
    <row r="965" spans="1:16" x14ac:dyDescent="0.5">
      <c r="A965" s="18" t="s">
        <v>112</v>
      </c>
      <c r="B965" s="18" t="s">
        <v>113</v>
      </c>
      <c r="C965" s="18" t="s">
        <v>98</v>
      </c>
      <c r="D965" s="21">
        <v>64</v>
      </c>
      <c r="E965" s="22">
        <v>487.67346523504887</v>
      </c>
      <c r="F965" s="22">
        <v>424.2388753275456</v>
      </c>
      <c r="G965" s="22">
        <v>361.27076265152152</v>
      </c>
      <c r="H965" s="22">
        <v>262.52543312098669</v>
      </c>
      <c r="I965" s="22">
        <v>202.71645247707156</v>
      </c>
      <c r="J965" s="22">
        <v>147.671013262998</v>
      </c>
      <c r="K965" s="22">
        <v>109.20647586583061</v>
      </c>
      <c r="L965" s="22">
        <v>88.388284157168442</v>
      </c>
      <c r="M965" s="22">
        <v>78.96571967044116</v>
      </c>
      <c r="N965" s="22">
        <v>66.434187159258997</v>
      </c>
      <c r="O965" s="22">
        <v>53.011588420056754</v>
      </c>
      <c r="P965" s="22">
        <v>51.94286585833045</v>
      </c>
    </row>
    <row r="966" spans="1:16" x14ac:dyDescent="0.5">
      <c r="A966" s="18" t="s">
        <v>112</v>
      </c>
      <c r="B966" s="18" t="s">
        <v>113</v>
      </c>
      <c r="C966" s="18" t="s">
        <v>98</v>
      </c>
      <c r="D966" s="21">
        <v>65</v>
      </c>
      <c r="E966" s="22">
        <v>561.73669108008596</v>
      </c>
      <c r="F966" s="22">
        <v>507.78730333988767</v>
      </c>
      <c r="G966" s="22">
        <v>444.52645122319711</v>
      </c>
      <c r="H966" s="22">
        <v>355.64488271186025</v>
      </c>
      <c r="I966" s="22">
        <v>286.51470315210594</v>
      </c>
      <c r="J966" s="22">
        <v>224.71370436448265</v>
      </c>
      <c r="K966" s="22">
        <v>175.37508817887968</v>
      </c>
      <c r="L966" s="22">
        <v>154.99205200880354</v>
      </c>
      <c r="M966" s="22">
        <v>140.49742449776477</v>
      </c>
      <c r="N966" s="22">
        <v>127.6145137655772</v>
      </c>
      <c r="O966" s="22">
        <v>97.342595771896512</v>
      </c>
      <c r="P966" s="22">
        <v>89.494075909428162</v>
      </c>
    </row>
    <row r="967" spans="1:16" x14ac:dyDescent="0.5">
      <c r="A967" s="18" t="s">
        <v>112</v>
      </c>
      <c r="B967" s="18" t="s">
        <v>113</v>
      </c>
      <c r="C967" s="18" t="s">
        <v>98</v>
      </c>
      <c r="D967" s="21">
        <v>66</v>
      </c>
      <c r="E967" s="22">
        <v>664.39064472420023</v>
      </c>
      <c r="F967" s="22">
        <v>595.78711133117065</v>
      </c>
      <c r="G967" s="22">
        <v>559.78297869940013</v>
      </c>
      <c r="H967" s="22">
        <v>432.80183811339055</v>
      </c>
      <c r="I967" s="22">
        <v>360.02496083076272</v>
      </c>
      <c r="J967" s="22">
        <v>289.08137195036926</v>
      </c>
      <c r="K967" s="22">
        <v>245.77813739561716</v>
      </c>
      <c r="L967" s="22">
        <v>211.87893041892997</v>
      </c>
      <c r="M967" s="22">
        <v>197.43874647675841</v>
      </c>
      <c r="N967" s="22">
        <v>176.69288861561913</v>
      </c>
      <c r="O967" s="22">
        <v>159.75933892340728</v>
      </c>
      <c r="P967" s="22">
        <v>132.96001944490988</v>
      </c>
    </row>
    <row r="968" spans="1:16" x14ac:dyDescent="0.5">
      <c r="A968" s="18" t="s">
        <v>112</v>
      </c>
      <c r="B968" s="18" t="s">
        <v>113</v>
      </c>
      <c r="C968" s="18" t="s">
        <v>98</v>
      </c>
      <c r="D968" s="21">
        <v>67</v>
      </c>
      <c r="E968" s="22">
        <v>698.37678238989042</v>
      </c>
      <c r="F968" s="22">
        <v>622.07633209221842</v>
      </c>
      <c r="G968" s="22">
        <v>559.69851165007992</v>
      </c>
      <c r="H968" s="22">
        <v>450.0070292427643</v>
      </c>
      <c r="I968" s="22">
        <v>358.61423871928667</v>
      </c>
      <c r="J968" s="22">
        <v>292.59391543932156</v>
      </c>
      <c r="K968" s="22">
        <v>241.9205524633347</v>
      </c>
      <c r="L968" s="22">
        <v>208.12573262421068</v>
      </c>
      <c r="M968" s="22">
        <v>193.15238558724434</v>
      </c>
      <c r="N968" s="22">
        <v>172.37652132318189</v>
      </c>
      <c r="O968" s="22">
        <v>121.29542153967486</v>
      </c>
      <c r="P968" s="22">
        <v>119.0144338385409</v>
      </c>
    </row>
    <row r="969" spans="1:16" x14ac:dyDescent="0.5">
      <c r="A969" s="18" t="s">
        <v>112</v>
      </c>
      <c r="B969" s="18" t="s">
        <v>113</v>
      </c>
      <c r="C969" s="18" t="s">
        <v>98</v>
      </c>
      <c r="D969" s="21">
        <v>68</v>
      </c>
      <c r="E969" s="22">
        <v>585.82205889072532</v>
      </c>
      <c r="F969" s="22">
        <v>561.87069533154136</v>
      </c>
      <c r="G969" s="22">
        <v>483.69117581417834</v>
      </c>
      <c r="H969" s="22">
        <v>368.55065853965272</v>
      </c>
      <c r="I969" s="22">
        <v>305.81175296960117</v>
      </c>
      <c r="J969" s="22">
        <v>244.1849489309032</v>
      </c>
      <c r="K969" s="22">
        <v>192.38656181855072</v>
      </c>
      <c r="L969" s="22">
        <v>172.14254995358061</v>
      </c>
      <c r="M969" s="22">
        <v>146.65126694080288</v>
      </c>
      <c r="N969" s="22">
        <v>133.85572979382147</v>
      </c>
      <c r="O969" s="22">
        <v>105.83069367324831</v>
      </c>
      <c r="P969" s="22">
        <v>94.336390975988422</v>
      </c>
    </row>
    <row r="970" spans="1:16" x14ac:dyDescent="0.5">
      <c r="A970" s="18" t="s">
        <v>112</v>
      </c>
      <c r="B970" s="18" t="s">
        <v>113</v>
      </c>
      <c r="C970" s="18" t="s">
        <v>98</v>
      </c>
      <c r="D970" s="21">
        <v>69</v>
      </c>
      <c r="E970" s="22">
        <v>841.44483911440363</v>
      </c>
      <c r="F970" s="22">
        <v>750.17015065638259</v>
      </c>
      <c r="G970" s="22">
        <v>678.74696863879217</v>
      </c>
      <c r="H970" s="22">
        <v>552.42051858131583</v>
      </c>
      <c r="I970" s="22">
        <v>434.01833689295313</v>
      </c>
      <c r="J970" s="22">
        <v>354.63214147654099</v>
      </c>
      <c r="K970" s="22">
        <v>283.61146088526255</v>
      </c>
      <c r="L970" s="22">
        <v>249.11728764295069</v>
      </c>
      <c r="M970" s="22">
        <v>234.02613201208555</v>
      </c>
      <c r="N970" s="22">
        <v>193.52463164212901</v>
      </c>
      <c r="O970" s="22">
        <v>126.37157281685315</v>
      </c>
      <c r="P970" s="22">
        <v>122.78405743942014</v>
      </c>
    </row>
    <row r="971" spans="1:16" x14ac:dyDescent="0.5">
      <c r="A971" s="18" t="s">
        <v>112</v>
      </c>
      <c r="B971" s="18" t="s">
        <v>113</v>
      </c>
      <c r="C971" s="18" t="s">
        <v>98</v>
      </c>
      <c r="D971" s="21">
        <v>70</v>
      </c>
      <c r="E971" s="22">
        <v>592.63909946815704</v>
      </c>
      <c r="F971" s="22">
        <v>530.7047937043892</v>
      </c>
      <c r="G971" s="22">
        <v>453.29149397150013</v>
      </c>
      <c r="H971" s="22">
        <v>348.6260715869447</v>
      </c>
      <c r="I971" s="22">
        <v>284.9200722857002</v>
      </c>
      <c r="J971" s="22">
        <v>215.1083990672139</v>
      </c>
      <c r="K971" s="22">
        <v>167.93910236207969</v>
      </c>
      <c r="L971" s="22">
        <v>146.3057635931591</v>
      </c>
      <c r="M971" s="22">
        <v>129.41267967698855</v>
      </c>
      <c r="N971" s="22">
        <v>108.54447631570727</v>
      </c>
      <c r="O971" s="22">
        <v>90.925675583234721</v>
      </c>
      <c r="P971" s="22">
        <v>86.136800319727769</v>
      </c>
    </row>
    <row r="972" spans="1:16" x14ac:dyDescent="0.5">
      <c r="A972" s="18" t="s">
        <v>112</v>
      </c>
      <c r="B972" s="18" t="s">
        <v>113</v>
      </c>
      <c r="C972" s="18" t="s">
        <v>98</v>
      </c>
      <c r="D972" s="21">
        <v>71</v>
      </c>
      <c r="E972" s="22">
        <v>579.5648740809288</v>
      </c>
      <c r="F972" s="22">
        <v>497.13119704576883</v>
      </c>
      <c r="G972" s="22">
        <v>434.54433297702735</v>
      </c>
      <c r="H972" s="22">
        <v>335.14143177456128</v>
      </c>
      <c r="I972" s="22">
        <v>269.65327296156488</v>
      </c>
      <c r="J972" s="22">
        <v>207.2386696856056</v>
      </c>
      <c r="K972" s="22">
        <v>161.60250523239432</v>
      </c>
      <c r="L972" s="22">
        <v>139.79278030773466</v>
      </c>
      <c r="M972" s="22">
        <v>115.69702182478228</v>
      </c>
      <c r="N972" s="22">
        <v>93.604698003638049</v>
      </c>
      <c r="O972" s="22">
        <v>79.522230117412846</v>
      </c>
      <c r="P972" s="22">
        <v>79.522230117412846</v>
      </c>
    </row>
    <row r="973" spans="1:16" x14ac:dyDescent="0.5">
      <c r="A973" s="18" t="s">
        <v>112</v>
      </c>
      <c r="B973" s="18" t="s">
        <v>113</v>
      </c>
      <c r="C973" s="18" t="s">
        <v>98</v>
      </c>
      <c r="D973" s="21">
        <v>72</v>
      </c>
      <c r="E973" s="22">
        <v>585.12953981439568</v>
      </c>
      <c r="F973" s="22">
        <v>504.89635476539223</v>
      </c>
      <c r="G973" s="22">
        <v>430.80481463096896</v>
      </c>
      <c r="H973" s="22">
        <v>320.3749064384412</v>
      </c>
      <c r="I973" s="22">
        <v>261.34432571590639</v>
      </c>
      <c r="J973" s="22">
        <v>195.44352496613834</v>
      </c>
      <c r="K973" s="22">
        <v>151.78897289819682</v>
      </c>
      <c r="L973" s="22">
        <v>132.42758786742547</v>
      </c>
      <c r="M973" s="22">
        <v>111.9982123429465</v>
      </c>
      <c r="N973" s="22">
        <v>96.812287803387406</v>
      </c>
      <c r="O973" s="22">
        <v>69.770817617730287</v>
      </c>
      <c r="P973" s="22">
        <v>69.770817617730287</v>
      </c>
    </row>
    <row r="974" spans="1:16" x14ac:dyDescent="0.5">
      <c r="A974" s="18" t="s">
        <v>112</v>
      </c>
      <c r="B974" s="18" t="s">
        <v>113</v>
      </c>
      <c r="C974" s="18" t="s">
        <v>98</v>
      </c>
      <c r="D974" s="21">
        <v>73</v>
      </c>
      <c r="E974" s="22">
        <v>473.92702776916673</v>
      </c>
      <c r="F974" s="22">
        <v>414.64228015193828</v>
      </c>
      <c r="G974" s="22">
        <v>343.08810103154212</v>
      </c>
      <c r="H974" s="22">
        <v>241.13487816641933</v>
      </c>
      <c r="I974" s="22">
        <v>174.67230486316095</v>
      </c>
      <c r="J974" s="22">
        <v>125.61962358685405</v>
      </c>
      <c r="K974" s="22">
        <v>88.728893058976851</v>
      </c>
      <c r="L974" s="22">
        <v>67.4644200676926</v>
      </c>
      <c r="M974" s="22">
        <v>58.254117329126558</v>
      </c>
      <c r="N974" s="22">
        <v>47.219899930414378</v>
      </c>
      <c r="O974" s="22">
        <v>34.977350054765303</v>
      </c>
      <c r="P974" s="22">
        <v>34.977350054765303</v>
      </c>
    </row>
    <row r="975" spans="1:16" x14ac:dyDescent="0.5">
      <c r="A975" s="18" t="s">
        <v>112</v>
      </c>
      <c r="B975" s="18" t="s">
        <v>113</v>
      </c>
      <c r="C975" s="18" t="s">
        <v>98</v>
      </c>
      <c r="D975" s="21">
        <v>74</v>
      </c>
      <c r="E975" s="22">
        <v>524.14060682364732</v>
      </c>
      <c r="F975" s="22">
        <v>457.19078096526277</v>
      </c>
      <c r="G975" s="22">
        <v>406.96210514630917</v>
      </c>
      <c r="H975" s="22">
        <v>307.65100655676423</v>
      </c>
      <c r="I975" s="22">
        <v>251.78615381682559</v>
      </c>
      <c r="J975" s="22">
        <v>194.63921465211649</v>
      </c>
      <c r="K975" s="22">
        <v>153.41376724866242</v>
      </c>
      <c r="L975" s="22">
        <v>126.17716033961713</v>
      </c>
      <c r="M975" s="22">
        <v>112.45255412165376</v>
      </c>
      <c r="N975" s="22">
        <v>95.696610807992627</v>
      </c>
      <c r="O975" s="22">
        <v>77.857291335988251</v>
      </c>
      <c r="P975" s="22">
        <v>76.462347304703954</v>
      </c>
    </row>
    <row r="976" spans="1:16" x14ac:dyDescent="0.5">
      <c r="A976" s="18" t="s">
        <v>112</v>
      </c>
      <c r="B976" s="18" t="s">
        <v>113</v>
      </c>
      <c r="C976" s="18" t="s">
        <v>98</v>
      </c>
      <c r="D976" s="21">
        <v>75</v>
      </c>
      <c r="E976" s="22">
        <v>567.7425595884489</v>
      </c>
      <c r="F976" s="22">
        <v>508.7708153008835</v>
      </c>
      <c r="G976" s="22">
        <v>433.43326228087494</v>
      </c>
      <c r="H976" s="22">
        <v>354.39908983547542</v>
      </c>
      <c r="I976" s="22">
        <v>282.76019863412944</v>
      </c>
      <c r="J976" s="22">
        <v>226.346291696821</v>
      </c>
      <c r="K976" s="22">
        <v>175.83866833648443</v>
      </c>
      <c r="L976" s="22">
        <v>162.20031222009618</v>
      </c>
      <c r="M976" s="22">
        <v>141.53132976461598</v>
      </c>
      <c r="N976" s="22">
        <v>118.64627842751007</v>
      </c>
      <c r="O976" s="22">
        <v>87.716614957312586</v>
      </c>
      <c r="P976" s="22">
        <v>87.716614957312586</v>
      </c>
    </row>
    <row r="977" spans="1:16" x14ac:dyDescent="0.5">
      <c r="A977" s="18" t="s">
        <v>112</v>
      </c>
      <c r="B977" s="18" t="s">
        <v>113</v>
      </c>
      <c r="C977" s="18" t="s">
        <v>98</v>
      </c>
      <c r="D977" s="21">
        <v>76</v>
      </c>
      <c r="E977" s="22">
        <v>521.37204520377281</v>
      </c>
      <c r="F977" s="22">
        <v>488.70397821621589</v>
      </c>
      <c r="G977" s="22">
        <v>420.65140513521629</v>
      </c>
      <c r="H977" s="22">
        <v>318.36822801878219</v>
      </c>
      <c r="I977" s="22">
        <v>254.68328423395079</v>
      </c>
      <c r="J977" s="22">
        <v>194.22024981723163</v>
      </c>
      <c r="K977" s="22">
        <v>154.58867814519925</v>
      </c>
      <c r="L977" s="22">
        <v>129.11890946919135</v>
      </c>
      <c r="M977" s="22">
        <v>116.0106735510409</v>
      </c>
      <c r="N977" s="22">
        <v>99.561735020970929</v>
      </c>
      <c r="O977" s="22">
        <v>80.365886593036691</v>
      </c>
      <c r="P977" s="22">
        <v>76.445758157404228</v>
      </c>
    </row>
    <row r="978" spans="1:16" x14ac:dyDescent="0.5">
      <c r="A978" s="18" t="s">
        <v>112</v>
      </c>
      <c r="B978" s="18" t="s">
        <v>113</v>
      </c>
      <c r="C978" s="18" t="s">
        <v>98</v>
      </c>
      <c r="D978" s="21">
        <v>77</v>
      </c>
      <c r="E978" s="22">
        <v>581.60551457114968</v>
      </c>
      <c r="F978" s="22">
        <v>518.43815776875067</v>
      </c>
      <c r="G978" s="22">
        <v>449.64327969172876</v>
      </c>
      <c r="H978" s="22">
        <v>334.64442874430875</v>
      </c>
      <c r="I978" s="22">
        <v>263.99520776745567</v>
      </c>
      <c r="J978" s="22">
        <v>201.91226071916319</v>
      </c>
      <c r="K978" s="22">
        <v>152.17750864562902</v>
      </c>
      <c r="L978" s="22">
        <v>132.02874459558254</v>
      </c>
      <c r="M978" s="22">
        <v>116.48728416471153</v>
      </c>
      <c r="N978" s="22">
        <v>91.279600476093862</v>
      </c>
      <c r="O978" s="22">
        <v>77.982021097396029</v>
      </c>
      <c r="P978" s="22">
        <v>77.982021097396029</v>
      </c>
    </row>
    <row r="979" spans="1:16" x14ac:dyDescent="0.5">
      <c r="A979" s="18" t="s">
        <v>112</v>
      </c>
      <c r="B979" s="18" t="s">
        <v>113</v>
      </c>
      <c r="C979" s="18" t="s">
        <v>98</v>
      </c>
      <c r="D979" s="21">
        <v>78</v>
      </c>
      <c r="E979" s="22">
        <v>602.56300555309576</v>
      </c>
      <c r="F979" s="22">
        <v>542.49413471054538</v>
      </c>
      <c r="G979" s="22">
        <v>485.56075163641276</v>
      </c>
      <c r="H979" s="22">
        <v>369.3079548452418</v>
      </c>
      <c r="I979" s="22">
        <v>305.20646151495293</v>
      </c>
      <c r="J979" s="22">
        <v>244.09936532725521</v>
      </c>
      <c r="K979" s="22">
        <v>188.42123642344413</v>
      </c>
      <c r="L979" s="22">
        <v>171.86661543816311</v>
      </c>
      <c r="M979" s="22">
        <v>147.24621367385643</v>
      </c>
      <c r="N979" s="22">
        <v>136.2385106445584</v>
      </c>
      <c r="O979" s="22">
        <v>104.63352197649409</v>
      </c>
      <c r="P979" s="22">
        <v>92.422903745921516</v>
      </c>
    </row>
    <row r="980" spans="1:16" x14ac:dyDescent="0.5">
      <c r="A980" s="18" t="s">
        <v>112</v>
      </c>
      <c r="B980" s="18" t="s">
        <v>113</v>
      </c>
      <c r="C980" s="18" t="s">
        <v>98</v>
      </c>
      <c r="D980" s="21">
        <v>79</v>
      </c>
      <c r="E980" s="22">
        <v>580.59233459052939</v>
      </c>
      <c r="F980" s="22">
        <v>514.81715058996167</v>
      </c>
      <c r="G980" s="22">
        <v>465.72631810438031</v>
      </c>
      <c r="H980" s="22">
        <v>363.81410425760902</v>
      </c>
      <c r="I980" s="22">
        <v>296.18612909343437</v>
      </c>
      <c r="J980" s="22">
        <v>238.37936497495363</v>
      </c>
      <c r="K980" s="22">
        <v>188.57237527911948</v>
      </c>
      <c r="L980" s="22">
        <v>166.13752324341726</v>
      </c>
      <c r="M980" s="22">
        <v>141.69085572148515</v>
      </c>
      <c r="N980" s="22">
        <v>125.40533980037647</v>
      </c>
      <c r="O980" s="22">
        <v>100.5250989517309</v>
      </c>
      <c r="P980" s="22">
        <v>90.072340040518753</v>
      </c>
    </row>
    <row r="981" spans="1:16" x14ac:dyDescent="0.5">
      <c r="A981" s="18" t="s">
        <v>112</v>
      </c>
      <c r="B981" s="18" t="s">
        <v>113</v>
      </c>
      <c r="C981" s="18" t="s">
        <v>98</v>
      </c>
      <c r="D981" s="21">
        <v>80</v>
      </c>
      <c r="E981" s="22">
        <v>563.5335822943639</v>
      </c>
      <c r="F981" s="22">
        <v>453.24493530515798</v>
      </c>
      <c r="G981" s="22">
        <v>369.89060820871208</v>
      </c>
      <c r="H981" s="22">
        <v>261.29924846055576</v>
      </c>
      <c r="I981" s="22">
        <v>181.10329886636075</v>
      </c>
      <c r="J981" s="22">
        <v>132.83839808976219</v>
      </c>
      <c r="K981" s="22">
        <v>94.602984619390867</v>
      </c>
      <c r="L981" s="22">
        <v>70.666547016962113</v>
      </c>
      <c r="M981" s="22">
        <v>61.371686446978629</v>
      </c>
      <c r="N981" s="22">
        <v>55.840322707622974</v>
      </c>
      <c r="O981" s="22">
        <v>41.426020105953995</v>
      </c>
      <c r="P981" s="22">
        <v>41.426020105953995</v>
      </c>
    </row>
    <row r="982" spans="1:16" x14ac:dyDescent="0.5">
      <c r="A982" s="18" t="s">
        <v>112</v>
      </c>
      <c r="B982" s="18" t="s">
        <v>113</v>
      </c>
      <c r="C982" s="18" t="s">
        <v>98</v>
      </c>
      <c r="D982" s="21">
        <v>81</v>
      </c>
      <c r="E982" s="22">
        <v>586.20376649945081</v>
      </c>
      <c r="F982" s="22">
        <v>507.60772507401555</v>
      </c>
      <c r="G982" s="22">
        <v>441.35293888980198</v>
      </c>
      <c r="H982" s="22">
        <v>335.99595862319228</v>
      </c>
      <c r="I982" s="22">
        <v>272.49625194867491</v>
      </c>
      <c r="J982" s="22">
        <v>211.40083492660978</v>
      </c>
      <c r="K982" s="22">
        <v>162.83066600168704</v>
      </c>
      <c r="L982" s="22">
        <v>141.1854950709286</v>
      </c>
      <c r="M982" s="22">
        <v>121.54948493079478</v>
      </c>
      <c r="N982" s="22">
        <v>109.82836379569954</v>
      </c>
      <c r="O982" s="22">
        <v>84.264144563246418</v>
      </c>
      <c r="P982" s="22">
        <v>81.930674939342367</v>
      </c>
    </row>
    <row r="983" spans="1:16" x14ac:dyDescent="0.5">
      <c r="A983" s="18" t="s">
        <v>112</v>
      </c>
      <c r="B983" s="18" t="s">
        <v>113</v>
      </c>
      <c r="C983" s="18" t="s">
        <v>98</v>
      </c>
      <c r="D983" s="21">
        <v>82</v>
      </c>
      <c r="E983" s="22">
        <v>561.20118472872832</v>
      </c>
      <c r="F983" s="22">
        <v>469.53828113290439</v>
      </c>
      <c r="G983" s="22">
        <v>415.06327696683752</v>
      </c>
      <c r="H983" s="22">
        <v>312.88965130687035</v>
      </c>
      <c r="I983" s="22">
        <v>252.71953121998069</v>
      </c>
      <c r="J983" s="22">
        <v>193.04312628655416</v>
      </c>
      <c r="K983" s="22">
        <v>147.5144997182486</v>
      </c>
      <c r="L983" s="22">
        <v>119.60498940551423</v>
      </c>
      <c r="M983" s="22">
        <v>106.20526081419813</v>
      </c>
      <c r="N983" s="22">
        <v>93.91121026391869</v>
      </c>
      <c r="O983" s="22">
        <v>71.884392307008426</v>
      </c>
      <c r="P983" s="22">
        <v>69.658416691602397</v>
      </c>
    </row>
    <row r="984" spans="1:16" x14ac:dyDescent="0.5">
      <c r="A984" s="18" t="s">
        <v>112</v>
      </c>
      <c r="B984" s="18" t="s">
        <v>113</v>
      </c>
      <c r="C984" s="18" t="s">
        <v>98</v>
      </c>
      <c r="D984" s="21">
        <v>83</v>
      </c>
      <c r="E984" s="22">
        <v>552.8338172393012</v>
      </c>
      <c r="F984" s="22">
        <v>513.94915161349593</v>
      </c>
      <c r="G984" s="22">
        <v>454.05244293834852</v>
      </c>
      <c r="H984" s="22">
        <v>357.74802412672096</v>
      </c>
      <c r="I984" s="22">
        <v>289.41095533310113</v>
      </c>
      <c r="J984" s="22">
        <v>222.12702881120111</v>
      </c>
      <c r="K984" s="22">
        <v>172.632949609576</v>
      </c>
      <c r="L984" s="22">
        <v>153.87294310854676</v>
      </c>
      <c r="M984" s="22">
        <v>136.83312188761155</v>
      </c>
      <c r="N984" s="22">
        <v>125.73598597884613</v>
      </c>
      <c r="O984" s="22">
        <v>98.021897133478376</v>
      </c>
      <c r="P984" s="22">
        <v>96.225434290566525</v>
      </c>
    </row>
    <row r="985" spans="1:16" x14ac:dyDescent="0.5">
      <c r="A985" s="18" t="s">
        <v>112</v>
      </c>
      <c r="B985" s="18" t="s">
        <v>113</v>
      </c>
      <c r="C985" s="18" t="s">
        <v>98</v>
      </c>
      <c r="D985" s="21">
        <v>84</v>
      </c>
      <c r="E985" s="22">
        <v>507.77750129346913</v>
      </c>
      <c r="F985" s="22">
        <v>440.66724227705885</v>
      </c>
      <c r="G985" s="22">
        <v>377.93624723092603</v>
      </c>
      <c r="H985" s="22">
        <v>284.50825732309431</v>
      </c>
      <c r="I985" s="22">
        <v>216.09019630357795</v>
      </c>
      <c r="J985" s="22">
        <v>157.18231289888308</v>
      </c>
      <c r="K985" s="22">
        <v>118.77148366791303</v>
      </c>
      <c r="L985" s="22">
        <v>92.757984406505528</v>
      </c>
      <c r="M985" s="22">
        <v>81.756592889541366</v>
      </c>
      <c r="N985" s="22">
        <v>68.550494531532919</v>
      </c>
      <c r="O985" s="22">
        <v>55.647498371710242</v>
      </c>
      <c r="P985" s="22">
        <v>54.695187877476222</v>
      </c>
    </row>
    <row r="986" spans="1:16" x14ac:dyDescent="0.5">
      <c r="A986" s="18" t="s">
        <v>112</v>
      </c>
      <c r="B986" s="18" t="s">
        <v>113</v>
      </c>
      <c r="C986" s="18" t="s">
        <v>98</v>
      </c>
      <c r="D986" s="21">
        <v>85</v>
      </c>
      <c r="E986" s="22">
        <v>591.9360775504656</v>
      </c>
      <c r="F986" s="22">
        <v>518.95334988324839</v>
      </c>
      <c r="G986" s="22">
        <v>439.53830617466082</v>
      </c>
      <c r="H986" s="22">
        <v>339.81007314425028</v>
      </c>
      <c r="I986" s="22">
        <v>274.47146267145411</v>
      </c>
      <c r="J986" s="22">
        <v>208.38494914829062</v>
      </c>
      <c r="K986" s="22">
        <v>160.23571874435311</v>
      </c>
      <c r="L986" s="22">
        <v>137.75172695112073</v>
      </c>
      <c r="M986" s="22">
        <v>119.78504189924503</v>
      </c>
      <c r="N986" s="22">
        <v>108.57391161959772</v>
      </c>
      <c r="O986" s="22">
        <v>89.010733738987952</v>
      </c>
      <c r="P986" s="22">
        <v>85.786903816599889</v>
      </c>
    </row>
    <row r="987" spans="1:16" x14ac:dyDescent="0.5">
      <c r="A987" s="18" t="s">
        <v>112</v>
      </c>
      <c r="B987" s="18" t="s">
        <v>113</v>
      </c>
      <c r="C987" s="18" t="s">
        <v>98</v>
      </c>
      <c r="D987" s="21">
        <v>86</v>
      </c>
      <c r="E987" s="22">
        <v>759.79551294263877</v>
      </c>
      <c r="F987" s="22">
        <v>665.8436041751429</v>
      </c>
      <c r="G987" s="22">
        <v>600.74525095809088</v>
      </c>
      <c r="H987" s="22">
        <v>493.22707074585713</v>
      </c>
      <c r="I987" s="22">
        <v>396.56114400816256</v>
      </c>
      <c r="J987" s="22">
        <v>319.68565781531731</v>
      </c>
      <c r="K987" s="22">
        <v>266.2493879048813</v>
      </c>
      <c r="L987" s="22">
        <v>228.19942945259862</v>
      </c>
      <c r="M987" s="22">
        <v>214.189718464869</v>
      </c>
      <c r="N987" s="22">
        <v>181.76472614325462</v>
      </c>
      <c r="O987" s="22">
        <v>131.91821173284742</v>
      </c>
      <c r="P987" s="22">
        <v>131.14208658758756</v>
      </c>
    </row>
    <row r="988" spans="1:16" x14ac:dyDescent="0.5">
      <c r="A988" s="18" t="s">
        <v>112</v>
      </c>
      <c r="B988" s="18" t="s">
        <v>113</v>
      </c>
      <c r="C988" s="18" t="s">
        <v>98</v>
      </c>
      <c r="D988" s="21">
        <v>87</v>
      </c>
      <c r="E988" s="22">
        <v>565.84993552051412</v>
      </c>
      <c r="F988" s="22">
        <v>488.79104478173826</v>
      </c>
      <c r="G988" s="22">
        <v>418.40684040664343</v>
      </c>
      <c r="H988" s="22">
        <v>310.31181317109184</v>
      </c>
      <c r="I988" s="22">
        <v>245.30948690392796</v>
      </c>
      <c r="J988" s="22">
        <v>179.47570748428734</v>
      </c>
      <c r="K988" s="22">
        <v>139.87836858175942</v>
      </c>
      <c r="L988" s="22">
        <v>115.09577809994772</v>
      </c>
      <c r="M988" s="22">
        <v>100.9474137636835</v>
      </c>
      <c r="N988" s="22">
        <v>90.171692964225201</v>
      </c>
      <c r="O988" s="22">
        <v>66.68736931242735</v>
      </c>
      <c r="P988" s="22">
        <v>66.68736931242735</v>
      </c>
    </row>
    <row r="989" spans="1:16" x14ac:dyDescent="0.5">
      <c r="A989" s="18" t="s">
        <v>112</v>
      </c>
      <c r="B989" s="18" t="s">
        <v>113</v>
      </c>
      <c r="C989" s="18" t="s">
        <v>98</v>
      </c>
      <c r="D989" s="21">
        <v>88</v>
      </c>
      <c r="E989" s="22">
        <v>750.05000382157232</v>
      </c>
      <c r="F989" s="22">
        <v>660.58699268282612</v>
      </c>
      <c r="G989" s="22">
        <v>586.35937556356691</v>
      </c>
      <c r="H989" s="22">
        <v>493.49531846771447</v>
      </c>
      <c r="I989" s="22">
        <v>395.20499866407403</v>
      </c>
      <c r="J989" s="22">
        <v>319.33183495588401</v>
      </c>
      <c r="K989" s="22">
        <v>278.57469902718611</v>
      </c>
      <c r="L989" s="22">
        <v>243.00968144866374</v>
      </c>
      <c r="M989" s="22">
        <v>223.04885189210307</v>
      </c>
      <c r="N989" s="22">
        <v>187.27615452544853</v>
      </c>
      <c r="O989" s="22">
        <v>127.87648425773089</v>
      </c>
      <c r="P989" s="22">
        <v>127.87648425773089</v>
      </c>
    </row>
    <row r="990" spans="1:16" x14ac:dyDescent="0.5">
      <c r="A990" s="18" t="s">
        <v>112</v>
      </c>
      <c r="B990" s="18" t="s">
        <v>113</v>
      </c>
      <c r="C990" s="18" t="s">
        <v>98</v>
      </c>
      <c r="D990" s="21">
        <v>89</v>
      </c>
      <c r="E990" s="22">
        <v>774.34989611403569</v>
      </c>
      <c r="F990" s="22">
        <v>688.55752504356826</v>
      </c>
      <c r="G990" s="22">
        <v>608.69927683435594</v>
      </c>
      <c r="H990" s="22">
        <v>490.26621511803086</v>
      </c>
      <c r="I990" s="22">
        <v>393.99350900049558</v>
      </c>
      <c r="J990" s="22">
        <v>319.20404947515561</v>
      </c>
      <c r="K990" s="22">
        <v>267.83144841654916</v>
      </c>
      <c r="L990" s="22">
        <v>232.50114236508639</v>
      </c>
      <c r="M990" s="22">
        <v>210.70842086202853</v>
      </c>
      <c r="N990" s="22">
        <v>183.88861831864196</v>
      </c>
      <c r="O990" s="22">
        <v>129.84378971030861</v>
      </c>
      <c r="P990" s="22">
        <v>123.07762773246044</v>
      </c>
    </row>
    <row r="991" spans="1:16" x14ac:dyDescent="0.5">
      <c r="A991" s="18" t="s">
        <v>112</v>
      </c>
      <c r="B991" s="18" t="s">
        <v>113</v>
      </c>
      <c r="C991" s="18" t="s">
        <v>98</v>
      </c>
      <c r="D991" s="21">
        <v>90</v>
      </c>
      <c r="E991" s="22">
        <v>602.47252427205399</v>
      </c>
      <c r="F991" s="22">
        <v>564.48109251317328</v>
      </c>
      <c r="G991" s="22">
        <v>488.71119281257177</v>
      </c>
      <c r="H991" s="22">
        <v>372.67554544392283</v>
      </c>
      <c r="I991" s="22">
        <v>303.66133531970138</v>
      </c>
      <c r="J991" s="22">
        <v>239.79974247715364</v>
      </c>
      <c r="K991" s="22">
        <v>189.72671275858977</v>
      </c>
      <c r="L991" s="22">
        <v>166.2596573525266</v>
      </c>
      <c r="M991" s="22">
        <v>145.25040764056681</v>
      </c>
      <c r="N991" s="22">
        <v>134.00617610769203</v>
      </c>
      <c r="O991" s="22">
        <v>105.93084100187235</v>
      </c>
      <c r="P991" s="22">
        <v>103.7128471481859</v>
      </c>
    </row>
    <row r="992" spans="1:16" x14ac:dyDescent="0.5">
      <c r="A992" s="18" t="s">
        <v>112</v>
      </c>
      <c r="B992" s="18" t="s">
        <v>113</v>
      </c>
      <c r="C992" s="18" t="s">
        <v>98</v>
      </c>
      <c r="D992" s="21">
        <v>91</v>
      </c>
      <c r="E992" s="22">
        <v>542.64678364171198</v>
      </c>
      <c r="F992" s="22">
        <v>452.06200972206744</v>
      </c>
      <c r="G992" s="22">
        <v>390.47959093960321</v>
      </c>
      <c r="H992" s="22">
        <v>297.17299643229177</v>
      </c>
      <c r="I992" s="22">
        <v>241.75893561264931</v>
      </c>
      <c r="J992" s="22">
        <v>180.36024680299127</v>
      </c>
      <c r="K992" s="22">
        <v>140.49668569856829</v>
      </c>
      <c r="L992" s="22">
        <v>118.6979153094333</v>
      </c>
      <c r="M992" s="22">
        <v>97.034648790960503</v>
      </c>
      <c r="N992" s="22">
        <v>83.674518311719453</v>
      </c>
      <c r="O992" s="22">
        <v>66.563876592806821</v>
      </c>
      <c r="P992" s="22">
        <v>66.563876592806821</v>
      </c>
    </row>
    <row r="993" spans="1:16" x14ac:dyDescent="0.5">
      <c r="A993" s="18" t="s">
        <v>112</v>
      </c>
      <c r="B993" s="18" t="s">
        <v>113</v>
      </c>
      <c r="C993" s="18" t="s">
        <v>98</v>
      </c>
      <c r="D993" s="21">
        <v>92</v>
      </c>
      <c r="E993" s="22">
        <v>637.0496999181845</v>
      </c>
      <c r="F993" s="22">
        <v>578.97486259571508</v>
      </c>
      <c r="G993" s="22">
        <v>519.90959546487113</v>
      </c>
      <c r="H993" s="22">
        <v>420.2967361876145</v>
      </c>
      <c r="I993" s="22">
        <v>352.9625555405363</v>
      </c>
      <c r="J993" s="22">
        <v>293.08274500032428</v>
      </c>
      <c r="K993" s="22">
        <v>239.53224151129757</v>
      </c>
      <c r="L993" s="22">
        <v>215.55577631189615</v>
      </c>
      <c r="M993" s="22">
        <v>196.62446492660175</v>
      </c>
      <c r="N993" s="22">
        <v>173.73698053977876</v>
      </c>
      <c r="O993" s="22">
        <v>145.76699565495434</v>
      </c>
      <c r="P993" s="22">
        <v>132.12961259737858</v>
      </c>
    </row>
    <row r="994" spans="1:16" x14ac:dyDescent="0.5">
      <c r="A994" s="18" t="s">
        <v>112</v>
      </c>
      <c r="B994" s="18" t="s">
        <v>113</v>
      </c>
      <c r="C994" s="18" t="s">
        <v>98</v>
      </c>
      <c r="D994" s="21">
        <v>93</v>
      </c>
      <c r="E994" s="22">
        <v>580.48999283902879</v>
      </c>
      <c r="F994" s="22">
        <v>535.2457701552039</v>
      </c>
      <c r="G994" s="22">
        <v>451.43959309695987</v>
      </c>
      <c r="H994" s="22">
        <v>351.4247536005243</v>
      </c>
      <c r="I994" s="22">
        <v>289.43911824938255</v>
      </c>
      <c r="J994" s="22">
        <v>234.02036667364013</v>
      </c>
      <c r="K994" s="22">
        <v>183.85947270108696</v>
      </c>
      <c r="L994" s="22">
        <v>167.43369300508144</v>
      </c>
      <c r="M994" s="22">
        <v>149.68085701020476</v>
      </c>
      <c r="N994" s="22">
        <v>127.03551413692931</v>
      </c>
      <c r="O994" s="22">
        <v>100.0100369211757</v>
      </c>
      <c r="P994" s="22">
        <v>90.77902782821117</v>
      </c>
    </row>
    <row r="995" spans="1:16" x14ac:dyDescent="0.5">
      <c r="A995" s="18" t="s">
        <v>112</v>
      </c>
      <c r="B995" s="18" t="s">
        <v>113</v>
      </c>
      <c r="C995" s="18" t="s">
        <v>98</v>
      </c>
      <c r="D995" s="21">
        <v>94</v>
      </c>
      <c r="E995" s="22">
        <v>587.9378996403268</v>
      </c>
      <c r="F995" s="22">
        <v>517.81668785405623</v>
      </c>
      <c r="G995" s="22">
        <v>448.30286306745774</v>
      </c>
      <c r="H995" s="22">
        <v>346.09749480385489</v>
      </c>
      <c r="I995" s="22">
        <v>283.52572353035691</v>
      </c>
      <c r="J995" s="22">
        <v>215.66224163961627</v>
      </c>
      <c r="K995" s="22">
        <v>164.15345447570363</v>
      </c>
      <c r="L995" s="22">
        <v>135.77339401881807</v>
      </c>
      <c r="M995" s="22">
        <v>119.31688085565551</v>
      </c>
      <c r="N995" s="22">
        <v>98.089463664341864</v>
      </c>
      <c r="O995" s="22">
        <v>83.053717086784943</v>
      </c>
      <c r="P995" s="22">
        <v>83.053717086784943</v>
      </c>
    </row>
    <row r="996" spans="1:16" x14ac:dyDescent="0.5">
      <c r="A996" s="18" t="s">
        <v>112</v>
      </c>
      <c r="B996" s="18" t="s">
        <v>113</v>
      </c>
      <c r="C996" s="18" t="s">
        <v>98</v>
      </c>
      <c r="D996" s="21">
        <v>95</v>
      </c>
      <c r="E996" s="22">
        <v>617.58662687017306</v>
      </c>
      <c r="F996" s="22">
        <v>552.99874114864076</v>
      </c>
      <c r="G996" s="22">
        <v>473.96653380882435</v>
      </c>
      <c r="H996" s="22">
        <v>348.92841911785933</v>
      </c>
      <c r="I996" s="22">
        <v>275.0951948281957</v>
      </c>
      <c r="J996" s="22">
        <v>207.96071929710413</v>
      </c>
      <c r="K996" s="22">
        <v>166.5853511740348</v>
      </c>
      <c r="L996" s="22">
        <v>140.84738597801527</v>
      </c>
      <c r="M996" s="22">
        <v>121.56801218222709</v>
      </c>
      <c r="N996" s="22">
        <v>106.08641225468182</v>
      </c>
      <c r="O996" s="22">
        <v>82.97874635186804</v>
      </c>
      <c r="P996" s="22">
        <v>79.570448067812507</v>
      </c>
    </row>
    <row r="997" spans="1:16" x14ac:dyDescent="0.5">
      <c r="A997" s="18" t="s">
        <v>112</v>
      </c>
      <c r="B997" s="18" t="s">
        <v>113</v>
      </c>
      <c r="C997" s="18" t="s">
        <v>98</v>
      </c>
      <c r="D997" s="21">
        <v>96</v>
      </c>
      <c r="E997" s="22">
        <v>476.10181077609025</v>
      </c>
      <c r="F997" s="22">
        <v>416.55053179704447</v>
      </c>
      <c r="G997" s="22">
        <v>351.33127290055302</v>
      </c>
      <c r="H997" s="22">
        <v>245.1364372677678</v>
      </c>
      <c r="I997" s="22">
        <v>174.28440789009349</v>
      </c>
      <c r="J997" s="22">
        <v>125.39241119137091</v>
      </c>
      <c r="K997" s="22">
        <v>88.717137857025165</v>
      </c>
      <c r="L997" s="22">
        <v>64.722202474453567</v>
      </c>
      <c r="M997" s="22">
        <v>57.106429210564642</v>
      </c>
      <c r="N997" s="22">
        <v>48.224456101539495</v>
      </c>
      <c r="O997" s="22">
        <v>41.248724630977584</v>
      </c>
      <c r="P997" s="22">
        <v>40.84273337699824</v>
      </c>
    </row>
    <row r="998" spans="1:16" x14ac:dyDescent="0.5">
      <c r="A998" s="18" t="s">
        <v>112</v>
      </c>
      <c r="B998" s="18" t="s">
        <v>113</v>
      </c>
      <c r="C998" s="18" t="s">
        <v>98</v>
      </c>
      <c r="D998" s="21">
        <v>97</v>
      </c>
      <c r="E998" s="22">
        <v>755.51339404519899</v>
      </c>
      <c r="F998" s="22">
        <v>684.65387471159295</v>
      </c>
      <c r="G998" s="22">
        <v>610.28284993446027</v>
      </c>
      <c r="H998" s="22">
        <v>491.02275436905626</v>
      </c>
      <c r="I998" s="22">
        <v>401.87457515305039</v>
      </c>
      <c r="J998" s="22">
        <v>325.29980091003034</v>
      </c>
      <c r="K998" s="22">
        <v>270.22522958329529</v>
      </c>
      <c r="L998" s="22">
        <v>239.75966842039369</v>
      </c>
      <c r="M998" s="22">
        <v>219.10808767193171</v>
      </c>
      <c r="N998" s="22">
        <v>189.487632433496</v>
      </c>
      <c r="O998" s="22">
        <v>136.8586358149179</v>
      </c>
      <c r="P998" s="22">
        <v>129.41581865093696</v>
      </c>
    </row>
    <row r="999" spans="1:16" x14ac:dyDescent="0.5">
      <c r="A999" s="18" t="s">
        <v>112</v>
      </c>
      <c r="B999" s="18" t="s">
        <v>113</v>
      </c>
      <c r="C999" s="18" t="s">
        <v>98</v>
      </c>
      <c r="D999" s="21">
        <v>98</v>
      </c>
      <c r="E999" s="22">
        <v>606.42518791389546</v>
      </c>
      <c r="F999" s="22">
        <v>580.13504605826824</v>
      </c>
      <c r="G999" s="22">
        <v>486.63048148715939</v>
      </c>
      <c r="H999" s="22">
        <v>386.28904026178441</v>
      </c>
      <c r="I999" s="22">
        <v>314.07647563630394</v>
      </c>
      <c r="J999" s="22">
        <v>247.99029467570384</v>
      </c>
      <c r="K999" s="22">
        <v>196.49317737139845</v>
      </c>
      <c r="L999" s="22">
        <v>175.69782327954201</v>
      </c>
      <c r="M999" s="22">
        <v>154.56044173794456</v>
      </c>
      <c r="N999" s="22">
        <v>134.49560980211078</v>
      </c>
      <c r="O999" s="22">
        <v>109.5353495499424</v>
      </c>
      <c r="P999" s="22">
        <v>95.66963803164488</v>
      </c>
    </row>
    <row r="1000" spans="1:16" x14ac:dyDescent="0.5">
      <c r="A1000" s="18" t="s">
        <v>112</v>
      </c>
      <c r="B1000" s="18" t="s">
        <v>113</v>
      </c>
      <c r="C1000" s="18" t="s">
        <v>98</v>
      </c>
      <c r="D1000" s="21">
        <v>99</v>
      </c>
      <c r="E1000" s="22">
        <v>687.73682786044481</v>
      </c>
      <c r="F1000" s="22">
        <v>621.51378729734529</v>
      </c>
      <c r="G1000" s="22">
        <v>555.76595648521106</v>
      </c>
      <c r="H1000" s="22">
        <v>453.86838298938943</v>
      </c>
      <c r="I1000" s="22">
        <v>378.02495086345431</v>
      </c>
      <c r="J1000" s="22">
        <v>305.26491679166509</v>
      </c>
      <c r="K1000" s="22">
        <v>262.57116806777555</v>
      </c>
      <c r="L1000" s="22">
        <v>227.52046333654789</v>
      </c>
      <c r="M1000" s="22">
        <v>210.81933711932356</v>
      </c>
      <c r="N1000" s="22">
        <v>192.75194109248622</v>
      </c>
      <c r="O1000" s="22">
        <v>130.07384515429951</v>
      </c>
      <c r="P1000" s="22">
        <v>127.27143345126686</v>
      </c>
    </row>
    <row r="1001" spans="1:16" x14ac:dyDescent="0.5">
      <c r="A1001" s="18" t="s">
        <v>112</v>
      </c>
      <c r="B1001" s="18" t="s">
        <v>113</v>
      </c>
      <c r="C1001" s="18" t="s">
        <v>98</v>
      </c>
      <c r="D1001" s="21">
        <v>100</v>
      </c>
      <c r="E1001" s="22">
        <v>692.68469148037855</v>
      </c>
      <c r="F1001" s="22">
        <v>638.40012005919345</v>
      </c>
      <c r="G1001" s="22">
        <v>562.68599070121604</v>
      </c>
      <c r="H1001" s="22">
        <v>465.79782182062945</v>
      </c>
      <c r="I1001" s="22">
        <v>386.06155079866329</v>
      </c>
      <c r="J1001" s="22">
        <v>307.38056458810684</v>
      </c>
      <c r="K1001" s="22">
        <v>259.55607180927166</v>
      </c>
      <c r="L1001" s="22">
        <v>217.39733791756976</v>
      </c>
      <c r="M1001" s="22">
        <v>203.8391156636155</v>
      </c>
      <c r="N1001" s="22">
        <v>184.61462147277078</v>
      </c>
      <c r="O1001" s="22">
        <v>137.32140891263171</v>
      </c>
      <c r="P1001" s="22">
        <v>123.52763852492194</v>
      </c>
    </row>
  </sheetData>
  <sheetProtection algorithmName="SHA-512" hashValue="JibO/mQ2rOjp8NTkSTIOTorABu5lJ4DVBtIJcneuhaiO2hGS3zZbSTfu3o6nJ/IVzw2QRAwaq7OIsH3tR4UaLA==" saltValue="6QMxz19U08VUhV0Una9A0w==" spinCount="100000" sheet="1" objects="1" scenarios="1" formatCells="0" formatColumns="0" sort="0" autoFilter="0" pivotTables="0"/>
  <pageMargins left="0.75" right="0.75" top="1" bottom="1" header="0.5" footer="0.5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946"/>
  <sheetViews>
    <sheetView workbookViewId="0">
      <selection activeCell="C13" sqref="C13"/>
    </sheetView>
  </sheetViews>
  <sheetFormatPr defaultRowHeight="14.35" x14ac:dyDescent="0.5"/>
  <cols>
    <col min="1" max="1" width="15.41015625" style="18" bestFit="1" customWidth="1"/>
    <col min="2" max="2" width="30" style="18" bestFit="1" customWidth="1"/>
    <col min="3" max="3" width="15.29296875" style="18" bestFit="1" customWidth="1"/>
    <col min="4" max="4" width="13.703125" style="18" bestFit="1" customWidth="1"/>
    <col min="5" max="5" width="48.41015625" style="18" bestFit="1" customWidth="1"/>
    <col min="6" max="6" width="20.703125" style="18" customWidth="1"/>
    <col min="7" max="7" width="40.703125" style="18" customWidth="1"/>
    <col min="8" max="8" width="16.87890625" style="24" bestFit="1" customWidth="1"/>
  </cols>
  <sheetData>
    <row r="1" spans="1:8" s="19" customFormat="1" ht="28.7" x14ac:dyDescent="0.5">
      <c r="A1" s="21" t="s">
        <v>524</v>
      </c>
      <c r="B1" s="21" t="s">
        <v>525</v>
      </c>
      <c r="C1" s="20" t="s">
        <v>526</v>
      </c>
      <c r="D1" s="21" t="s">
        <v>540</v>
      </c>
      <c r="E1" s="21" t="s">
        <v>541</v>
      </c>
      <c r="F1" s="21" t="s">
        <v>542</v>
      </c>
      <c r="G1" s="21" t="s">
        <v>543</v>
      </c>
      <c r="H1" s="23" t="s">
        <v>544</v>
      </c>
    </row>
    <row r="2" spans="1:8" x14ac:dyDescent="0.5">
      <c r="A2" s="18" t="s">
        <v>93</v>
      </c>
      <c r="B2" s="18" t="s">
        <v>94</v>
      </c>
      <c r="C2" s="18" t="s">
        <v>95</v>
      </c>
      <c r="D2" s="18" t="s">
        <v>114</v>
      </c>
      <c r="E2" s="18" t="s">
        <v>115</v>
      </c>
      <c r="F2" s="18" t="s">
        <v>116</v>
      </c>
      <c r="G2" s="18" t="s">
        <v>117</v>
      </c>
      <c r="H2" s="24">
        <v>1.6227778907330266E-3</v>
      </c>
    </row>
    <row r="3" spans="1:8" x14ac:dyDescent="0.5">
      <c r="A3" s="18" t="s">
        <v>93</v>
      </c>
      <c r="B3" s="18" t="s">
        <v>94</v>
      </c>
      <c r="C3" s="18" t="s">
        <v>95</v>
      </c>
      <c r="D3" s="18" t="s">
        <v>114</v>
      </c>
      <c r="E3" s="18" t="s">
        <v>115</v>
      </c>
      <c r="F3" s="18" t="s">
        <v>118</v>
      </c>
      <c r="G3" s="18" t="s">
        <v>119</v>
      </c>
      <c r="H3" s="24">
        <v>3.4059159974154695E-3</v>
      </c>
    </row>
    <row r="4" spans="1:8" x14ac:dyDescent="0.5">
      <c r="A4" s="18" t="s">
        <v>93</v>
      </c>
      <c r="B4" s="18" t="s">
        <v>94</v>
      </c>
      <c r="C4" s="18" t="s">
        <v>95</v>
      </c>
      <c r="D4" s="18" t="s">
        <v>114</v>
      </c>
      <c r="E4" s="18" t="s">
        <v>115</v>
      </c>
      <c r="F4" s="18" t="s">
        <v>120</v>
      </c>
      <c r="G4" s="18" t="s">
        <v>121</v>
      </c>
      <c r="H4" s="24">
        <v>2.5807253527135568E-6</v>
      </c>
    </row>
    <row r="5" spans="1:8" x14ac:dyDescent="0.5">
      <c r="A5" s="18" t="s">
        <v>93</v>
      </c>
      <c r="B5" s="18" t="s">
        <v>94</v>
      </c>
      <c r="C5" s="18" t="s">
        <v>95</v>
      </c>
      <c r="D5" s="18" t="s">
        <v>114</v>
      </c>
      <c r="E5" s="18" t="s">
        <v>115</v>
      </c>
      <c r="F5" s="18" t="s">
        <v>122</v>
      </c>
      <c r="G5" s="18" t="s">
        <v>123</v>
      </c>
      <c r="H5" s="24">
        <v>2.2678653968110857E-5</v>
      </c>
    </row>
    <row r="6" spans="1:8" x14ac:dyDescent="0.5">
      <c r="A6" s="18" t="s">
        <v>93</v>
      </c>
      <c r="B6" s="18" t="s">
        <v>94</v>
      </c>
      <c r="C6" s="18" t="s">
        <v>95</v>
      </c>
      <c r="D6" s="18" t="s">
        <v>114</v>
      </c>
      <c r="E6" s="18" t="s">
        <v>115</v>
      </c>
      <c r="F6" s="18" t="s">
        <v>124</v>
      </c>
      <c r="G6" s="18" t="s">
        <v>125</v>
      </c>
      <c r="H6" s="24">
        <v>3.6265022569915544E-4</v>
      </c>
    </row>
    <row r="7" spans="1:8" x14ac:dyDescent="0.5">
      <c r="A7" s="18" t="s">
        <v>93</v>
      </c>
      <c r="B7" s="18" t="s">
        <v>94</v>
      </c>
      <c r="C7" s="18" t="s">
        <v>95</v>
      </c>
      <c r="D7" s="18" t="s">
        <v>114</v>
      </c>
      <c r="E7" s="18" t="s">
        <v>115</v>
      </c>
      <c r="F7" s="18" t="s">
        <v>126</v>
      </c>
      <c r="G7" s="18" t="s">
        <v>127</v>
      </c>
      <c r="H7" s="24">
        <v>2.8484143470896561E-3</v>
      </c>
    </row>
    <row r="8" spans="1:8" x14ac:dyDescent="0.5">
      <c r="A8" s="18" t="s">
        <v>93</v>
      </c>
      <c r="B8" s="18" t="s">
        <v>94</v>
      </c>
      <c r="C8" s="18" t="s">
        <v>95</v>
      </c>
      <c r="D8" s="18" t="s">
        <v>114</v>
      </c>
      <c r="E8" s="18" t="s">
        <v>115</v>
      </c>
      <c r="F8" s="18" t="s">
        <v>128</v>
      </c>
      <c r="G8" s="18" t="s">
        <v>129</v>
      </c>
      <c r="H8" s="24">
        <v>1.5954363614398716E-5</v>
      </c>
    </row>
    <row r="9" spans="1:8" x14ac:dyDescent="0.5">
      <c r="A9" s="18" t="s">
        <v>93</v>
      </c>
      <c r="B9" s="18" t="s">
        <v>94</v>
      </c>
      <c r="C9" s="18" t="s">
        <v>95</v>
      </c>
      <c r="D9" s="18" t="s">
        <v>114</v>
      </c>
      <c r="E9" s="18" t="s">
        <v>115</v>
      </c>
      <c r="F9" s="18" t="s">
        <v>130</v>
      </c>
      <c r="G9" s="18" t="s">
        <v>131</v>
      </c>
      <c r="H9" s="24">
        <v>2.1120600096661792E-4</v>
      </c>
    </row>
    <row r="10" spans="1:8" x14ac:dyDescent="0.5">
      <c r="A10" s="18" t="s">
        <v>93</v>
      </c>
      <c r="B10" s="18" t="s">
        <v>94</v>
      </c>
      <c r="C10" s="18" t="s">
        <v>95</v>
      </c>
      <c r="D10" s="18" t="s">
        <v>114</v>
      </c>
      <c r="E10" s="18" t="s">
        <v>115</v>
      </c>
      <c r="F10" s="18" t="s">
        <v>132</v>
      </c>
      <c r="G10" s="18" t="s">
        <v>133</v>
      </c>
      <c r="H10" s="24">
        <v>2.1029607899210841E-4</v>
      </c>
    </row>
    <row r="11" spans="1:8" x14ac:dyDescent="0.5">
      <c r="A11" s="18" t="s">
        <v>93</v>
      </c>
      <c r="B11" s="18" t="s">
        <v>94</v>
      </c>
      <c r="C11" s="18" t="s">
        <v>95</v>
      </c>
      <c r="D11" s="18" t="s">
        <v>114</v>
      </c>
      <c r="E11" s="18" t="s">
        <v>115</v>
      </c>
      <c r="F11" s="18" t="s">
        <v>134</v>
      </c>
      <c r="G11" s="18" t="s">
        <v>135</v>
      </c>
      <c r="H11" s="24">
        <v>4.3672364592886955E-4</v>
      </c>
    </row>
    <row r="12" spans="1:8" x14ac:dyDescent="0.5">
      <c r="A12" s="18" t="s">
        <v>93</v>
      </c>
      <c r="B12" s="18" t="s">
        <v>94</v>
      </c>
      <c r="C12" s="18" t="s">
        <v>95</v>
      </c>
      <c r="D12" s="18" t="s">
        <v>114</v>
      </c>
      <c r="E12" s="18" t="s">
        <v>115</v>
      </c>
      <c r="F12" s="18" t="s">
        <v>136</v>
      </c>
      <c r="G12" s="18" t="s">
        <v>137</v>
      </c>
      <c r="H12" s="24">
        <v>7.1476554294613208E-4</v>
      </c>
    </row>
    <row r="13" spans="1:8" x14ac:dyDescent="0.5">
      <c r="A13" s="18" t="s">
        <v>93</v>
      </c>
      <c r="B13" s="18" t="s">
        <v>94</v>
      </c>
      <c r="C13" s="18" t="s">
        <v>95</v>
      </c>
      <c r="D13" s="18" t="s">
        <v>114</v>
      </c>
      <c r="E13" s="18" t="s">
        <v>115</v>
      </c>
      <c r="F13" s="18" t="s">
        <v>138</v>
      </c>
      <c r="G13" s="18" t="s">
        <v>139</v>
      </c>
      <c r="H13" s="24">
        <v>3.840477131457837E-5</v>
      </c>
    </row>
    <row r="14" spans="1:8" x14ac:dyDescent="0.5">
      <c r="A14" s="18" t="s">
        <v>93</v>
      </c>
      <c r="B14" s="18" t="s">
        <v>94</v>
      </c>
      <c r="C14" s="18" t="s">
        <v>95</v>
      </c>
      <c r="D14" s="18" t="s">
        <v>114</v>
      </c>
      <c r="E14" s="18" t="s">
        <v>115</v>
      </c>
      <c r="F14" s="18" t="s">
        <v>140</v>
      </c>
      <c r="G14" s="18" t="s">
        <v>141</v>
      </c>
      <c r="H14" s="24">
        <v>8.4537143873902236E-4</v>
      </c>
    </row>
    <row r="15" spans="1:8" x14ac:dyDescent="0.5">
      <c r="A15" s="18" t="s">
        <v>93</v>
      </c>
      <c r="B15" s="18" t="s">
        <v>94</v>
      </c>
      <c r="C15" s="18" t="s">
        <v>95</v>
      </c>
      <c r="D15" s="18" t="s">
        <v>114</v>
      </c>
      <c r="E15" s="18" t="s">
        <v>115</v>
      </c>
      <c r="F15" s="18" t="s">
        <v>142</v>
      </c>
      <c r="G15" s="18" t="s">
        <v>143</v>
      </c>
      <c r="H15" s="24">
        <v>2.32058543962892E-4</v>
      </c>
    </row>
    <row r="16" spans="1:8" x14ac:dyDescent="0.5">
      <c r="A16" s="18" t="s">
        <v>93</v>
      </c>
      <c r="B16" s="18" t="s">
        <v>94</v>
      </c>
      <c r="C16" s="18" t="s">
        <v>95</v>
      </c>
      <c r="D16" s="18" t="s">
        <v>114</v>
      </c>
      <c r="E16" s="18" t="s">
        <v>115</v>
      </c>
      <c r="F16" s="18" t="s">
        <v>144</v>
      </c>
      <c r="G16" s="18" t="s">
        <v>145</v>
      </c>
      <c r="H16" s="24">
        <v>3.7519061669282593E-5</v>
      </c>
    </row>
    <row r="17" spans="1:8" x14ac:dyDescent="0.5">
      <c r="A17" s="18" t="s">
        <v>93</v>
      </c>
      <c r="B17" s="18" t="s">
        <v>94</v>
      </c>
      <c r="C17" s="18" t="s">
        <v>95</v>
      </c>
      <c r="D17" s="18" t="s">
        <v>114</v>
      </c>
      <c r="E17" s="18" t="s">
        <v>115</v>
      </c>
      <c r="F17" s="18" t="s">
        <v>146</v>
      </c>
      <c r="G17" s="18" t="s">
        <v>147</v>
      </c>
      <c r="H17" s="24">
        <v>1.7364680694560322E-3</v>
      </c>
    </row>
    <row r="18" spans="1:8" x14ac:dyDescent="0.5">
      <c r="A18" s="18" t="s">
        <v>93</v>
      </c>
      <c r="B18" s="18" t="s">
        <v>94</v>
      </c>
      <c r="C18" s="18" t="s">
        <v>95</v>
      </c>
      <c r="D18" s="18" t="s">
        <v>114</v>
      </c>
      <c r="E18" s="18" t="s">
        <v>115</v>
      </c>
      <c r="F18" s="18" t="s">
        <v>148</v>
      </c>
      <c r="G18" s="18" t="s">
        <v>149</v>
      </c>
      <c r="H18" s="24">
        <v>1.0052489770218353E-6</v>
      </c>
    </row>
    <row r="19" spans="1:8" x14ac:dyDescent="0.5">
      <c r="A19" s="18" t="s">
        <v>93</v>
      </c>
      <c r="B19" s="18" t="s">
        <v>94</v>
      </c>
      <c r="C19" s="18" t="s">
        <v>95</v>
      </c>
      <c r="D19" s="18" t="s">
        <v>114</v>
      </c>
      <c r="E19" s="18" t="s">
        <v>115</v>
      </c>
      <c r="F19" s="18" t="s">
        <v>150</v>
      </c>
      <c r="G19" s="18" t="s">
        <v>151</v>
      </c>
      <c r="H19" s="24">
        <v>1.0905989987504714E-5</v>
      </c>
    </row>
    <row r="20" spans="1:8" x14ac:dyDescent="0.5">
      <c r="A20" s="18" t="s">
        <v>93</v>
      </c>
      <c r="B20" s="18" t="s">
        <v>94</v>
      </c>
      <c r="C20" s="18" t="s">
        <v>95</v>
      </c>
      <c r="D20" s="18" t="s">
        <v>114</v>
      </c>
      <c r="E20" s="18" t="s">
        <v>115</v>
      </c>
      <c r="F20" s="18" t="s">
        <v>152</v>
      </c>
      <c r="G20" s="18" t="s">
        <v>153</v>
      </c>
      <c r="H20" s="24">
        <v>3.2426550735087973E-6</v>
      </c>
    </row>
    <row r="21" spans="1:8" x14ac:dyDescent="0.5">
      <c r="A21" s="18" t="s">
        <v>93</v>
      </c>
      <c r="B21" s="18" t="s">
        <v>94</v>
      </c>
      <c r="C21" s="18" t="s">
        <v>95</v>
      </c>
      <c r="D21" s="18" t="s">
        <v>154</v>
      </c>
      <c r="E21" s="18" t="s">
        <v>155</v>
      </c>
      <c r="F21" s="18" t="s">
        <v>156</v>
      </c>
      <c r="G21" s="18" t="s">
        <v>157</v>
      </c>
      <c r="H21" s="24">
        <v>1.3463055750924417E-3</v>
      </c>
    </row>
    <row r="22" spans="1:8" x14ac:dyDescent="0.5">
      <c r="A22" s="18" t="s">
        <v>93</v>
      </c>
      <c r="B22" s="18" t="s">
        <v>94</v>
      </c>
      <c r="C22" s="18" t="s">
        <v>95</v>
      </c>
      <c r="D22" s="18" t="s">
        <v>154</v>
      </c>
      <c r="E22" s="18" t="s">
        <v>155</v>
      </c>
      <c r="F22" s="18" t="s">
        <v>120</v>
      </c>
      <c r="G22" s="18" t="s">
        <v>121</v>
      </c>
      <c r="H22" s="24">
        <v>1.8390470867618837E-5</v>
      </c>
    </row>
    <row r="23" spans="1:8" x14ac:dyDescent="0.5">
      <c r="A23" s="18" t="s">
        <v>93</v>
      </c>
      <c r="B23" s="18" t="s">
        <v>94</v>
      </c>
      <c r="C23" s="18" t="s">
        <v>95</v>
      </c>
      <c r="D23" s="18" t="s">
        <v>154</v>
      </c>
      <c r="E23" s="18" t="s">
        <v>155</v>
      </c>
      <c r="F23" s="18" t="s">
        <v>158</v>
      </c>
      <c r="G23" s="18" t="s">
        <v>159</v>
      </c>
      <c r="H23" s="24">
        <v>1.6154790694741981E-4</v>
      </c>
    </row>
    <row r="24" spans="1:8" x14ac:dyDescent="0.5">
      <c r="A24" s="18" t="s">
        <v>93</v>
      </c>
      <c r="B24" s="18" t="s">
        <v>94</v>
      </c>
      <c r="C24" s="18" t="s">
        <v>95</v>
      </c>
      <c r="D24" s="18" t="s">
        <v>154</v>
      </c>
      <c r="E24" s="18" t="s">
        <v>155</v>
      </c>
      <c r="F24" s="18" t="s">
        <v>122</v>
      </c>
      <c r="G24" s="18" t="s">
        <v>123</v>
      </c>
      <c r="H24" s="24">
        <v>2.9681230243340824E-5</v>
      </c>
    </row>
    <row r="25" spans="1:8" x14ac:dyDescent="0.5">
      <c r="A25" s="18" t="s">
        <v>93</v>
      </c>
      <c r="B25" s="18" t="s">
        <v>94</v>
      </c>
      <c r="C25" s="18" t="s">
        <v>95</v>
      </c>
      <c r="D25" s="18" t="s">
        <v>154</v>
      </c>
      <c r="E25" s="18" t="s">
        <v>155</v>
      </c>
      <c r="F25" s="18" t="s">
        <v>124</v>
      </c>
      <c r="G25" s="18" t="s">
        <v>125</v>
      </c>
      <c r="H25" s="24">
        <v>1.2488810625095891E-4</v>
      </c>
    </row>
    <row r="26" spans="1:8" x14ac:dyDescent="0.5">
      <c r="A26" s="18" t="s">
        <v>93</v>
      </c>
      <c r="B26" s="18" t="s">
        <v>94</v>
      </c>
      <c r="C26" s="18" t="s">
        <v>95</v>
      </c>
      <c r="D26" s="18" t="s">
        <v>154</v>
      </c>
      <c r="E26" s="18" t="s">
        <v>155</v>
      </c>
      <c r="F26" s="18" t="s">
        <v>126</v>
      </c>
      <c r="G26" s="18" t="s">
        <v>127</v>
      </c>
      <c r="H26" s="24">
        <v>8.8500945975608689E-2</v>
      </c>
    </row>
    <row r="27" spans="1:8" x14ac:dyDescent="0.5">
      <c r="A27" s="18" t="s">
        <v>93</v>
      </c>
      <c r="B27" s="18" t="s">
        <v>94</v>
      </c>
      <c r="C27" s="18" t="s">
        <v>95</v>
      </c>
      <c r="D27" s="18" t="s">
        <v>154</v>
      </c>
      <c r="E27" s="18" t="s">
        <v>155</v>
      </c>
      <c r="F27" s="18" t="s">
        <v>128</v>
      </c>
      <c r="G27" s="18" t="s">
        <v>129</v>
      </c>
      <c r="H27" s="24">
        <v>3.2289348459155947E-3</v>
      </c>
    </row>
    <row r="28" spans="1:8" x14ac:dyDescent="0.5">
      <c r="A28" s="18" t="s">
        <v>93</v>
      </c>
      <c r="B28" s="18" t="s">
        <v>94</v>
      </c>
      <c r="C28" s="18" t="s">
        <v>95</v>
      </c>
      <c r="D28" s="18" t="s">
        <v>154</v>
      </c>
      <c r="E28" s="18" t="s">
        <v>155</v>
      </c>
      <c r="F28" s="18" t="s">
        <v>130</v>
      </c>
      <c r="G28" s="18" t="s">
        <v>131</v>
      </c>
      <c r="H28" s="24">
        <v>6.7893285782472806E-2</v>
      </c>
    </row>
    <row r="29" spans="1:8" x14ac:dyDescent="0.5">
      <c r="A29" s="18" t="s">
        <v>93</v>
      </c>
      <c r="B29" s="18" t="s">
        <v>94</v>
      </c>
      <c r="C29" s="18" t="s">
        <v>95</v>
      </c>
      <c r="D29" s="18" t="s">
        <v>154</v>
      </c>
      <c r="E29" s="18" t="s">
        <v>155</v>
      </c>
      <c r="F29" s="18" t="s">
        <v>160</v>
      </c>
      <c r="G29" s="18" t="s">
        <v>161</v>
      </c>
      <c r="H29" s="24">
        <v>3.6771870625218245E-4</v>
      </c>
    </row>
    <row r="30" spans="1:8" x14ac:dyDescent="0.5">
      <c r="A30" s="18" t="s">
        <v>93</v>
      </c>
      <c r="B30" s="18" t="s">
        <v>94</v>
      </c>
      <c r="C30" s="18" t="s">
        <v>95</v>
      </c>
      <c r="D30" s="18" t="s">
        <v>154</v>
      </c>
      <c r="E30" s="18" t="s">
        <v>155</v>
      </c>
      <c r="F30" s="18" t="s">
        <v>162</v>
      </c>
      <c r="G30" s="18" t="s">
        <v>163</v>
      </c>
      <c r="H30" s="24">
        <v>1.3251612988891361E-3</v>
      </c>
    </row>
    <row r="31" spans="1:8" x14ac:dyDescent="0.5">
      <c r="A31" s="18" t="s">
        <v>93</v>
      </c>
      <c r="B31" s="18" t="s">
        <v>94</v>
      </c>
      <c r="C31" s="18" t="s">
        <v>95</v>
      </c>
      <c r="D31" s="18" t="s">
        <v>154</v>
      </c>
      <c r="E31" s="18" t="s">
        <v>155</v>
      </c>
      <c r="F31" s="18" t="s">
        <v>136</v>
      </c>
      <c r="G31" s="18" t="s">
        <v>137</v>
      </c>
      <c r="H31" s="24">
        <v>1.2202083351277138E-2</v>
      </c>
    </row>
    <row r="32" spans="1:8" x14ac:dyDescent="0.5">
      <c r="A32" s="18" t="s">
        <v>93</v>
      </c>
      <c r="B32" s="18" t="s">
        <v>94</v>
      </c>
      <c r="C32" s="18" t="s">
        <v>95</v>
      </c>
      <c r="D32" s="18" t="s">
        <v>154</v>
      </c>
      <c r="E32" s="18" t="s">
        <v>155</v>
      </c>
      <c r="F32" s="18" t="s">
        <v>164</v>
      </c>
      <c r="G32" s="18" t="s">
        <v>165</v>
      </c>
      <c r="H32" s="24">
        <v>3.184807844078011E-3</v>
      </c>
    </row>
    <row r="33" spans="1:8" x14ac:dyDescent="0.5">
      <c r="A33" s="18" t="s">
        <v>93</v>
      </c>
      <c r="B33" s="18" t="s">
        <v>94</v>
      </c>
      <c r="C33" s="18" t="s">
        <v>95</v>
      </c>
      <c r="D33" s="18" t="s">
        <v>154</v>
      </c>
      <c r="E33" s="18" t="s">
        <v>155</v>
      </c>
      <c r="F33" s="18" t="s">
        <v>166</v>
      </c>
      <c r="G33" s="18" t="s">
        <v>167</v>
      </c>
      <c r="H33" s="24">
        <v>0.2981449339266839</v>
      </c>
    </row>
    <row r="34" spans="1:8" x14ac:dyDescent="0.5">
      <c r="A34" s="18" t="s">
        <v>93</v>
      </c>
      <c r="B34" s="18" t="s">
        <v>94</v>
      </c>
      <c r="C34" s="18" t="s">
        <v>95</v>
      </c>
      <c r="D34" s="18" t="s">
        <v>154</v>
      </c>
      <c r="E34" s="18" t="s">
        <v>155</v>
      </c>
      <c r="F34" s="18" t="s">
        <v>140</v>
      </c>
      <c r="G34" s="18" t="s">
        <v>141</v>
      </c>
      <c r="H34" s="24">
        <v>6.7636763063061303E-4</v>
      </c>
    </row>
    <row r="35" spans="1:8" x14ac:dyDescent="0.5">
      <c r="A35" s="18" t="s">
        <v>93</v>
      </c>
      <c r="B35" s="18" t="s">
        <v>94</v>
      </c>
      <c r="C35" s="18" t="s">
        <v>95</v>
      </c>
      <c r="D35" s="18" t="s">
        <v>154</v>
      </c>
      <c r="E35" s="18" t="s">
        <v>155</v>
      </c>
      <c r="F35" s="18" t="s">
        <v>142</v>
      </c>
      <c r="G35" s="18" t="s">
        <v>143</v>
      </c>
      <c r="H35" s="24">
        <v>0.44168725008224174</v>
      </c>
    </row>
    <row r="36" spans="1:8" x14ac:dyDescent="0.5">
      <c r="A36" s="18" t="s">
        <v>93</v>
      </c>
      <c r="B36" s="18" t="s">
        <v>94</v>
      </c>
      <c r="C36" s="18" t="s">
        <v>95</v>
      </c>
      <c r="D36" s="18" t="s">
        <v>154</v>
      </c>
      <c r="E36" s="18" t="s">
        <v>155</v>
      </c>
      <c r="F36" s="18" t="s">
        <v>144</v>
      </c>
      <c r="G36" s="18" t="s">
        <v>145</v>
      </c>
      <c r="H36" s="24">
        <v>6.0245714166741626E-2</v>
      </c>
    </row>
    <row r="37" spans="1:8" x14ac:dyDescent="0.5">
      <c r="A37" s="18" t="s">
        <v>93</v>
      </c>
      <c r="B37" s="18" t="s">
        <v>94</v>
      </c>
      <c r="C37" s="18" t="s">
        <v>95</v>
      </c>
      <c r="D37" s="18" t="s">
        <v>154</v>
      </c>
      <c r="E37" s="18" t="s">
        <v>155</v>
      </c>
      <c r="F37" s="18" t="s">
        <v>146</v>
      </c>
      <c r="G37" s="18" t="s">
        <v>147</v>
      </c>
      <c r="H37" s="24">
        <v>4.2323533955883487E-2</v>
      </c>
    </row>
    <row r="38" spans="1:8" x14ac:dyDescent="0.5">
      <c r="A38" s="18" t="s">
        <v>93</v>
      </c>
      <c r="B38" s="18" t="s">
        <v>94</v>
      </c>
      <c r="C38" s="18" t="s">
        <v>95</v>
      </c>
      <c r="D38" s="18" t="s">
        <v>154</v>
      </c>
      <c r="E38" s="18" t="s">
        <v>155</v>
      </c>
      <c r="F38" s="18" t="s">
        <v>148</v>
      </c>
      <c r="G38" s="18" t="s">
        <v>149</v>
      </c>
      <c r="H38" s="24">
        <v>9.9834480862171106E-5</v>
      </c>
    </row>
    <row r="39" spans="1:8" x14ac:dyDescent="0.5">
      <c r="A39" s="18" t="s">
        <v>93</v>
      </c>
      <c r="B39" s="18" t="s">
        <v>94</v>
      </c>
      <c r="C39" s="18" t="s">
        <v>95</v>
      </c>
      <c r="D39" s="18" t="s">
        <v>154</v>
      </c>
      <c r="E39" s="18" t="s">
        <v>155</v>
      </c>
      <c r="F39" s="18" t="s">
        <v>168</v>
      </c>
      <c r="G39" s="18" t="s">
        <v>169</v>
      </c>
      <c r="H39" s="24">
        <v>1.7480069675112365E-5</v>
      </c>
    </row>
    <row r="40" spans="1:8" x14ac:dyDescent="0.5">
      <c r="A40" s="18" t="s">
        <v>93</v>
      </c>
      <c r="B40" s="18" t="s">
        <v>94</v>
      </c>
      <c r="C40" s="18" t="s">
        <v>95</v>
      </c>
      <c r="D40" s="18" t="s">
        <v>154</v>
      </c>
      <c r="E40" s="18" t="s">
        <v>155</v>
      </c>
      <c r="F40" s="18" t="s">
        <v>150</v>
      </c>
      <c r="G40" s="18" t="s">
        <v>151</v>
      </c>
      <c r="H40" s="24">
        <v>1.8139361869685164E-5</v>
      </c>
    </row>
    <row r="41" spans="1:8" x14ac:dyDescent="0.5">
      <c r="A41" s="18" t="s">
        <v>93</v>
      </c>
      <c r="B41" s="18" t="s">
        <v>94</v>
      </c>
      <c r="C41" s="18" t="s">
        <v>95</v>
      </c>
      <c r="D41" s="18" t="s">
        <v>154</v>
      </c>
      <c r="E41" s="18" t="s">
        <v>155</v>
      </c>
      <c r="F41" s="18" t="s">
        <v>152</v>
      </c>
      <c r="G41" s="18" t="s">
        <v>153</v>
      </c>
      <c r="H41" s="24">
        <v>4.1316305489096702E-3</v>
      </c>
    </row>
    <row r="42" spans="1:8" x14ac:dyDescent="0.5">
      <c r="A42" s="18" t="s">
        <v>93</v>
      </c>
      <c r="B42" s="18" t="s">
        <v>94</v>
      </c>
      <c r="C42" s="18" t="s">
        <v>95</v>
      </c>
      <c r="D42" s="18" t="s">
        <v>170</v>
      </c>
      <c r="E42" s="18" t="s">
        <v>171</v>
      </c>
      <c r="F42" s="18" t="s">
        <v>172</v>
      </c>
      <c r="G42" s="18" t="s">
        <v>173</v>
      </c>
      <c r="H42" s="24">
        <v>7.8363618315569828E-4</v>
      </c>
    </row>
    <row r="43" spans="1:8" x14ac:dyDescent="0.5">
      <c r="A43" s="18" t="s">
        <v>93</v>
      </c>
      <c r="B43" s="18" t="s">
        <v>94</v>
      </c>
      <c r="C43" s="18" t="s">
        <v>95</v>
      </c>
      <c r="D43" s="18" t="s">
        <v>170</v>
      </c>
      <c r="E43" s="18" t="s">
        <v>171</v>
      </c>
      <c r="F43" s="18" t="s">
        <v>120</v>
      </c>
      <c r="G43" s="18" t="s">
        <v>121</v>
      </c>
      <c r="H43" s="24">
        <v>5.2624433286630678E-5</v>
      </c>
    </row>
    <row r="44" spans="1:8" x14ac:dyDescent="0.5">
      <c r="A44" s="18" t="s">
        <v>93</v>
      </c>
      <c r="B44" s="18" t="s">
        <v>94</v>
      </c>
      <c r="C44" s="18" t="s">
        <v>95</v>
      </c>
      <c r="D44" s="18" t="s">
        <v>170</v>
      </c>
      <c r="E44" s="18" t="s">
        <v>171</v>
      </c>
      <c r="F44" s="18" t="s">
        <v>122</v>
      </c>
      <c r="G44" s="18" t="s">
        <v>123</v>
      </c>
      <c r="H44" s="24">
        <v>1.0844004014491835E-4</v>
      </c>
    </row>
    <row r="45" spans="1:8" x14ac:dyDescent="0.5">
      <c r="A45" s="18" t="s">
        <v>93</v>
      </c>
      <c r="B45" s="18" t="s">
        <v>94</v>
      </c>
      <c r="C45" s="18" t="s">
        <v>95</v>
      </c>
      <c r="D45" s="18" t="s">
        <v>170</v>
      </c>
      <c r="E45" s="18" t="s">
        <v>171</v>
      </c>
      <c r="F45" s="18" t="s">
        <v>126</v>
      </c>
      <c r="G45" s="18" t="s">
        <v>127</v>
      </c>
      <c r="H45" s="24">
        <v>2.0595037263201412E-2</v>
      </c>
    </row>
    <row r="46" spans="1:8" x14ac:dyDescent="0.5">
      <c r="A46" s="18" t="s">
        <v>93</v>
      </c>
      <c r="B46" s="18" t="s">
        <v>94</v>
      </c>
      <c r="C46" s="18" t="s">
        <v>95</v>
      </c>
      <c r="D46" s="18" t="s">
        <v>170</v>
      </c>
      <c r="E46" s="18" t="s">
        <v>171</v>
      </c>
      <c r="F46" s="18" t="s">
        <v>128</v>
      </c>
      <c r="G46" s="18" t="s">
        <v>129</v>
      </c>
      <c r="H46" s="24">
        <v>1.2384301448984873E-3</v>
      </c>
    </row>
    <row r="47" spans="1:8" x14ac:dyDescent="0.5">
      <c r="A47" s="18" t="s">
        <v>93</v>
      </c>
      <c r="B47" s="18" t="s">
        <v>94</v>
      </c>
      <c r="C47" s="18" t="s">
        <v>95</v>
      </c>
      <c r="D47" s="18" t="s">
        <v>170</v>
      </c>
      <c r="E47" s="18" t="s">
        <v>171</v>
      </c>
      <c r="F47" s="18" t="s">
        <v>136</v>
      </c>
      <c r="G47" s="18" t="s">
        <v>137</v>
      </c>
      <c r="H47" s="24">
        <v>8.7766435471262007E-4</v>
      </c>
    </row>
    <row r="48" spans="1:8" x14ac:dyDescent="0.5">
      <c r="A48" s="18" t="s">
        <v>93</v>
      </c>
      <c r="B48" s="18" t="s">
        <v>94</v>
      </c>
      <c r="C48" s="18" t="s">
        <v>95</v>
      </c>
      <c r="D48" s="18" t="s">
        <v>170</v>
      </c>
      <c r="E48" s="18" t="s">
        <v>171</v>
      </c>
      <c r="F48" s="18" t="s">
        <v>166</v>
      </c>
      <c r="G48" s="18" t="s">
        <v>167</v>
      </c>
      <c r="H48" s="24">
        <v>1.8939784375416664E-2</v>
      </c>
    </row>
    <row r="49" spans="1:8" x14ac:dyDescent="0.5">
      <c r="A49" s="18" t="s">
        <v>93</v>
      </c>
      <c r="B49" s="18" t="s">
        <v>94</v>
      </c>
      <c r="C49" s="18" t="s">
        <v>95</v>
      </c>
      <c r="D49" s="18" t="s">
        <v>170</v>
      </c>
      <c r="E49" s="18" t="s">
        <v>171</v>
      </c>
      <c r="F49" s="18" t="s">
        <v>140</v>
      </c>
      <c r="G49" s="18" t="s">
        <v>141</v>
      </c>
      <c r="H49" s="24">
        <v>2.2019708793212739E-3</v>
      </c>
    </row>
    <row r="50" spans="1:8" x14ac:dyDescent="0.5">
      <c r="A50" s="18" t="s">
        <v>93</v>
      </c>
      <c r="B50" s="18" t="s">
        <v>94</v>
      </c>
      <c r="C50" s="18" t="s">
        <v>95</v>
      </c>
      <c r="D50" s="18" t="s">
        <v>170</v>
      </c>
      <c r="E50" s="18" t="s">
        <v>171</v>
      </c>
      <c r="F50" s="18" t="s">
        <v>142</v>
      </c>
      <c r="G50" s="18" t="s">
        <v>143</v>
      </c>
      <c r="H50" s="24">
        <v>0.1524634878891048</v>
      </c>
    </row>
    <row r="51" spans="1:8" x14ac:dyDescent="0.5">
      <c r="A51" s="18" t="s">
        <v>93</v>
      </c>
      <c r="B51" s="18" t="s">
        <v>94</v>
      </c>
      <c r="C51" s="18" t="s">
        <v>95</v>
      </c>
      <c r="D51" s="18" t="s">
        <v>170</v>
      </c>
      <c r="E51" s="18" t="s">
        <v>171</v>
      </c>
      <c r="F51" s="18" t="s">
        <v>144</v>
      </c>
      <c r="G51" s="18" t="s">
        <v>145</v>
      </c>
      <c r="H51" s="24">
        <v>1.7723738294562905E-2</v>
      </c>
    </row>
    <row r="52" spans="1:8" x14ac:dyDescent="0.5">
      <c r="A52" s="18" t="s">
        <v>93</v>
      </c>
      <c r="B52" s="18" t="s">
        <v>94</v>
      </c>
      <c r="C52" s="18" t="s">
        <v>95</v>
      </c>
      <c r="D52" s="18" t="s">
        <v>170</v>
      </c>
      <c r="E52" s="18" t="s">
        <v>171</v>
      </c>
      <c r="F52" s="18" t="s">
        <v>146</v>
      </c>
      <c r="G52" s="18" t="s">
        <v>147</v>
      </c>
      <c r="H52" s="24">
        <v>1.2925053199309392E-2</v>
      </c>
    </row>
    <row r="53" spans="1:8" x14ac:dyDescent="0.5">
      <c r="A53" s="18" t="s">
        <v>93</v>
      </c>
      <c r="B53" s="18" t="s">
        <v>94</v>
      </c>
      <c r="C53" s="18" t="s">
        <v>95</v>
      </c>
      <c r="D53" s="18" t="s">
        <v>170</v>
      </c>
      <c r="E53" s="18" t="s">
        <v>171</v>
      </c>
      <c r="F53" s="18" t="s">
        <v>148</v>
      </c>
      <c r="G53" s="18" t="s">
        <v>149</v>
      </c>
      <c r="H53" s="24">
        <v>2.9718264742010424E-5</v>
      </c>
    </row>
    <row r="54" spans="1:8" x14ac:dyDescent="0.5">
      <c r="A54" s="18" t="s">
        <v>93</v>
      </c>
      <c r="B54" s="18" t="s">
        <v>94</v>
      </c>
      <c r="C54" s="18" t="s">
        <v>95</v>
      </c>
      <c r="D54" s="18" t="s">
        <v>170</v>
      </c>
      <c r="E54" s="18" t="s">
        <v>171</v>
      </c>
      <c r="F54" s="18" t="s">
        <v>150</v>
      </c>
      <c r="G54" s="18" t="s">
        <v>151</v>
      </c>
      <c r="H54" s="24">
        <v>8.0387579887815814E-5</v>
      </c>
    </row>
    <row r="55" spans="1:8" x14ac:dyDescent="0.5">
      <c r="A55" s="18" t="s">
        <v>93</v>
      </c>
      <c r="B55" s="18" t="s">
        <v>94</v>
      </c>
      <c r="C55" s="18" t="s">
        <v>95</v>
      </c>
      <c r="D55" s="18" t="s">
        <v>170</v>
      </c>
      <c r="E55" s="18" t="s">
        <v>171</v>
      </c>
      <c r="F55" s="18" t="s">
        <v>152</v>
      </c>
      <c r="G55" s="18" t="s">
        <v>153</v>
      </c>
      <c r="H55" s="24">
        <v>1.0374840333831881E-3</v>
      </c>
    </row>
    <row r="56" spans="1:8" x14ac:dyDescent="0.5">
      <c r="A56" s="18" t="s">
        <v>93</v>
      </c>
      <c r="B56" s="18" t="s">
        <v>94</v>
      </c>
      <c r="C56" s="18" t="s">
        <v>95</v>
      </c>
      <c r="D56" s="18" t="s">
        <v>174</v>
      </c>
      <c r="E56" s="18" t="s">
        <v>175</v>
      </c>
      <c r="F56" s="18" t="s">
        <v>118</v>
      </c>
      <c r="G56" s="18" t="s">
        <v>119</v>
      </c>
      <c r="H56" s="24">
        <v>2.7646246789442531E-3</v>
      </c>
    </row>
    <row r="57" spans="1:8" x14ac:dyDescent="0.5">
      <c r="A57" s="18" t="s">
        <v>93</v>
      </c>
      <c r="B57" s="18" t="s">
        <v>94</v>
      </c>
      <c r="C57" s="18" t="s">
        <v>95</v>
      </c>
      <c r="D57" s="18" t="s">
        <v>174</v>
      </c>
      <c r="E57" s="18" t="s">
        <v>175</v>
      </c>
      <c r="F57" s="18" t="s">
        <v>176</v>
      </c>
      <c r="G57" s="18" t="s">
        <v>177</v>
      </c>
      <c r="H57" s="24">
        <v>4.5055215805975642E-4</v>
      </c>
    </row>
    <row r="58" spans="1:8" x14ac:dyDescent="0.5">
      <c r="A58" s="18" t="s">
        <v>93</v>
      </c>
      <c r="B58" s="18" t="s">
        <v>94</v>
      </c>
      <c r="C58" s="18" t="s">
        <v>95</v>
      </c>
      <c r="D58" s="18" t="s">
        <v>174</v>
      </c>
      <c r="E58" s="18" t="s">
        <v>175</v>
      </c>
      <c r="F58" s="18" t="s">
        <v>158</v>
      </c>
      <c r="G58" s="18" t="s">
        <v>159</v>
      </c>
      <c r="H58" s="24">
        <v>5.8736214253556811E-6</v>
      </c>
    </row>
    <row r="59" spans="1:8" x14ac:dyDescent="0.5">
      <c r="A59" s="18" t="s">
        <v>93</v>
      </c>
      <c r="B59" s="18" t="s">
        <v>94</v>
      </c>
      <c r="C59" s="18" t="s">
        <v>95</v>
      </c>
      <c r="D59" s="18" t="s">
        <v>174</v>
      </c>
      <c r="E59" s="18" t="s">
        <v>175</v>
      </c>
      <c r="F59" s="18" t="s">
        <v>126</v>
      </c>
      <c r="G59" s="18" t="s">
        <v>127</v>
      </c>
      <c r="H59" s="24">
        <v>0.54931042023722265</v>
      </c>
    </row>
    <row r="60" spans="1:8" x14ac:dyDescent="0.5">
      <c r="A60" s="18" t="s">
        <v>93</v>
      </c>
      <c r="B60" s="18" t="s">
        <v>94</v>
      </c>
      <c r="C60" s="18" t="s">
        <v>95</v>
      </c>
      <c r="D60" s="18" t="s">
        <v>174</v>
      </c>
      <c r="E60" s="18" t="s">
        <v>175</v>
      </c>
      <c r="F60" s="18" t="s">
        <v>128</v>
      </c>
      <c r="G60" s="18" t="s">
        <v>129</v>
      </c>
      <c r="H60" s="24">
        <v>8.2182552143299399E-3</v>
      </c>
    </row>
    <row r="61" spans="1:8" x14ac:dyDescent="0.5">
      <c r="A61" s="18" t="s">
        <v>93</v>
      </c>
      <c r="B61" s="18" t="s">
        <v>94</v>
      </c>
      <c r="C61" s="18" t="s">
        <v>95</v>
      </c>
      <c r="D61" s="18" t="s">
        <v>174</v>
      </c>
      <c r="E61" s="18" t="s">
        <v>175</v>
      </c>
      <c r="F61" s="18" t="s">
        <v>130</v>
      </c>
      <c r="G61" s="18" t="s">
        <v>131</v>
      </c>
      <c r="H61" s="24">
        <v>1.7117744471745445E-3</v>
      </c>
    </row>
    <row r="62" spans="1:8" x14ac:dyDescent="0.5">
      <c r="A62" s="18" t="s">
        <v>93</v>
      </c>
      <c r="B62" s="18" t="s">
        <v>94</v>
      </c>
      <c r="C62" s="18" t="s">
        <v>95</v>
      </c>
      <c r="D62" s="18" t="s">
        <v>174</v>
      </c>
      <c r="E62" s="18" t="s">
        <v>175</v>
      </c>
      <c r="F62" s="18" t="s">
        <v>160</v>
      </c>
      <c r="G62" s="18" t="s">
        <v>161</v>
      </c>
      <c r="H62" s="24">
        <v>1.2349740100886153E-2</v>
      </c>
    </row>
    <row r="63" spans="1:8" x14ac:dyDescent="0.5">
      <c r="A63" s="18" t="s">
        <v>93</v>
      </c>
      <c r="B63" s="18" t="s">
        <v>94</v>
      </c>
      <c r="C63" s="18" t="s">
        <v>95</v>
      </c>
      <c r="D63" s="18" t="s">
        <v>174</v>
      </c>
      <c r="E63" s="18" t="s">
        <v>175</v>
      </c>
      <c r="F63" s="18" t="s">
        <v>162</v>
      </c>
      <c r="G63" s="18" t="s">
        <v>163</v>
      </c>
      <c r="H63" s="24">
        <v>7.9472850937089027E-4</v>
      </c>
    </row>
    <row r="64" spans="1:8" x14ac:dyDescent="0.5">
      <c r="A64" s="18" t="s">
        <v>93</v>
      </c>
      <c r="B64" s="18" t="s">
        <v>94</v>
      </c>
      <c r="C64" s="18" t="s">
        <v>95</v>
      </c>
      <c r="D64" s="18" t="s">
        <v>174</v>
      </c>
      <c r="E64" s="18" t="s">
        <v>175</v>
      </c>
      <c r="F64" s="18" t="s">
        <v>178</v>
      </c>
      <c r="G64" s="18" t="s">
        <v>179</v>
      </c>
      <c r="H64" s="24">
        <v>1.3771572069664614E-4</v>
      </c>
    </row>
    <row r="65" spans="1:8" x14ac:dyDescent="0.5">
      <c r="A65" s="18" t="s">
        <v>93</v>
      </c>
      <c r="B65" s="18" t="s">
        <v>94</v>
      </c>
      <c r="C65" s="18" t="s">
        <v>95</v>
      </c>
      <c r="D65" s="18" t="s">
        <v>174</v>
      </c>
      <c r="E65" s="18" t="s">
        <v>175</v>
      </c>
      <c r="F65" s="18" t="s">
        <v>136</v>
      </c>
      <c r="G65" s="18" t="s">
        <v>137</v>
      </c>
      <c r="H65" s="24">
        <v>2.4830226185786568E-4</v>
      </c>
    </row>
    <row r="66" spans="1:8" x14ac:dyDescent="0.5">
      <c r="A66" s="18" t="s">
        <v>93</v>
      </c>
      <c r="B66" s="18" t="s">
        <v>94</v>
      </c>
      <c r="C66" s="18" t="s">
        <v>95</v>
      </c>
      <c r="D66" s="18" t="s">
        <v>174</v>
      </c>
      <c r="E66" s="18" t="s">
        <v>175</v>
      </c>
      <c r="F66" s="18" t="s">
        <v>142</v>
      </c>
      <c r="G66" s="18" t="s">
        <v>143</v>
      </c>
      <c r="H66" s="24">
        <v>0.14204027304581646</v>
      </c>
    </row>
    <row r="67" spans="1:8" x14ac:dyDescent="0.5">
      <c r="A67" s="18" t="s">
        <v>93</v>
      </c>
      <c r="B67" s="18" t="s">
        <v>94</v>
      </c>
      <c r="C67" s="18" t="s">
        <v>95</v>
      </c>
      <c r="D67" s="18" t="s">
        <v>174</v>
      </c>
      <c r="E67" s="18" t="s">
        <v>175</v>
      </c>
      <c r="F67" s="18" t="s">
        <v>144</v>
      </c>
      <c r="G67" s="18" t="s">
        <v>145</v>
      </c>
      <c r="H67" s="24">
        <v>2.0451341219649845E-2</v>
      </c>
    </row>
    <row r="68" spans="1:8" x14ac:dyDescent="0.5">
      <c r="A68" s="18" t="s">
        <v>93</v>
      </c>
      <c r="B68" s="18" t="s">
        <v>94</v>
      </c>
      <c r="C68" s="18" t="s">
        <v>95</v>
      </c>
      <c r="D68" s="18" t="s">
        <v>174</v>
      </c>
      <c r="E68" s="18" t="s">
        <v>175</v>
      </c>
      <c r="F68" s="18" t="s">
        <v>148</v>
      </c>
      <c r="G68" s="18" t="s">
        <v>149</v>
      </c>
      <c r="H68" s="24">
        <v>1.7234083569513977E-6</v>
      </c>
    </row>
    <row r="69" spans="1:8" x14ac:dyDescent="0.5">
      <c r="A69" s="18" t="s">
        <v>93</v>
      </c>
      <c r="B69" s="18" t="s">
        <v>94</v>
      </c>
      <c r="C69" s="18" t="s">
        <v>95</v>
      </c>
      <c r="D69" s="18" t="s">
        <v>174</v>
      </c>
      <c r="E69" s="18" t="s">
        <v>175</v>
      </c>
      <c r="F69" s="18" t="s">
        <v>150</v>
      </c>
      <c r="G69" s="18" t="s">
        <v>151</v>
      </c>
      <c r="H69" s="24">
        <v>1.0768820049991712E-2</v>
      </c>
    </row>
    <row r="70" spans="1:8" x14ac:dyDescent="0.5">
      <c r="A70" s="18" t="s">
        <v>93</v>
      </c>
      <c r="B70" s="18" t="s">
        <v>94</v>
      </c>
      <c r="C70" s="18" t="s">
        <v>95</v>
      </c>
      <c r="D70" s="18" t="s">
        <v>174</v>
      </c>
      <c r="E70" s="18" t="s">
        <v>175</v>
      </c>
      <c r="F70" s="18" t="s">
        <v>152</v>
      </c>
      <c r="G70" s="18" t="s">
        <v>153</v>
      </c>
      <c r="H70" s="24">
        <v>4.7977648575846805E-2</v>
      </c>
    </row>
    <row r="71" spans="1:8" x14ac:dyDescent="0.5">
      <c r="A71" s="18" t="s">
        <v>93</v>
      </c>
      <c r="B71" s="18" t="s">
        <v>94</v>
      </c>
      <c r="C71" s="18" t="s">
        <v>95</v>
      </c>
      <c r="D71" s="18" t="s">
        <v>180</v>
      </c>
      <c r="E71" s="18" t="s">
        <v>181</v>
      </c>
      <c r="F71" s="18" t="s">
        <v>118</v>
      </c>
      <c r="G71" s="18" t="s">
        <v>119</v>
      </c>
      <c r="H71" s="24">
        <v>2.7208088027240251E-4</v>
      </c>
    </row>
    <row r="72" spans="1:8" x14ac:dyDescent="0.5">
      <c r="A72" s="18" t="s">
        <v>93</v>
      </c>
      <c r="B72" s="18" t="s">
        <v>94</v>
      </c>
      <c r="C72" s="18" t="s">
        <v>95</v>
      </c>
      <c r="D72" s="18" t="s">
        <v>180</v>
      </c>
      <c r="E72" s="18" t="s">
        <v>181</v>
      </c>
      <c r="F72" s="18" t="s">
        <v>176</v>
      </c>
      <c r="G72" s="18" t="s">
        <v>177</v>
      </c>
      <c r="H72" s="24">
        <v>2.0872914038760275E-5</v>
      </c>
    </row>
    <row r="73" spans="1:8" x14ac:dyDescent="0.5">
      <c r="A73" s="18" t="s">
        <v>93</v>
      </c>
      <c r="B73" s="18" t="s">
        <v>94</v>
      </c>
      <c r="C73" s="18" t="s">
        <v>95</v>
      </c>
      <c r="D73" s="18" t="s">
        <v>180</v>
      </c>
      <c r="E73" s="18" t="s">
        <v>181</v>
      </c>
      <c r="F73" s="18" t="s">
        <v>126</v>
      </c>
      <c r="G73" s="18" t="s">
        <v>127</v>
      </c>
      <c r="H73" s="24">
        <v>9.3334230191019704E-3</v>
      </c>
    </row>
    <row r="74" spans="1:8" x14ac:dyDescent="0.5">
      <c r="A74" s="18" t="s">
        <v>93</v>
      </c>
      <c r="B74" s="18" t="s">
        <v>94</v>
      </c>
      <c r="C74" s="18" t="s">
        <v>95</v>
      </c>
      <c r="D74" s="18" t="s">
        <v>180</v>
      </c>
      <c r="E74" s="18" t="s">
        <v>181</v>
      </c>
      <c r="F74" s="18" t="s">
        <v>128</v>
      </c>
      <c r="G74" s="18" t="s">
        <v>129</v>
      </c>
      <c r="H74" s="24">
        <v>1.1036831493475637E-3</v>
      </c>
    </row>
    <row r="75" spans="1:8" x14ac:dyDescent="0.5">
      <c r="A75" s="18" t="s">
        <v>93</v>
      </c>
      <c r="B75" s="18" t="s">
        <v>94</v>
      </c>
      <c r="C75" s="18" t="s">
        <v>95</v>
      </c>
      <c r="D75" s="18" t="s">
        <v>180</v>
      </c>
      <c r="E75" s="18" t="s">
        <v>181</v>
      </c>
      <c r="F75" s="18" t="s">
        <v>160</v>
      </c>
      <c r="G75" s="18" t="s">
        <v>161</v>
      </c>
      <c r="H75" s="24">
        <v>2.6315433981661482E-4</v>
      </c>
    </row>
    <row r="76" spans="1:8" x14ac:dyDescent="0.5">
      <c r="A76" s="18" t="s">
        <v>93</v>
      </c>
      <c r="B76" s="18" t="s">
        <v>94</v>
      </c>
      <c r="C76" s="18" t="s">
        <v>95</v>
      </c>
      <c r="D76" s="18" t="s">
        <v>180</v>
      </c>
      <c r="E76" s="18" t="s">
        <v>181</v>
      </c>
      <c r="F76" s="18" t="s">
        <v>136</v>
      </c>
      <c r="G76" s="18" t="s">
        <v>137</v>
      </c>
      <c r="H76" s="24">
        <v>1.072191999273624E-4</v>
      </c>
    </row>
    <row r="77" spans="1:8" x14ac:dyDescent="0.5">
      <c r="A77" s="18" t="s">
        <v>93</v>
      </c>
      <c r="B77" s="18" t="s">
        <v>94</v>
      </c>
      <c r="C77" s="18" t="s">
        <v>95</v>
      </c>
      <c r="D77" s="18" t="s">
        <v>180</v>
      </c>
      <c r="E77" s="18" t="s">
        <v>181</v>
      </c>
      <c r="F77" s="18" t="s">
        <v>182</v>
      </c>
      <c r="G77" s="18" t="s">
        <v>183</v>
      </c>
      <c r="H77" s="24">
        <v>1.5283627824630926E-5</v>
      </c>
    </row>
    <row r="78" spans="1:8" x14ac:dyDescent="0.5">
      <c r="A78" s="18" t="s">
        <v>93</v>
      </c>
      <c r="B78" s="18" t="s">
        <v>94</v>
      </c>
      <c r="C78" s="18" t="s">
        <v>95</v>
      </c>
      <c r="D78" s="18" t="s">
        <v>180</v>
      </c>
      <c r="E78" s="18" t="s">
        <v>181</v>
      </c>
      <c r="F78" s="18" t="s">
        <v>142</v>
      </c>
      <c r="G78" s="18" t="s">
        <v>143</v>
      </c>
      <c r="H78" s="24">
        <v>1.814469762825595E-4</v>
      </c>
    </row>
    <row r="79" spans="1:8" x14ac:dyDescent="0.5">
      <c r="A79" s="18" t="s">
        <v>93</v>
      </c>
      <c r="B79" s="18" t="s">
        <v>94</v>
      </c>
      <c r="C79" s="18" t="s">
        <v>95</v>
      </c>
      <c r="D79" s="18" t="s">
        <v>180</v>
      </c>
      <c r="E79" s="18" t="s">
        <v>181</v>
      </c>
      <c r="F79" s="18" t="s">
        <v>144</v>
      </c>
      <c r="G79" s="18" t="s">
        <v>145</v>
      </c>
      <c r="H79" s="24">
        <v>1.1718124503532865E-4</v>
      </c>
    </row>
    <row r="80" spans="1:8" x14ac:dyDescent="0.5">
      <c r="A80" s="18" t="s">
        <v>93</v>
      </c>
      <c r="B80" s="18" t="s">
        <v>94</v>
      </c>
      <c r="C80" s="18" t="s">
        <v>95</v>
      </c>
      <c r="D80" s="18" t="s">
        <v>180</v>
      </c>
      <c r="E80" s="18" t="s">
        <v>181</v>
      </c>
      <c r="F80" s="18" t="s">
        <v>150</v>
      </c>
      <c r="G80" s="18" t="s">
        <v>151</v>
      </c>
      <c r="H80" s="24">
        <v>2.2761852180199163E-5</v>
      </c>
    </row>
    <row r="81" spans="1:8" x14ac:dyDescent="0.5">
      <c r="A81" s="18" t="s">
        <v>93</v>
      </c>
      <c r="B81" s="18" t="s">
        <v>94</v>
      </c>
      <c r="C81" s="18" t="s">
        <v>95</v>
      </c>
      <c r="D81" s="18" t="s">
        <v>180</v>
      </c>
      <c r="E81" s="18" t="s">
        <v>181</v>
      </c>
      <c r="F81" s="18" t="s">
        <v>152</v>
      </c>
      <c r="G81" s="18" t="s">
        <v>153</v>
      </c>
      <c r="H81" s="24">
        <v>4.6692360638093278E-3</v>
      </c>
    </row>
    <row r="82" spans="1:8" x14ac:dyDescent="0.5">
      <c r="A82" s="18" t="s">
        <v>93</v>
      </c>
      <c r="B82" s="18" t="s">
        <v>94</v>
      </c>
      <c r="C82" s="18" t="s">
        <v>95</v>
      </c>
      <c r="D82" s="18" t="s">
        <v>184</v>
      </c>
      <c r="E82" s="18" t="s">
        <v>185</v>
      </c>
      <c r="F82" s="18" t="s">
        <v>176</v>
      </c>
      <c r="G82" s="18" t="s">
        <v>177</v>
      </c>
      <c r="H82" s="24">
        <v>7.8478924571599731E-6</v>
      </c>
    </row>
    <row r="83" spans="1:8" x14ac:dyDescent="0.5">
      <c r="A83" s="18" t="s">
        <v>93</v>
      </c>
      <c r="B83" s="18" t="s">
        <v>94</v>
      </c>
      <c r="C83" s="18" t="s">
        <v>95</v>
      </c>
      <c r="D83" s="18" t="s">
        <v>184</v>
      </c>
      <c r="E83" s="18" t="s">
        <v>185</v>
      </c>
      <c r="F83" s="18" t="s">
        <v>126</v>
      </c>
      <c r="G83" s="18" t="s">
        <v>127</v>
      </c>
      <c r="H83" s="24">
        <v>1.053261462133873E-2</v>
      </c>
    </row>
    <row r="84" spans="1:8" x14ac:dyDescent="0.5">
      <c r="A84" s="18" t="s">
        <v>93</v>
      </c>
      <c r="B84" s="18" t="s">
        <v>94</v>
      </c>
      <c r="C84" s="18" t="s">
        <v>95</v>
      </c>
      <c r="D84" s="18" t="s">
        <v>184</v>
      </c>
      <c r="E84" s="18" t="s">
        <v>185</v>
      </c>
      <c r="F84" s="18" t="s">
        <v>128</v>
      </c>
      <c r="G84" s="18" t="s">
        <v>129</v>
      </c>
      <c r="H84" s="24">
        <v>3.8086957450827021E-4</v>
      </c>
    </row>
    <row r="85" spans="1:8" x14ac:dyDescent="0.5">
      <c r="A85" s="18" t="s">
        <v>93</v>
      </c>
      <c r="B85" s="18" t="s">
        <v>94</v>
      </c>
      <c r="C85" s="18" t="s">
        <v>95</v>
      </c>
      <c r="D85" s="18" t="s">
        <v>184</v>
      </c>
      <c r="E85" s="18" t="s">
        <v>185</v>
      </c>
      <c r="F85" s="18" t="s">
        <v>134</v>
      </c>
      <c r="G85" s="18" t="s">
        <v>135</v>
      </c>
      <c r="H85" s="24">
        <v>2.2617449087019485E-5</v>
      </c>
    </row>
    <row r="86" spans="1:8" x14ac:dyDescent="0.5">
      <c r="A86" s="18" t="s">
        <v>93</v>
      </c>
      <c r="B86" s="18" t="s">
        <v>94</v>
      </c>
      <c r="C86" s="18" t="s">
        <v>95</v>
      </c>
      <c r="D86" s="18" t="s">
        <v>184</v>
      </c>
      <c r="E86" s="18" t="s">
        <v>185</v>
      </c>
      <c r="F86" s="18" t="s">
        <v>142</v>
      </c>
      <c r="G86" s="18" t="s">
        <v>143</v>
      </c>
      <c r="H86" s="24">
        <v>2.9413011743000339E-3</v>
      </c>
    </row>
    <row r="87" spans="1:8" x14ac:dyDescent="0.5">
      <c r="A87" s="18" t="s">
        <v>93</v>
      </c>
      <c r="B87" s="18" t="s">
        <v>94</v>
      </c>
      <c r="C87" s="18" t="s">
        <v>95</v>
      </c>
      <c r="D87" s="18" t="s">
        <v>184</v>
      </c>
      <c r="E87" s="18" t="s">
        <v>185</v>
      </c>
      <c r="F87" s="18" t="s">
        <v>144</v>
      </c>
      <c r="G87" s="18" t="s">
        <v>145</v>
      </c>
      <c r="H87" s="24">
        <v>4.1623918075158291E-4</v>
      </c>
    </row>
    <row r="88" spans="1:8" x14ac:dyDescent="0.5">
      <c r="A88" s="18" t="s">
        <v>93</v>
      </c>
      <c r="B88" s="18" t="s">
        <v>94</v>
      </c>
      <c r="C88" s="18" t="s">
        <v>95</v>
      </c>
      <c r="D88" s="18" t="s">
        <v>184</v>
      </c>
      <c r="E88" s="18" t="s">
        <v>185</v>
      </c>
      <c r="F88" s="18" t="s">
        <v>148</v>
      </c>
      <c r="G88" s="18" t="s">
        <v>149</v>
      </c>
      <c r="H88" s="24">
        <v>1.4650338452825759E-7</v>
      </c>
    </row>
    <row r="89" spans="1:8" x14ac:dyDescent="0.5">
      <c r="A89" s="18" t="s">
        <v>93</v>
      </c>
      <c r="B89" s="18" t="s">
        <v>94</v>
      </c>
      <c r="C89" s="18" t="s">
        <v>95</v>
      </c>
      <c r="D89" s="18" t="s">
        <v>184</v>
      </c>
      <c r="E89" s="18" t="s">
        <v>185</v>
      </c>
      <c r="F89" s="18" t="s">
        <v>150</v>
      </c>
      <c r="G89" s="18" t="s">
        <v>151</v>
      </c>
      <c r="H89" s="24">
        <v>1.7990524592552905E-5</v>
      </c>
    </row>
    <row r="90" spans="1:8" x14ac:dyDescent="0.5">
      <c r="A90" s="18" t="s">
        <v>93</v>
      </c>
      <c r="B90" s="18" t="s">
        <v>94</v>
      </c>
      <c r="C90" s="18" t="s">
        <v>95</v>
      </c>
      <c r="D90" s="18" t="s">
        <v>184</v>
      </c>
      <c r="E90" s="18" t="s">
        <v>185</v>
      </c>
      <c r="F90" s="18" t="s">
        <v>152</v>
      </c>
      <c r="G90" s="18" t="s">
        <v>153</v>
      </c>
      <c r="H90" s="24">
        <v>1.7096337639769742E-3</v>
      </c>
    </row>
    <row r="91" spans="1:8" x14ac:dyDescent="0.5">
      <c r="A91" s="18" t="s">
        <v>93</v>
      </c>
      <c r="B91" s="18" t="s">
        <v>94</v>
      </c>
      <c r="C91" s="18" t="s">
        <v>95</v>
      </c>
      <c r="D91" s="18" t="s">
        <v>184</v>
      </c>
      <c r="E91" s="18" t="s">
        <v>185</v>
      </c>
      <c r="F91" s="18" t="s">
        <v>186</v>
      </c>
      <c r="G91" s="18" t="s">
        <v>187</v>
      </c>
      <c r="H91" s="24">
        <v>4.2314257572413183E-4</v>
      </c>
    </row>
    <row r="92" spans="1:8" x14ac:dyDescent="0.5">
      <c r="A92" s="18" t="s">
        <v>93</v>
      </c>
      <c r="B92" s="18" t="s">
        <v>94</v>
      </c>
      <c r="C92" s="18" t="s">
        <v>95</v>
      </c>
      <c r="D92" s="18" t="s">
        <v>188</v>
      </c>
      <c r="E92" s="18" t="s">
        <v>189</v>
      </c>
      <c r="F92" s="18" t="s">
        <v>190</v>
      </c>
      <c r="G92" s="18" t="s">
        <v>191</v>
      </c>
      <c r="H92" s="24">
        <v>2.7433913807125986E-6</v>
      </c>
    </row>
    <row r="93" spans="1:8" x14ac:dyDescent="0.5">
      <c r="A93" s="18" t="s">
        <v>93</v>
      </c>
      <c r="B93" s="18" t="s">
        <v>94</v>
      </c>
      <c r="C93" s="18" t="s">
        <v>95</v>
      </c>
      <c r="D93" s="18" t="s">
        <v>188</v>
      </c>
      <c r="E93" s="18" t="s">
        <v>189</v>
      </c>
      <c r="F93" s="18" t="s">
        <v>172</v>
      </c>
      <c r="G93" s="18" t="s">
        <v>173</v>
      </c>
      <c r="H93" s="24">
        <v>4.5549263942786905E-4</v>
      </c>
    </row>
    <row r="94" spans="1:8" x14ac:dyDescent="0.5">
      <c r="A94" s="18" t="s">
        <v>93</v>
      </c>
      <c r="B94" s="18" t="s">
        <v>94</v>
      </c>
      <c r="C94" s="18" t="s">
        <v>95</v>
      </c>
      <c r="D94" s="18" t="s">
        <v>188</v>
      </c>
      <c r="E94" s="18" t="s">
        <v>189</v>
      </c>
      <c r="F94" s="18" t="s">
        <v>126</v>
      </c>
      <c r="G94" s="18" t="s">
        <v>127</v>
      </c>
      <c r="H94" s="24">
        <v>3.2418953998563121E-2</v>
      </c>
    </row>
    <row r="95" spans="1:8" x14ac:dyDescent="0.5">
      <c r="A95" s="18" t="s">
        <v>93</v>
      </c>
      <c r="B95" s="18" t="s">
        <v>94</v>
      </c>
      <c r="C95" s="18" t="s">
        <v>95</v>
      </c>
      <c r="D95" s="18" t="s">
        <v>188</v>
      </c>
      <c r="E95" s="18" t="s">
        <v>189</v>
      </c>
      <c r="F95" s="18" t="s">
        <v>128</v>
      </c>
      <c r="G95" s="18" t="s">
        <v>129</v>
      </c>
      <c r="H95" s="24">
        <v>3.3671574507639344E-3</v>
      </c>
    </row>
    <row r="96" spans="1:8" x14ac:dyDescent="0.5">
      <c r="A96" s="18" t="s">
        <v>93</v>
      </c>
      <c r="B96" s="18" t="s">
        <v>94</v>
      </c>
      <c r="C96" s="18" t="s">
        <v>95</v>
      </c>
      <c r="D96" s="18" t="s">
        <v>188</v>
      </c>
      <c r="E96" s="18" t="s">
        <v>189</v>
      </c>
      <c r="F96" s="18" t="s">
        <v>160</v>
      </c>
      <c r="G96" s="18" t="s">
        <v>161</v>
      </c>
      <c r="H96" s="24">
        <v>4.2575879630903722E-2</v>
      </c>
    </row>
    <row r="97" spans="1:8" x14ac:dyDescent="0.5">
      <c r="A97" s="18" t="s">
        <v>93</v>
      </c>
      <c r="B97" s="18" t="s">
        <v>94</v>
      </c>
      <c r="C97" s="18" t="s">
        <v>95</v>
      </c>
      <c r="D97" s="18" t="s">
        <v>188</v>
      </c>
      <c r="E97" s="18" t="s">
        <v>189</v>
      </c>
      <c r="F97" s="18" t="s">
        <v>132</v>
      </c>
      <c r="G97" s="18" t="s">
        <v>133</v>
      </c>
      <c r="H97" s="24">
        <v>1.2178558087437638E-4</v>
      </c>
    </row>
    <row r="98" spans="1:8" x14ac:dyDescent="0.5">
      <c r="A98" s="18" t="s">
        <v>93</v>
      </c>
      <c r="B98" s="18" t="s">
        <v>94</v>
      </c>
      <c r="C98" s="18" t="s">
        <v>95</v>
      </c>
      <c r="D98" s="18" t="s">
        <v>188</v>
      </c>
      <c r="E98" s="18" t="s">
        <v>189</v>
      </c>
      <c r="F98" s="18" t="s">
        <v>192</v>
      </c>
      <c r="G98" s="18" t="s">
        <v>193</v>
      </c>
      <c r="H98" s="24">
        <v>4.3271603083228733E-4</v>
      </c>
    </row>
    <row r="99" spans="1:8" x14ac:dyDescent="0.5">
      <c r="A99" s="18" t="s">
        <v>93</v>
      </c>
      <c r="B99" s="18" t="s">
        <v>94</v>
      </c>
      <c r="C99" s="18" t="s">
        <v>95</v>
      </c>
      <c r="D99" s="18" t="s">
        <v>188</v>
      </c>
      <c r="E99" s="18" t="s">
        <v>189</v>
      </c>
      <c r="F99" s="18" t="s">
        <v>166</v>
      </c>
      <c r="G99" s="18" t="s">
        <v>167</v>
      </c>
      <c r="H99" s="24">
        <v>1.331159099956278E-3</v>
      </c>
    </row>
    <row r="100" spans="1:8" x14ac:dyDescent="0.5">
      <c r="A100" s="18" t="s">
        <v>93</v>
      </c>
      <c r="B100" s="18" t="s">
        <v>94</v>
      </c>
      <c r="C100" s="18" t="s">
        <v>95</v>
      </c>
      <c r="D100" s="18" t="s">
        <v>188</v>
      </c>
      <c r="E100" s="18" t="s">
        <v>189</v>
      </c>
      <c r="F100" s="18" t="s">
        <v>142</v>
      </c>
      <c r="G100" s="18" t="s">
        <v>143</v>
      </c>
      <c r="H100" s="24">
        <v>1.1743788843127972E-2</v>
      </c>
    </row>
    <row r="101" spans="1:8" x14ac:dyDescent="0.5">
      <c r="A101" s="18" t="s">
        <v>93</v>
      </c>
      <c r="B101" s="18" t="s">
        <v>94</v>
      </c>
      <c r="C101" s="18" t="s">
        <v>95</v>
      </c>
      <c r="D101" s="18" t="s">
        <v>188</v>
      </c>
      <c r="E101" s="18" t="s">
        <v>189</v>
      </c>
      <c r="F101" s="18" t="s">
        <v>144</v>
      </c>
      <c r="G101" s="18" t="s">
        <v>145</v>
      </c>
      <c r="H101" s="24">
        <v>2.2729300228353389E-3</v>
      </c>
    </row>
    <row r="102" spans="1:8" x14ac:dyDescent="0.5">
      <c r="A102" s="18" t="s">
        <v>93</v>
      </c>
      <c r="B102" s="18" t="s">
        <v>94</v>
      </c>
      <c r="C102" s="18" t="s">
        <v>95</v>
      </c>
      <c r="D102" s="18" t="s">
        <v>188</v>
      </c>
      <c r="E102" s="18" t="s">
        <v>189</v>
      </c>
      <c r="F102" s="18" t="s">
        <v>146</v>
      </c>
      <c r="G102" s="18" t="s">
        <v>147</v>
      </c>
      <c r="H102" s="24">
        <v>3.2879724246112547E-5</v>
      </c>
    </row>
    <row r="103" spans="1:8" x14ac:dyDescent="0.5">
      <c r="A103" s="18" t="s">
        <v>93</v>
      </c>
      <c r="B103" s="18" t="s">
        <v>94</v>
      </c>
      <c r="C103" s="18" t="s">
        <v>95</v>
      </c>
      <c r="D103" s="18" t="s">
        <v>188</v>
      </c>
      <c r="E103" s="18" t="s">
        <v>189</v>
      </c>
      <c r="F103" s="18" t="s">
        <v>168</v>
      </c>
      <c r="G103" s="18" t="s">
        <v>169</v>
      </c>
      <c r="H103" s="24">
        <v>4.260372752293051E-4</v>
      </c>
    </row>
    <row r="104" spans="1:8" x14ac:dyDescent="0.5">
      <c r="A104" s="18" t="s">
        <v>93</v>
      </c>
      <c r="B104" s="18" t="s">
        <v>94</v>
      </c>
      <c r="C104" s="18" t="s">
        <v>95</v>
      </c>
      <c r="D104" s="18" t="s">
        <v>188</v>
      </c>
      <c r="E104" s="18" t="s">
        <v>189</v>
      </c>
      <c r="F104" s="18" t="s">
        <v>194</v>
      </c>
      <c r="G104" s="18" t="s">
        <v>195</v>
      </c>
      <c r="H104" s="24">
        <v>5.5929843798076544E-4</v>
      </c>
    </row>
    <row r="105" spans="1:8" x14ac:dyDescent="0.5">
      <c r="A105" s="18" t="s">
        <v>93</v>
      </c>
      <c r="B105" s="18" t="s">
        <v>94</v>
      </c>
      <c r="C105" s="18" t="s">
        <v>95</v>
      </c>
      <c r="D105" s="18" t="s">
        <v>188</v>
      </c>
      <c r="E105" s="18" t="s">
        <v>189</v>
      </c>
      <c r="F105" s="18" t="s">
        <v>150</v>
      </c>
      <c r="G105" s="18" t="s">
        <v>151</v>
      </c>
      <c r="H105" s="24">
        <v>4.6021178311424882E-6</v>
      </c>
    </row>
    <row r="106" spans="1:8" x14ac:dyDescent="0.5">
      <c r="A106" s="18" t="s">
        <v>93</v>
      </c>
      <c r="B106" s="18" t="s">
        <v>94</v>
      </c>
      <c r="C106" s="18" t="s">
        <v>95</v>
      </c>
      <c r="D106" s="18" t="s">
        <v>188</v>
      </c>
      <c r="E106" s="18" t="s">
        <v>189</v>
      </c>
      <c r="F106" s="18" t="s">
        <v>152</v>
      </c>
      <c r="G106" s="18" t="s">
        <v>153</v>
      </c>
      <c r="H106" s="24">
        <v>1.4152137130754127E-5</v>
      </c>
    </row>
    <row r="107" spans="1:8" x14ac:dyDescent="0.5">
      <c r="A107" s="18" t="s">
        <v>93</v>
      </c>
      <c r="B107" s="18" t="s">
        <v>94</v>
      </c>
      <c r="C107" s="18" t="s">
        <v>95</v>
      </c>
      <c r="D107" s="18" t="s">
        <v>188</v>
      </c>
      <c r="E107" s="18" t="s">
        <v>189</v>
      </c>
      <c r="F107" s="18" t="s">
        <v>186</v>
      </c>
      <c r="G107" s="18" t="s">
        <v>187</v>
      </c>
      <c r="H107" s="24">
        <v>1.9840910100864008E-3</v>
      </c>
    </row>
    <row r="108" spans="1:8" x14ac:dyDescent="0.5">
      <c r="A108" s="18" t="s">
        <v>93</v>
      </c>
      <c r="B108" s="18" t="s">
        <v>94</v>
      </c>
      <c r="C108" s="18" t="s">
        <v>95</v>
      </c>
      <c r="D108" s="18" t="s">
        <v>196</v>
      </c>
      <c r="E108" s="18" t="s">
        <v>197</v>
      </c>
      <c r="F108" s="18" t="s">
        <v>126</v>
      </c>
      <c r="G108" s="18" t="s">
        <v>127</v>
      </c>
      <c r="H108" s="24">
        <v>1.7825566149803678</v>
      </c>
    </row>
    <row r="109" spans="1:8" x14ac:dyDescent="0.5">
      <c r="A109" s="18" t="s">
        <v>93</v>
      </c>
      <c r="B109" s="18" t="s">
        <v>94</v>
      </c>
      <c r="C109" s="18" t="s">
        <v>95</v>
      </c>
      <c r="D109" s="18" t="s">
        <v>196</v>
      </c>
      <c r="E109" s="18" t="s">
        <v>197</v>
      </c>
      <c r="F109" s="18" t="s">
        <v>128</v>
      </c>
      <c r="G109" s="18" t="s">
        <v>129</v>
      </c>
      <c r="H109" s="24">
        <v>1.1502398508580587E-3</v>
      </c>
    </row>
    <row r="110" spans="1:8" x14ac:dyDescent="0.5">
      <c r="A110" s="18" t="s">
        <v>93</v>
      </c>
      <c r="B110" s="18" t="s">
        <v>94</v>
      </c>
      <c r="C110" s="18" t="s">
        <v>95</v>
      </c>
      <c r="D110" s="18" t="s">
        <v>196</v>
      </c>
      <c r="E110" s="18" t="s">
        <v>197</v>
      </c>
      <c r="F110" s="18" t="s">
        <v>160</v>
      </c>
      <c r="G110" s="18" t="s">
        <v>161</v>
      </c>
      <c r="H110" s="24">
        <v>1.3069627225248112E-2</v>
      </c>
    </row>
    <row r="111" spans="1:8" x14ac:dyDescent="0.5">
      <c r="A111" s="18" t="s">
        <v>93</v>
      </c>
      <c r="B111" s="18" t="s">
        <v>94</v>
      </c>
      <c r="C111" s="18" t="s">
        <v>95</v>
      </c>
      <c r="D111" s="18" t="s">
        <v>196</v>
      </c>
      <c r="E111" s="18" t="s">
        <v>197</v>
      </c>
      <c r="F111" s="18" t="s">
        <v>198</v>
      </c>
      <c r="G111" s="18" t="s">
        <v>199</v>
      </c>
      <c r="H111" s="24">
        <v>6.9060348399521743E-2</v>
      </c>
    </row>
    <row r="112" spans="1:8" x14ac:dyDescent="0.5">
      <c r="A112" s="18" t="s">
        <v>93</v>
      </c>
      <c r="B112" s="18" t="s">
        <v>94</v>
      </c>
      <c r="C112" s="18" t="s">
        <v>95</v>
      </c>
      <c r="D112" s="18" t="s">
        <v>196</v>
      </c>
      <c r="E112" s="18" t="s">
        <v>197</v>
      </c>
      <c r="F112" s="18" t="s">
        <v>142</v>
      </c>
      <c r="G112" s="18" t="s">
        <v>143</v>
      </c>
      <c r="H112" s="24">
        <v>6.3528672523749719E-2</v>
      </c>
    </row>
    <row r="113" spans="1:8" x14ac:dyDescent="0.5">
      <c r="A113" s="18" t="s">
        <v>93</v>
      </c>
      <c r="B113" s="18" t="s">
        <v>94</v>
      </c>
      <c r="C113" s="18" t="s">
        <v>95</v>
      </c>
      <c r="D113" s="18" t="s">
        <v>196</v>
      </c>
      <c r="E113" s="18" t="s">
        <v>197</v>
      </c>
      <c r="F113" s="18" t="s">
        <v>144</v>
      </c>
      <c r="G113" s="18" t="s">
        <v>145</v>
      </c>
      <c r="H113" s="24">
        <v>5.9057706838166503E-3</v>
      </c>
    </row>
    <row r="114" spans="1:8" x14ac:dyDescent="0.5">
      <c r="A114" s="18" t="s">
        <v>93</v>
      </c>
      <c r="B114" s="18" t="s">
        <v>94</v>
      </c>
      <c r="C114" s="18" t="s">
        <v>95</v>
      </c>
      <c r="D114" s="18" t="s">
        <v>200</v>
      </c>
      <c r="E114" s="18" t="s">
        <v>201</v>
      </c>
      <c r="F114" s="18" t="s">
        <v>176</v>
      </c>
      <c r="G114" s="18" t="s">
        <v>177</v>
      </c>
      <c r="H114" s="24">
        <v>8.4589552689363445E-5</v>
      </c>
    </row>
    <row r="115" spans="1:8" x14ac:dyDescent="0.5">
      <c r="A115" s="18" t="s">
        <v>93</v>
      </c>
      <c r="B115" s="18" t="s">
        <v>94</v>
      </c>
      <c r="C115" s="18" t="s">
        <v>95</v>
      </c>
      <c r="D115" s="18" t="s">
        <v>200</v>
      </c>
      <c r="E115" s="18" t="s">
        <v>201</v>
      </c>
      <c r="F115" s="18" t="s">
        <v>126</v>
      </c>
      <c r="G115" s="18" t="s">
        <v>127</v>
      </c>
      <c r="H115" s="24">
        <v>2.1164438275355125E-2</v>
      </c>
    </row>
    <row r="116" spans="1:8" x14ac:dyDescent="0.5">
      <c r="A116" s="18" t="s">
        <v>93</v>
      </c>
      <c r="B116" s="18" t="s">
        <v>94</v>
      </c>
      <c r="C116" s="18" t="s">
        <v>95</v>
      </c>
      <c r="D116" s="18" t="s">
        <v>200</v>
      </c>
      <c r="E116" s="18" t="s">
        <v>201</v>
      </c>
      <c r="F116" s="18" t="s">
        <v>128</v>
      </c>
      <c r="G116" s="18" t="s">
        <v>129</v>
      </c>
      <c r="H116" s="24">
        <v>7.000832790152017E-3</v>
      </c>
    </row>
    <row r="117" spans="1:8" x14ac:dyDescent="0.5">
      <c r="A117" s="18" t="s">
        <v>93</v>
      </c>
      <c r="B117" s="18" t="s">
        <v>94</v>
      </c>
      <c r="C117" s="18" t="s">
        <v>95</v>
      </c>
      <c r="D117" s="18" t="s">
        <v>200</v>
      </c>
      <c r="E117" s="18" t="s">
        <v>201</v>
      </c>
      <c r="F117" s="18" t="s">
        <v>202</v>
      </c>
      <c r="G117" s="18" t="s">
        <v>203</v>
      </c>
      <c r="H117" s="24">
        <v>4.3410742765873905E-3</v>
      </c>
    </row>
    <row r="118" spans="1:8" x14ac:dyDescent="0.5">
      <c r="A118" s="18" t="s">
        <v>93</v>
      </c>
      <c r="B118" s="18" t="s">
        <v>94</v>
      </c>
      <c r="C118" s="18" t="s">
        <v>95</v>
      </c>
      <c r="D118" s="18" t="s">
        <v>200</v>
      </c>
      <c r="E118" s="18" t="s">
        <v>201</v>
      </c>
      <c r="F118" s="18" t="s">
        <v>166</v>
      </c>
      <c r="G118" s="18" t="s">
        <v>167</v>
      </c>
      <c r="H118" s="24">
        <v>1.9665463224342156E-3</v>
      </c>
    </row>
    <row r="119" spans="1:8" x14ac:dyDescent="0.5">
      <c r="A119" s="18" t="s">
        <v>93</v>
      </c>
      <c r="B119" s="18" t="s">
        <v>94</v>
      </c>
      <c r="C119" s="18" t="s">
        <v>95</v>
      </c>
      <c r="D119" s="18" t="s">
        <v>200</v>
      </c>
      <c r="E119" s="18" t="s">
        <v>201</v>
      </c>
      <c r="F119" s="18" t="s">
        <v>142</v>
      </c>
      <c r="G119" s="18" t="s">
        <v>143</v>
      </c>
      <c r="H119" s="24">
        <v>1.3796520406301541E-2</v>
      </c>
    </row>
    <row r="120" spans="1:8" x14ac:dyDescent="0.5">
      <c r="A120" s="18" t="s">
        <v>93</v>
      </c>
      <c r="B120" s="18" t="s">
        <v>94</v>
      </c>
      <c r="C120" s="18" t="s">
        <v>95</v>
      </c>
      <c r="D120" s="18" t="s">
        <v>200</v>
      </c>
      <c r="E120" s="18" t="s">
        <v>201</v>
      </c>
      <c r="F120" s="18" t="s">
        <v>144</v>
      </c>
      <c r="G120" s="18" t="s">
        <v>145</v>
      </c>
      <c r="H120" s="24">
        <v>1.81969614945133E-3</v>
      </c>
    </row>
    <row r="121" spans="1:8" x14ac:dyDescent="0.5">
      <c r="A121" s="18" t="s">
        <v>93</v>
      </c>
      <c r="B121" s="18" t="s">
        <v>94</v>
      </c>
      <c r="C121" s="18" t="s">
        <v>95</v>
      </c>
      <c r="D121" s="18" t="s">
        <v>200</v>
      </c>
      <c r="E121" s="18" t="s">
        <v>201</v>
      </c>
      <c r="F121" s="18" t="s">
        <v>204</v>
      </c>
      <c r="G121" s="18" t="s">
        <v>205</v>
      </c>
      <c r="H121" s="24">
        <v>1.3072189077722688E-3</v>
      </c>
    </row>
    <row r="122" spans="1:8" x14ac:dyDescent="0.5">
      <c r="A122" s="18" t="s">
        <v>93</v>
      </c>
      <c r="B122" s="18" t="s">
        <v>94</v>
      </c>
      <c r="C122" s="18" t="s">
        <v>95</v>
      </c>
      <c r="D122" s="18" t="s">
        <v>200</v>
      </c>
      <c r="E122" s="18" t="s">
        <v>201</v>
      </c>
      <c r="F122" s="18" t="s">
        <v>168</v>
      </c>
      <c r="G122" s="18" t="s">
        <v>169</v>
      </c>
      <c r="H122" s="24">
        <v>5.9938295883320736E-4</v>
      </c>
    </row>
    <row r="123" spans="1:8" x14ac:dyDescent="0.5">
      <c r="A123" s="18" t="s">
        <v>93</v>
      </c>
      <c r="B123" s="18" t="s">
        <v>94</v>
      </c>
      <c r="C123" s="18" t="s">
        <v>95</v>
      </c>
      <c r="D123" s="18" t="s">
        <v>200</v>
      </c>
      <c r="E123" s="18" t="s">
        <v>201</v>
      </c>
      <c r="F123" s="18" t="s">
        <v>206</v>
      </c>
      <c r="G123" s="18" t="s">
        <v>207</v>
      </c>
      <c r="H123" s="24">
        <v>7.3784457190861934E-5</v>
      </c>
    </row>
    <row r="124" spans="1:8" x14ac:dyDescent="0.5">
      <c r="A124" s="18" t="s">
        <v>93</v>
      </c>
      <c r="B124" s="18" t="s">
        <v>94</v>
      </c>
      <c r="C124" s="18" t="s">
        <v>95</v>
      </c>
      <c r="D124" s="18" t="s">
        <v>200</v>
      </c>
      <c r="E124" s="18" t="s">
        <v>201</v>
      </c>
      <c r="F124" s="18" t="s">
        <v>194</v>
      </c>
      <c r="G124" s="18" t="s">
        <v>195</v>
      </c>
      <c r="H124" s="24">
        <v>3.2901070119852787E-4</v>
      </c>
    </row>
    <row r="125" spans="1:8" x14ac:dyDescent="0.5">
      <c r="A125" s="18" t="s">
        <v>93</v>
      </c>
      <c r="B125" s="18" t="s">
        <v>94</v>
      </c>
      <c r="C125" s="18" t="s">
        <v>95</v>
      </c>
      <c r="D125" s="18" t="s">
        <v>200</v>
      </c>
      <c r="E125" s="18" t="s">
        <v>201</v>
      </c>
      <c r="F125" s="18" t="s">
        <v>150</v>
      </c>
      <c r="G125" s="18" t="s">
        <v>151</v>
      </c>
      <c r="H125" s="24">
        <v>3.5620602391929533E-3</v>
      </c>
    </row>
    <row r="126" spans="1:8" x14ac:dyDescent="0.5">
      <c r="A126" s="18" t="s">
        <v>93</v>
      </c>
      <c r="B126" s="18" t="s">
        <v>94</v>
      </c>
      <c r="C126" s="18" t="s">
        <v>95</v>
      </c>
      <c r="D126" s="18" t="s">
        <v>200</v>
      </c>
      <c r="E126" s="18" t="s">
        <v>201</v>
      </c>
      <c r="F126" s="18" t="s">
        <v>186</v>
      </c>
      <c r="G126" s="18" t="s">
        <v>187</v>
      </c>
      <c r="H126" s="24">
        <v>6.7613903616579032E-3</v>
      </c>
    </row>
    <row r="127" spans="1:8" x14ac:dyDescent="0.5">
      <c r="A127" s="18" t="s">
        <v>93</v>
      </c>
      <c r="B127" s="18" t="s">
        <v>94</v>
      </c>
      <c r="C127" s="18" t="s">
        <v>95</v>
      </c>
      <c r="D127" s="18" t="s">
        <v>208</v>
      </c>
      <c r="E127" s="18" t="s">
        <v>209</v>
      </c>
      <c r="F127" s="18" t="s">
        <v>126</v>
      </c>
      <c r="G127" s="18" t="s">
        <v>127</v>
      </c>
      <c r="H127" s="24">
        <v>3.5816441804728972E-3</v>
      </c>
    </row>
    <row r="128" spans="1:8" x14ac:dyDescent="0.5">
      <c r="A128" s="18" t="s">
        <v>93</v>
      </c>
      <c r="B128" s="18" t="s">
        <v>94</v>
      </c>
      <c r="C128" s="18" t="s">
        <v>95</v>
      </c>
      <c r="D128" s="18" t="s">
        <v>208</v>
      </c>
      <c r="E128" s="18" t="s">
        <v>209</v>
      </c>
      <c r="F128" s="18" t="s">
        <v>128</v>
      </c>
      <c r="G128" s="18" t="s">
        <v>129</v>
      </c>
      <c r="H128" s="24">
        <v>1.2091541651243279E-2</v>
      </c>
    </row>
    <row r="129" spans="1:8" x14ac:dyDescent="0.5">
      <c r="A129" s="18" t="s">
        <v>93</v>
      </c>
      <c r="B129" s="18" t="s">
        <v>94</v>
      </c>
      <c r="C129" s="18" t="s">
        <v>95</v>
      </c>
      <c r="D129" s="18" t="s">
        <v>208</v>
      </c>
      <c r="E129" s="18" t="s">
        <v>209</v>
      </c>
      <c r="F129" s="18" t="s">
        <v>136</v>
      </c>
      <c r="G129" s="18" t="s">
        <v>137</v>
      </c>
      <c r="H129" s="24">
        <v>1.9332804400053747E-4</v>
      </c>
    </row>
    <row r="130" spans="1:8" x14ac:dyDescent="0.5">
      <c r="A130" s="18" t="s">
        <v>93</v>
      </c>
      <c r="B130" s="18" t="s">
        <v>94</v>
      </c>
      <c r="C130" s="18" t="s">
        <v>95</v>
      </c>
      <c r="D130" s="18" t="s">
        <v>208</v>
      </c>
      <c r="E130" s="18" t="s">
        <v>209</v>
      </c>
      <c r="F130" s="18" t="s">
        <v>168</v>
      </c>
      <c r="G130" s="18" t="s">
        <v>169</v>
      </c>
      <c r="H130" s="24">
        <v>5.8281358657877248E-4</v>
      </c>
    </row>
    <row r="131" spans="1:8" x14ac:dyDescent="0.5">
      <c r="A131" s="18" t="s">
        <v>93</v>
      </c>
      <c r="B131" s="18" t="s">
        <v>94</v>
      </c>
      <c r="C131" s="18" t="s">
        <v>95</v>
      </c>
      <c r="D131" s="18" t="s">
        <v>210</v>
      </c>
      <c r="E131" s="18" t="s">
        <v>211</v>
      </c>
      <c r="F131" s="18" t="s">
        <v>124</v>
      </c>
      <c r="G131" s="18" t="s">
        <v>125</v>
      </c>
      <c r="H131" s="24">
        <v>4.2781946600377275E-4</v>
      </c>
    </row>
    <row r="132" spans="1:8" x14ac:dyDescent="0.5">
      <c r="A132" s="18" t="s">
        <v>93</v>
      </c>
      <c r="B132" s="18" t="s">
        <v>94</v>
      </c>
      <c r="C132" s="18" t="s">
        <v>95</v>
      </c>
      <c r="D132" s="18" t="s">
        <v>210</v>
      </c>
      <c r="E132" s="18" t="s">
        <v>211</v>
      </c>
      <c r="F132" s="18" t="s">
        <v>126</v>
      </c>
      <c r="G132" s="18" t="s">
        <v>127</v>
      </c>
      <c r="H132" s="24">
        <v>1.0371968699368241E-2</v>
      </c>
    </row>
    <row r="133" spans="1:8" x14ac:dyDescent="0.5">
      <c r="A133" s="18" t="s">
        <v>93</v>
      </c>
      <c r="B133" s="18" t="s">
        <v>94</v>
      </c>
      <c r="C133" s="18" t="s">
        <v>95</v>
      </c>
      <c r="D133" s="18" t="s">
        <v>210</v>
      </c>
      <c r="E133" s="18" t="s">
        <v>211</v>
      </c>
      <c r="F133" s="18" t="s">
        <v>128</v>
      </c>
      <c r="G133" s="18" t="s">
        <v>129</v>
      </c>
      <c r="H133" s="24">
        <v>2.4304118968720073E-4</v>
      </c>
    </row>
    <row r="134" spans="1:8" x14ac:dyDescent="0.5">
      <c r="A134" s="18" t="s">
        <v>93</v>
      </c>
      <c r="B134" s="18" t="s">
        <v>94</v>
      </c>
      <c r="C134" s="18" t="s">
        <v>95</v>
      </c>
      <c r="D134" s="18" t="s">
        <v>210</v>
      </c>
      <c r="E134" s="18" t="s">
        <v>211</v>
      </c>
      <c r="F134" s="18" t="s">
        <v>160</v>
      </c>
      <c r="G134" s="18" t="s">
        <v>161</v>
      </c>
      <c r="H134" s="24">
        <v>1.7666274789893134E-5</v>
      </c>
    </row>
    <row r="135" spans="1:8" x14ac:dyDescent="0.5">
      <c r="A135" s="18" t="s">
        <v>93</v>
      </c>
      <c r="B135" s="18" t="s">
        <v>94</v>
      </c>
      <c r="C135" s="18" t="s">
        <v>95</v>
      </c>
      <c r="D135" s="18" t="s">
        <v>210</v>
      </c>
      <c r="E135" s="18" t="s">
        <v>211</v>
      </c>
      <c r="F135" s="18" t="s">
        <v>134</v>
      </c>
      <c r="G135" s="18" t="s">
        <v>135</v>
      </c>
      <c r="H135" s="24">
        <v>1.4522478983542159E-3</v>
      </c>
    </row>
    <row r="136" spans="1:8" x14ac:dyDescent="0.5">
      <c r="A136" s="18" t="s">
        <v>93</v>
      </c>
      <c r="B136" s="18" t="s">
        <v>94</v>
      </c>
      <c r="C136" s="18" t="s">
        <v>95</v>
      </c>
      <c r="D136" s="18" t="s">
        <v>210</v>
      </c>
      <c r="E136" s="18" t="s">
        <v>211</v>
      </c>
      <c r="F136" s="18" t="s">
        <v>204</v>
      </c>
      <c r="G136" s="18" t="s">
        <v>205</v>
      </c>
      <c r="H136" s="24">
        <v>1.7539009312189551E-3</v>
      </c>
    </row>
    <row r="137" spans="1:8" x14ac:dyDescent="0.5">
      <c r="A137" s="18" t="s">
        <v>93</v>
      </c>
      <c r="B137" s="18" t="s">
        <v>94</v>
      </c>
      <c r="C137" s="18" t="s">
        <v>95</v>
      </c>
      <c r="D137" s="18" t="s">
        <v>210</v>
      </c>
      <c r="E137" s="18" t="s">
        <v>211</v>
      </c>
      <c r="F137" s="18" t="s">
        <v>168</v>
      </c>
      <c r="G137" s="18" t="s">
        <v>169</v>
      </c>
      <c r="H137" s="24">
        <v>5.089130482781365E-5</v>
      </c>
    </row>
    <row r="138" spans="1:8" x14ac:dyDescent="0.5">
      <c r="A138" s="18" t="s">
        <v>93</v>
      </c>
      <c r="B138" s="18" t="s">
        <v>94</v>
      </c>
      <c r="C138" s="18" t="s">
        <v>95</v>
      </c>
      <c r="D138" s="18" t="s">
        <v>210</v>
      </c>
      <c r="E138" s="18" t="s">
        <v>211</v>
      </c>
      <c r="F138" s="18" t="s">
        <v>212</v>
      </c>
      <c r="G138" s="18" t="s">
        <v>213</v>
      </c>
      <c r="H138" s="24">
        <v>6.7565942801865936E-5</v>
      </c>
    </row>
    <row r="139" spans="1:8" x14ac:dyDescent="0.5">
      <c r="A139" s="18" t="s">
        <v>93</v>
      </c>
      <c r="B139" s="18" t="s">
        <v>94</v>
      </c>
      <c r="C139" s="18" t="s">
        <v>95</v>
      </c>
      <c r="D139" s="18" t="s">
        <v>214</v>
      </c>
      <c r="E139" s="18" t="s">
        <v>215</v>
      </c>
      <c r="F139" s="18" t="s">
        <v>216</v>
      </c>
      <c r="G139" s="18" t="s">
        <v>217</v>
      </c>
      <c r="H139" s="24">
        <v>8.2475077938669479E-4</v>
      </c>
    </row>
    <row r="140" spans="1:8" x14ac:dyDescent="0.5">
      <c r="A140" s="18" t="s">
        <v>93</v>
      </c>
      <c r="B140" s="18" t="s">
        <v>94</v>
      </c>
      <c r="C140" s="18" t="s">
        <v>95</v>
      </c>
      <c r="D140" s="18" t="s">
        <v>214</v>
      </c>
      <c r="E140" s="18" t="s">
        <v>215</v>
      </c>
      <c r="F140" s="18" t="s">
        <v>158</v>
      </c>
      <c r="G140" s="18" t="s">
        <v>159</v>
      </c>
      <c r="H140" s="24">
        <v>8.6035619167543976E-5</v>
      </c>
    </row>
    <row r="141" spans="1:8" x14ac:dyDescent="0.5">
      <c r="A141" s="18" t="s">
        <v>93</v>
      </c>
      <c r="B141" s="18" t="s">
        <v>94</v>
      </c>
      <c r="C141" s="18" t="s">
        <v>95</v>
      </c>
      <c r="D141" s="18" t="s">
        <v>214</v>
      </c>
      <c r="E141" s="18" t="s">
        <v>215</v>
      </c>
      <c r="F141" s="18" t="s">
        <v>126</v>
      </c>
      <c r="G141" s="18" t="s">
        <v>127</v>
      </c>
      <c r="H141" s="24">
        <v>1.9156829312701797</v>
      </c>
    </row>
    <row r="142" spans="1:8" x14ac:dyDescent="0.5">
      <c r="A142" s="18" t="s">
        <v>93</v>
      </c>
      <c r="B142" s="18" t="s">
        <v>94</v>
      </c>
      <c r="C142" s="18" t="s">
        <v>95</v>
      </c>
      <c r="D142" s="18" t="s">
        <v>214</v>
      </c>
      <c r="E142" s="18" t="s">
        <v>215</v>
      </c>
      <c r="F142" s="18" t="s">
        <v>128</v>
      </c>
      <c r="G142" s="18" t="s">
        <v>129</v>
      </c>
      <c r="H142" s="24">
        <v>2.801529760528314E-3</v>
      </c>
    </row>
    <row r="143" spans="1:8" x14ac:dyDescent="0.5">
      <c r="A143" s="18" t="s">
        <v>93</v>
      </c>
      <c r="B143" s="18" t="s">
        <v>94</v>
      </c>
      <c r="C143" s="18" t="s">
        <v>95</v>
      </c>
      <c r="D143" s="18" t="s">
        <v>214</v>
      </c>
      <c r="E143" s="18" t="s">
        <v>215</v>
      </c>
      <c r="F143" s="18" t="s">
        <v>178</v>
      </c>
      <c r="G143" s="18" t="s">
        <v>179</v>
      </c>
      <c r="H143" s="24">
        <v>1.6520479576323625E-2</v>
      </c>
    </row>
    <row r="144" spans="1:8" x14ac:dyDescent="0.5">
      <c r="A144" s="18" t="s">
        <v>93</v>
      </c>
      <c r="B144" s="18" t="s">
        <v>94</v>
      </c>
      <c r="C144" s="18" t="s">
        <v>95</v>
      </c>
      <c r="D144" s="18" t="s">
        <v>214</v>
      </c>
      <c r="E144" s="18" t="s">
        <v>215</v>
      </c>
      <c r="F144" s="18" t="s">
        <v>164</v>
      </c>
      <c r="G144" s="18" t="s">
        <v>165</v>
      </c>
      <c r="H144" s="24">
        <v>4.4087240535443245E-4</v>
      </c>
    </row>
    <row r="145" spans="1:8" x14ac:dyDescent="0.5">
      <c r="A145" s="18" t="s">
        <v>93</v>
      </c>
      <c r="B145" s="18" t="s">
        <v>94</v>
      </c>
      <c r="C145" s="18" t="s">
        <v>95</v>
      </c>
      <c r="D145" s="18" t="s">
        <v>214</v>
      </c>
      <c r="E145" s="18" t="s">
        <v>215</v>
      </c>
      <c r="F145" s="18" t="s">
        <v>142</v>
      </c>
      <c r="G145" s="18" t="s">
        <v>143</v>
      </c>
      <c r="H145" s="24">
        <v>2.0415092320288817E-3</v>
      </c>
    </row>
    <row r="146" spans="1:8" x14ac:dyDescent="0.5">
      <c r="A146" s="18" t="s">
        <v>93</v>
      </c>
      <c r="B146" s="18" t="s">
        <v>94</v>
      </c>
      <c r="C146" s="18" t="s">
        <v>95</v>
      </c>
      <c r="D146" s="18" t="s">
        <v>214</v>
      </c>
      <c r="E146" s="18" t="s">
        <v>215</v>
      </c>
      <c r="F146" s="18" t="s">
        <v>144</v>
      </c>
      <c r="G146" s="18" t="s">
        <v>145</v>
      </c>
      <c r="H146" s="24">
        <v>2.1483958121234993E-4</v>
      </c>
    </row>
    <row r="147" spans="1:8" x14ac:dyDescent="0.5">
      <c r="A147" s="18" t="s">
        <v>93</v>
      </c>
      <c r="B147" s="18" t="s">
        <v>94</v>
      </c>
      <c r="C147" s="18" t="s">
        <v>95</v>
      </c>
      <c r="D147" s="18" t="s">
        <v>214</v>
      </c>
      <c r="E147" s="18" t="s">
        <v>215</v>
      </c>
      <c r="F147" s="18" t="s">
        <v>194</v>
      </c>
      <c r="G147" s="18" t="s">
        <v>195</v>
      </c>
      <c r="H147" s="24">
        <v>2.4085422955896493E-2</v>
      </c>
    </row>
    <row r="148" spans="1:8" x14ac:dyDescent="0.5">
      <c r="A148" s="18" t="s">
        <v>93</v>
      </c>
      <c r="B148" s="18" t="s">
        <v>94</v>
      </c>
      <c r="C148" s="18" t="s">
        <v>95</v>
      </c>
      <c r="D148" s="18" t="s">
        <v>214</v>
      </c>
      <c r="E148" s="18" t="s">
        <v>215</v>
      </c>
      <c r="F148" s="18" t="s">
        <v>152</v>
      </c>
      <c r="G148" s="18" t="s">
        <v>153</v>
      </c>
      <c r="H148" s="24">
        <v>5.261593615734551E-4</v>
      </c>
    </row>
    <row r="149" spans="1:8" x14ac:dyDescent="0.5">
      <c r="A149" s="18" t="s">
        <v>93</v>
      </c>
      <c r="B149" s="18" t="s">
        <v>94</v>
      </c>
      <c r="C149" s="18" t="s">
        <v>95</v>
      </c>
      <c r="D149" s="18" t="s">
        <v>218</v>
      </c>
      <c r="E149" s="18" t="s">
        <v>219</v>
      </c>
      <c r="F149" s="18" t="s">
        <v>216</v>
      </c>
      <c r="G149" s="18" t="s">
        <v>217</v>
      </c>
      <c r="H149" s="24">
        <v>2.6506324327449293E-5</v>
      </c>
    </row>
    <row r="150" spans="1:8" x14ac:dyDescent="0.5">
      <c r="A150" s="18" t="s">
        <v>93</v>
      </c>
      <c r="B150" s="18" t="s">
        <v>94</v>
      </c>
      <c r="C150" s="18" t="s">
        <v>95</v>
      </c>
      <c r="D150" s="18" t="s">
        <v>218</v>
      </c>
      <c r="E150" s="18" t="s">
        <v>219</v>
      </c>
      <c r="F150" s="18" t="s">
        <v>124</v>
      </c>
      <c r="G150" s="18" t="s">
        <v>125</v>
      </c>
      <c r="H150" s="24">
        <v>2.8851197629345023E-3</v>
      </c>
    </row>
    <row r="151" spans="1:8" x14ac:dyDescent="0.5">
      <c r="A151" s="18" t="s">
        <v>93</v>
      </c>
      <c r="B151" s="18" t="s">
        <v>94</v>
      </c>
      <c r="C151" s="18" t="s">
        <v>95</v>
      </c>
      <c r="D151" s="18" t="s">
        <v>218</v>
      </c>
      <c r="E151" s="18" t="s">
        <v>219</v>
      </c>
      <c r="F151" s="18" t="s">
        <v>126</v>
      </c>
      <c r="G151" s="18" t="s">
        <v>127</v>
      </c>
      <c r="H151" s="24">
        <v>0.5676843060889456</v>
      </c>
    </row>
    <row r="152" spans="1:8" x14ac:dyDescent="0.5">
      <c r="A152" s="18" t="s">
        <v>93</v>
      </c>
      <c r="B152" s="18" t="s">
        <v>94</v>
      </c>
      <c r="C152" s="18" t="s">
        <v>95</v>
      </c>
      <c r="D152" s="18" t="s">
        <v>218</v>
      </c>
      <c r="E152" s="18" t="s">
        <v>219</v>
      </c>
      <c r="F152" s="18" t="s">
        <v>128</v>
      </c>
      <c r="G152" s="18" t="s">
        <v>129</v>
      </c>
      <c r="H152" s="24">
        <v>1.4244624452686242E-4</v>
      </c>
    </row>
    <row r="153" spans="1:8" x14ac:dyDescent="0.5">
      <c r="A153" s="18" t="s">
        <v>93</v>
      </c>
      <c r="B153" s="18" t="s">
        <v>94</v>
      </c>
      <c r="C153" s="18" t="s">
        <v>95</v>
      </c>
      <c r="D153" s="18" t="s">
        <v>218</v>
      </c>
      <c r="E153" s="18" t="s">
        <v>219</v>
      </c>
      <c r="F153" s="18" t="s">
        <v>178</v>
      </c>
      <c r="G153" s="18" t="s">
        <v>179</v>
      </c>
      <c r="H153" s="24">
        <v>2.2474119352260691E-4</v>
      </c>
    </row>
    <row r="154" spans="1:8" x14ac:dyDescent="0.5">
      <c r="A154" s="18" t="s">
        <v>93</v>
      </c>
      <c r="B154" s="18" t="s">
        <v>94</v>
      </c>
      <c r="C154" s="18" t="s">
        <v>95</v>
      </c>
      <c r="D154" s="18" t="s">
        <v>218</v>
      </c>
      <c r="E154" s="18" t="s">
        <v>219</v>
      </c>
      <c r="F154" s="18" t="s">
        <v>220</v>
      </c>
      <c r="G154" s="18" t="s">
        <v>221</v>
      </c>
      <c r="H154" s="24">
        <v>5.7868814358011953E-3</v>
      </c>
    </row>
    <row r="155" spans="1:8" x14ac:dyDescent="0.5">
      <c r="A155" s="18" t="s">
        <v>93</v>
      </c>
      <c r="B155" s="18" t="s">
        <v>94</v>
      </c>
      <c r="C155" s="18" t="s">
        <v>95</v>
      </c>
      <c r="D155" s="18" t="s">
        <v>218</v>
      </c>
      <c r="E155" s="18" t="s">
        <v>219</v>
      </c>
      <c r="F155" s="18" t="s">
        <v>142</v>
      </c>
      <c r="G155" s="18" t="s">
        <v>143</v>
      </c>
      <c r="H155" s="24">
        <v>6.5246360588859589E-2</v>
      </c>
    </row>
    <row r="156" spans="1:8" x14ac:dyDescent="0.5">
      <c r="A156" s="18" t="s">
        <v>93</v>
      </c>
      <c r="B156" s="18" t="s">
        <v>94</v>
      </c>
      <c r="C156" s="18" t="s">
        <v>95</v>
      </c>
      <c r="D156" s="18" t="s">
        <v>218</v>
      </c>
      <c r="E156" s="18" t="s">
        <v>219</v>
      </c>
      <c r="F156" s="18" t="s">
        <v>144</v>
      </c>
      <c r="G156" s="18" t="s">
        <v>145</v>
      </c>
      <c r="H156" s="24">
        <v>1.0769301654473257E-2</v>
      </c>
    </row>
    <row r="157" spans="1:8" x14ac:dyDescent="0.5">
      <c r="A157" s="18" t="s">
        <v>93</v>
      </c>
      <c r="B157" s="18" t="s">
        <v>94</v>
      </c>
      <c r="C157" s="18" t="s">
        <v>95</v>
      </c>
      <c r="D157" s="18" t="s">
        <v>218</v>
      </c>
      <c r="E157" s="18" t="s">
        <v>219</v>
      </c>
      <c r="F157" s="18" t="s">
        <v>204</v>
      </c>
      <c r="G157" s="18" t="s">
        <v>205</v>
      </c>
      <c r="H157" s="24">
        <v>4.4485736103805846E-3</v>
      </c>
    </row>
    <row r="158" spans="1:8" x14ac:dyDescent="0.5">
      <c r="A158" s="18" t="s">
        <v>93</v>
      </c>
      <c r="B158" s="18" t="s">
        <v>94</v>
      </c>
      <c r="C158" s="18" t="s">
        <v>95</v>
      </c>
      <c r="D158" s="18" t="s">
        <v>218</v>
      </c>
      <c r="E158" s="18" t="s">
        <v>219</v>
      </c>
      <c r="F158" s="18" t="s">
        <v>148</v>
      </c>
      <c r="G158" s="18" t="s">
        <v>149</v>
      </c>
      <c r="H158" s="24">
        <v>1.760142430613935E-5</v>
      </c>
    </row>
    <row r="159" spans="1:8" x14ac:dyDescent="0.5">
      <c r="A159" s="18" t="s">
        <v>93</v>
      </c>
      <c r="B159" s="18" t="s">
        <v>94</v>
      </c>
      <c r="C159" s="18" t="s">
        <v>95</v>
      </c>
      <c r="D159" s="18" t="s">
        <v>218</v>
      </c>
      <c r="E159" s="18" t="s">
        <v>219</v>
      </c>
      <c r="F159" s="18" t="s">
        <v>168</v>
      </c>
      <c r="G159" s="18" t="s">
        <v>169</v>
      </c>
      <c r="H159" s="24">
        <v>1.4952899764786345E-4</v>
      </c>
    </row>
    <row r="160" spans="1:8" x14ac:dyDescent="0.5">
      <c r="A160" s="18" t="s">
        <v>93</v>
      </c>
      <c r="B160" s="18" t="s">
        <v>94</v>
      </c>
      <c r="C160" s="18" t="s">
        <v>95</v>
      </c>
      <c r="D160" s="18" t="s">
        <v>218</v>
      </c>
      <c r="E160" s="18" t="s">
        <v>219</v>
      </c>
      <c r="F160" s="18" t="s">
        <v>212</v>
      </c>
      <c r="G160" s="18" t="s">
        <v>213</v>
      </c>
      <c r="H160" s="24">
        <v>3.0360519006741963E-4</v>
      </c>
    </row>
    <row r="161" spans="1:8" x14ac:dyDescent="0.5">
      <c r="A161" s="18" t="s">
        <v>93</v>
      </c>
      <c r="B161" s="18" t="s">
        <v>94</v>
      </c>
      <c r="C161" s="18" t="s">
        <v>95</v>
      </c>
      <c r="D161" s="18" t="s">
        <v>218</v>
      </c>
      <c r="E161" s="18" t="s">
        <v>219</v>
      </c>
      <c r="F161" s="18" t="s">
        <v>150</v>
      </c>
      <c r="G161" s="18" t="s">
        <v>151</v>
      </c>
      <c r="H161" s="24">
        <v>2.4452663923653436E-5</v>
      </c>
    </row>
    <row r="162" spans="1:8" x14ac:dyDescent="0.5">
      <c r="A162" s="18" t="s">
        <v>93</v>
      </c>
      <c r="B162" s="18" t="s">
        <v>94</v>
      </c>
      <c r="C162" s="18" t="s">
        <v>95</v>
      </c>
      <c r="D162" s="18" t="s">
        <v>222</v>
      </c>
      <c r="E162" s="18" t="s">
        <v>223</v>
      </c>
      <c r="F162" s="18" t="s">
        <v>126</v>
      </c>
      <c r="G162" s="18" t="s">
        <v>127</v>
      </c>
      <c r="H162" s="24">
        <v>0.21828642575029689</v>
      </c>
    </row>
    <row r="163" spans="1:8" x14ac:dyDescent="0.5">
      <c r="A163" s="18" t="s">
        <v>93</v>
      </c>
      <c r="B163" s="18" t="s">
        <v>94</v>
      </c>
      <c r="C163" s="18" t="s">
        <v>95</v>
      </c>
      <c r="D163" s="18" t="s">
        <v>222</v>
      </c>
      <c r="E163" s="18" t="s">
        <v>223</v>
      </c>
      <c r="F163" s="18" t="s">
        <v>220</v>
      </c>
      <c r="G163" s="18" t="s">
        <v>221</v>
      </c>
      <c r="H163" s="24">
        <v>3.0511522305629138E-4</v>
      </c>
    </row>
    <row r="164" spans="1:8" x14ac:dyDescent="0.5">
      <c r="A164" s="18" t="s">
        <v>93</v>
      </c>
      <c r="B164" s="18" t="s">
        <v>94</v>
      </c>
      <c r="C164" s="18" t="s">
        <v>95</v>
      </c>
      <c r="D164" s="18" t="s">
        <v>222</v>
      </c>
      <c r="E164" s="18" t="s">
        <v>223</v>
      </c>
      <c r="F164" s="18" t="s">
        <v>166</v>
      </c>
      <c r="G164" s="18" t="s">
        <v>167</v>
      </c>
      <c r="H164" s="24">
        <v>1.3568501481421777E-3</v>
      </c>
    </row>
    <row r="165" spans="1:8" x14ac:dyDescent="0.5">
      <c r="A165" s="18" t="s">
        <v>93</v>
      </c>
      <c r="B165" s="18" t="s">
        <v>94</v>
      </c>
      <c r="C165" s="18" t="s">
        <v>95</v>
      </c>
      <c r="D165" s="18" t="s">
        <v>222</v>
      </c>
      <c r="E165" s="18" t="s">
        <v>223</v>
      </c>
      <c r="F165" s="18" t="s">
        <v>142</v>
      </c>
      <c r="G165" s="18" t="s">
        <v>143</v>
      </c>
      <c r="H165" s="24">
        <v>1.4616057312825897E-2</v>
      </c>
    </row>
    <row r="166" spans="1:8" x14ac:dyDescent="0.5">
      <c r="A166" s="18" t="s">
        <v>93</v>
      </c>
      <c r="B166" s="18" t="s">
        <v>94</v>
      </c>
      <c r="C166" s="18" t="s">
        <v>95</v>
      </c>
      <c r="D166" s="18" t="s">
        <v>222</v>
      </c>
      <c r="E166" s="18" t="s">
        <v>223</v>
      </c>
      <c r="F166" s="18" t="s">
        <v>144</v>
      </c>
      <c r="G166" s="18" t="s">
        <v>145</v>
      </c>
      <c r="H166" s="24">
        <v>1.6055065396042966E-3</v>
      </c>
    </row>
    <row r="167" spans="1:8" x14ac:dyDescent="0.5">
      <c r="A167" s="18" t="s">
        <v>93</v>
      </c>
      <c r="B167" s="18" t="s">
        <v>94</v>
      </c>
      <c r="C167" s="18" t="s">
        <v>95</v>
      </c>
      <c r="D167" s="18" t="s">
        <v>222</v>
      </c>
      <c r="E167" s="18" t="s">
        <v>223</v>
      </c>
      <c r="F167" s="18" t="s">
        <v>168</v>
      </c>
      <c r="G167" s="18" t="s">
        <v>169</v>
      </c>
      <c r="H167" s="24">
        <v>1.2160018401224928E-3</v>
      </c>
    </row>
    <row r="168" spans="1:8" x14ac:dyDescent="0.5">
      <c r="A168" s="18" t="s">
        <v>93</v>
      </c>
      <c r="B168" s="18" t="s">
        <v>94</v>
      </c>
      <c r="C168" s="18" t="s">
        <v>95</v>
      </c>
      <c r="D168" s="18" t="s">
        <v>222</v>
      </c>
      <c r="E168" s="18" t="s">
        <v>223</v>
      </c>
      <c r="F168" s="18" t="s">
        <v>194</v>
      </c>
      <c r="G168" s="18" t="s">
        <v>195</v>
      </c>
      <c r="H168" s="24">
        <v>1.9892139623870063E-2</v>
      </c>
    </row>
    <row r="169" spans="1:8" x14ac:dyDescent="0.5">
      <c r="A169" s="18" t="s">
        <v>93</v>
      </c>
      <c r="B169" s="18" t="s">
        <v>94</v>
      </c>
      <c r="C169" s="18" t="s">
        <v>95</v>
      </c>
      <c r="D169" s="18" t="s">
        <v>224</v>
      </c>
      <c r="E169" s="18" t="s">
        <v>225</v>
      </c>
      <c r="F169" s="18" t="s">
        <v>156</v>
      </c>
      <c r="G169" s="18" t="s">
        <v>157</v>
      </c>
      <c r="H169" s="24">
        <v>1.1922484206012284E-4</v>
      </c>
    </row>
    <row r="170" spans="1:8" x14ac:dyDescent="0.5">
      <c r="A170" s="18" t="s">
        <v>93</v>
      </c>
      <c r="B170" s="18" t="s">
        <v>94</v>
      </c>
      <c r="C170" s="18" t="s">
        <v>95</v>
      </c>
      <c r="D170" s="18" t="s">
        <v>224</v>
      </c>
      <c r="E170" s="18" t="s">
        <v>225</v>
      </c>
      <c r="F170" s="18" t="s">
        <v>172</v>
      </c>
      <c r="G170" s="18" t="s">
        <v>173</v>
      </c>
      <c r="H170" s="24">
        <v>1.1980633722961452E-4</v>
      </c>
    </row>
    <row r="171" spans="1:8" x14ac:dyDescent="0.5">
      <c r="A171" s="18" t="s">
        <v>93</v>
      </c>
      <c r="B171" s="18" t="s">
        <v>94</v>
      </c>
      <c r="C171" s="18" t="s">
        <v>95</v>
      </c>
      <c r="D171" s="18" t="s">
        <v>224</v>
      </c>
      <c r="E171" s="18" t="s">
        <v>225</v>
      </c>
      <c r="F171" s="18" t="s">
        <v>118</v>
      </c>
      <c r="G171" s="18" t="s">
        <v>119</v>
      </c>
      <c r="H171" s="24">
        <v>4.0945198825111289E-3</v>
      </c>
    </row>
    <row r="172" spans="1:8" x14ac:dyDescent="0.5">
      <c r="A172" s="18" t="s">
        <v>93</v>
      </c>
      <c r="B172" s="18" t="s">
        <v>94</v>
      </c>
      <c r="C172" s="18" t="s">
        <v>95</v>
      </c>
      <c r="D172" s="18" t="s">
        <v>224</v>
      </c>
      <c r="E172" s="18" t="s">
        <v>225</v>
      </c>
      <c r="F172" s="18" t="s">
        <v>120</v>
      </c>
      <c r="G172" s="18" t="s">
        <v>121</v>
      </c>
      <c r="H172" s="24">
        <v>1.4230053312642698E-6</v>
      </c>
    </row>
    <row r="173" spans="1:8" x14ac:dyDescent="0.5">
      <c r="A173" s="18" t="s">
        <v>93</v>
      </c>
      <c r="B173" s="18" t="s">
        <v>94</v>
      </c>
      <c r="C173" s="18" t="s">
        <v>95</v>
      </c>
      <c r="D173" s="18" t="s">
        <v>224</v>
      </c>
      <c r="E173" s="18" t="s">
        <v>225</v>
      </c>
      <c r="F173" s="18" t="s">
        <v>158</v>
      </c>
      <c r="G173" s="18" t="s">
        <v>159</v>
      </c>
      <c r="H173" s="24">
        <v>1.4141280456786266E-4</v>
      </c>
    </row>
    <row r="174" spans="1:8" x14ac:dyDescent="0.5">
      <c r="A174" s="18" t="s">
        <v>93</v>
      </c>
      <c r="B174" s="18" t="s">
        <v>94</v>
      </c>
      <c r="C174" s="18" t="s">
        <v>95</v>
      </c>
      <c r="D174" s="18" t="s">
        <v>224</v>
      </c>
      <c r="E174" s="18" t="s">
        <v>225</v>
      </c>
      <c r="F174" s="18" t="s">
        <v>122</v>
      </c>
      <c r="G174" s="18" t="s">
        <v>123</v>
      </c>
      <c r="H174" s="24">
        <v>7.3832270202233356E-6</v>
      </c>
    </row>
    <row r="175" spans="1:8" x14ac:dyDescent="0.5">
      <c r="A175" s="18" t="s">
        <v>93</v>
      </c>
      <c r="B175" s="18" t="s">
        <v>94</v>
      </c>
      <c r="C175" s="18" t="s">
        <v>95</v>
      </c>
      <c r="D175" s="18" t="s">
        <v>224</v>
      </c>
      <c r="E175" s="18" t="s">
        <v>225</v>
      </c>
      <c r="F175" s="18" t="s">
        <v>126</v>
      </c>
      <c r="G175" s="18" t="s">
        <v>127</v>
      </c>
      <c r="H175" s="24">
        <v>0.35394004998699408</v>
      </c>
    </row>
    <row r="176" spans="1:8" x14ac:dyDescent="0.5">
      <c r="A176" s="18" t="s">
        <v>93</v>
      </c>
      <c r="B176" s="18" t="s">
        <v>94</v>
      </c>
      <c r="C176" s="18" t="s">
        <v>95</v>
      </c>
      <c r="D176" s="18" t="s">
        <v>224</v>
      </c>
      <c r="E176" s="18" t="s">
        <v>225</v>
      </c>
      <c r="F176" s="18" t="s">
        <v>128</v>
      </c>
      <c r="G176" s="18" t="s">
        <v>129</v>
      </c>
      <c r="H176" s="24">
        <v>1.558722803014629E-2</v>
      </c>
    </row>
    <row r="177" spans="1:8" x14ac:dyDescent="0.5">
      <c r="A177" s="18" t="s">
        <v>93</v>
      </c>
      <c r="B177" s="18" t="s">
        <v>94</v>
      </c>
      <c r="C177" s="18" t="s">
        <v>95</v>
      </c>
      <c r="D177" s="18" t="s">
        <v>224</v>
      </c>
      <c r="E177" s="18" t="s">
        <v>225</v>
      </c>
      <c r="F177" s="18" t="s">
        <v>160</v>
      </c>
      <c r="G177" s="18" t="s">
        <v>161</v>
      </c>
      <c r="H177" s="24">
        <v>4.2000616291820114E-2</v>
      </c>
    </row>
    <row r="178" spans="1:8" x14ac:dyDescent="0.5">
      <c r="A178" s="18" t="s">
        <v>93</v>
      </c>
      <c r="B178" s="18" t="s">
        <v>94</v>
      </c>
      <c r="C178" s="18" t="s">
        <v>95</v>
      </c>
      <c r="D178" s="18" t="s">
        <v>224</v>
      </c>
      <c r="E178" s="18" t="s">
        <v>225</v>
      </c>
      <c r="F178" s="18" t="s">
        <v>178</v>
      </c>
      <c r="G178" s="18" t="s">
        <v>179</v>
      </c>
      <c r="H178" s="24">
        <v>2.6225008117596461E-4</v>
      </c>
    </row>
    <row r="179" spans="1:8" x14ac:dyDescent="0.5">
      <c r="A179" s="18" t="s">
        <v>93</v>
      </c>
      <c r="B179" s="18" t="s">
        <v>94</v>
      </c>
      <c r="C179" s="18" t="s">
        <v>95</v>
      </c>
      <c r="D179" s="18" t="s">
        <v>224</v>
      </c>
      <c r="E179" s="18" t="s">
        <v>225</v>
      </c>
      <c r="F179" s="18" t="s">
        <v>192</v>
      </c>
      <c r="G179" s="18" t="s">
        <v>193</v>
      </c>
      <c r="H179" s="24">
        <v>5.7268566122181783E-4</v>
      </c>
    </row>
    <row r="180" spans="1:8" x14ac:dyDescent="0.5">
      <c r="A180" s="18" t="s">
        <v>93</v>
      </c>
      <c r="B180" s="18" t="s">
        <v>94</v>
      </c>
      <c r="C180" s="18" t="s">
        <v>95</v>
      </c>
      <c r="D180" s="18" t="s">
        <v>224</v>
      </c>
      <c r="E180" s="18" t="s">
        <v>225</v>
      </c>
      <c r="F180" s="18" t="s">
        <v>220</v>
      </c>
      <c r="G180" s="18" t="s">
        <v>221</v>
      </c>
      <c r="H180" s="24">
        <v>6.1150441438543113E-3</v>
      </c>
    </row>
    <row r="181" spans="1:8" x14ac:dyDescent="0.5">
      <c r="A181" s="18" t="s">
        <v>93</v>
      </c>
      <c r="B181" s="18" t="s">
        <v>94</v>
      </c>
      <c r="C181" s="18" t="s">
        <v>95</v>
      </c>
      <c r="D181" s="18" t="s">
        <v>224</v>
      </c>
      <c r="E181" s="18" t="s">
        <v>225</v>
      </c>
      <c r="F181" s="18" t="s">
        <v>164</v>
      </c>
      <c r="G181" s="18" t="s">
        <v>165</v>
      </c>
      <c r="H181" s="24">
        <v>1.3420921801048065E-2</v>
      </c>
    </row>
    <row r="182" spans="1:8" x14ac:dyDescent="0.5">
      <c r="A182" s="18" t="s">
        <v>93</v>
      </c>
      <c r="B182" s="18" t="s">
        <v>94</v>
      </c>
      <c r="C182" s="18" t="s">
        <v>95</v>
      </c>
      <c r="D182" s="18" t="s">
        <v>224</v>
      </c>
      <c r="E182" s="18" t="s">
        <v>225</v>
      </c>
      <c r="F182" s="18" t="s">
        <v>166</v>
      </c>
      <c r="G182" s="18" t="s">
        <v>167</v>
      </c>
      <c r="H182" s="24">
        <v>7.550826487393851E-2</v>
      </c>
    </row>
    <row r="183" spans="1:8" x14ac:dyDescent="0.5">
      <c r="A183" s="18" t="s">
        <v>93</v>
      </c>
      <c r="B183" s="18" t="s">
        <v>94</v>
      </c>
      <c r="C183" s="18" t="s">
        <v>95</v>
      </c>
      <c r="D183" s="18" t="s">
        <v>224</v>
      </c>
      <c r="E183" s="18" t="s">
        <v>225</v>
      </c>
      <c r="F183" s="18" t="s">
        <v>140</v>
      </c>
      <c r="G183" s="18" t="s">
        <v>141</v>
      </c>
      <c r="H183" s="24">
        <v>4.1393023221738629E-4</v>
      </c>
    </row>
    <row r="184" spans="1:8" x14ac:dyDescent="0.5">
      <c r="A184" s="18" t="s">
        <v>93</v>
      </c>
      <c r="B184" s="18" t="s">
        <v>94</v>
      </c>
      <c r="C184" s="18" t="s">
        <v>95</v>
      </c>
      <c r="D184" s="18" t="s">
        <v>224</v>
      </c>
      <c r="E184" s="18" t="s">
        <v>225</v>
      </c>
      <c r="F184" s="18" t="s">
        <v>142</v>
      </c>
      <c r="G184" s="18" t="s">
        <v>143</v>
      </c>
      <c r="H184" s="24">
        <v>0.52963089823513665</v>
      </c>
    </row>
    <row r="185" spans="1:8" x14ac:dyDescent="0.5">
      <c r="A185" s="18" t="s">
        <v>93</v>
      </c>
      <c r="B185" s="18" t="s">
        <v>94</v>
      </c>
      <c r="C185" s="18" t="s">
        <v>95</v>
      </c>
      <c r="D185" s="18" t="s">
        <v>224</v>
      </c>
      <c r="E185" s="18" t="s">
        <v>225</v>
      </c>
      <c r="F185" s="18" t="s">
        <v>144</v>
      </c>
      <c r="G185" s="18" t="s">
        <v>145</v>
      </c>
      <c r="H185" s="24">
        <v>5.7312811070893373E-2</v>
      </c>
    </row>
    <row r="186" spans="1:8" x14ac:dyDescent="0.5">
      <c r="A186" s="18" t="s">
        <v>93</v>
      </c>
      <c r="B186" s="18" t="s">
        <v>94</v>
      </c>
      <c r="C186" s="18" t="s">
        <v>95</v>
      </c>
      <c r="D186" s="18" t="s">
        <v>224</v>
      </c>
      <c r="E186" s="18" t="s">
        <v>225</v>
      </c>
      <c r="F186" s="18" t="s">
        <v>204</v>
      </c>
      <c r="G186" s="18" t="s">
        <v>205</v>
      </c>
      <c r="H186" s="24">
        <v>5.3114156519338346E-2</v>
      </c>
    </row>
    <row r="187" spans="1:8" x14ac:dyDescent="0.5">
      <c r="A187" s="18" t="s">
        <v>93</v>
      </c>
      <c r="B187" s="18" t="s">
        <v>94</v>
      </c>
      <c r="C187" s="18" t="s">
        <v>95</v>
      </c>
      <c r="D187" s="18" t="s">
        <v>224</v>
      </c>
      <c r="E187" s="18" t="s">
        <v>225</v>
      </c>
      <c r="F187" s="18" t="s">
        <v>168</v>
      </c>
      <c r="G187" s="18" t="s">
        <v>169</v>
      </c>
      <c r="H187" s="24">
        <v>6.170197898478989E-4</v>
      </c>
    </row>
    <row r="188" spans="1:8" x14ac:dyDescent="0.5">
      <c r="A188" s="18" t="s">
        <v>93</v>
      </c>
      <c r="B188" s="18" t="s">
        <v>94</v>
      </c>
      <c r="C188" s="18" t="s">
        <v>95</v>
      </c>
      <c r="D188" s="18" t="s">
        <v>224</v>
      </c>
      <c r="E188" s="18" t="s">
        <v>225</v>
      </c>
      <c r="F188" s="18" t="s">
        <v>150</v>
      </c>
      <c r="G188" s="18" t="s">
        <v>151</v>
      </c>
      <c r="H188" s="24">
        <v>1.4257507947363268E-4</v>
      </c>
    </row>
    <row r="189" spans="1:8" x14ac:dyDescent="0.5">
      <c r="A189" s="18" t="s">
        <v>93</v>
      </c>
      <c r="B189" s="18" t="s">
        <v>94</v>
      </c>
      <c r="C189" s="18" t="s">
        <v>95</v>
      </c>
      <c r="D189" s="18" t="s">
        <v>224</v>
      </c>
      <c r="E189" s="18" t="s">
        <v>225</v>
      </c>
      <c r="F189" s="18" t="s">
        <v>186</v>
      </c>
      <c r="G189" s="18" t="s">
        <v>187</v>
      </c>
      <c r="H189" s="24">
        <v>3.7666709457474037E-2</v>
      </c>
    </row>
    <row r="190" spans="1:8" x14ac:dyDescent="0.5">
      <c r="A190" s="18" t="s">
        <v>93</v>
      </c>
      <c r="B190" s="18" t="s">
        <v>94</v>
      </c>
      <c r="C190" s="18" t="s">
        <v>95</v>
      </c>
      <c r="D190" s="18" t="s">
        <v>226</v>
      </c>
      <c r="E190" s="18" t="s">
        <v>227</v>
      </c>
      <c r="F190" s="18" t="s">
        <v>216</v>
      </c>
      <c r="G190" s="18" t="s">
        <v>217</v>
      </c>
      <c r="H190" s="24">
        <v>2.475746647648803E-7</v>
      </c>
    </row>
    <row r="191" spans="1:8" x14ac:dyDescent="0.5">
      <c r="A191" s="18" t="s">
        <v>93</v>
      </c>
      <c r="B191" s="18" t="s">
        <v>94</v>
      </c>
      <c r="C191" s="18" t="s">
        <v>95</v>
      </c>
      <c r="D191" s="18" t="s">
        <v>226</v>
      </c>
      <c r="E191" s="18" t="s">
        <v>227</v>
      </c>
      <c r="F191" s="18" t="s">
        <v>116</v>
      </c>
      <c r="G191" s="18" t="s">
        <v>117</v>
      </c>
      <c r="H191" s="24">
        <v>3.442715244848761E-4</v>
      </c>
    </row>
    <row r="192" spans="1:8" x14ac:dyDescent="0.5">
      <c r="A192" s="18" t="s">
        <v>93</v>
      </c>
      <c r="B192" s="18" t="s">
        <v>94</v>
      </c>
      <c r="C192" s="18" t="s">
        <v>95</v>
      </c>
      <c r="D192" s="18" t="s">
        <v>226</v>
      </c>
      <c r="E192" s="18" t="s">
        <v>227</v>
      </c>
      <c r="F192" s="18" t="s">
        <v>228</v>
      </c>
      <c r="G192" s="18" t="s">
        <v>229</v>
      </c>
      <c r="H192" s="24">
        <v>1.2844064702201676E-5</v>
      </c>
    </row>
    <row r="193" spans="1:8" x14ac:dyDescent="0.5">
      <c r="A193" s="18" t="s">
        <v>93</v>
      </c>
      <c r="B193" s="18" t="s">
        <v>94</v>
      </c>
      <c r="C193" s="18" t="s">
        <v>95</v>
      </c>
      <c r="D193" s="18" t="s">
        <v>226</v>
      </c>
      <c r="E193" s="18" t="s">
        <v>227</v>
      </c>
      <c r="F193" s="18" t="s">
        <v>172</v>
      </c>
      <c r="G193" s="18" t="s">
        <v>173</v>
      </c>
      <c r="H193" s="24">
        <v>4.3545970057635633E-4</v>
      </c>
    </row>
    <row r="194" spans="1:8" x14ac:dyDescent="0.5">
      <c r="A194" s="18" t="s">
        <v>93</v>
      </c>
      <c r="B194" s="18" t="s">
        <v>94</v>
      </c>
      <c r="C194" s="18" t="s">
        <v>95</v>
      </c>
      <c r="D194" s="18" t="s">
        <v>226</v>
      </c>
      <c r="E194" s="18" t="s">
        <v>227</v>
      </c>
      <c r="F194" s="18" t="s">
        <v>118</v>
      </c>
      <c r="G194" s="18" t="s">
        <v>119</v>
      </c>
      <c r="H194" s="24">
        <v>7.1751064389369745E-4</v>
      </c>
    </row>
    <row r="195" spans="1:8" x14ac:dyDescent="0.5">
      <c r="A195" s="18" t="s">
        <v>93</v>
      </c>
      <c r="B195" s="18" t="s">
        <v>94</v>
      </c>
      <c r="C195" s="18" t="s">
        <v>95</v>
      </c>
      <c r="D195" s="18" t="s">
        <v>226</v>
      </c>
      <c r="E195" s="18" t="s">
        <v>227</v>
      </c>
      <c r="F195" s="18" t="s">
        <v>120</v>
      </c>
      <c r="G195" s="18" t="s">
        <v>121</v>
      </c>
      <c r="H195" s="24">
        <v>3.0430365716854704E-6</v>
      </c>
    </row>
    <row r="196" spans="1:8" x14ac:dyDescent="0.5">
      <c r="A196" s="18" t="s">
        <v>93</v>
      </c>
      <c r="B196" s="18" t="s">
        <v>94</v>
      </c>
      <c r="C196" s="18" t="s">
        <v>95</v>
      </c>
      <c r="D196" s="18" t="s">
        <v>226</v>
      </c>
      <c r="E196" s="18" t="s">
        <v>227</v>
      </c>
      <c r="F196" s="18" t="s">
        <v>158</v>
      </c>
      <c r="G196" s="18" t="s">
        <v>159</v>
      </c>
      <c r="H196" s="24">
        <v>1.3782619570629143E-5</v>
      </c>
    </row>
    <row r="197" spans="1:8" x14ac:dyDescent="0.5">
      <c r="A197" s="18" t="s">
        <v>93</v>
      </c>
      <c r="B197" s="18" t="s">
        <v>94</v>
      </c>
      <c r="C197" s="18" t="s">
        <v>95</v>
      </c>
      <c r="D197" s="18" t="s">
        <v>226</v>
      </c>
      <c r="E197" s="18" t="s">
        <v>227</v>
      </c>
      <c r="F197" s="18" t="s">
        <v>122</v>
      </c>
      <c r="G197" s="18" t="s">
        <v>123</v>
      </c>
      <c r="H197" s="24">
        <v>5.4689228643999361E-6</v>
      </c>
    </row>
    <row r="198" spans="1:8" x14ac:dyDescent="0.5">
      <c r="A198" s="18" t="s">
        <v>93</v>
      </c>
      <c r="B198" s="18" t="s">
        <v>94</v>
      </c>
      <c r="C198" s="18" t="s">
        <v>95</v>
      </c>
      <c r="D198" s="18" t="s">
        <v>226</v>
      </c>
      <c r="E198" s="18" t="s">
        <v>227</v>
      </c>
      <c r="F198" s="18" t="s">
        <v>126</v>
      </c>
      <c r="G198" s="18" t="s">
        <v>127</v>
      </c>
      <c r="H198" s="24">
        <v>5.0118073079103771E-2</v>
      </c>
    </row>
    <row r="199" spans="1:8" x14ac:dyDescent="0.5">
      <c r="A199" s="18" t="s">
        <v>93</v>
      </c>
      <c r="B199" s="18" t="s">
        <v>94</v>
      </c>
      <c r="C199" s="18" t="s">
        <v>95</v>
      </c>
      <c r="D199" s="18" t="s">
        <v>226</v>
      </c>
      <c r="E199" s="18" t="s">
        <v>227</v>
      </c>
      <c r="F199" s="18" t="s">
        <v>128</v>
      </c>
      <c r="G199" s="18" t="s">
        <v>129</v>
      </c>
      <c r="H199" s="24">
        <v>3.9341549653086607E-3</v>
      </c>
    </row>
    <row r="200" spans="1:8" x14ac:dyDescent="0.5">
      <c r="A200" s="18" t="s">
        <v>93</v>
      </c>
      <c r="B200" s="18" t="s">
        <v>94</v>
      </c>
      <c r="C200" s="18" t="s">
        <v>95</v>
      </c>
      <c r="D200" s="18" t="s">
        <v>226</v>
      </c>
      <c r="E200" s="18" t="s">
        <v>227</v>
      </c>
      <c r="F200" s="18" t="s">
        <v>160</v>
      </c>
      <c r="G200" s="18" t="s">
        <v>161</v>
      </c>
      <c r="H200" s="24">
        <v>4.8320973715069637E-3</v>
      </c>
    </row>
    <row r="201" spans="1:8" x14ac:dyDescent="0.5">
      <c r="A201" s="18" t="s">
        <v>93</v>
      </c>
      <c r="B201" s="18" t="s">
        <v>94</v>
      </c>
      <c r="C201" s="18" t="s">
        <v>95</v>
      </c>
      <c r="D201" s="18" t="s">
        <v>226</v>
      </c>
      <c r="E201" s="18" t="s">
        <v>227</v>
      </c>
      <c r="F201" s="18" t="s">
        <v>132</v>
      </c>
      <c r="G201" s="18" t="s">
        <v>133</v>
      </c>
      <c r="H201" s="24">
        <v>1.124208516816917E-3</v>
      </c>
    </row>
    <row r="202" spans="1:8" x14ac:dyDescent="0.5">
      <c r="A202" s="18" t="s">
        <v>93</v>
      </c>
      <c r="B202" s="18" t="s">
        <v>94</v>
      </c>
      <c r="C202" s="18" t="s">
        <v>95</v>
      </c>
      <c r="D202" s="18" t="s">
        <v>226</v>
      </c>
      <c r="E202" s="18" t="s">
        <v>227</v>
      </c>
      <c r="F202" s="18" t="s">
        <v>134</v>
      </c>
      <c r="G202" s="18" t="s">
        <v>135</v>
      </c>
      <c r="H202" s="24">
        <v>3.0674812101299203E-3</v>
      </c>
    </row>
    <row r="203" spans="1:8" x14ac:dyDescent="0.5">
      <c r="A203" s="18" t="s">
        <v>93</v>
      </c>
      <c r="B203" s="18" t="s">
        <v>94</v>
      </c>
      <c r="C203" s="18" t="s">
        <v>95</v>
      </c>
      <c r="D203" s="18" t="s">
        <v>226</v>
      </c>
      <c r="E203" s="18" t="s">
        <v>227</v>
      </c>
      <c r="F203" s="18" t="s">
        <v>162</v>
      </c>
      <c r="G203" s="18" t="s">
        <v>163</v>
      </c>
      <c r="H203" s="24">
        <v>1.347159726502111E-5</v>
      </c>
    </row>
    <row r="204" spans="1:8" x14ac:dyDescent="0.5">
      <c r="A204" s="18" t="s">
        <v>93</v>
      </c>
      <c r="B204" s="18" t="s">
        <v>94</v>
      </c>
      <c r="C204" s="18" t="s">
        <v>95</v>
      </c>
      <c r="D204" s="18" t="s">
        <v>226</v>
      </c>
      <c r="E204" s="18" t="s">
        <v>227</v>
      </c>
      <c r="F204" s="18" t="s">
        <v>178</v>
      </c>
      <c r="G204" s="18" t="s">
        <v>179</v>
      </c>
      <c r="H204" s="24">
        <v>2.3592228755048948E-4</v>
      </c>
    </row>
    <row r="205" spans="1:8" x14ac:dyDescent="0.5">
      <c r="A205" s="18" t="s">
        <v>93</v>
      </c>
      <c r="B205" s="18" t="s">
        <v>94</v>
      </c>
      <c r="C205" s="18" t="s">
        <v>95</v>
      </c>
      <c r="D205" s="18" t="s">
        <v>226</v>
      </c>
      <c r="E205" s="18" t="s">
        <v>227</v>
      </c>
      <c r="F205" s="18" t="s">
        <v>192</v>
      </c>
      <c r="G205" s="18" t="s">
        <v>193</v>
      </c>
      <c r="H205" s="24">
        <v>5.5407299742656275E-4</v>
      </c>
    </row>
    <row r="206" spans="1:8" x14ac:dyDescent="0.5">
      <c r="A206" s="18" t="s">
        <v>93</v>
      </c>
      <c r="B206" s="18" t="s">
        <v>94</v>
      </c>
      <c r="C206" s="18" t="s">
        <v>95</v>
      </c>
      <c r="D206" s="18" t="s">
        <v>226</v>
      </c>
      <c r="E206" s="18" t="s">
        <v>227</v>
      </c>
      <c r="F206" s="18" t="s">
        <v>164</v>
      </c>
      <c r="G206" s="18" t="s">
        <v>165</v>
      </c>
      <c r="H206" s="24">
        <v>9.0206552842482003E-3</v>
      </c>
    </row>
    <row r="207" spans="1:8" x14ac:dyDescent="0.5">
      <c r="A207" s="18" t="s">
        <v>93</v>
      </c>
      <c r="B207" s="18" t="s">
        <v>94</v>
      </c>
      <c r="C207" s="18" t="s">
        <v>95</v>
      </c>
      <c r="D207" s="18" t="s">
        <v>226</v>
      </c>
      <c r="E207" s="18" t="s">
        <v>227</v>
      </c>
      <c r="F207" s="18" t="s">
        <v>166</v>
      </c>
      <c r="G207" s="18" t="s">
        <v>167</v>
      </c>
      <c r="H207" s="24">
        <v>2.858383979736033E-2</v>
      </c>
    </row>
    <row r="208" spans="1:8" x14ac:dyDescent="0.5">
      <c r="A208" s="18" t="s">
        <v>93</v>
      </c>
      <c r="B208" s="18" t="s">
        <v>94</v>
      </c>
      <c r="C208" s="18" t="s">
        <v>95</v>
      </c>
      <c r="D208" s="18" t="s">
        <v>226</v>
      </c>
      <c r="E208" s="18" t="s">
        <v>227</v>
      </c>
      <c r="F208" s="18" t="s">
        <v>140</v>
      </c>
      <c r="G208" s="18" t="s">
        <v>141</v>
      </c>
      <c r="H208" s="24">
        <v>7.9352931695528945E-4</v>
      </c>
    </row>
    <row r="209" spans="1:8" x14ac:dyDescent="0.5">
      <c r="A209" s="18" t="s">
        <v>93</v>
      </c>
      <c r="B209" s="18" t="s">
        <v>94</v>
      </c>
      <c r="C209" s="18" t="s">
        <v>95</v>
      </c>
      <c r="D209" s="18" t="s">
        <v>226</v>
      </c>
      <c r="E209" s="18" t="s">
        <v>227</v>
      </c>
      <c r="F209" s="18" t="s">
        <v>142</v>
      </c>
      <c r="G209" s="18" t="s">
        <v>143</v>
      </c>
      <c r="H209" s="24">
        <v>3.3366825120960193E-3</v>
      </c>
    </row>
    <row r="210" spans="1:8" x14ac:dyDescent="0.5">
      <c r="A210" s="18" t="s">
        <v>93</v>
      </c>
      <c r="B210" s="18" t="s">
        <v>94</v>
      </c>
      <c r="C210" s="18" t="s">
        <v>95</v>
      </c>
      <c r="D210" s="18" t="s">
        <v>226</v>
      </c>
      <c r="E210" s="18" t="s">
        <v>227</v>
      </c>
      <c r="F210" s="18" t="s">
        <v>144</v>
      </c>
      <c r="G210" s="18" t="s">
        <v>145</v>
      </c>
      <c r="H210" s="24">
        <v>3.0627422864936256E-4</v>
      </c>
    </row>
    <row r="211" spans="1:8" x14ac:dyDescent="0.5">
      <c r="A211" s="18" t="s">
        <v>93</v>
      </c>
      <c r="B211" s="18" t="s">
        <v>94</v>
      </c>
      <c r="C211" s="18" t="s">
        <v>95</v>
      </c>
      <c r="D211" s="18" t="s">
        <v>226</v>
      </c>
      <c r="E211" s="18" t="s">
        <v>227</v>
      </c>
      <c r="F211" s="18" t="s">
        <v>204</v>
      </c>
      <c r="G211" s="18" t="s">
        <v>205</v>
      </c>
      <c r="H211" s="24">
        <v>1.9435337023118854E-3</v>
      </c>
    </row>
    <row r="212" spans="1:8" x14ac:dyDescent="0.5">
      <c r="A212" s="18" t="s">
        <v>93</v>
      </c>
      <c r="B212" s="18" t="s">
        <v>94</v>
      </c>
      <c r="C212" s="18" t="s">
        <v>95</v>
      </c>
      <c r="D212" s="18" t="s">
        <v>226</v>
      </c>
      <c r="E212" s="18" t="s">
        <v>227</v>
      </c>
      <c r="F212" s="18" t="s">
        <v>148</v>
      </c>
      <c r="G212" s="18" t="s">
        <v>149</v>
      </c>
      <c r="H212" s="24">
        <v>3.1822906393027233E-6</v>
      </c>
    </row>
    <row r="213" spans="1:8" x14ac:dyDescent="0.5">
      <c r="A213" s="18" t="s">
        <v>93</v>
      </c>
      <c r="B213" s="18" t="s">
        <v>94</v>
      </c>
      <c r="C213" s="18" t="s">
        <v>95</v>
      </c>
      <c r="D213" s="18" t="s">
        <v>226</v>
      </c>
      <c r="E213" s="18" t="s">
        <v>227</v>
      </c>
      <c r="F213" s="18" t="s">
        <v>168</v>
      </c>
      <c r="G213" s="18" t="s">
        <v>169</v>
      </c>
      <c r="H213" s="24">
        <v>5.6415789320751834E-5</v>
      </c>
    </row>
    <row r="214" spans="1:8" x14ac:dyDescent="0.5">
      <c r="A214" s="18" t="s">
        <v>93</v>
      </c>
      <c r="B214" s="18" t="s">
        <v>94</v>
      </c>
      <c r="C214" s="18" t="s">
        <v>95</v>
      </c>
      <c r="D214" s="18" t="s">
        <v>226</v>
      </c>
      <c r="E214" s="18" t="s">
        <v>227</v>
      </c>
      <c r="F214" s="18" t="s">
        <v>194</v>
      </c>
      <c r="G214" s="18" t="s">
        <v>195</v>
      </c>
      <c r="H214" s="24">
        <v>1.0717314298694515E-3</v>
      </c>
    </row>
    <row r="215" spans="1:8" x14ac:dyDescent="0.5">
      <c r="A215" s="18" t="s">
        <v>93</v>
      </c>
      <c r="B215" s="18" t="s">
        <v>94</v>
      </c>
      <c r="C215" s="18" t="s">
        <v>95</v>
      </c>
      <c r="D215" s="18" t="s">
        <v>226</v>
      </c>
      <c r="E215" s="18" t="s">
        <v>227</v>
      </c>
      <c r="F215" s="18" t="s">
        <v>150</v>
      </c>
      <c r="G215" s="18" t="s">
        <v>151</v>
      </c>
      <c r="H215" s="24">
        <v>1.3310783852326028E-4</v>
      </c>
    </row>
    <row r="216" spans="1:8" x14ac:dyDescent="0.5">
      <c r="A216" s="18" t="s">
        <v>93</v>
      </c>
      <c r="B216" s="18" t="s">
        <v>94</v>
      </c>
      <c r="C216" s="18" t="s">
        <v>95</v>
      </c>
      <c r="D216" s="18" t="s">
        <v>226</v>
      </c>
      <c r="E216" s="18" t="s">
        <v>227</v>
      </c>
      <c r="F216" s="18" t="s">
        <v>186</v>
      </c>
      <c r="G216" s="18" t="s">
        <v>187</v>
      </c>
      <c r="H216" s="24">
        <v>1.7186497293008893E-3</v>
      </c>
    </row>
    <row r="217" spans="1:8" x14ac:dyDescent="0.5">
      <c r="A217" s="18" t="s">
        <v>93</v>
      </c>
      <c r="B217" s="18" t="s">
        <v>94</v>
      </c>
      <c r="C217" s="18" t="s">
        <v>95</v>
      </c>
      <c r="D217" s="18" t="s">
        <v>230</v>
      </c>
      <c r="E217" s="18" t="s">
        <v>231</v>
      </c>
      <c r="F217" s="18" t="s">
        <v>116</v>
      </c>
      <c r="G217" s="18" t="s">
        <v>117</v>
      </c>
      <c r="H217" s="24">
        <v>4.4582829601587333E-4</v>
      </c>
    </row>
    <row r="218" spans="1:8" x14ac:dyDescent="0.5">
      <c r="A218" s="18" t="s">
        <v>93</v>
      </c>
      <c r="B218" s="18" t="s">
        <v>94</v>
      </c>
      <c r="C218" s="18" t="s">
        <v>95</v>
      </c>
      <c r="D218" s="18" t="s">
        <v>230</v>
      </c>
      <c r="E218" s="18" t="s">
        <v>231</v>
      </c>
      <c r="F218" s="18" t="s">
        <v>172</v>
      </c>
      <c r="G218" s="18" t="s">
        <v>173</v>
      </c>
      <c r="H218" s="24">
        <v>1.9429739302546464E-4</v>
      </c>
    </row>
    <row r="219" spans="1:8" x14ac:dyDescent="0.5">
      <c r="A219" s="18" t="s">
        <v>93</v>
      </c>
      <c r="B219" s="18" t="s">
        <v>94</v>
      </c>
      <c r="C219" s="18" t="s">
        <v>95</v>
      </c>
      <c r="D219" s="18" t="s">
        <v>230</v>
      </c>
      <c r="E219" s="18" t="s">
        <v>231</v>
      </c>
      <c r="F219" s="18" t="s">
        <v>120</v>
      </c>
      <c r="G219" s="18" t="s">
        <v>121</v>
      </c>
      <c r="H219" s="24">
        <v>1.9805194741884941E-6</v>
      </c>
    </row>
    <row r="220" spans="1:8" x14ac:dyDescent="0.5">
      <c r="A220" s="18" t="s">
        <v>93</v>
      </c>
      <c r="B220" s="18" t="s">
        <v>94</v>
      </c>
      <c r="C220" s="18" t="s">
        <v>95</v>
      </c>
      <c r="D220" s="18" t="s">
        <v>230</v>
      </c>
      <c r="E220" s="18" t="s">
        <v>231</v>
      </c>
      <c r="F220" s="18" t="s">
        <v>122</v>
      </c>
      <c r="G220" s="18" t="s">
        <v>123</v>
      </c>
      <c r="H220" s="24">
        <v>3.3716781915083668E-6</v>
      </c>
    </row>
    <row r="221" spans="1:8" x14ac:dyDescent="0.5">
      <c r="A221" s="18" t="s">
        <v>93</v>
      </c>
      <c r="B221" s="18" t="s">
        <v>94</v>
      </c>
      <c r="C221" s="18" t="s">
        <v>95</v>
      </c>
      <c r="D221" s="18" t="s">
        <v>230</v>
      </c>
      <c r="E221" s="18" t="s">
        <v>231</v>
      </c>
      <c r="F221" s="18" t="s">
        <v>126</v>
      </c>
      <c r="G221" s="18" t="s">
        <v>127</v>
      </c>
      <c r="H221" s="24">
        <v>1.4206942556487292E-2</v>
      </c>
    </row>
    <row r="222" spans="1:8" x14ac:dyDescent="0.5">
      <c r="A222" s="18" t="s">
        <v>93</v>
      </c>
      <c r="B222" s="18" t="s">
        <v>94</v>
      </c>
      <c r="C222" s="18" t="s">
        <v>95</v>
      </c>
      <c r="D222" s="18" t="s">
        <v>230</v>
      </c>
      <c r="E222" s="18" t="s">
        <v>231</v>
      </c>
      <c r="F222" s="18" t="s">
        <v>128</v>
      </c>
      <c r="G222" s="18" t="s">
        <v>129</v>
      </c>
      <c r="H222" s="24">
        <v>4.0493513223518541E-4</v>
      </c>
    </row>
    <row r="223" spans="1:8" x14ac:dyDescent="0.5">
      <c r="A223" s="18" t="s">
        <v>93</v>
      </c>
      <c r="B223" s="18" t="s">
        <v>94</v>
      </c>
      <c r="C223" s="18" t="s">
        <v>95</v>
      </c>
      <c r="D223" s="18" t="s">
        <v>230</v>
      </c>
      <c r="E223" s="18" t="s">
        <v>231</v>
      </c>
      <c r="F223" s="18" t="s">
        <v>130</v>
      </c>
      <c r="G223" s="18" t="s">
        <v>131</v>
      </c>
      <c r="H223" s="24">
        <v>6.254117886300008E-4</v>
      </c>
    </row>
    <row r="224" spans="1:8" x14ac:dyDescent="0.5">
      <c r="A224" s="18" t="s">
        <v>93</v>
      </c>
      <c r="B224" s="18" t="s">
        <v>94</v>
      </c>
      <c r="C224" s="18" t="s">
        <v>95</v>
      </c>
      <c r="D224" s="18" t="s">
        <v>230</v>
      </c>
      <c r="E224" s="18" t="s">
        <v>231</v>
      </c>
      <c r="F224" s="18" t="s">
        <v>202</v>
      </c>
      <c r="G224" s="18" t="s">
        <v>203</v>
      </c>
      <c r="H224" s="24">
        <v>4.2312316282649265E-4</v>
      </c>
    </row>
    <row r="225" spans="1:8" x14ac:dyDescent="0.5">
      <c r="A225" s="18" t="s">
        <v>93</v>
      </c>
      <c r="B225" s="18" t="s">
        <v>94</v>
      </c>
      <c r="C225" s="18" t="s">
        <v>95</v>
      </c>
      <c r="D225" s="18" t="s">
        <v>230</v>
      </c>
      <c r="E225" s="18" t="s">
        <v>231</v>
      </c>
      <c r="F225" s="18" t="s">
        <v>132</v>
      </c>
      <c r="G225" s="18" t="s">
        <v>133</v>
      </c>
      <c r="H225" s="24">
        <v>1.7175286693927897E-3</v>
      </c>
    </row>
    <row r="226" spans="1:8" x14ac:dyDescent="0.5">
      <c r="A226" s="18" t="s">
        <v>93</v>
      </c>
      <c r="B226" s="18" t="s">
        <v>94</v>
      </c>
      <c r="C226" s="18" t="s">
        <v>95</v>
      </c>
      <c r="D226" s="18" t="s">
        <v>230</v>
      </c>
      <c r="E226" s="18" t="s">
        <v>231</v>
      </c>
      <c r="F226" s="18" t="s">
        <v>178</v>
      </c>
      <c r="G226" s="18" t="s">
        <v>179</v>
      </c>
      <c r="H226" s="24">
        <v>1.7588790684541863E-5</v>
      </c>
    </row>
    <row r="227" spans="1:8" x14ac:dyDescent="0.5">
      <c r="A227" s="18" t="s">
        <v>93</v>
      </c>
      <c r="B227" s="18" t="s">
        <v>94</v>
      </c>
      <c r="C227" s="18" t="s">
        <v>95</v>
      </c>
      <c r="D227" s="18" t="s">
        <v>230</v>
      </c>
      <c r="E227" s="18" t="s">
        <v>231</v>
      </c>
      <c r="F227" s="18" t="s">
        <v>192</v>
      </c>
      <c r="G227" s="18" t="s">
        <v>193</v>
      </c>
      <c r="H227" s="24">
        <v>3.9919545651060571E-5</v>
      </c>
    </row>
    <row r="228" spans="1:8" x14ac:dyDescent="0.5">
      <c r="A228" s="18" t="s">
        <v>93</v>
      </c>
      <c r="B228" s="18" t="s">
        <v>94</v>
      </c>
      <c r="C228" s="18" t="s">
        <v>95</v>
      </c>
      <c r="D228" s="18" t="s">
        <v>230</v>
      </c>
      <c r="E228" s="18" t="s">
        <v>231</v>
      </c>
      <c r="F228" s="18" t="s">
        <v>136</v>
      </c>
      <c r="G228" s="18" t="s">
        <v>137</v>
      </c>
      <c r="H228" s="24">
        <v>2.1176884959665608E-5</v>
      </c>
    </row>
    <row r="229" spans="1:8" x14ac:dyDescent="0.5">
      <c r="A229" s="18" t="s">
        <v>93</v>
      </c>
      <c r="B229" s="18" t="s">
        <v>94</v>
      </c>
      <c r="C229" s="18" t="s">
        <v>95</v>
      </c>
      <c r="D229" s="18" t="s">
        <v>230</v>
      </c>
      <c r="E229" s="18" t="s">
        <v>231</v>
      </c>
      <c r="F229" s="18" t="s">
        <v>220</v>
      </c>
      <c r="G229" s="18" t="s">
        <v>221</v>
      </c>
      <c r="H229" s="24">
        <v>2.9097247001433095E-3</v>
      </c>
    </row>
    <row r="230" spans="1:8" x14ac:dyDescent="0.5">
      <c r="A230" s="18" t="s">
        <v>93</v>
      </c>
      <c r="B230" s="18" t="s">
        <v>94</v>
      </c>
      <c r="C230" s="18" t="s">
        <v>95</v>
      </c>
      <c r="D230" s="18" t="s">
        <v>230</v>
      </c>
      <c r="E230" s="18" t="s">
        <v>231</v>
      </c>
      <c r="F230" s="18" t="s">
        <v>164</v>
      </c>
      <c r="G230" s="18" t="s">
        <v>165</v>
      </c>
      <c r="H230" s="24">
        <v>6.376386624897753E-5</v>
      </c>
    </row>
    <row r="231" spans="1:8" x14ac:dyDescent="0.5">
      <c r="A231" s="18" t="s">
        <v>93</v>
      </c>
      <c r="B231" s="18" t="s">
        <v>94</v>
      </c>
      <c r="C231" s="18" t="s">
        <v>95</v>
      </c>
      <c r="D231" s="18" t="s">
        <v>230</v>
      </c>
      <c r="E231" s="18" t="s">
        <v>231</v>
      </c>
      <c r="F231" s="18" t="s">
        <v>166</v>
      </c>
      <c r="G231" s="18" t="s">
        <v>167</v>
      </c>
      <c r="H231" s="24">
        <v>1.1665632328078084E-2</v>
      </c>
    </row>
    <row r="232" spans="1:8" x14ac:dyDescent="0.5">
      <c r="A232" s="18" t="s">
        <v>93</v>
      </c>
      <c r="B232" s="18" t="s">
        <v>94</v>
      </c>
      <c r="C232" s="18" t="s">
        <v>95</v>
      </c>
      <c r="D232" s="18" t="s">
        <v>230</v>
      </c>
      <c r="E232" s="18" t="s">
        <v>231</v>
      </c>
      <c r="F232" s="18" t="s">
        <v>140</v>
      </c>
      <c r="G232" s="18" t="s">
        <v>141</v>
      </c>
      <c r="H232" s="24">
        <v>3.7193523080891522E-4</v>
      </c>
    </row>
    <row r="233" spans="1:8" x14ac:dyDescent="0.5">
      <c r="A233" s="18" t="s">
        <v>93</v>
      </c>
      <c r="B233" s="18" t="s">
        <v>94</v>
      </c>
      <c r="C233" s="18" t="s">
        <v>95</v>
      </c>
      <c r="D233" s="18" t="s">
        <v>230</v>
      </c>
      <c r="E233" s="18" t="s">
        <v>231</v>
      </c>
      <c r="F233" s="18" t="s">
        <v>142</v>
      </c>
      <c r="G233" s="18" t="s">
        <v>143</v>
      </c>
      <c r="H233" s="24">
        <v>6.6136550877125755E-3</v>
      </c>
    </row>
    <row r="234" spans="1:8" x14ac:dyDescent="0.5">
      <c r="A234" s="18" t="s">
        <v>93</v>
      </c>
      <c r="B234" s="18" t="s">
        <v>94</v>
      </c>
      <c r="C234" s="18" t="s">
        <v>95</v>
      </c>
      <c r="D234" s="18" t="s">
        <v>230</v>
      </c>
      <c r="E234" s="18" t="s">
        <v>231</v>
      </c>
      <c r="F234" s="18" t="s">
        <v>144</v>
      </c>
      <c r="G234" s="18" t="s">
        <v>145</v>
      </c>
      <c r="H234" s="24">
        <v>6.1808939842896305E-4</v>
      </c>
    </row>
    <row r="235" spans="1:8" x14ac:dyDescent="0.5">
      <c r="A235" s="18" t="s">
        <v>93</v>
      </c>
      <c r="B235" s="18" t="s">
        <v>94</v>
      </c>
      <c r="C235" s="18" t="s">
        <v>95</v>
      </c>
      <c r="D235" s="18" t="s">
        <v>230</v>
      </c>
      <c r="E235" s="18" t="s">
        <v>231</v>
      </c>
      <c r="F235" s="18" t="s">
        <v>148</v>
      </c>
      <c r="G235" s="18" t="s">
        <v>149</v>
      </c>
      <c r="H235" s="24">
        <v>2.2044108642043164E-7</v>
      </c>
    </row>
    <row r="236" spans="1:8" x14ac:dyDescent="0.5">
      <c r="A236" s="18" t="s">
        <v>93</v>
      </c>
      <c r="B236" s="18" t="s">
        <v>94</v>
      </c>
      <c r="C236" s="18" t="s">
        <v>95</v>
      </c>
      <c r="D236" s="18" t="s">
        <v>230</v>
      </c>
      <c r="E236" s="18" t="s">
        <v>231</v>
      </c>
      <c r="F236" s="18" t="s">
        <v>168</v>
      </c>
      <c r="G236" s="18" t="s">
        <v>169</v>
      </c>
      <c r="H236" s="24">
        <v>7.5429038226466506E-5</v>
      </c>
    </row>
    <row r="237" spans="1:8" x14ac:dyDescent="0.5">
      <c r="A237" s="18" t="s">
        <v>93</v>
      </c>
      <c r="B237" s="18" t="s">
        <v>94</v>
      </c>
      <c r="C237" s="18" t="s">
        <v>95</v>
      </c>
      <c r="D237" s="18" t="s">
        <v>230</v>
      </c>
      <c r="E237" s="18" t="s">
        <v>231</v>
      </c>
      <c r="F237" s="18" t="s">
        <v>194</v>
      </c>
      <c r="G237" s="18" t="s">
        <v>195</v>
      </c>
      <c r="H237" s="24">
        <v>2.9891311151448354E-3</v>
      </c>
    </row>
    <row r="238" spans="1:8" x14ac:dyDescent="0.5">
      <c r="A238" s="18" t="s">
        <v>93</v>
      </c>
      <c r="B238" s="18" t="s">
        <v>94</v>
      </c>
      <c r="C238" s="18" t="s">
        <v>95</v>
      </c>
      <c r="D238" s="18" t="s">
        <v>230</v>
      </c>
      <c r="E238" s="18" t="s">
        <v>231</v>
      </c>
      <c r="F238" s="18" t="s">
        <v>150</v>
      </c>
      <c r="G238" s="18" t="s">
        <v>151</v>
      </c>
      <c r="H238" s="24">
        <v>1.2256642425995885E-4</v>
      </c>
    </row>
    <row r="239" spans="1:8" x14ac:dyDescent="0.5">
      <c r="A239" s="18" t="s">
        <v>93</v>
      </c>
      <c r="B239" s="18" t="s">
        <v>94</v>
      </c>
      <c r="C239" s="18" t="s">
        <v>95</v>
      </c>
      <c r="D239" s="18" t="s">
        <v>230</v>
      </c>
      <c r="E239" s="18" t="s">
        <v>231</v>
      </c>
      <c r="F239" s="18" t="s">
        <v>186</v>
      </c>
      <c r="G239" s="18" t="s">
        <v>187</v>
      </c>
      <c r="H239" s="24">
        <v>1.4057066409096442E-3</v>
      </c>
    </row>
    <row r="240" spans="1:8" x14ac:dyDescent="0.5">
      <c r="A240" s="18" t="s">
        <v>93</v>
      </c>
      <c r="B240" s="18" t="s">
        <v>94</v>
      </c>
      <c r="C240" s="18" t="s">
        <v>95</v>
      </c>
      <c r="D240" s="18" t="s">
        <v>232</v>
      </c>
      <c r="E240" s="18" t="s">
        <v>233</v>
      </c>
      <c r="F240" s="18" t="s">
        <v>216</v>
      </c>
      <c r="G240" s="18" t="s">
        <v>217</v>
      </c>
      <c r="H240" s="24">
        <v>1.7323843694716763E-6</v>
      </c>
    </row>
    <row r="241" spans="1:8" x14ac:dyDescent="0.5">
      <c r="A241" s="18" t="s">
        <v>93</v>
      </c>
      <c r="B241" s="18" t="s">
        <v>94</v>
      </c>
      <c r="C241" s="18" t="s">
        <v>95</v>
      </c>
      <c r="D241" s="18" t="s">
        <v>232</v>
      </c>
      <c r="E241" s="18" t="s">
        <v>233</v>
      </c>
      <c r="F241" s="18" t="s">
        <v>116</v>
      </c>
      <c r="G241" s="18" t="s">
        <v>117</v>
      </c>
      <c r="H241" s="24">
        <v>3.584485308374791E-4</v>
      </c>
    </row>
    <row r="242" spans="1:8" x14ac:dyDescent="0.5">
      <c r="A242" s="18" t="s">
        <v>93</v>
      </c>
      <c r="B242" s="18" t="s">
        <v>94</v>
      </c>
      <c r="C242" s="18" t="s">
        <v>95</v>
      </c>
      <c r="D242" s="18" t="s">
        <v>232</v>
      </c>
      <c r="E242" s="18" t="s">
        <v>233</v>
      </c>
      <c r="F242" s="18" t="s">
        <v>126</v>
      </c>
      <c r="G242" s="18" t="s">
        <v>127</v>
      </c>
      <c r="H242" s="24">
        <v>3.5208445993866223E-3</v>
      </c>
    </row>
    <row r="243" spans="1:8" x14ac:dyDescent="0.5">
      <c r="A243" s="18" t="s">
        <v>93</v>
      </c>
      <c r="B243" s="18" t="s">
        <v>94</v>
      </c>
      <c r="C243" s="18" t="s">
        <v>95</v>
      </c>
      <c r="D243" s="18" t="s">
        <v>232</v>
      </c>
      <c r="E243" s="18" t="s">
        <v>233</v>
      </c>
      <c r="F243" s="18" t="s">
        <v>128</v>
      </c>
      <c r="G243" s="18" t="s">
        <v>129</v>
      </c>
      <c r="H243" s="24">
        <v>8.361441626239878E-5</v>
      </c>
    </row>
    <row r="244" spans="1:8" x14ac:dyDescent="0.5">
      <c r="A244" s="18" t="s">
        <v>93</v>
      </c>
      <c r="B244" s="18" t="s">
        <v>94</v>
      </c>
      <c r="C244" s="18" t="s">
        <v>95</v>
      </c>
      <c r="D244" s="18" t="s">
        <v>232</v>
      </c>
      <c r="E244" s="18" t="s">
        <v>233</v>
      </c>
      <c r="F244" s="18" t="s">
        <v>202</v>
      </c>
      <c r="G244" s="18" t="s">
        <v>203</v>
      </c>
      <c r="H244" s="24">
        <v>7.739502535960432E-3</v>
      </c>
    </row>
    <row r="245" spans="1:8" x14ac:dyDescent="0.5">
      <c r="A245" s="18" t="s">
        <v>93</v>
      </c>
      <c r="B245" s="18" t="s">
        <v>94</v>
      </c>
      <c r="C245" s="18" t="s">
        <v>95</v>
      </c>
      <c r="D245" s="18" t="s">
        <v>232</v>
      </c>
      <c r="E245" s="18" t="s">
        <v>233</v>
      </c>
      <c r="F245" s="18" t="s">
        <v>178</v>
      </c>
      <c r="G245" s="18" t="s">
        <v>179</v>
      </c>
      <c r="H245" s="24">
        <v>5.4573827137163518E-5</v>
      </c>
    </row>
    <row r="246" spans="1:8" x14ac:dyDescent="0.5">
      <c r="A246" s="18" t="s">
        <v>93</v>
      </c>
      <c r="B246" s="18" t="s">
        <v>94</v>
      </c>
      <c r="C246" s="18" t="s">
        <v>95</v>
      </c>
      <c r="D246" s="18" t="s">
        <v>232</v>
      </c>
      <c r="E246" s="18" t="s">
        <v>233</v>
      </c>
      <c r="F246" s="18" t="s">
        <v>220</v>
      </c>
      <c r="G246" s="18" t="s">
        <v>221</v>
      </c>
      <c r="H246" s="24">
        <v>9.4142126006489732E-3</v>
      </c>
    </row>
    <row r="247" spans="1:8" x14ac:dyDescent="0.5">
      <c r="A247" s="18" t="s">
        <v>93</v>
      </c>
      <c r="B247" s="18" t="s">
        <v>94</v>
      </c>
      <c r="C247" s="18" t="s">
        <v>95</v>
      </c>
      <c r="D247" s="18" t="s">
        <v>232</v>
      </c>
      <c r="E247" s="18" t="s">
        <v>233</v>
      </c>
      <c r="F247" s="18" t="s">
        <v>164</v>
      </c>
      <c r="G247" s="18" t="s">
        <v>165</v>
      </c>
      <c r="H247" s="24">
        <v>3.7396259575676707E-5</v>
      </c>
    </row>
    <row r="248" spans="1:8" x14ac:dyDescent="0.5">
      <c r="A248" s="18" t="s">
        <v>93</v>
      </c>
      <c r="B248" s="18" t="s">
        <v>94</v>
      </c>
      <c r="C248" s="18" t="s">
        <v>95</v>
      </c>
      <c r="D248" s="18" t="s">
        <v>232</v>
      </c>
      <c r="E248" s="18" t="s">
        <v>233</v>
      </c>
      <c r="F248" s="18" t="s">
        <v>142</v>
      </c>
      <c r="G248" s="18" t="s">
        <v>143</v>
      </c>
      <c r="H248" s="24">
        <v>4.3987865169324401E-4</v>
      </c>
    </row>
    <row r="249" spans="1:8" x14ac:dyDescent="0.5">
      <c r="A249" s="18" t="s">
        <v>93</v>
      </c>
      <c r="B249" s="18" t="s">
        <v>94</v>
      </c>
      <c r="C249" s="18" t="s">
        <v>95</v>
      </c>
      <c r="D249" s="18" t="s">
        <v>232</v>
      </c>
      <c r="E249" s="18" t="s">
        <v>233</v>
      </c>
      <c r="F249" s="18" t="s">
        <v>144</v>
      </c>
      <c r="G249" s="18" t="s">
        <v>145</v>
      </c>
      <c r="H249" s="24">
        <v>5.8743205702212347E-5</v>
      </c>
    </row>
    <row r="250" spans="1:8" x14ac:dyDescent="0.5">
      <c r="A250" s="18" t="s">
        <v>93</v>
      </c>
      <c r="B250" s="18" t="s">
        <v>94</v>
      </c>
      <c r="C250" s="18" t="s">
        <v>95</v>
      </c>
      <c r="D250" s="18" t="s">
        <v>232</v>
      </c>
      <c r="E250" s="18" t="s">
        <v>233</v>
      </c>
      <c r="F250" s="18" t="s">
        <v>204</v>
      </c>
      <c r="G250" s="18" t="s">
        <v>205</v>
      </c>
      <c r="H250" s="24">
        <v>3.5253512353654883E-3</v>
      </c>
    </row>
    <row r="251" spans="1:8" x14ac:dyDescent="0.5">
      <c r="A251" s="18" t="s">
        <v>93</v>
      </c>
      <c r="B251" s="18" t="s">
        <v>94</v>
      </c>
      <c r="C251" s="18" t="s">
        <v>95</v>
      </c>
      <c r="D251" s="18" t="s">
        <v>232</v>
      </c>
      <c r="E251" s="18" t="s">
        <v>233</v>
      </c>
      <c r="F251" s="18" t="s">
        <v>168</v>
      </c>
      <c r="G251" s="18" t="s">
        <v>169</v>
      </c>
      <c r="H251" s="24">
        <v>3.3924784274195147E-3</v>
      </c>
    </row>
    <row r="252" spans="1:8" x14ac:dyDescent="0.5">
      <c r="A252" s="18" t="s">
        <v>93</v>
      </c>
      <c r="B252" s="18" t="s">
        <v>94</v>
      </c>
      <c r="C252" s="18" t="s">
        <v>95</v>
      </c>
      <c r="D252" s="18" t="s">
        <v>232</v>
      </c>
      <c r="E252" s="18" t="s">
        <v>233</v>
      </c>
      <c r="F252" s="18" t="s">
        <v>194</v>
      </c>
      <c r="G252" s="18" t="s">
        <v>195</v>
      </c>
      <c r="H252" s="24">
        <v>3.3662275792762496E-3</v>
      </c>
    </row>
    <row r="253" spans="1:8" x14ac:dyDescent="0.5">
      <c r="A253" s="18" t="s">
        <v>93</v>
      </c>
      <c r="B253" s="18" t="s">
        <v>94</v>
      </c>
      <c r="C253" s="18" t="s">
        <v>95</v>
      </c>
      <c r="D253" s="18" t="s">
        <v>232</v>
      </c>
      <c r="E253" s="18" t="s">
        <v>233</v>
      </c>
      <c r="F253" s="18" t="s">
        <v>150</v>
      </c>
      <c r="G253" s="18" t="s">
        <v>151</v>
      </c>
      <c r="H253" s="24">
        <v>2.8312139681252262E-4</v>
      </c>
    </row>
    <row r="254" spans="1:8" x14ac:dyDescent="0.5">
      <c r="A254" s="18" t="s">
        <v>93</v>
      </c>
      <c r="B254" s="18" t="s">
        <v>94</v>
      </c>
      <c r="C254" s="18" t="s">
        <v>95</v>
      </c>
      <c r="D254" s="18" t="s">
        <v>232</v>
      </c>
      <c r="E254" s="18" t="s">
        <v>233</v>
      </c>
      <c r="F254" s="18" t="s">
        <v>186</v>
      </c>
      <c r="G254" s="18" t="s">
        <v>187</v>
      </c>
      <c r="H254" s="24">
        <v>7.7389823744824114E-3</v>
      </c>
    </row>
    <row r="255" spans="1:8" x14ac:dyDescent="0.5">
      <c r="A255" s="18" t="s">
        <v>93</v>
      </c>
      <c r="B255" s="18" t="s">
        <v>94</v>
      </c>
      <c r="C255" s="18" t="s">
        <v>95</v>
      </c>
      <c r="D255" s="18" t="s">
        <v>234</v>
      </c>
      <c r="E255" s="18" t="s">
        <v>235</v>
      </c>
      <c r="F255" s="18" t="s">
        <v>172</v>
      </c>
      <c r="G255" s="18" t="s">
        <v>173</v>
      </c>
      <c r="H255" s="24">
        <v>7.7476371372125097E-5</v>
      </c>
    </row>
    <row r="256" spans="1:8" x14ac:dyDescent="0.5">
      <c r="A256" s="18" t="s">
        <v>93</v>
      </c>
      <c r="B256" s="18" t="s">
        <v>94</v>
      </c>
      <c r="C256" s="18" t="s">
        <v>95</v>
      </c>
      <c r="D256" s="18" t="s">
        <v>234</v>
      </c>
      <c r="E256" s="18" t="s">
        <v>235</v>
      </c>
      <c r="F256" s="18" t="s">
        <v>120</v>
      </c>
      <c r="G256" s="18" t="s">
        <v>121</v>
      </c>
      <c r="H256" s="24">
        <v>3.2084784559998312E-7</v>
      </c>
    </row>
    <row r="257" spans="1:8" x14ac:dyDescent="0.5">
      <c r="A257" s="18" t="s">
        <v>93</v>
      </c>
      <c r="B257" s="18" t="s">
        <v>94</v>
      </c>
      <c r="C257" s="18" t="s">
        <v>95</v>
      </c>
      <c r="D257" s="18" t="s">
        <v>234</v>
      </c>
      <c r="E257" s="18" t="s">
        <v>235</v>
      </c>
      <c r="F257" s="18" t="s">
        <v>122</v>
      </c>
      <c r="G257" s="18" t="s">
        <v>123</v>
      </c>
      <c r="H257" s="24">
        <v>1.4048162801029893E-6</v>
      </c>
    </row>
    <row r="258" spans="1:8" x14ac:dyDescent="0.5">
      <c r="A258" s="18" t="s">
        <v>93</v>
      </c>
      <c r="B258" s="18" t="s">
        <v>94</v>
      </c>
      <c r="C258" s="18" t="s">
        <v>95</v>
      </c>
      <c r="D258" s="18" t="s">
        <v>234</v>
      </c>
      <c r="E258" s="18" t="s">
        <v>235</v>
      </c>
      <c r="F258" s="18" t="s">
        <v>124</v>
      </c>
      <c r="G258" s="18" t="s">
        <v>125</v>
      </c>
      <c r="H258" s="24">
        <v>2.3655135971499091E-5</v>
      </c>
    </row>
    <row r="259" spans="1:8" x14ac:dyDescent="0.5">
      <c r="A259" s="18" t="s">
        <v>93</v>
      </c>
      <c r="B259" s="18" t="s">
        <v>94</v>
      </c>
      <c r="C259" s="18" t="s">
        <v>95</v>
      </c>
      <c r="D259" s="18" t="s">
        <v>234</v>
      </c>
      <c r="E259" s="18" t="s">
        <v>235</v>
      </c>
      <c r="F259" s="18" t="s">
        <v>126</v>
      </c>
      <c r="G259" s="18" t="s">
        <v>127</v>
      </c>
      <c r="H259" s="24">
        <v>5.891639177326263E-4</v>
      </c>
    </row>
    <row r="260" spans="1:8" x14ac:dyDescent="0.5">
      <c r="A260" s="18" t="s">
        <v>93</v>
      </c>
      <c r="B260" s="18" t="s">
        <v>94</v>
      </c>
      <c r="C260" s="18" t="s">
        <v>95</v>
      </c>
      <c r="D260" s="18" t="s">
        <v>234</v>
      </c>
      <c r="E260" s="18" t="s">
        <v>235</v>
      </c>
      <c r="F260" s="18" t="s">
        <v>128</v>
      </c>
      <c r="G260" s="18" t="s">
        <v>129</v>
      </c>
      <c r="H260" s="24">
        <v>5.1937160800188582E-6</v>
      </c>
    </row>
    <row r="261" spans="1:8" x14ac:dyDescent="0.5">
      <c r="A261" s="18" t="s">
        <v>93</v>
      </c>
      <c r="B261" s="18" t="s">
        <v>94</v>
      </c>
      <c r="C261" s="18" t="s">
        <v>95</v>
      </c>
      <c r="D261" s="18" t="s">
        <v>234</v>
      </c>
      <c r="E261" s="18" t="s">
        <v>235</v>
      </c>
      <c r="F261" s="18" t="s">
        <v>192</v>
      </c>
      <c r="G261" s="18" t="s">
        <v>193</v>
      </c>
      <c r="H261" s="24">
        <v>4.9151467517093843E-5</v>
      </c>
    </row>
    <row r="262" spans="1:8" x14ac:dyDescent="0.5">
      <c r="A262" s="18" t="s">
        <v>93</v>
      </c>
      <c r="B262" s="18" t="s">
        <v>94</v>
      </c>
      <c r="C262" s="18" t="s">
        <v>95</v>
      </c>
      <c r="D262" s="18" t="s">
        <v>234</v>
      </c>
      <c r="E262" s="18" t="s">
        <v>235</v>
      </c>
      <c r="F262" s="18" t="s">
        <v>220</v>
      </c>
      <c r="G262" s="18" t="s">
        <v>221</v>
      </c>
      <c r="H262" s="24">
        <v>7.8647899507148036E-4</v>
      </c>
    </row>
    <row r="263" spans="1:8" x14ac:dyDescent="0.5">
      <c r="A263" s="18" t="s">
        <v>93</v>
      </c>
      <c r="B263" s="18" t="s">
        <v>94</v>
      </c>
      <c r="C263" s="18" t="s">
        <v>95</v>
      </c>
      <c r="D263" s="18" t="s">
        <v>234</v>
      </c>
      <c r="E263" s="18" t="s">
        <v>235</v>
      </c>
      <c r="F263" s="18" t="s">
        <v>166</v>
      </c>
      <c r="G263" s="18" t="s">
        <v>167</v>
      </c>
      <c r="H263" s="24">
        <v>5.8285881831855803E-5</v>
      </c>
    </row>
    <row r="264" spans="1:8" x14ac:dyDescent="0.5">
      <c r="A264" s="18" t="s">
        <v>93</v>
      </c>
      <c r="B264" s="18" t="s">
        <v>94</v>
      </c>
      <c r="C264" s="18" t="s">
        <v>95</v>
      </c>
      <c r="D264" s="18" t="s">
        <v>234</v>
      </c>
      <c r="E264" s="18" t="s">
        <v>235</v>
      </c>
      <c r="F264" s="18" t="s">
        <v>140</v>
      </c>
      <c r="G264" s="18" t="s">
        <v>141</v>
      </c>
      <c r="H264" s="24">
        <v>1.2031217347847613E-4</v>
      </c>
    </row>
    <row r="265" spans="1:8" x14ac:dyDescent="0.5">
      <c r="A265" s="18" t="s">
        <v>93</v>
      </c>
      <c r="B265" s="18" t="s">
        <v>94</v>
      </c>
      <c r="C265" s="18" t="s">
        <v>95</v>
      </c>
      <c r="D265" s="18" t="s">
        <v>234</v>
      </c>
      <c r="E265" s="18" t="s">
        <v>235</v>
      </c>
      <c r="F265" s="18" t="s">
        <v>142</v>
      </c>
      <c r="G265" s="18" t="s">
        <v>143</v>
      </c>
      <c r="H265" s="24">
        <v>2.8116798589925924E-3</v>
      </c>
    </row>
    <row r="266" spans="1:8" x14ac:dyDescent="0.5">
      <c r="A266" s="18" t="s">
        <v>93</v>
      </c>
      <c r="B266" s="18" t="s">
        <v>94</v>
      </c>
      <c r="C266" s="18" t="s">
        <v>95</v>
      </c>
      <c r="D266" s="18" t="s">
        <v>234</v>
      </c>
      <c r="E266" s="18" t="s">
        <v>235</v>
      </c>
      <c r="F266" s="18" t="s">
        <v>144</v>
      </c>
      <c r="G266" s="18" t="s">
        <v>145</v>
      </c>
      <c r="H266" s="24">
        <v>1.3870599152516546E-3</v>
      </c>
    </row>
    <row r="267" spans="1:8" x14ac:dyDescent="0.5">
      <c r="A267" s="18" t="s">
        <v>93</v>
      </c>
      <c r="B267" s="18" t="s">
        <v>94</v>
      </c>
      <c r="C267" s="18" t="s">
        <v>95</v>
      </c>
      <c r="D267" s="18" t="s">
        <v>234</v>
      </c>
      <c r="E267" s="18" t="s">
        <v>235</v>
      </c>
      <c r="F267" s="18" t="s">
        <v>204</v>
      </c>
      <c r="G267" s="18" t="s">
        <v>205</v>
      </c>
      <c r="H267" s="24">
        <v>4.4308875310455605E-3</v>
      </c>
    </row>
    <row r="268" spans="1:8" x14ac:dyDescent="0.5">
      <c r="A268" s="18" t="s">
        <v>93</v>
      </c>
      <c r="B268" s="18" t="s">
        <v>94</v>
      </c>
      <c r="C268" s="18" t="s">
        <v>95</v>
      </c>
      <c r="D268" s="18" t="s">
        <v>234</v>
      </c>
      <c r="E268" s="18" t="s">
        <v>235</v>
      </c>
      <c r="F268" s="18" t="s">
        <v>194</v>
      </c>
      <c r="G268" s="18" t="s">
        <v>195</v>
      </c>
      <c r="H268" s="24">
        <v>6.0643960733061317E-4</v>
      </c>
    </row>
    <row r="269" spans="1:8" x14ac:dyDescent="0.5">
      <c r="A269" s="18" t="s">
        <v>93</v>
      </c>
      <c r="B269" s="18" t="s">
        <v>94</v>
      </c>
      <c r="C269" s="18" t="s">
        <v>95</v>
      </c>
      <c r="D269" s="18" t="s">
        <v>234</v>
      </c>
      <c r="E269" s="18" t="s">
        <v>235</v>
      </c>
      <c r="F269" s="18" t="s">
        <v>150</v>
      </c>
      <c r="G269" s="18" t="s">
        <v>151</v>
      </c>
      <c r="H269" s="24">
        <v>1.1924282494348462E-4</v>
      </c>
    </row>
    <row r="270" spans="1:8" x14ac:dyDescent="0.5">
      <c r="A270" s="18" t="s">
        <v>93</v>
      </c>
      <c r="B270" s="18" t="s">
        <v>94</v>
      </c>
      <c r="C270" s="18" t="s">
        <v>95</v>
      </c>
      <c r="D270" s="18" t="s">
        <v>234</v>
      </c>
      <c r="E270" s="18" t="s">
        <v>235</v>
      </c>
      <c r="F270" s="18" t="s">
        <v>186</v>
      </c>
      <c r="G270" s="18" t="s">
        <v>187</v>
      </c>
      <c r="H270" s="24">
        <v>1.0403367815825793E-3</v>
      </c>
    </row>
    <row r="271" spans="1:8" x14ac:dyDescent="0.5">
      <c r="A271" s="18" t="s">
        <v>93</v>
      </c>
      <c r="B271" s="18" t="s">
        <v>94</v>
      </c>
      <c r="C271" s="18" t="s">
        <v>95</v>
      </c>
      <c r="D271" s="18" t="s">
        <v>236</v>
      </c>
      <c r="E271" s="18" t="s">
        <v>237</v>
      </c>
      <c r="F271" s="18" t="s">
        <v>126</v>
      </c>
      <c r="G271" s="18" t="s">
        <v>127</v>
      </c>
      <c r="H271" s="24">
        <v>2.5165967857954212E-3</v>
      </c>
    </row>
    <row r="272" spans="1:8" x14ac:dyDescent="0.5">
      <c r="A272" s="18" t="s">
        <v>93</v>
      </c>
      <c r="B272" s="18" t="s">
        <v>94</v>
      </c>
      <c r="C272" s="18" t="s">
        <v>95</v>
      </c>
      <c r="D272" s="18" t="s">
        <v>236</v>
      </c>
      <c r="E272" s="18" t="s">
        <v>237</v>
      </c>
      <c r="F272" s="18" t="s">
        <v>178</v>
      </c>
      <c r="G272" s="18" t="s">
        <v>179</v>
      </c>
      <c r="H272" s="24">
        <v>4.9881398284068822E-6</v>
      </c>
    </row>
    <row r="273" spans="1:8" x14ac:dyDescent="0.5">
      <c r="A273" s="18" t="s">
        <v>93</v>
      </c>
      <c r="B273" s="18" t="s">
        <v>94</v>
      </c>
      <c r="C273" s="18" t="s">
        <v>95</v>
      </c>
      <c r="D273" s="18" t="s">
        <v>236</v>
      </c>
      <c r="E273" s="18" t="s">
        <v>237</v>
      </c>
      <c r="F273" s="18" t="s">
        <v>220</v>
      </c>
      <c r="G273" s="18" t="s">
        <v>221</v>
      </c>
      <c r="H273" s="24">
        <v>5.0034928149591726E-4</v>
      </c>
    </row>
    <row r="274" spans="1:8" x14ac:dyDescent="0.5">
      <c r="A274" s="18" t="s">
        <v>93</v>
      </c>
      <c r="B274" s="18" t="s">
        <v>94</v>
      </c>
      <c r="C274" s="18" t="s">
        <v>95</v>
      </c>
      <c r="D274" s="18" t="s">
        <v>236</v>
      </c>
      <c r="E274" s="18" t="s">
        <v>237</v>
      </c>
      <c r="F274" s="18" t="s">
        <v>182</v>
      </c>
      <c r="G274" s="18" t="s">
        <v>183</v>
      </c>
      <c r="H274" s="24">
        <v>4.3676801238904566E-6</v>
      </c>
    </row>
    <row r="275" spans="1:8" x14ac:dyDescent="0.5">
      <c r="A275" s="18" t="s">
        <v>93</v>
      </c>
      <c r="B275" s="18" t="s">
        <v>94</v>
      </c>
      <c r="C275" s="18" t="s">
        <v>95</v>
      </c>
      <c r="D275" s="18" t="s">
        <v>236</v>
      </c>
      <c r="E275" s="18" t="s">
        <v>237</v>
      </c>
      <c r="F275" s="18" t="s">
        <v>142</v>
      </c>
      <c r="G275" s="18" t="s">
        <v>143</v>
      </c>
      <c r="H275" s="24">
        <v>2.9903091732546762E-6</v>
      </c>
    </row>
    <row r="276" spans="1:8" x14ac:dyDescent="0.5">
      <c r="A276" s="18" t="s">
        <v>93</v>
      </c>
      <c r="B276" s="18" t="s">
        <v>94</v>
      </c>
      <c r="C276" s="18" t="s">
        <v>95</v>
      </c>
      <c r="D276" s="18" t="s">
        <v>236</v>
      </c>
      <c r="E276" s="18" t="s">
        <v>237</v>
      </c>
      <c r="F276" s="18" t="s">
        <v>144</v>
      </c>
      <c r="G276" s="18" t="s">
        <v>145</v>
      </c>
      <c r="H276" s="24">
        <v>1.0541377661113607E-6</v>
      </c>
    </row>
    <row r="277" spans="1:8" x14ac:dyDescent="0.5">
      <c r="A277" s="18" t="s">
        <v>93</v>
      </c>
      <c r="B277" s="18" t="s">
        <v>94</v>
      </c>
      <c r="C277" s="18" t="s">
        <v>95</v>
      </c>
      <c r="D277" s="18" t="s">
        <v>236</v>
      </c>
      <c r="E277" s="18" t="s">
        <v>237</v>
      </c>
      <c r="F277" s="18" t="s">
        <v>204</v>
      </c>
      <c r="G277" s="18" t="s">
        <v>205</v>
      </c>
      <c r="H277" s="24">
        <v>4.6566340134655284E-4</v>
      </c>
    </row>
    <row r="278" spans="1:8" x14ac:dyDescent="0.5">
      <c r="A278" s="18" t="s">
        <v>93</v>
      </c>
      <c r="B278" s="18" t="s">
        <v>94</v>
      </c>
      <c r="C278" s="18" t="s">
        <v>95</v>
      </c>
      <c r="D278" s="18" t="s">
        <v>236</v>
      </c>
      <c r="E278" s="18" t="s">
        <v>237</v>
      </c>
      <c r="F278" s="18" t="s">
        <v>206</v>
      </c>
      <c r="G278" s="18" t="s">
        <v>207</v>
      </c>
      <c r="H278" s="24">
        <v>1.330818632820203E-5</v>
      </c>
    </row>
    <row r="279" spans="1:8" x14ac:dyDescent="0.5">
      <c r="A279" s="18" t="s">
        <v>93</v>
      </c>
      <c r="B279" s="18" t="s">
        <v>94</v>
      </c>
      <c r="C279" s="18" t="s">
        <v>95</v>
      </c>
      <c r="D279" s="18" t="s">
        <v>236</v>
      </c>
      <c r="E279" s="18" t="s">
        <v>237</v>
      </c>
      <c r="F279" s="18" t="s">
        <v>194</v>
      </c>
      <c r="G279" s="18" t="s">
        <v>195</v>
      </c>
      <c r="H279" s="24">
        <v>1.4665375042651399E-4</v>
      </c>
    </row>
    <row r="280" spans="1:8" x14ac:dyDescent="0.5">
      <c r="A280" s="18" t="s">
        <v>93</v>
      </c>
      <c r="B280" s="18" t="s">
        <v>94</v>
      </c>
      <c r="C280" s="18" t="s">
        <v>95</v>
      </c>
      <c r="D280" s="18" t="s">
        <v>236</v>
      </c>
      <c r="E280" s="18" t="s">
        <v>237</v>
      </c>
      <c r="F280" s="18" t="s">
        <v>150</v>
      </c>
      <c r="G280" s="18" t="s">
        <v>151</v>
      </c>
      <c r="H280" s="24">
        <v>4.2294394819265161E-6</v>
      </c>
    </row>
    <row r="281" spans="1:8" x14ac:dyDescent="0.5">
      <c r="A281" s="18" t="s">
        <v>93</v>
      </c>
      <c r="B281" s="18" t="s">
        <v>94</v>
      </c>
      <c r="C281" s="18" t="s">
        <v>95</v>
      </c>
      <c r="D281" s="18" t="s">
        <v>236</v>
      </c>
      <c r="E281" s="18" t="s">
        <v>237</v>
      </c>
      <c r="F281" s="18" t="s">
        <v>186</v>
      </c>
      <c r="G281" s="18" t="s">
        <v>187</v>
      </c>
      <c r="H281" s="24">
        <v>2.4373465938406377E-4</v>
      </c>
    </row>
    <row r="282" spans="1:8" x14ac:dyDescent="0.5">
      <c r="A282" s="18" t="s">
        <v>93</v>
      </c>
      <c r="B282" s="18" t="s">
        <v>94</v>
      </c>
      <c r="C282" s="18" t="s">
        <v>95</v>
      </c>
      <c r="D282" s="18" t="s">
        <v>238</v>
      </c>
      <c r="E282" s="18" t="s">
        <v>239</v>
      </c>
      <c r="F282" s="18" t="s">
        <v>190</v>
      </c>
      <c r="G282" s="18" t="s">
        <v>191</v>
      </c>
      <c r="H282" s="24">
        <v>3.7470021947039095E-7</v>
      </c>
    </row>
    <row r="283" spans="1:8" x14ac:dyDescent="0.5">
      <c r="A283" s="18" t="s">
        <v>93</v>
      </c>
      <c r="B283" s="18" t="s">
        <v>94</v>
      </c>
      <c r="C283" s="18" t="s">
        <v>95</v>
      </c>
      <c r="D283" s="18" t="s">
        <v>238</v>
      </c>
      <c r="E283" s="18" t="s">
        <v>239</v>
      </c>
      <c r="F283" s="18" t="s">
        <v>126</v>
      </c>
      <c r="G283" s="18" t="s">
        <v>127</v>
      </c>
      <c r="H283" s="24">
        <v>4.2277411049619516E-3</v>
      </c>
    </row>
    <row r="284" spans="1:8" x14ac:dyDescent="0.5">
      <c r="A284" s="18" t="s">
        <v>93</v>
      </c>
      <c r="B284" s="18" t="s">
        <v>94</v>
      </c>
      <c r="C284" s="18" t="s">
        <v>95</v>
      </c>
      <c r="D284" s="18" t="s">
        <v>238</v>
      </c>
      <c r="E284" s="18" t="s">
        <v>239</v>
      </c>
      <c r="F284" s="18" t="s">
        <v>128</v>
      </c>
      <c r="G284" s="18" t="s">
        <v>129</v>
      </c>
      <c r="H284" s="24">
        <v>1.5304173051193429E-6</v>
      </c>
    </row>
    <row r="285" spans="1:8" x14ac:dyDescent="0.5">
      <c r="A285" s="18" t="s">
        <v>93</v>
      </c>
      <c r="B285" s="18" t="s">
        <v>94</v>
      </c>
      <c r="C285" s="18" t="s">
        <v>95</v>
      </c>
      <c r="D285" s="18" t="s">
        <v>238</v>
      </c>
      <c r="E285" s="18" t="s">
        <v>239</v>
      </c>
      <c r="F285" s="18" t="s">
        <v>164</v>
      </c>
      <c r="G285" s="18" t="s">
        <v>165</v>
      </c>
      <c r="H285" s="24">
        <v>1.2152897904531172E-6</v>
      </c>
    </row>
    <row r="286" spans="1:8" x14ac:dyDescent="0.5">
      <c r="A286" s="18" t="s">
        <v>93</v>
      </c>
      <c r="B286" s="18" t="s">
        <v>94</v>
      </c>
      <c r="C286" s="18" t="s">
        <v>95</v>
      </c>
      <c r="D286" s="18" t="s">
        <v>238</v>
      </c>
      <c r="E286" s="18" t="s">
        <v>239</v>
      </c>
      <c r="F286" s="18" t="s">
        <v>166</v>
      </c>
      <c r="G286" s="18" t="s">
        <v>167</v>
      </c>
      <c r="H286" s="24">
        <v>1.6815920531858337E-4</v>
      </c>
    </row>
    <row r="287" spans="1:8" x14ac:dyDescent="0.5">
      <c r="A287" s="18" t="s">
        <v>93</v>
      </c>
      <c r="B287" s="18" t="s">
        <v>94</v>
      </c>
      <c r="C287" s="18" t="s">
        <v>95</v>
      </c>
      <c r="D287" s="18" t="s">
        <v>238</v>
      </c>
      <c r="E287" s="18" t="s">
        <v>239</v>
      </c>
      <c r="F287" s="18" t="s">
        <v>148</v>
      </c>
      <c r="G287" s="18" t="s">
        <v>149</v>
      </c>
      <c r="H287" s="24">
        <v>4.5413756711127762E-8</v>
      </c>
    </row>
    <row r="288" spans="1:8" x14ac:dyDescent="0.5">
      <c r="A288" s="18" t="s">
        <v>93</v>
      </c>
      <c r="B288" s="18" t="s">
        <v>94</v>
      </c>
      <c r="C288" s="18" t="s">
        <v>95</v>
      </c>
      <c r="D288" s="18" t="s">
        <v>238</v>
      </c>
      <c r="E288" s="18" t="s">
        <v>239</v>
      </c>
      <c r="F288" s="18" t="s">
        <v>150</v>
      </c>
      <c r="G288" s="18" t="s">
        <v>151</v>
      </c>
      <c r="H288" s="24">
        <v>1.424435083638608E-6</v>
      </c>
    </row>
    <row r="289" spans="1:8" x14ac:dyDescent="0.5">
      <c r="A289" s="18" t="s">
        <v>93</v>
      </c>
      <c r="B289" s="18" t="s">
        <v>94</v>
      </c>
      <c r="C289" s="18" t="s">
        <v>95</v>
      </c>
      <c r="D289" s="18" t="s">
        <v>240</v>
      </c>
      <c r="E289" s="18" t="s">
        <v>241</v>
      </c>
      <c r="F289" s="18" t="s">
        <v>126</v>
      </c>
      <c r="G289" s="18" t="s">
        <v>127</v>
      </c>
      <c r="H289" s="24">
        <v>0.2133514002562196</v>
      </c>
    </row>
    <row r="290" spans="1:8" x14ac:dyDescent="0.5">
      <c r="A290" s="18" t="s">
        <v>93</v>
      </c>
      <c r="B290" s="18" t="s">
        <v>94</v>
      </c>
      <c r="C290" s="18" t="s">
        <v>95</v>
      </c>
      <c r="D290" s="18" t="s">
        <v>240</v>
      </c>
      <c r="E290" s="18" t="s">
        <v>241</v>
      </c>
      <c r="F290" s="18" t="s">
        <v>142</v>
      </c>
      <c r="G290" s="18" t="s">
        <v>143</v>
      </c>
      <c r="H290" s="24">
        <v>0.25802989645464436</v>
      </c>
    </row>
    <row r="291" spans="1:8" x14ac:dyDescent="0.5">
      <c r="A291" s="18" t="s">
        <v>93</v>
      </c>
      <c r="B291" s="18" t="s">
        <v>94</v>
      </c>
      <c r="C291" s="18" t="s">
        <v>95</v>
      </c>
      <c r="D291" s="18" t="s">
        <v>240</v>
      </c>
      <c r="E291" s="18" t="s">
        <v>241</v>
      </c>
      <c r="F291" s="18" t="s">
        <v>144</v>
      </c>
      <c r="G291" s="18" t="s">
        <v>145</v>
      </c>
      <c r="H291" s="24">
        <v>2.7709079939088221E-2</v>
      </c>
    </row>
    <row r="292" spans="1:8" x14ac:dyDescent="0.5">
      <c r="A292" s="18" t="s">
        <v>93</v>
      </c>
      <c r="B292" s="18" t="s">
        <v>94</v>
      </c>
      <c r="C292" s="18" t="s">
        <v>95</v>
      </c>
      <c r="D292" s="18" t="s">
        <v>240</v>
      </c>
      <c r="E292" s="18" t="s">
        <v>241</v>
      </c>
      <c r="F292" s="18" t="s">
        <v>206</v>
      </c>
      <c r="G292" s="18" t="s">
        <v>207</v>
      </c>
      <c r="H292" s="24">
        <v>4.9452976394971372E-5</v>
      </c>
    </row>
    <row r="293" spans="1:8" x14ac:dyDescent="0.5">
      <c r="A293" s="18" t="s">
        <v>93</v>
      </c>
      <c r="B293" s="18" t="s">
        <v>94</v>
      </c>
      <c r="C293" s="18" t="s">
        <v>95</v>
      </c>
      <c r="D293" s="18" t="s">
        <v>240</v>
      </c>
      <c r="E293" s="18" t="s">
        <v>241</v>
      </c>
      <c r="F293" s="18" t="s">
        <v>194</v>
      </c>
      <c r="G293" s="18" t="s">
        <v>195</v>
      </c>
      <c r="H293" s="24">
        <v>1.0070255641941991E-3</v>
      </c>
    </row>
    <row r="294" spans="1:8" x14ac:dyDescent="0.5">
      <c r="A294" s="18" t="s">
        <v>93</v>
      </c>
      <c r="B294" s="18" t="s">
        <v>94</v>
      </c>
      <c r="C294" s="18" t="s">
        <v>95</v>
      </c>
      <c r="D294" s="18" t="s">
        <v>242</v>
      </c>
      <c r="E294" s="18" t="s">
        <v>243</v>
      </c>
      <c r="F294" s="18" t="s">
        <v>126</v>
      </c>
      <c r="G294" s="18" t="s">
        <v>127</v>
      </c>
      <c r="H294" s="24">
        <v>2.7023400735739309E-3</v>
      </c>
    </row>
    <row r="295" spans="1:8" x14ac:dyDescent="0.5">
      <c r="A295" s="18" t="s">
        <v>93</v>
      </c>
      <c r="B295" s="18" t="s">
        <v>94</v>
      </c>
      <c r="C295" s="18" t="s">
        <v>95</v>
      </c>
      <c r="D295" s="18" t="s">
        <v>242</v>
      </c>
      <c r="E295" s="18" t="s">
        <v>243</v>
      </c>
      <c r="F295" s="18" t="s">
        <v>164</v>
      </c>
      <c r="G295" s="18" t="s">
        <v>165</v>
      </c>
      <c r="H295" s="24">
        <v>2.7228516790311403E-6</v>
      </c>
    </row>
    <row r="296" spans="1:8" x14ac:dyDescent="0.5">
      <c r="A296" s="18" t="s">
        <v>93</v>
      </c>
      <c r="B296" s="18" t="s">
        <v>94</v>
      </c>
      <c r="C296" s="18" t="s">
        <v>95</v>
      </c>
      <c r="D296" s="18" t="s">
        <v>242</v>
      </c>
      <c r="E296" s="18" t="s">
        <v>243</v>
      </c>
      <c r="F296" s="18" t="s">
        <v>142</v>
      </c>
      <c r="G296" s="18" t="s">
        <v>143</v>
      </c>
      <c r="H296" s="24">
        <v>1.9726756167937713E-4</v>
      </c>
    </row>
    <row r="297" spans="1:8" x14ac:dyDescent="0.5">
      <c r="A297" s="18" t="s">
        <v>93</v>
      </c>
      <c r="B297" s="18" t="s">
        <v>94</v>
      </c>
      <c r="C297" s="18" t="s">
        <v>95</v>
      </c>
      <c r="D297" s="18" t="s">
        <v>242</v>
      </c>
      <c r="E297" s="18" t="s">
        <v>243</v>
      </c>
      <c r="F297" s="18" t="s">
        <v>144</v>
      </c>
      <c r="G297" s="18" t="s">
        <v>145</v>
      </c>
      <c r="H297" s="24">
        <v>1.9945277319122235E-5</v>
      </c>
    </row>
    <row r="298" spans="1:8" x14ac:dyDescent="0.5">
      <c r="A298" s="18" t="s">
        <v>93</v>
      </c>
      <c r="B298" s="18" t="s">
        <v>94</v>
      </c>
      <c r="C298" s="18" t="s">
        <v>95</v>
      </c>
      <c r="D298" s="18" t="s">
        <v>242</v>
      </c>
      <c r="E298" s="18" t="s">
        <v>243</v>
      </c>
      <c r="F298" s="18" t="s">
        <v>194</v>
      </c>
      <c r="G298" s="18" t="s">
        <v>195</v>
      </c>
      <c r="H298" s="24">
        <v>5.2339031711061533E-6</v>
      </c>
    </row>
    <row r="299" spans="1:8" x14ac:dyDescent="0.5">
      <c r="A299" s="18" t="s">
        <v>93</v>
      </c>
      <c r="B299" s="18" t="s">
        <v>94</v>
      </c>
      <c r="C299" s="18" t="s">
        <v>95</v>
      </c>
      <c r="D299" s="18" t="s">
        <v>242</v>
      </c>
      <c r="E299" s="18" t="s">
        <v>243</v>
      </c>
      <c r="F299" s="18" t="s">
        <v>150</v>
      </c>
      <c r="G299" s="18" t="s">
        <v>151</v>
      </c>
      <c r="H299" s="24">
        <v>2.7957086165134461E-6</v>
      </c>
    </row>
    <row r="300" spans="1:8" x14ac:dyDescent="0.5">
      <c r="A300" s="18" t="s">
        <v>93</v>
      </c>
      <c r="B300" s="18" t="s">
        <v>94</v>
      </c>
      <c r="C300" s="18" t="s">
        <v>95</v>
      </c>
      <c r="D300" s="18" t="s">
        <v>244</v>
      </c>
      <c r="E300" s="18" t="s">
        <v>245</v>
      </c>
      <c r="F300" s="18" t="s">
        <v>216</v>
      </c>
      <c r="G300" s="18" t="s">
        <v>217</v>
      </c>
      <c r="H300" s="24">
        <v>1.13481223795728E-3</v>
      </c>
    </row>
    <row r="301" spans="1:8" x14ac:dyDescent="0.5">
      <c r="A301" s="18" t="s">
        <v>93</v>
      </c>
      <c r="B301" s="18" t="s">
        <v>94</v>
      </c>
      <c r="C301" s="18" t="s">
        <v>95</v>
      </c>
      <c r="D301" s="18" t="s">
        <v>244</v>
      </c>
      <c r="E301" s="18" t="s">
        <v>245</v>
      </c>
      <c r="F301" s="18" t="s">
        <v>120</v>
      </c>
      <c r="G301" s="18" t="s">
        <v>121</v>
      </c>
      <c r="H301" s="24">
        <v>6.6903233324712689E-7</v>
      </c>
    </row>
    <row r="302" spans="1:8" x14ac:dyDescent="0.5">
      <c r="A302" s="18" t="s">
        <v>93</v>
      </c>
      <c r="B302" s="18" t="s">
        <v>94</v>
      </c>
      <c r="C302" s="18" t="s">
        <v>95</v>
      </c>
      <c r="D302" s="18" t="s">
        <v>244</v>
      </c>
      <c r="E302" s="18" t="s">
        <v>245</v>
      </c>
      <c r="F302" s="18" t="s">
        <v>122</v>
      </c>
      <c r="G302" s="18" t="s">
        <v>123</v>
      </c>
      <c r="H302" s="24">
        <v>1.785695567084485E-6</v>
      </c>
    </row>
    <row r="303" spans="1:8" x14ac:dyDescent="0.5">
      <c r="A303" s="18" t="s">
        <v>93</v>
      </c>
      <c r="B303" s="18" t="s">
        <v>94</v>
      </c>
      <c r="C303" s="18" t="s">
        <v>95</v>
      </c>
      <c r="D303" s="18" t="s">
        <v>244</v>
      </c>
      <c r="E303" s="18" t="s">
        <v>245</v>
      </c>
      <c r="F303" s="18" t="s">
        <v>126</v>
      </c>
      <c r="G303" s="18" t="s">
        <v>127</v>
      </c>
      <c r="H303" s="24">
        <v>6.8273351447407815E-2</v>
      </c>
    </row>
    <row r="304" spans="1:8" x14ac:dyDescent="0.5">
      <c r="A304" s="18" t="s">
        <v>93</v>
      </c>
      <c r="B304" s="18" t="s">
        <v>94</v>
      </c>
      <c r="C304" s="18" t="s">
        <v>95</v>
      </c>
      <c r="D304" s="18" t="s">
        <v>244</v>
      </c>
      <c r="E304" s="18" t="s">
        <v>245</v>
      </c>
      <c r="F304" s="18" t="s">
        <v>128</v>
      </c>
      <c r="G304" s="18" t="s">
        <v>129</v>
      </c>
      <c r="H304" s="24">
        <v>9.8405695239801375E-5</v>
      </c>
    </row>
    <row r="305" spans="1:8" x14ac:dyDescent="0.5">
      <c r="A305" s="18" t="s">
        <v>93</v>
      </c>
      <c r="B305" s="18" t="s">
        <v>94</v>
      </c>
      <c r="C305" s="18" t="s">
        <v>95</v>
      </c>
      <c r="D305" s="18" t="s">
        <v>244</v>
      </c>
      <c r="E305" s="18" t="s">
        <v>245</v>
      </c>
      <c r="F305" s="18" t="s">
        <v>178</v>
      </c>
      <c r="G305" s="18" t="s">
        <v>179</v>
      </c>
      <c r="H305" s="24">
        <v>2.8833909593280687E-5</v>
      </c>
    </row>
    <row r="306" spans="1:8" x14ac:dyDescent="0.5">
      <c r="A306" s="18" t="s">
        <v>93</v>
      </c>
      <c r="B306" s="18" t="s">
        <v>94</v>
      </c>
      <c r="C306" s="18" t="s">
        <v>95</v>
      </c>
      <c r="D306" s="18" t="s">
        <v>244</v>
      </c>
      <c r="E306" s="18" t="s">
        <v>245</v>
      </c>
      <c r="F306" s="18" t="s">
        <v>182</v>
      </c>
      <c r="G306" s="18" t="s">
        <v>183</v>
      </c>
      <c r="H306" s="24">
        <v>3.4218188345990893E-5</v>
      </c>
    </row>
    <row r="307" spans="1:8" x14ac:dyDescent="0.5">
      <c r="A307" s="18" t="s">
        <v>93</v>
      </c>
      <c r="B307" s="18" t="s">
        <v>94</v>
      </c>
      <c r="C307" s="18" t="s">
        <v>95</v>
      </c>
      <c r="D307" s="18" t="s">
        <v>244</v>
      </c>
      <c r="E307" s="18" t="s">
        <v>245</v>
      </c>
      <c r="F307" s="18" t="s">
        <v>140</v>
      </c>
      <c r="G307" s="18" t="s">
        <v>141</v>
      </c>
      <c r="H307" s="24">
        <v>2.0171410585444668E-4</v>
      </c>
    </row>
    <row r="308" spans="1:8" x14ac:dyDescent="0.5">
      <c r="A308" s="18" t="s">
        <v>93</v>
      </c>
      <c r="B308" s="18" t="s">
        <v>94</v>
      </c>
      <c r="C308" s="18" t="s">
        <v>95</v>
      </c>
      <c r="D308" s="18" t="s">
        <v>244</v>
      </c>
      <c r="E308" s="18" t="s">
        <v>245</v>
      </c>
      <c r="F308" s="18" t="s">
        <v>142</v>
      </c>
      <c r="G308" s="18" t="s">
        <v>143</v>
      </c>
      <c r="H308" s="24">
        <v>1.8140612192184595E-2</v>
      </c>
    </row>
    <row r="309" spans="1:8" x14ac:dyDescent="0.5">
      <c r="A309" s="18" t="s">
        <v>93</v>
      </c>
      <c r="B309" s="18" t="s">
        <v>94</v>
      </c>
      <c r="C309" s="18" t="s">
        <v>95</v>
      </c>
      <c r="D309" s="18" t="s">
        <v>244</v>
      </c>
      <c r="E309" s="18" t="s">
        <v>245</v>
      </c>
      <c r="F309" s="18" t="s">
        <v>144</v>
      </c>
      <c r="G309" s="18" t="s">
        <v>145</v>
      </c>
      <c r="H309" s="24">
        <v>3.9873510796292928E-3</v>
      </c>
    </row>
    <row r="310" spans="1:8" x14ac:dyDescent="0.5">
      <c r="A310" s="18" t="s">
        <v>93</v>
      </c>
      <c r="B310" s="18" t="s">
        <v>94</v>
      </c>
      <c r="C310" s="18" t="s">
        <v>95</v>
      </c>
      <c r="D310" s="18" t="s">
        <v>244</v>
      </c>
      <c r="E310" s="18" t="s">
        <v>245</v>
      </c>
      <c r="F310" s="18" t="s">
        <v>168</v>
      </c>
      <c r="G310" s="18" t="s">
        <v>169</v>
      </c>
      <c r="H310" s="24">
        <v>1.9283954390828478E-3</v>
      </c>
    </row>
    <row r="311" spans="1:8" x14ac:dyDescent="0.5">
      <c r="A311" s="18" t="s">
        <v>93</v>
      </c>
      <c r="B311" s="18" t="s">
        <v>94</v>
      </c>
      <c r="C311" s="18" t="s">
        <v>95</v>
      </c>
      <c r="D311" s="18" t="s">
        <v>244</v>
      </c>
      <c r="E311" s="18" t="s">
        <v>245</v>
      </c>
      <c r="F311" s="18" t="s">
        <v>194</v>
      </c>
      <c r="G311" s="18" t="s">
        <v>195</v>
      </c>
      <c r="H311" s="24">
        <v>4.3324229753496972E-4</v>
      </c>
    </row>
    <row r="312" spans="1:8" x14ac:dyDescent="0.5">
      <c r="A312" s="18" t="s">
        <v>93</v>
      </c>
      <c r="B312" s="18" t="s">
        <v>94</v>
      </c>
      <c r="C312" s="18" t="s">
        <v>95</v>
      </c>
      <c r="D312" s="18" t="s">
        <v>244</v>
      </c>
      <c r="E312" s="18" t="s">
        <v>245</v>
      </c>
      <c r="F312" s="18" t="s">
        <v>150</v>
      </c>
      <c r="G312" s="18" t="s">
        <v>151</v>
      </c>
      <c r="H312" s="24">
        <v>8.009287380656004E-4</v>
      </c>
    </row>
    <row r="313" spans="1:8" x14ac:dyDescent="0.5">
      <c r="A313" s="18" t="s">
        <v>93</v>
      </c>
      <c r="B313" s="18" t="s">
        <v>94</v>
      </c>
      <c r="C313" s="18" t="s">
        <v>95</v>
      </c>
      <c r="D313" s="18" t="s">
        <v>244</v>
      </c>
      <c r="E313" s="18" t="s">
        <v>245</v>
      </c>
      <c r="F313" s="18" t="s">
        <v>186</v>
      </c>
      <c r="G313" s="18" t="s">
        <v>187</v>
      </c>
      <c r="H313" s="24">
        <v>2.5724317544573144E-2</v>
      </c>
    </row>
    <row r="314" spans="1:8" x14ac:dyDescent="0.5">
      <c r="A314" s="18" t="s">
        <v>93</v>
      </c>
      <c r="B314" s="18" t="s">
        <v>94</v>
      </c>
      <c r="C314" s="18" t="s">
        <v>95</v>
      </c>
      <c r="D314" s="18" t="s">
        <v>246</v>
      </c>
      <c r="E314" s="18" t="s">
        <v>247</v>
      </c>
      <c r="F314" s="18" t="s">
        <v>216</v>
      </c>
      <c r="G314" s="18" t="s">
        <v>217</v>
      </c>
      <c r="H314" s="24">
        <v>4.0576453322792037E-6</v>
      </c>
    </row>
    <row r="315" spans="1:8" x14ac:dyDescent="0.5">
      <c r="A315" s="18" t="s">
        <v>93</v>
      </c>
      <c r="B315" s="18" t="s">
        <v>94</v>
      </c>
      <c r="C315" s="18" t="s">
        <v>95</v>
      </c>
      <c r="D315" s="18" t="s">
        <v>246</v>
      </c>
      <c r="E315" s="18" t="s">
        <v>247</v>
      </c>
      <c r="F315" s="18" t="s">
        <v>126</v>
      </c>
      <c r="G315" s="18" t="s">
        <v>127</v>
      </c>
      <c r="H315" s="24">
        <v>3.4577451796338809E-2</v>
      </c>
    </row>
    <row r="316" spans="1:8" x14ac:dyDescent="0.5">
      <c r="A316" s="18" t="s">
        <v>93</v>
      </c>
      <c r="B316" s="18" t="s">
        <v>94</v>
      </c>
      <c r="C316" s="18" t="s">
        <v>95</v>
      </c>
      <c r="D316" s="18" t="s">
        <v>246</v>
      </c>
      <c r="E316" s="18" t="s">
        <v>247</v>
      </c>
      <c r="F316" s="18" t="s">
        <v>142</v>
      </c>
      <c r="G316" s="18" t="s">
        <v>143</v>
      </c>
      <c r="H316" s="24">
        <v>2.1530277744294026E-3</v>
      </c>
    </row>
    <row r="317" spans="1:8" x14ac:dyDescent="0.5">
      <c r="A317" s="18" t="s">
        <v>93</v>
      </c>
      <c r="B317" s="18" t="s">
        <v>94</v>
      </c>
      <c r="C317" s="18" t="s">
        <v>95</v>
      </c>
      <c r="D317" s="18" t="s">
        <v>246</v>
      </c>
      <c r="E317" s="18" t="s">
        <v>247</v>
      </c>
      <c r="F317" s="18" t="s">
        <v>144</v>
      </c>
      <c r="G317" s="18" t="s">
        <v>145</v>
      </c>
      <c r="H317" s="24">
        <v>1.4230560255118144E-4</v>
      </c>
    </row>
    <row r="318" spans="1:8" x14ac:dyDescent="0.5">
      <c r="A318" s="18" t="s">
        <v>93</v>
      </c>
      <c r="B318" s="18" t="s">
        <v>94</v>
      </c>
      <c r="C318" s="18" t="s">
        <v>95</v>
      </c>
      <c r="D318" s="18" t="s">
        <v>246</v>
      </c>
      <c r="E318" s="18" t="s">
        <v>247</v>
      </c>
      <c r="F318" s="18" t="s">
        <v>148</v>
      </c>
      <c r="G318" s="18" t="s">
        <v>149</v>
      </c>
      <c r="H318" s="24">
        <v>1.291095911038002E-7</v>
      </c>
    </row>
    <row r="319" spans="1:8" x14ac:dyDescent="0.5">
      <c r="A319" s="18" t="s">
        <v>93</v>
      </c>
      <c r="B319" s="18" t="s">
        <v>94</v>
      </c>
      <c r="C319" s="18" t="s">
        <v>95</v>
      </c>
      <c r="D319" s="18" t="s">
        <v>246</v>
      </c>
      <c r="E319" s="18" t="s">
        <v>247</v>
      </c>
      <c r="F319" s="18" t="s">
        <v>168</v>
      </c>
      <c r="G319" s="18" t="s">
        <v>169</v>
      </c>
      <c r="H319" s="24">
        <v>9.2564611097707742E-6</v>
      </c>
    </row>
    <row r="320" spans="1:8" x14ac:dyDescent="0.5">
      <c r="A320" s="18" t="s">
        <v>93</v>
      </c>
      <c r="B320" s="18" t="s">
        <v>94</v>
      </c>
      <c r="C320" s="18" t="s">
        <v>95</v>
      </c>
      <c r="D320" s="18" t="s">
        <v>246</v>
      </c>
      <c r="E320" s="18" t="s">
        <v>247</v>
      </c>
      <c r="F320" s="18" t="s">
        <v>194</v>
      </c>
      <c r="G320" s="18" t="s">
        <v>195</v>
      </c>
      <c r="H320" s="24">
        <v>1.5464872523115749E-3</v>
      </c>
    </row>
    <row r="321" spans="1:8" x14ac:dyDescent="0.5">
      <c r="A321" s="18" t="s">
        <v>93</v>
      </c>
      <c r="B321" s="18" t="s">
        <v>94</v>
      </c>
      <c r="C321" s="18" t="s">
        <v>95</v>
      </c>
      <c r="D321" s="18" t="s">
        <v>246</v>
      </c>
      <c r="E321" s="18" t="s">
        <v>247</v>
      </c>
      <c r="F321" s="18" t="s">
        <v>150</v>
      </c>
      <c r="G321" s="18" t="s">
        <v>151</v>
      </c>
      <c r="H321" s="24">
        <v>1.2123806427993735E-4</v>
      </c>
    </row>
    <row r="322" spans="1:8" x14ac:dyDescent="0.5">
      <c r="A322" s="18" t="s">
        <v>93</v>
      </c>
      <c r="B322" s="18" t="s">
        <v>94</v>
      </c>
      <c r="C322" s="18" t="s">
        <v>95</v>
      </c>
      <c r="D322" s="18" t="s">
        <v>246</v>
      </c>
      <c r="E322" s="18" t="s">
        <v>247</v>
      </c>
      <c r="F322" s="18" t="s">
        <v>186</v>
      </c>
      <c r="G322" s="18" t="s">
        <v>187</v>
      </c>
      <c r="H322" s="24">
        <v>4.9433313451739729E-5</v>
      </c>
    </row>
    <row r="323" spans="1:8" x14ac:dyDescent="0.5">
      <c r="A323" s="18" t="s">
        <v>93</v>
      </c>
      <c r="B323" s="18" t="s">
        <v>94</v>
      </c>
      <c r="C323" s="18" t="s">
        <v>95</v>
      </c>
      <c r="D323" s="18" t="s">
        <v>248</v>
      </c>
      <c r="E323" s="18" t="s">
        <v>249</v>
      </c>
      <c r="F323" s="18" t="s">
        <v>216</v>
      </c>
      <c r="G323" s="18" t="s">
        <v>217</v>
      </c>
      <c r="H323" s="24">
        <v>7.9703383130438036E-6</v>
      </c>
    </row>
    <row r="324" spans="1:8" x14ac:dyDescent="0.5">
      <c r="A324" s="18" t="s">
        <v>93</v>
      </c>
      <c r="B324" s="18" t="s">
        <v>94</v>
      </c>
      <c r="C324" s="18" t="s">
        <v>95</v>
      </c>
      <c r="D324" s="18" t="s">
        <v>248</v>
      </c>
      <c r="E324" s="18" t="s">
        <v>249</v>
      </c>
      <c r="F324" s="18" t="s">
        <v>116</v>
      </c>
      <c r="G324" s="18" t="s">
        <v>117</v>
      </c>
      <c r="H324" s="24">
        <v>1.1495039493814949</v>
      </c>
    </row>
    <row r="325" spans="1:8" x14ac:dyDescent="0.5">
      <c r="A325" s="18" t="s">
        <v>93</v>
      </c>
      <c r="B325" s="18" t="s">
        <v>94</v>
      </c>
      <c r="C325" s="18" t="s">
        <v>95</v>
      </c>
      <c r="D325" s="18" t="s">
        <v>248</v>
      </c>
      <c r="E325" s="18" t="s">
        <v>249</v>
      </c>
      <c r="F325" s="18" t="s">
        <v>172</v>
      </c>
      <c r="G325" s="18" t="s">
        <v>173</v>
      </c>
      <c r="H325" s="24">
        <v>6.8479805924429357E-2</v>
      </c>
    </row>
    <row r="326" spans="1:8" x14ac:dyDescent="0.5">
      <c r="A326" s="18" t="s">
        <v>93</v>
      </c>
      <c r="B326" s="18" t="s">
        <v>94</v>
      </c>
      <c r="C326" s="18" t="s">
        <v>95</v>
      </c>
      <c r="D326" s="18" t="s">
        <v>248</v>
      </c>
      <c r="E326" s="18" t="s">
        <v>249</v>
      </c>
      <c r="F326" s="18" t="s">
        <v>120</v>
      </c>
      <c r="G326" s="18" t="s">
        <v>121</v>
      </c>
      <c r="H326" s="24">
        <v>9.7817605043238732E-6</v>
      </c>
    </row>
    <row r="327" spans="1:8" x14ac:dyDescent="0.5">
      <c r="A327" s="18" t="s">
        <v>93</v>
      </c>
      <c r="B327" s="18" t="s">
        <v>94</v>
      </c>
      <c r="C327" s="18" t="s">
        <v>95</v>
      </c>
      <c r="D327" s="18" t="s">
        <v>248</v>
      </c>
      <c r="E327" s="18" t="s">
        <v>249</v>
      </c>
      <c r="F327" s="18" t="s">
        <v>158</v>
      </c>
      <c r="G327" s="18" t="s">
        <v>159</v>
      </c>
      <c r="H327" s="24">
        <v>2.481094283905997E-5</v>
      </c>
    </row>
    <row r="328" spans="1:8" x14ac:dyDescent="0.5">
      <c r="A328" s="18" t="s">
        <v>93</v>
      </c>
      <c r="B328" s="18" t="s">
        <v>94</v>
      </c>
      <c r="C328" s="18" t="s">
        <v>95</v>
      </c>
      <c r="D328" s="18" t="s">
        <v>248</v>
      </c>
      <c r="E328" s="18" t="s">
        <v>249</v>
      </c>
      <c r="F328" s="18" t="s">
        <v>122</v>
      </c>
      <c r="G328" s="18" t="s">
        <v>123</v>
      </c>
      <c r="H328" s="24">
        <v>9.2593077700845039E-5</v>
      </c>
    </row>
    <row r="329" spans="1:8" x14ac:dyDescent="0.5">
      <c r="A329" s="18" t="s">
        <v>93</v>
      </c>
      <c r="B329" s="18" t="s">
        <v>94</v>
      </c>
      <c r="C329" s="18" t="s">
        <v>95</v>
      </c>
      <c r="D329" s="18" t="s">
        <v>248</v>
      </c>
      <c r="E329" s="18" t="s">
        <v>249</v>
      </c>
      <c r="F329" s="18" t="s">
        <v>126</v>
      </c>
      <c r="G329" s="18" t="s">
        <v>127</v>
      </c>
      <c r="H329" s="24">
        <v>0.29498094824795179</v>
      </c>
    </row>
    <row r="330" spans="1:8" x14ac:dyDescent="0.5">
      <c r="A330" s="18" t="s">
        <v>93</v>
      </c>
      <c r="B330" s="18" t="s">
        <v>94</v>
      </c>
      <c r="C330" s="18" t="s">
        <v>95</v>
      </c>
      <c r="D330" s="18" t="s">
        <v>248</v>
      </c>
      <c r="E330" s="18" t="s">
        <v>249</v>
      </c>
      <c r="F330" s="18" t="s">
        <v>130</v>
      </c>
      <c r="G330" s="18" t="s">
        <v>131</v>
      </c>
      <c r="H330" s="24">
        <v>1.0949242578956666E-3</v>
      </c>
    </row>
    <row r="331" spans="1:8" x14ac:dyDescent="0.5">
      <c r="A331" s="18" t="s">
        <v>93</v>
      </c>
      <c r="B331" s="18" t="s">
        <v>94</v>
      </c>
      <c r="C331" s="18" t="s">
        <v>95</v>
      </c>
      <c r="D331" s="18" t="s">
        <v>248</v>
      </c>
      <c r="E331" s="18" t="s">
        <v>249</v>
      </c>
      <c r="F331" s="18" t="s">
        <v>160</v>
      </c>
      <c r="G331" s="18" t="s">
        <v>161</v>
      </c>
      <c r="H331" s="24">
        <v>9.030285509232101E-5</v>
      </c>
    </row>
    <row r="332" spans="1:8" x14ac:dyDescent="0.5">
      <c r="A332" s="18" t="s">
        <v>93</v>
      </c>
      <c r="B332" s="18" t="s">
        <v>94</v>
      </c>
      <c r="C332" s="18" t="s">
        <v>95</v>
      </c>
      <c r="D332" s="18" t="s">
        <v>248</v>
      </c>
      <c r="E332" s="18" t="s">
        <v>249</v>
      </c>
      <c r="F332" s="18" t="s">
        <v>178</v>
      </c>
      <c r="G332" s="18" t="s">
        <v>179</v>
      </c>
      <c r="H332" s="24">
        <v>1.8772430460180659E-4</v>
      </c>
    </row>
    <row r="333" spans="1:8" x14ac:dyDescent="0.5">
      <c r="A333" s="18" t="s">
        <v>93</v>
      </c>
      <c r="B333" s="18" t="s">
        <v>94</v>
      </c>
      <c r="C333" s="18" t="s">
        <v>95</v>
      </c>
      <c r="D333" s="18" t="s">
        <v>248</v>
      </c>
      <c r="E333" s="18" t="s">
        <v>249</v>
      </c>
      <c r="F333" s="18" t="s">
        <v>192</v>
      </c>
      <c r="G333" s="18" t="s">
        <v>193</v>
      </c>
      <c r="H333" s="24">
        <v>4.67571520417202E-2</v>
      </c>
    </row>
    <row r="334" spans="1:8" x14ac:dyDescent="0.5">
      <c r="A334" s="18" t="s">
        <v>93</v>
      </c>
      <c r="B334" s="18" t="s">
        <v>94</v>
      </c>
      <c r="C334" s="18" t="s">
        <v>95</v>
      </c>
      <c r="D334" s="18" t="s">
        <v>248</v>
      </c>
      <c r="E334" s="18" t="s">
        <v>249</v>
      </c>
      <c r="F334" s="18" t="s">
        <v>136</v>
      </c>
      <c r="G334" s="18" t="s">
        <v>137</v>
      </c>
      <c r="H334" s="24">
        <v>1.7791201960455801E-4</v>
      </c>
    </row>
    <row r="335" spans="1:8" x14ac:dyDescent="0.5">
      <c r="A335" s="18" t="s">
        <v>93</v>
      </c>
      <c r="B335" s="18" t="s">
        <v>94</v>
      </c>
      <c r="C335" s="18" t="s">
        <v>95</v>
      </c>
      <c r="D335" s="18" t="s">
        <v>248</v>
      </c>
      <c r="E335" s="18" t="s">
        <v>249</v>
      </c>
      <c r="F335" s="18" t="s">
        <v>250</v>
      </c>
      <c r="G335" s="18" t="s">
        <v>251</v>
      </c>
      <c r="H335" s="24">
        <v>0.21722229151175845</v>
      </c>
    </row>
    <row r="336" spans="1:8" x14ac:dyDescent="0.5">
      <c r="A336" s="18" t="s">
        <v>93</v>
      </c>
      <c r="B336" s="18" t="s">
        <v>94</v>
      </c>
      <c r="C336" s="18" t="s">
        <v>95</v>
      </c>
      <c r="D336" s="18" t="s">
        <v>248</v>
      </c>
      <c r="E336" s="18" t="s">
        <v>249</v>
      </c>
      <c r="F336" s="18" t="s">
        <v>220</v>
      </c>
      <c r="G336" s="18" t="s">
        <v>221</v>
      </c>
      <c r="H336" s="24">
        <v>2.6771663114757581E-4</v>
      </c>
    </row>
    <row r="337" spans="1:8" x14ac:dyDescent="0.5">
      <c r="A337" s="18" t="s">
        <v>93</v>
      </c>
      <c r="B337" s="18" t="s">
        <v>94</v>
      </c>
      <c r="C337" s="18" t="s">
        <v>95</v>
      </c>
      <c r="D337" s="18" t="s">
        <v>248</v>
      </c>
      <c r="E337" s="18" t="s">
        <v>249</v>
      </c>
      <c r="F337" s="18" t="s">
        <v>166</v>
      </c>
      <c r="G337" s="18" t="s">
        <v>167</v>
      </c>
      <c r="H337" s="24">
        <v>0.34282121060118137</v>
      </c>
    </row>
    <row r="338" spans="1:8" x14ac:dyDescent="0.5">
      <c r="A338" s="18" t="s">
        <v>93</v>
      </c>
      <c r="B338" s="18" t="s">
        <v>94</v>
      </c>
      <c r="C338" s="18" t="s">
        <v>95</v>
      </c>
      <c r="D338" s="18" t="s">
        <v>248</v>
      </c>
      <c r="E338" s="18" t="s">
        <v>249</v>
      </c>
      <c r="F338" s="18" t="s">
        <v>140</v>
      </c>
      <c r="G338" s="18" t="s">
        <v>141</v>
      </c>
      <c r="H338" s="24">
        <v>5.1591576106741859E-3</v>
      </c>
    </row>
    <row r="339" spans="1:8" x14ac:dyDescent="0.5">
      <c r="A339" s="18" t="s">
        <v>93</v>
      </c>
      <c r="B339" s="18" t="s">
        <v>94</v>
      </c>
      <c r="C339" s="18" t="s">
        <v>95</v>
      </c>
      <c r="D339" s="18" t="s">
        <v>248</v>
      </c>
      <c r="E339" s="18" t="s">
        <v>249</v>
      </c>
      <c r="F339" s="18" t="s">
        <v>142</v>
      </c>
      <c r="G339" s="18" t="s">
        <v>143</v>
      </c>
      <c r="H339" s="24">
        <v>0.47974370487958773</v>
      </c>
    </row>
    <row r="340" spans="1:8" x14ac:dyDescent="0.5">
      <c r="A340" s="18" t="s">
        <v>93</v>
      </c>
      <c r="B340" s="18" t="s">
        <v>94</v>
      </c>
      <c r="C340" s="18" t="s">
        <v>95</v>
      </c>
      <c r="D340" s="18" t="s">
        <v>248</v>
      </c>
      <c r="E340" s="18" t="s">
        <v>249</v>
      </c>
      <c r="F340" s="18" t="s">
        <v>144</v>
      </c>
      <c r="G340" s="18" t="s">
        <v>145</v>
      </c>
      <c r="H340" s="24">
        <v>5.2190517126494085E-2</v>
      </c>
    </row>
    <row r="341" spans="1:8" x14ac:dyDescent="0.5">
      <c r="A341" s="18" t="s">
        <v>93</v>
      </c>
      <c r="B341" s="18" t="s">
        <v>94</v>
      </c>
      <c r="C341" s="18" t="s">
        <v>95</v>
      </c>
      <c r="D341" s="18" t="s">
        <v>248</v>
      </c>
      <c r="E341" s="18" t="s">
        <v>249</v>
      </c>
      <c r="F341" s="18" t="s">
        <v>204</v>
      </c>
      <c r="G341" s="18" t="s">
        <v>205</v>
      </c>
      <c r="H341" s="24">
        <v>8.7325875298963459E-5</v>
      </c>
    </row>
    <row r="342" spans="1:8" x14ac:dyDescent="0.5">
      <c r="A342" s="18" t="s">
        <v>93</v>
      </c>
      <c r="B342" s="18" t="s">
        <v>94</v>
      </c>
      <c r="C342" s="18" t="s">
        <v>95</v>
      </c>
      <c r="D342" s="18" t="s">
        <v>248</v>
      </c>
      <c r="E342" s="18" t="s">
        <v>249</v>
      </c>
      <c r="F342" s="18" t="s">
        <v>168</v>
      </c>
      <c r="G342" s="18" t="s">
        <v>169</v>
      </c>
      <c r="H342" s="24">
        <v>2.0137338657435391E-3</v>
      </c>
    </row>
    <row r="343" spans="1:8" x14ac:dyDescent="0.5">
      <c r="A343" s="18" t="s">
        <v>93</v>
      </c>
      <c r="B343" s="18" t="s">
        <v>94</v>
      </c>
      <c r="C343" s="18" t="s">
        <v>95</v>
      </c>
      <c r="D343" s="18" t="s">
        <v>248</v>
      </c>
      <c r="E343" s="18" t="s">
        <v>249</v>
      </c>
      <c r="F343" s="18" t="s">
        <v>194</v>
      </c>
      <c r="G343" s="18" t="s">
        <v>195</v>
      </c>
      <c r="H343" s="24">
        <v>2.9385036806344189E-2</v>
      </c>
    </row>
    <row r="344" spans="1:8" x14ac:dyDescent="0.5">
      <c r="A344" s="18" t="s">
        <v>93</v>
      </c>
      <c r="B344" s="18" t="s">
        <v>94</v>
      </c>
      <c r="C344" s="18" t="s">
        <v>95</v>
      </c>
      <c r="D344" s="18" t="s">
        <v>248</v>
      </c>
      <c r="E344" s="18" t="s">
        <v>249</v>
      </c>
      <c r="F344" s="18" t="s">
        <v>150</v>
      </c>
      <c r="G344" s="18" t="s">
        <v>151</v>
      </c>
      <c r="H344" s="24">
        <v>1.129930656894169E-3</v>
      </c>
    </row>
    <row r="345" spans="1:8" x14ac:dyDescent="0.5">
      <c r="A345" s="18" t="s">
        <v>93</v>
      </c>
      <c r="B345" s="18" t="s">
        <v>94</v>
      </c>
      <c r="C345" s="18" t="s">
        <v>95</v>
      </c>
      <c r="D345" s="18" t="s">
        <v>248</v>
      </c>
      <c r="E345" s="18" t="s">
        <v>249</v>
      </c>
      <c r="F345" s="18" t="s">
        <v>186</v>
      </c>
      <c r="G345" s="18" t="s">
        <v>187</v>
      </c>
      <c r="H345" s="24">
        <v>2.1533475256785659E-2</v>
      </c>
    </row>
    <row r="346" spans="1:8" x14ac:dyDescent="0.5">
      <c r="A346" s="18" t="s">
        <v>93</v>
      </c>
      <c r="B346" s="18" t="s">
        <v>94</v>
      </c>
      <c r="C346" s="18" t="s">
        <v>95</v>
      </c>
      <c r="D346" s="18" t="s">
        <v>252</v>
      </c>
      <c r="E346" s="18" t="s">
        <v>253</v>
      </c>
      <c r="F346" s="18" t="s">
        <v>126</v>
      </c>
      <c r="G346" s="18" t="s">
        <v>127</v>
      </c>
      <c r="H346" s="24">
        <v>0.11409486030326305</v>
      </c>
    </row>
    <row r="347" spans="1:8" x14ac:dyDescent="0.5">
      <c r="A347" s="18" t="s">
        <v>93</v>
      </c>
      <c r="B347" s="18" t="s">
        <v>94</v>
      </c>
      <c r="C347" s="18" t="s">
        <v>95</v>
      </c>
      <c r="D347" s="18" t="s">
        <v>252</v>
      </c>
      <c r="E347" s="18" t="s">
        <v>253</v>
      </c>
      <c r="F347" s="18" t="s">
        <v>148</v>
      </c>
      <c r="G347" s="18" t="s">
        <v>149</v>
      </c>
      <c r="H347" s="24">
        <v>5.8395933961022209E-6</v>
      </c>
    </row>
    <row r="348" spans="1:8" x14ac:dyDescent="0.5">
      <c r="A348" s="18" t="s">
        <v>93</v>
      </c>
      <c r="B348" s="18" t="s">
        <v>94</v>
      </c>
      <c r="C348" s="18" t="s">
        <v>95</v>
      </c>
      <c r="D348" s="18" t="s">
        <v>252</v>
      </c>
      <c r="E348" s="18" t="s">
        <v>253</v>
      </c>
      <c r="F348" s="18" t="s">
        <v>206</v>
      </c>
      <c r="G348" s="18" t="s">
        <v>207</v>
      </c>
      <c r="H348" s="24">
        <v>1.9302075248884282E-4</v>
      </c>
    </row>
    <row r="349" spans="1:8" x14ac:dyDescent="0.5">
      <c r="A349" s="18" t="s">
        <v>93</v>
      </c>
      <c r="B349" s="18" t="s">
        <v>94</v>
      </c>
      <c r="C349" s="18" t="s">
        <v>95</v>
      </c>
      <c r="D349" s="18" t="s">
        <v>252</v>
      </c>
      <c r="E349" s="18" t="s">
        <v>253</v>
      </c>
      <c r="F349" s="18" t="s">
        <v>194</v>
      </c>
      <c r="G349" s="18" t="s">
        <v>195</v>
      </c>
      <c r="H349" s="24">
        <v>3.7495521476435312E-4</v>
      </c>
    </row>
    <row r="350" spans="1:8" x14ac:dyDescent="0.5">
      <c r="A350" s="18" t="s">
        <v>93</v>
      </c>
      <c r="B350" s="18" t="s">
        <v>94</v>
      </c>
      <c r="C350" s="18" t="s">
        <v>95</v>
      </c>
      <c r="D350" s="18" t="s">
        <v>254</v>
      </c>
      <c r="E350" s="18" t="s">
        <v>255</v>
      </c>
      <c r="F350" s="18" t="s">
        <v>126</v>
      </c>
      <c r="G350" s="18" t="s">
        <v>127</v>
      </c>
      <c r="H350" s="24">
        <v>2.5707286848027793E-2</v>
      </c>
    </row>
    <row r="351" spans="1:8" x14ac:dyDescent="0.5">
      <c r="A351" s="18" t="s">
        <v>93</v>
      </c>
      <c r="B351" s="18" t="s">
        <v>94</v>
      </c>
      <c r="C351" s="18" t="s">
        <v>95</v>
      </c>
      <c r="D351" s="18" t="s">
        <v>254</v>
      </c>
      <c r="E351" s="18" t="s">
        <v>255</v>
      </c>
      <c r="F351" s="18" t="s">
        <v>128</v>
      </c>
      <c r="G351" s="18" t="s">
        <v>129</v>
      </c>
      <c r="H351" s="24">
        <v>6.1552670322280494E-5</v>
      </c>
    </row>
    <row r="352" spans="1:8" x14ac:dyDescent="0.5">
      <c r="A352" s="18" t="s">
        <v>93</v>
      </c>
      <c r="B352" s="18" t="s">
        <v>94</v>
      </c>
      <c r="C352" s="18" t="s">
        <v>95</v>
      </c>
      <c r="D352" s="18" t="s">
        <v>254</v>
      </c>
      <c r="E352" s="18" t="s">
        <v>255</v>
      </c>
      <c r="F352" s="18" t="s">
        <v>168</v>
      </c>
      <c r="G352" s="18" t="s">
        <v>169</v>
      </c>
      <c r="H352" s="24">
        <v>6.3468970225968755E-3</v>
      </c>
    </row>
    <row r="353" spans="1:8" x14ac:dyDescent="0.5">
      <c r="A353" s="18" t="s">
        <v>93</v>
      </c>
      <c r="B353" s="18" t="s">
        <v>94</v>
      </c>
      <c r="C353" s="18" t="s">
        <v>95</v>
      </c>
      <c r="D353" s="18" t="s">
        <v>256</v>
      </c>
      <c r="E353" s="18" t="s">
        <v>257</v>
      </c>
      <c r="F353" s="18" t="s">
        <v>126</v>
      </c>
      <c r="G353" s="18" t="s">
        <v>127</v>
      </c>
      <c r="H353" s="24">
        <v>2.28223318219356E-4</v>
      </c>
    </row>
    <row r="354" spans="1:8" x14ac:dyDescent="0.5">
      <c r="A354" s="18" t="s">
        <v>93</v>
      </c>
      <c r="B354" s="18" t="s">
        <v>94</v>
      </c>
      <c r="C354" s="18" t="s">
        <v>95</v>
      </c>
      <c r="D354" s="18" t="s">
        <v>256</v>
      </c>
      <c r="E354" s="18" t="s">
        <v>257</v>
      </c>
      <c r="F354" s="18" t="s">
        <v>128</v>
      </c>
      <c r="G354" s="18" t="s">
        <v>129</v>
      </c>
      <c r="H354" s="24">
        <v>5.6939813902849881E-6</v>
      </c>
    </row>
    <row r="355" spans="1:8" x14ac:dyDescent="0.5">
      <c r="A355" s="18" t="s">
        <v>93</v>
      </c>
      <c r="B355" s="18" t="s">
        <v>94</v>
      </c>
      <c r="C355" s="18" t="s">
        <v>95</v>
      </c>
      <c r="D355" s="18" t="s">
        <v>256</v>
      </c>
      <c r="E355" s="18" t="s">
        <v>257</v>
      </c>
      <c r="F355" s="18" t="s">
        <v>164</v>
      </c>
      <c r="G355" s="18" t="s">
        <v>165</v>
      </c>
      <c r="H355" s="24">
        <v>4.9568608716324176E-6</v>
      </c>
    </row>
    <row r="356" spans="1:8" x14ac:dyDescent="0.5">
      <c r="A356" s="18" t="s">
        <v>93</v>
      </c>
      <c r="B356" s="18" t="s">
        <v>94</v>
      </c>
      <c r="C356" s="18" t="s">
        <v>95</v>
      </c>
      <c r="D356" s="18" t="s">
        <v>258</v>
      </c>
      <c r="E356" s="18" t="s">
        <v>259</v>
      </c>
      <c r="F356" s="18" t="s">
        <v>172</v>
      </c>
      <c r="G356" s="18" t="s">
        <v>173</v>
      </c>
      <c r="H356" s="24">
        <v>2.1117759867178444E-5</v>
      </c>
    </row>
    <row r="357" spans="1:8" x14ac:dyDescent="0.5">
      <c r="A357" s="18" t="s">
        <v>93</v>
      </c>
      <c r="B357" s="18" t="s">
        <v>94</v>
      </c>
      <c r="C357" s="18" t="s">
        <v>95</v>
      </c>
      <c r="D357" s="18" t="s">
        <v>258</v>
      </c>
      <c r="E357" s="18" t="s">
        <v>259</v>
      </c>
      <c r="F357" s="18" t="s">
        <v>158</v>
      </c>
      <c r="G357" s="18" t="s">
        <v>159</v>
      </c>
      <c r="H357" s="24">
        <v>5.4748877740775351E-5</v>
      </c>
    </row>
    <row r="358" spans="1:8" x14ac:dyDescent="0.5">
      <c r="A358" s="18" t="s">
        <v>93</v>
      </c>
      <c r="B358" s="18" t="s">
        <v>94</v>
      </c>
      <c r="C358" s="18" t="s">
        <v>95</v>
      </c>
      <c r="D358" s="18" t="s">
        <v>258</v>
      </c>
      <c r="E358" s="18" t="s">
        <v>259</v>
      </c>
      <c r="F358" s="18" t="s">
        <v>126</v>
      </c>
      <c r="G358" s="18" t="s">
        <v>127</v>
      </c>
      <c r="H358" s="24">
        <v>9.7602546958646622E-3</v>
      </c>
    </row>
    <row r="359" spans="1:8" x14ac:dyDescent="0.5">
      <c r="A359" s="18" t="s">
        <v>93</v>
      </c>
      <c r="B359" s="18" t="s">
        <v>94</v>
      </c>
      <c r="C359" s="18" t="s">
        <v>95</v>
      </c>
      <c r="D359" s="18" t="s">
        <v>258</v>
      </c>
      <c r="E359" s="18" t="s">
        <v>259</v>
      </c>
      <c r="F359" s="18" t="s">
        <v>128</v>
      </c>
      <c r="G359" s="18" t="s">
        <v>129</v>
      </c>
      <c r="H359" s="24">
        <v>2.3395476228817477E-6</v>
      </c>
    </row>
    <row r="360" spans="1:8" x14ac:dyDescent="0.5">
      <c r="A360" s="18" t="s">
        <v>93</v>
      </c>
      <c r="B360" s="18" t="s">
        <v>94</v>
      </c>
      <c r="C360" s="18" t="s">
        <v>95</v>
      </c>
      <c r="D360" s="18" t="s">
        <v>258</v>
      </c>
      <c r="E360" s="18" t="s">
        <v>259</v>
      </c>
      <c r="F360" s="18" t="s">
        <v>130</v>
      </c>
      <c r="G360" s="18" t="s">
        <v>131</v>
      </c>
      <c r="H360" s="24">
        <v>3.8343292063356684E-4</v>
      </c>
    </row>
    <row r="361" spans="1:8" x14ac:dyDescent="0.5">
      <c r="A361" s="18" t="s">
        <v>93</v>
      </c>
      <c r="B361" s="18" t="s">
        <v>94</v>
      </c>
      <c r="C361" s="18" t="s">
        <v>95</v>
      </c>
      <c r="D361" s="18" t="s">
        <v>258</v>
      </c>
      <c r="E361" s="18" t="s">
        <v>259</v>
      </c>
      <c r="F361" s="18" t="s">
        <v>162</v>
      </c>
      <c r="G361" s="18" t="s">
        <v>163</v>
      </c>
      <c r="H361" s="24">
        <v>8.2877537405551513E-6</v>
      </c>
    </row>
    <row r="362" spans="1:8" x14ac:dyDescent="0.5">
      <c r="A362" s="18" t="s">
        <v>93</v>
      </c>
      <c r="B362" s="18" t="s">
        <v>94</v>
      </c>
      <c r="C362" s="18" t="s">
        <v>95</v>
      </c>
      <c r="D362" s="18" t="s">
        <v>258</v>
      </c>
      <c r="E362" s="18" t="s">
        <v>259</v>
      </c>
      <c r="F362" s="18" t="s">
        <v>192</v>
      </c>
      <c r="G362" s="18" t="s">
        <v>193</v>
      </c>
      <c r="H362" s="24">
        <v>8.1299242304232934E-5</v>
      </c>
    </row>
    <row r="363" spans="1:8" x14ac:dyDescent="0.5">
      <c r="A363" s="18" t="s">
        <v>93</v>
      </c>
      <c r="B363" s="18" t="s">
        <v>94</v>
      </c>
      <c r="C363" s="18" t="s">
        <v>95</v>
      </c>
      <c r="D363" s="18" t="s">
        <v>258</v>
      </c>
      <c r="E363" s="18" t="s">
        <v>259</v>
      </c>
      <c r="F363" s="18" t="s">
        <v>164</v>
      </c>
      <c r="G363" s="18" t="s">
        <v>165</v>
      </c>
      <c r="H363" s="24">
        <v>4.2201673726297001E-4</v>
      </c>
    </row>
    <row r="364" spans="1:8" x14ac:dyDescent="0.5">
      <c r="A364" s="18" t="s">
        <v>93</v>
      </c>
      <c r="B364" s="18" t="s">
        <v>94</v>
      </c>
      <c r="C364" s="18" t="s">
        <v>95</v>
      </c>
      <c r="D364" s="18" t="s">
        <v>258</v>
      </c>
      <c r="E364" s="18" t="s">
        <v>259</v>
      </c>
      <c r="F364" s="18" t="s">
        <v>142</v>
      </c>
      <c r="G364" s="18" t="s">
        <v>143</v>
      </c>
      <c r="H364" s="24">
        <v>8.1556223768608355E-5</v>
      </c>
    </row>
    <row r="365" spans="1:8" x14ac:dyDescent="0.5">
      <c r="A365" s="18" t="s">
        <v>93</v>
      </c>
      <c r="B365" s="18" t="s">
        <v>94</v>
      </c>
      <c r="C365" s="18" t="s">
        <v>95</v>
      </c>
      <c r="D365" s="18" t="s">
        <v>258</v>
      </c>
      <c r="E365" s="18" t="s">
        <v>259</v>
      </c>
      <c r="F365" s="18" t="s">
        <v>144</v>
      </c>
      <c r="G365" s="18" t="s">
        <v>145</v>
      </c>
      <c r="H365" s="24">
        <v>7.2004401828037419E-6</v>
      </c>
    </row>
    <row r="366" spans="1:8" x14ac:dyDescent="0.5">
      <c r="A366" s="18" t="s">
        <v>93</v>
      </c>
      <c r="B366" s="18" t="s">
        <v>94</v>
      </c>
      <c r="C366" s="18" t="s">
        <v>95</v>
      </c>
      <c r="D366" s="18" t="s">
        <v>258</v>
      </c>
      <c r="E366" s="18" t="s">
        <v>259</v>
      </c>
      <c r="F366" s="18" t="s">
        <v>148</v>
      </c>
      <c r="G366" s="18" t="s">
        <v>149</v>
      </c>
      <c r="H366" s="24">
        <v>2.4251362236915609E-5</v>
      </c>
    </row>
    <row r="367" spans="1:8" x14ac:dyDescent="0.5">
      <c r="A367" s="18" t="s">
        <v>93</v>
      </c>
      <c r="B367" s="18" t="s">
        <v>94</v>
      </c>
      <c r="C367" s="18" t="s">
        <v>95</v>
      </c>
      <c r="D367" s="18" t="s">
        <v>258</v>
      </c>
      <c r="E367" s="18" t="s">
        <v>259</v>
      </c>
      <c r="F367" s="18" t="s">
        <v>206</v>
      </c>
      <c r="G367" s="18" t="s">
        <v>207</v>
      </c>
      <c r="H367" s="24">
        <v>7.5147647330834082E-5</v>
      </c>
    </row>
    <row r="368" spans="1:8" x14ac:dyDescent="0.5">
      <c r="A368" s="18" t="s">
        <v>93</v>
      </c>
      <c r="B368" s="18" t="s">
        <v>94</v>
      </c>
      <c r="C368" s="18" t="s">
        <v>95</v>
      </c>
      <c r="D368" s="18" t="s">
        <v>258</v>
      </c>
      <c r="E368" s="18" t="s">
        <v>259</v>
      </c>
      <c r="F368" s="18" t="s">
        <v>194</v>
      </c>
      <c r="G368" s="18" t="s">
        <v>195</v>
      </c>
      <c r="H368" s="24">
        <v>4.9121610758878602E-4</v>
      </c>
    </row>
    <row r="369" spans="1:8" x14ac:dyDescent="0.5">
      <c r="A369" s="18" t="s">
        <v>93</v>
      </c>
      <c r="B369" s="18" t="s">
        <v>94</v>
      </c>
      <c r="C369" s="18" t="s">
        <v>95</v>
      </c>
      <c r="D369" s="18" t="s">
        <v>260</v>
      </c>
      <c r="E369" s="18" t="s">
        <v>261</v>
      </c>
      <c r="F369" s="18" t="s">
        <v>126</v>
      </c>
      <c r="G369" s="18" t="s">
        <v>127</v>
      </c>
      <c r="H369" s="24">
        <v>0.68388338713143204</v>
      </c>
    </row>
    <row r="370" spans="1:8" x14ac:dyDescent="0.5">
      <c r="A370" s="18" t="s">
        <v>93</v>
      </c>
      <c r="B370" s="18" t="s">
        <v>94</v>
      </c>
      <c r="C370" s="18" t="s">
        <v>95</v>
      </c>
      <c r="D370" s="18" t="s">
        <v>260</v>
      </c>
      <c r="E370" s="18" t="s">
        <v>261</v>
      </c>
      <c r="F370" s="18" t="s">
        <v>142</v>
      </c>
      <c r="G370" s="18" t="s">
        <v>143</v>
      </c>
      <c r="H370" s="24">
        <v>47.164550358066784</v>
      </c>
    </row>
    <row r="371" spans="1:8" x14ac:dyDescent="0.5">
      <c r="A371" s="18" t="s">
        <v>93</v>
      </c>
      <c r="B371" s="18" t="s">
        <v>94</v>
      </c>
      <c r="C371" s="18" t="s">
        <v>95</v>
      </c>
      <c r="D371" s="18" t="s">
        <v>260</v>
      </c>
      <c r="E371" s="18" t="s">
        <v>261</v>
      </c>
      <c r="F371" s="18" t="s">
        <v>144</v>
      </c>
      <c r="G371" s="18" t="s">
        <v>145</v>
      </c>
      <c r="H371" s="24">
        <v>5.9374555797747419</v>
      </c>
    </row>
    <row r="372" spans="1:8" x14ac:dyDescent="0.5">
      <c r="A372" s="18" t="s">
        <v>93</v>
      </c>
      <c r="B372" s="18" t="s">
        <v>94</v>
      </c>
      <c r="C372" s="18" t="s">
        <v>95</v>
      </c>
      <c r="D372" s="18" t="s">
        <v>260</v>
      </c>
      <c r="E372" s="18" t="s">
        <v>261</v>
      </c>
      <c r="F372" s="18" t="s">
        <v>152</v>
      </c>
      <c r="G372" s="18" t="s">
        <v>153</v>
      </c>
      <c r="H372" s="24">
        <v>3.405496758622889E-2</v>
      </c>
    </row>
    <row r="373" spans="1:8" x14ac:dyDescent="0.5">
      <c r="A373" s="18" t="s">
        <v>93</v>
      </c>
      <c r="B373" s="18" t="s">
        <v>94</v>
      </c>
      <c r="C373" s="18" t="s">
        <v>95</v>
      </c>
      <c r="D373" s="18" t="s">
        <v>262</v>
      </c>
      <c r="E373" s="18" t="s">
        <v>263</v>
      </c>
      <c r="F373" s="18" t="s">
        <v>126</v>
      </c>
      <c r="G373" s="18" t="s">
        <v>127</v>
      </c>
      <c r="H373" s="24">
        <v>4.2610311995832E-3</v>
      </c>
    </row>
    <row r="374" spans="1:8" x14ac:dyDescent="0.5">
      <c r="A374" s="18" t="s">
        <v>93</v>
      </c>
      <c r="B374" s="18" t="s">
        <v>94</v>
      </c>
      <c r="C374" s="18" t="s">
        <v>95</v>
      </c>
      <c r="D374" s="18" t="s">
        <v>262</v>
      </c>
      <c r="E374" s="18" t="s">
        <v>263</v>
      </c>
      <c r="F374" s="18" t="s">
        <v>128</v>
      </c>
      <c r="G374" s="18" t="s">
        <v>129</v>
      </c>
      <c r="H374" s="24">
        <v>8.6546633248922832E-3</v>
      </c>
    </row>
    <row r="375" spans="1:8" x14ac:dyDescent="0.5">
      <c r="A375" s="18" t="s">
        <v>93</v>
      </c>
      <c r="B375" s="18" t="s">
        <v>94</v>
      </c>
      <c r="C375" s="18" t="s">
        <v>95</v>
      </c>
      <c r="D375" s="18" t="s">
        <v>262</v>
      </c>
      <c r="E375" s="18" t="s">
        <v>263</v>
      </c>
      <c r="F375" s="18" t="s">
        <v>164</v>
      </c>
      <c r="G375" s="18" t="s">
        <v>165</v>
      </c>
      <c r="H375" s="24">
        <v>9.0260861778879136E-3</v>
      </c>
    </row>
    <row r="376" spans="1:8" x14ac:dyDescent="0.5">
      <c r="A376" s="18" t="s">
        <v>93</v>
      </c>
      <c r="B376" s="18" t="s">
        <v>94</v>
      </c>
      <c r="C376" s="18" t="s">
        <v>95</v>
      </c>
      <c r="D376" s="18" t="s">
        <v>262</v>
      </c>
      <c r="E376" s="18" t="s">
        <v>263</v>
      </c>
      <c r="F376" s="18" t="s">
        <v>148</v>
      </c>
      <c r="G376" s="18" t="s">
        <v>149</v>
      </c>
      <c r="H376" s="24">
        <v>1.6237424054081285E-5</v>
      </c>
    </row>
    <row r="377" spans="1:8" x14ac:dyDescent="0.5">
      <c r="A377" s="18" t="s">
        <v>93</v>
      </c>
      <c r="B377" s="18" t="s">
        <v>94</v>
      </c>
      <c r="C377" s="18" t="s">
        <v>95</v>
      </c>
      <c r="D377" s="18" t="s">
        <v>264</v>
      </c>
      <c r="E377" s="18" t="s">
        <v>265</v>
      </c>
      <c r="F377" s="18" t="s">
        <v>116</v>
      </c>
      <c r="G377" s="18" t="s">
        <v>117</v>
      </c>
      <c r="H377" s="24">
        <v>2.9315665924345348E-2</v>
      </c>
    </row>
    <row r="378" spans="1:8" x14ac:dyDescent="0.5">
      <c r="A378" s="18" t="s">
        <v>93</v>
      </c>
      <c r="B378" s="18" t="s">
        <v>94</v>
      </c>
      <c r="C378" s="18" t="s">
        <v>95</v>
      </c>
      <c r="D378" s="18" t="s">
        <v>264</v>
      </c>
      <c r="E378" s="18" t="s">
        <v>265</v>
      </c>
      <c r="F378" s="18" t="s">
        <v>172</v>
      </c>
      <c r="G378" s="18" t="s">
        <v>173</v>
      </c>
      <c r="H378" s="24">
        <v>4.7507378485430965E-4</v>
      </c>
    </row>
    <row r="379" spans="1:8" x14ac:dyDescent="0.5">
      <c r="A379" s="18" t="s">
        <v>93</v>
      </c>
      <c r="B379" s="18" t="s">
        <v>94</v>
      </c>
      <c r="C379" s="18" t="s">
        <v>95</v>
      </c>
      <c r="D379" s="18" t="s">
        <v>264</v>
      </c>
      <c r="E379" s="18" t="s">
        <v>265</v>
      </c>
      <c r="F379" s="18" t="s">
        <v>120</v>
      </c>
      <c r="G379" s="18" t="s">
        <v>121</v>
      </c>
      <c r="H379" s="24">
        <v>1.225625295705953E-6</v>
      </c>
    </row>
    <row r="380" spans="1:8" x14ac:dyDescent="0.5">
      <c r="A380" s="18" t="s">
        <v>93</v>
      </c>
      <c r="B380" s="18" t="s">
        <v>94</v>
      </c>
      <c r="C380" s="18" t="s">
        <v>95</v>
      </c>
      <c r="D380" s="18" t="s">
        <v>264</v>
      </c>
      <c r="E380" s="18" t="s">
        <v>265</v>
      </c>
      <c r="F380" s="18" t="s">
        <v>158</v>
      </c>
      <c r="G380" s="18" t="s">
        <v>159</v>
      </c>
      <c r="H380" s="24">
        <v>1.0464777612546362E-5</v>
      </c>
    </row>
    <row r="381" spans="1:8" x14ac:dyDescent="0.5">
      <c r="A381" s="18" t="s">
        <v>93</v>
      </c>
      <c r="B381" s="18" t="s">
        <v>94</v>
      </c>
      <c r="C381" s="18" t="s">
        <v>95</v>
      </c>
      <c r="D381" s="18" t="s">
        <v>264</v>
      </c>
      <c r="E381" s="18" t="s">
        <v>265</v>
      </c>
      <c r="F381" s="18" t="s">
        <v>122</v>
      </c>
      <c r="G381" s="18" t="s">
        <v>123</v>
      </c>
      <c r="H381" s="24">
        <v>3.6050124955105655E-6</v>
      </c>
    </row>
    <row r="382" spans="1:8" x14ac:dyDescent="0.5">
      <c r="A382" s="18" t="s">
        <v>93</v>
      </c>
      <c r="B382" s="18" t="s">
        <v>94</v>
      </c>
      <c r="C382" s="18" t="s">
        <v>95</v>
      </c>
      <c r="D382" s="18" t="s">
        <v>264</v>
      </c>
      <c r="E382" s="18" t="s">
        <v>265</v>
      </c>
      <c r="F382" s="18" t="s">
        <v>126</v>
      </c>
      <c r="G382" s="18" t="s">
        <v>127</v>
      </c>
      <c r="H382" s="24">
        <v>2.4468828199266757E-2</v>
      </c>
    </row>
    <row r="383" spans="1:8" x14ac:dyDescent="0.5">
      <c r="A383" s="18" t="s">
        <v>93</v>
      </c>
      <c r="B383" s="18" t="s">
        <v>94</v>
      </c>
      <c r="C383" s="18" t="s">
        <v>95</v>
      </c>
      <c r="D383" s="18" t="s">
        <v>264</v>
      </c>
      <c r="E383" s="18" t="s">
        <v>265</v>
      </c>
      <c r="F383" s="18" t="s">
        <v>128</v>
      </c>
      <c r="G383" s="18" t="s">
        <v>129</v>
      </c>
      <c r="H383" s="24">
        <v>1.1936416698363454E-4</v>
      </c>
    </row>
    <row r="384" spans="1:8" x14ac:dyDescent="0.5">
      <c r="A384" s="18" t="s">
        <v>93</v>
      </c>
      <c r="B384" s="18" t="s">
        <v>94</v>
      </c>
      <c r="C384" s="18" t="s">
        <v>95</v>
      </c>
      <c r="D384" s="18" t="s">
        <v>264</v>
      </c>
      <c r="E384" s="18" t="s">
        <v>265</v>
      </c>
      <c r="F384" s="18" t="s">
        <v>202</v>
      </c>
      <c r="G384" s="18" t="s">
        <v>203</v>
      </c>
      <c r="H384" s="24">
        <v>5.349485675417349E-4</v>
      </c>
    </row>
    <row r="385" spans="1:8" x14ac:dyDescent="0.5">
      <c r="A385" s="18" t="s">
        <v>93</v>
      </c>
      <c r="B385" s="18" t="s">
        <v>94</v>
      </c>
      <c r="C385" s="18" t="s">
        <v>95</v>
      </c>
      <c r="D385" s="18" t="s">
        <v>264</v>
      </c>
      <c r="E385" s="18" t="s">
        <v>265</v>
      </c>
      <c r="F385" s="18" t="s">
        <v>162</v>
      </c>
      <c r="G385" s="18" t="s">
        <v>163</v>
      </c>
      <c r="H385" s="24">
        <v>3.6649998840601559E-5</v>
      </c>
    </row>
    <row r="386" spans="1:8" x14ac:dyDescent="0.5">
      <c r="A386" s="18" t="s">
        <v>93</v>
      </c>
      <c r="B386" s="18" t="s">
        <v>94</v>
      </c>
      <c r="C386" s="18" t="s">
        <v>95</v>
      </c>
      <c r="D386" s="18" t="s">
        <v>264</v>
      </c>
      <c r="E386" s="18" t="s">
        <v>265</v>
      </c>
      <c r="F386" s="18" t="s">
        <v>192</v>
      </c>
      <c r="G386" s="18" t="s">
        <v>193</v>
      </c>
      <c r="H386" s="24">
        <v>1.6525716216695989E-3</v>
      </c>
    </row>
    <row r="387" spans="1:8" x14ac:dyDescent="0.5">
      <c r="A387" s="18" t="s">
        <v>93</v>
      </c>
      <c r="B387" s="18" t="s">
        <v>94</v>
      </c>
      <c r="C387" s="18" t="s">
        <v>95</v>
      </c>
      <c r="D387" s="18" t="s">
        <v>264</v>
      </c>
      <c r="E387" s="18" t="s">
        <v>265</v>
      </c>
      <c r="F387" s="18" t="s">
        <v>164</v>
      </c>
      <c r="G387" s="18" t="s">
        <v>165</v>
      </c>
      <c r="H387" s="24">
        <v>2.8761397396055322E-2</v>
      </c>
    </row>
    <row r="388" spans="1:8" x14ac:dyDescent="0.5">
      <c r="A388" s="18" t="s">
        <v>93</v>
      </c>
      <c r="B388" s="18" t="s">
        <v>94</v>
      </c>
      <c r="C388" s="18" t="s">
        <v>95</v>
      </c>
      <c r="D388" s="18" t="s">
        <v>264</v>
      </c>
      <c r="E388" s="18" t="s">
        <v>265</v>
      </c>
      <c r="F388" s="18" t="s">
        <v>166</v>
      </c>
      <c r="G388" s="18" t="s">
        <v>167</v>
      </c>
      <c r="H388" s="24">
        <v>5.6435442659188749E-3</v>
      </c>
    </row>
    <row r="389" spans="1:8" x14ac:dyDescent="0.5">
      <c r="A389" s="18" t="s">
        <v>93</v>
      </c>
      <c r="B389" s="18" t="s">
        <v>94</v>
      </c>
      <c r="C389" s="18" t="s">
        <v>95</v>
      </c>
      <c r="D389" s="18" t="s">
        <v>264</v>
      </c>
      <c r="E389" s="18" t="s">
        <v>265</v>
      </c>
      <c r="F389" s="18" t="s">
        <v>140</v>
      </c>
      <c r="G389" s="18" t="s">
        <v>141</v>
      </c>
      <c r="H389" s="24">
        <v>2.9599967898854374E-4</v>
      </c>
    </row>
    <row r="390" spans="1:8" x14ac:dyDescent="0.5">
      <c r="A390" s="18" t="s">
        <v>93</v>
      </c>
      <c r="B390" s="18" t="s">
        <v>94</v>
      </c>
      <c r="C390" s="18" t="s">
        <v>95</v>
      </c>
      <c r="D390" s="18" t="s">
        <v>264</v>
      </c>
      <c r="E390" s="18" t="s">
        <v>265</v>
      </c>
      <c r="F390" s="18" t="s">
        <v>148</v>
      </c>
      <c r="G390" s="18" t="s">
        <v>149</v>
      </c>
      <c r="H390" s="24">
        <v>2.8616831462864898E-4</v>
      </c>
    </row>
    <row r="391" spans="1:8" x14ac:dyDescent="0.5">
      <c r="A391" s="18" t="s">
        <v>93</v>
      </c>
      <c r="B391" s="18" t="s">
        <v>94</v>
      </c>
      <c r="C391" s="18" t="s">
        <v>95</v>
      </c>
      <c r="D391" s="18" t="s">
        <v>264</v>
      </c>
      <c r="E391" s="18" t="s">
        <v>265</v>
      </c>
      <c r="F391" s="18" t="s">
        <v>152</v>
      </c>
      <c r="G391" s="18" t="s">
        <v>153</v>
      </c>
      <c r="H391" s="24">
        <v>3.5053602868448879E-5</v>
      </c>
    </row>
    <row r="392" spans="1:8" x14ac:dyDescent="0.5">
      <c r="A392" s="18" t="s">
        <v>93</v>
      </c>
      <c r="B392" s="18" t="s">
        <v>94</v>
      </c>
      <c r="C392" s="18" t="s">
        <v>95</v>
      </c>
      <c r="D392" s="18" t="s">
        <v>266</v>
      </c>
      <c r="E392" s="18" t="s">
        <v>267</v>
      </c>
      <c r="F392" s="18" t="s">
        <v>126</v>
      </c>
      <c r="G392" s="18" t="s">
        <v>127</v>
      </c>
      <c r="H392" s="24">
        <v>1.3774992341535801E-4</v>
      </c>
    </row>
    <row r="393" spans="1:8" x14ac:dyDescent="0.5">
      <c r="A393" s="18" t="s">
        <v>93</v>
      </c>
      <c r="B393" s="18" t="s">
        <v>94</v>
      </c>
      <c r="C393" s="18" t="s">
        <v>95</v>
      </c>
      <c r="D393" s="18" t="s">
        <v>266</v>
      </c>
      <c r="E393" s="18" t="s">
        <v>267</v>
      </c>
      <c r="F393" s="18" t="s">
        <v>128</v>
      </c>
      <c r="G393" s="18" t="s">
        <v>129</v>
      </c>
      <c r="H393" s="24">
        <v>1.410800179407643E-4</v>
      </c>
    </row>
    <row r="394" spans="1:8" x14ac:dyDescent="0.5">
      <c r="A394" s="18" t="s">
        <v>93</v>
      </c>
      <c r="B394" s="18" t="s">
        <v>94</v>
      </c>
      <c r="C394" s="18" t="s">
        <v>95</v>
      </c>
      <c r="D394" s="18" t="s">
        <v>266</v>
      </c>
      <c r="E394" s="18" t="s">
        <v>267</v>
      </c>
      <c r="F394" s="18" t="s">
        <v>202</v>
      </c>
      <c r="G394" s="18" t="s">
        <v>203</v>
      </c>
      <c r="H394" s="24">
        <v>9.3886265881380648E-5</v>
      </c>
    </row>
    <row r="395" spans="1:8" x14ac:dyDescent="0.5">
      <c r="A395" s="18" t="s">
        <v>93</v>
      </c>
      <c r="B395" s="18" t="s">
        <v>94</v>
      </c>
      <c r="C395" s="18" t="s">
        <v>95</v>
      </c>
      <c r="D395" s="18" t="s">
        <v>266</v>
      </c>
      <c r="E395" s="18" t="s">
        <v>267</v>
      </c>
      <c r="F395" s="18" t="s">
        <v>160</v>
      </c>
      <c r="G395" s="18" t="s">
        <v>161</v>
      </c>
      <c r="H395" s="24">
        <v>1.4441658886690987E-5</v>
      </c>
    </row>
    <row r="396" spans="1:8" x14ac:dyDescent="0.5">
      <c r="A396" s="18" t="s">
        <v>93</v>
      </c>
      <c r="B396" s="18" t="s">
        <v>94</v>
      </c>
      <c r="C396" s="18" t="s">
        <v>95</v>
      </c>
      <c r="D396" s="18" t="s">
        <v>266</v>
      </c>
      <c r="E396" s="18" t="s">
        <v>267</v>
      </c>
      <c r="F396" s="18" t="s">
        <v>164</v>
      </c>
      <c r="G396" s="18" t="s">
        <v>165</v>
      </c>
      <c r="H396" s="24">
        <v>1.3280938819092722E-3</v>
      </c>
    </row>
    <row r="397" spans="1:8" x14ac:dyDescent="0.5">
      <c r="A397" s="18" t="s">
        <v>93</v>
      </c>
      <c r="B397" s="18" t="s">
        <v>94</v>
      </c>
      <c r="C397" s="18" t="s">
        <v>95</v>
      </c>
      <c r="D397" s="18" t="s">
        <v>266</v>
      </c>
      <c r="E397" s="18" t="s">
        <v>267</v>
      </c>
      <c r="F397" s="18" t="s">
        <v>148</v>
      </c>
      <c r="G397" s="18" t="s">
        <v>149</v>
      </c>
      <c r="H397" s="24">
        <v>2.818332422179792E-7</v>
      </c>
    </row>
    <row r="398" spans="1:8" x14ac:dyDescent="0.5">
      <c r="A398" s="18" t="s">
        <v>93</v>
      </c>
      <c r="B398" s="18" t="s">
        <v>94</v>
      </c>
      <c r="C398" s="18" t="s">
        <v>95</v>
      </c>
      <c r="D398" s="18" t="s">
        <v>268</v>
      </c>
      <c r="E398" s="18" t="s">
        <v>269</v>
      </c>
      <c r="F398" s="18" t="s">
        <v>190</v>
      </c>
      <c r="G398" s="18" t="s">
        <v>191</v>
      </c>
      <c r="H398" s="24">
        <v>1.491519305465171E-4</v>
      </c>
    </row>
    <row r="399" spans="1:8" x14ac:dyDescent="0.5">
      <c r="A399" s="18" t="s">
        <v>93</v>
      </c>
      <c r="B399" s="18" t="s">
        <v>94</v>
      </c>
      <c r="C399" s="18" t="s">
        <v>95</v>
      </c>
      <c r="D399" s="18" t="s">
        <v>268</v>
      </c>
      <c r="E399" s="18" t="s">
        <v>269</v>
      </c>
      <c r="F399" s="18" t="s">
        <v>126</v>
      </c>
      <c r="G399" s="18" t="s">
        <v>127</v>
      </c>
      <c r="H399" s="24">
        <v>0.2585209160313362</v>
      </c>
    </row>
    <row r="400" spans="1:8" x14ac:dyDescent="0.5">
      <c r="A400" s="18" t="s">
        <v>93</v>
      </c>
      <c r="B400" s="18" t="s">
        <v>94</v>
      </c>
      <c r="C400" s="18" t="s">
        <v>95</v>
      </c>
      <c r="D400" s="18" t="s">
        <v>268</v>
      </c>
      <c r="E400" s="18" t="s">
        <v>269</v>
      </c>
      <c r="F400" s="18" t="s">
        <v>128</v>
      </c>
      <c r="G400" s="18" t="s">
        <v>129</v>
      </c>
      <c r="H400" s="24">
        <v>0.45437847518248864</v>
      </c>
    </row>
    <row r="401" spans="1:8" x14ac:dyDescent="0.5">
      <c r="A401" s="18" t="s">
        <v>93</v>
      </c>
      <c r="B401" s="18" t="s">
        <v>94</v>
      </c>
      <c r="C401" s="18" t="s">
        <v>95</v>
      </c>
      <c r="D401" s="18" t="s">
        <v>268</v>
      </c>
      <c r="E401" s="18" t="s">
        <v>269</v>
      </c>
      <c r="F401" s="18" t="s">
        <v>202</v>
      </c>
      <c r="G401" s="18" t="s">
        <v>203</v>
      </c>
      <c r="H401" s="24">
        <v>1.1062196167113412</v>
      </c>
    </row>
    <row r="402" spans="1:8" x14ac:dyDescent="0.5">
      <c r="A402" s="18" t="s">
        <v>93</v>
      </c>
      <c r="B402" s="18" t="s">
        <v>94</v>
      </c>
      <c r="C402" s="18" t="s">
        <v>95</v>
      </c>
      <c r="D402" s="18" t="s">
        <v>268</v>
      </c>
      <c r="E402" s="18" t="s">
        <v>269</v>
      </c>
      <c r="F402" s="18" t="s">
        <v>160</v>
      </c>
      <c r="G402" s="18" t="s">
        <v>161</v>
      </c>
      <c r="H402" s="24">
        <v>7.029904619596461E-3</v>
      </c>
    </row>
    <row r="403" spans="1:8" x14ac:dyDescent="0.5">
      <c r="A403" s="18" t="s">
        <v>93</v>
      </c>
      <c r="B403" s="18" t="s">
        <v>94</v>
      </c>
      <c r="C403" s="18" t="s">
        <v>95</v>
      </c>
      <c r="D403" s="18" t="s">
        <v>268</v>
      </c>
      <c r="E403" s="18" t="s">
        <v>269</v>
      </c>
      <c r="F403" s="18" t="s">
        <v>162</v>
      </c>
      <c r="G403" s="18" t="s">
        <v>163</v>
      </c>
      <c r="H403" s="24">
        <v>1.4541542352649135E-2</v>
      </c>
    </row>
    <row r="404" spans="1:8" x14ac:dyDescent="0.5">
      <c r="A404" s="18" t="s">
        <v>93</v>
      </c>
      <c r="B404" s="18" t="s">
        <v>94</v>
      </c>
      <c r="C404" s="18" t="s">
        <v>95</v>
      </c>
      <c r="D404" s="18" t="s">
        <v>268</v>
      </c>
      <c r="E404" s="18" t="s">
        <v>269</v>
      </c>
      <c r="F404" s="18" t="s">
        <v>178</v>
      </c>
      <c r="G404" s="18" t="s">
        <v>179</v>
      </c>
      <c r="H404" s="24">
        <v>1.0300727205387946E-3</v>
      </c>
    </row>
    <row r="405" spans="1:8" x14ac:dyDescent="0.5">
      <c r="A405" s="18" t="s">
        <v>93</v>
      </c>
      <c r="B405" s="18" t="s">
        <v>94</v>
      </c>
      <c r="C405" s="18" t="s">
        <v>95</v>
      </c>
      <c r="D405" s="18" t="s">
        <v>268</v>
      </c>
      <c r="E405" s="18" t="s">
        <v>269</v>
      </c>
      <c r="F405" s="18" t="s">
        <v>164</v>
      </c>
      <c r="G405" s="18" t="s">
        <v>165</v>
      </c>
      <c r="H405" s="24">
        <v>12.107044239072447</v>
      </c>
    </row>
    <row r="406" spans="1:8" x14ac:dyDescent="0.5">
      <c r="A406" s="18" t="s">
        <v>93</v>
      </c>
      <c r="B406" s="18" t="s">
        <v>94</v>
      </c>
      <c r="C406" s="18" t="s">
        <v>95</v>
      </c>
      <c r="D406" s="18" t="s">
        <v>268</v>
      </c>
      <c r="E406" s="18" t="s">
        <v>269</v>
      </c>
      <c r="F406" s="18" t="s">
        <v>142</v>
      </c>
      <c r="G406" s="18" t="s">
        <v>143</v>
      </c>
      <c r="H406" s="24">
        <v>3.6232526469839363E-2</v>
      </c>
    </row>
    <row r="407" spans="1:8" x14ac:dyDescent="0.5">
      <c r="A407" s="18" t="s">
        <v>93</v>
      </c>
      <c r="B407" s="18" t="s">
        <v>94</v>
      </c>
      <c r="C407" s="18" t="s">
        <v>95</v>
      </c>
      <c r="D407" s="18" t="s">
        <v>268</v>
      </c>
      <c r="E407" s="18" t="s">
        <v>269</v>
      </c>
      <c r="F407" s="18" t="s">
        <v>144</v>
      </c>
      <c r="G407" s="18" t="s">
        <v>145</v>
      </c>
      <c r="H407" s="24">
        <v>6.6183154076255987E-3</v>
      </c>
    </row>
    <row r="408" spans="1:8" x14ac:dyDescent="0.5">
      <c r="A408" s="18" t="s">
        <v>93</v>
      </c>
      <c r="B408" s="18" t="s">
        <v>94</v>
      </c>
      <c r="C408" s="18" t="s">
        <v>95</v>
      </c>
      <c r="D408" s="18" t="s">
        <v>268</v>
      </c>
      <c r="E408" s="18" t="s">
        <v>269</v>
      </c>
      <c r="F408" s="18" t="s">
        <v>148</v>
      </c>
      <c r="G408" s="18" t="s">
        <v>149</v>
      </c>
      <c r="H408" s="24">
        <v>7.1568507739756338E-4</v>
      </c>
    </row>
    <row r="409" spans="1:8" x14ac:dyDescent="0.5">
      <c r="A409" s="18" t="s">
        <v>93</v>
      </c>
      <c r="B409" s="18" t="s">
        <v>94</v>
      </c>
      <c r="C409" s="18" t="s">
        <v>95</v>
      </c>
      <c r="D409" s="18" t="s">
        <v>270</v>
      </c>
      <c r="E409" s="18" t="s">
        <v>271</v>
      </c>
      <c r="F409" s="18" t="s">
        <v>116</v>
      </c>
      <c r="G409" s="18" t="s">
        <v>117</v>
      </c>
      <c r="H409" s="24">
        <v>3.0071557157406308</v>
      </c>
    </row>
    <row r="410" spans="1:8" x14ac:dyDescent="0.5">
      <c r="A410" s="18" t="s">
        <v>93</v>
      </c>
      <c r="B410" s="18" t="s">
        <v>94</v>
      </c>
      <c r="C410" s="18" t="s">
        <v>95</v>
      </c>
      <c r="D410" s="18" t="s">
        <v>270</v>
      </c>
      <c r="E410" s="18" t="s">
        <v>271</v>
      </c>
      <c r="F410" s="18" t="s">
        <v>118</v>
      </c>
      <c r="G410" s="18" t="s">
        <v>119</v>
      </c>
      <c r="H410" s="24">
        <v>2.8868694871110061</v>
      </c>
    </row>
    <row r="411" spans="1:8" x14ac:dyDescent="0.5">
      <c r="A411" s="18" t="s">
        <v>93</v>
      </c>
      <c r="B411" s="18" t="s">
        <v>94</v>
      </c>
      <c r="C411" s="18" t="s">
        <v>95</v>
      </c>
      <c r="D411" s="18" t="s">
        <v>270</v>
      </c>
      <c r="E411" s="18" t="s">
        <v>271</v>
      </c>
      <c r="F411" s="18" t="s">
        <v>202</v>
      </c>
      <c r="G411" s="18" t="s">
        <v>203</v>
      </c>
      <c r="H411" s="24">
        <v>4.5107335736109473</v>
      </c>
    </row>
    <row r="412" spans="1:8" x14ac:dyDescent="0.5">
      <c r="A412" s="18" t="s">
        <v>93</v>
      </c>
      <c r="B412" s="18" t="s">
        <v>94</v>
      </c>
      <c r="C412" s="18" t="s">
        <v>95</v>
      </c>
      <c r="D412" s="18" t="s">
        <v>270</v>
      </c>
      <c r="E412" s="18" t="s">
        <v>271</v>
      </c>
      <c r="F412" s="18" t="s">
        <v>250</v>
      </c>
      <c r="G412" s="18" t="s">
        <v>251</v>
      </c>
      <c r="H412" s="24">
        <v>7.2171737177775137</v>
      </c>
    </row>
    <row r="413" spans="1:8" x14ac:dyDescent="0.5">
      <c r="A413" s="18" t="s">
        <v>93</v>
      </c>
      <c r="B413" s="18" t="s">
        <v>94</v>
      </c>
      <c r="C413" s="18" t="s">
        <v>95</v>
      </c>
      <c r="D413" s="18" t="s">
        <v>270</v>
      </c>
      <c r="E413" s="18" t="s">
        <v>271</v>
      </c>
      <c r="F413" s="18" t="s">
        <v>140</v>
      </c>
      <c r="G413" s="18" t="s">
        <v>141</v>
      </c>
      <c r="H413" s="24">
        <v>2.4057245725925047</v>
      </c>
    </row>
    <row r="414" spans="1:8" x14ac:dyDescent="0.5">
      <c r="A414" s="18" t="s">
        <v>96</v>
      </c>
      <c r="B414" s="18" t="s">
        <v>97</v>
      </c>
      <c r="C414" s="18" t="s">
        <v>98</v>
      </c>
      <c r="D414" s="18" t="s">
        <v>114</v>
      </c>
      <c r="E414" s="18" t="s">
        <v>115</v>
      </c>
      <c r="F414" s="18" t="s">
        <v>116</v>
      </c>
      <c r="G414" s="18" t="s">
        <v>117</v>
      </c>
      <c r="H414" s="24">
        <v>7.2685507973739398E-3</v>
      </c>
    </row>
    <row r="415" spans="1:8" x14ac:dyDescent="0.5">
      <c r="A415" s="18" t="s">
        <v>96</v>
      </c>
      <c r="B415" s="18" t="s">
        <v>97</v>
      </c>
      <c r="C415" s="18" t="s">
        <v>98</v>
      </c>
      <c r="D415" s="18" t="s">
        <v>114</v>
      </c>
      <c r="E415" s="18" t="s">
        <v>115</v>
      </c>
      <c r="F415" s="18" t="s">
        <v>118</v>
      </c>
      <c r="G415" s="18" t="s">
        <v>119</v>
      </c>
      <c r="H415" s="24">
        <v>1.7465169455916366E-2</v>
      </c>
    </row>
    <row r="416" spans="1:8" x14ac:dyDescent="0.5">
      <c r="A416" s="18" t="s">
        <v>96</v>
      </c>
      <c r="B416" s="18" t="s">
        <v>97</v>
      </c>
      <c r="C416" s="18" t="s">
        <v>98</v>
      </c>
      <c r="D416" s="18" t="s">
        <v>114</v>
      </c>
      <c r="E416" s="18" t="s">
        <v>115</v>
      </c>
      <c r="F416" s="18" t="s">
        <v>120</v>
      </c>
      <c r="G416" s="18" t="s">
        <v>121</v>
      </c>
      <c r="H416" s="24">
        <v>1.3375691929303272E-5</v>
      </c>
    </row>
    <row r="417" spans="1:8" x14ac:dyDescent="0.5">
      <c r="A417" s="18" t="s">
        <v>96</v>
      </c>
      <c r="B417" s="18" t="s">
        <v>97</v>
      </c>
      <c r="C417" s="18" t="s">
        <v>98</v>
      </c>
      <c r="D417" s="18" t="s">
        <v>114</v>
      </c>
      <c r="E417" s="18" t="s">
        <v>115</v>
      </c>
      <c r="F417" s="18" t="s">
        <v>122</v>
      </c>
      <c r="G417" s="18" t="s">
        <v>123</v>
      </c>
      <c r="H417" s="24">
        <v>3.9632367381992676E-5</v>
      </c>
    </row>
    <row r="418" spans="1:8" x14ac:dyDescent="0.5">
      <c r="A418" s="18" t="s">
        <v>96</v>
      </c>
      <c r="B418" s="18" t="s">
        <v>97</v>
      </c>
      <c r="C418" s="18" t="s">
        <v>98</v>
      </c>
      <c r="D418" s="18" t="s">
        <v>114</v>
      </c>
      <c r="E418" s="18" t="s">
        <v>115</v>
      </c>
      <c r="F418" s="18" t="s">
        <v>124</v>
      </c>
      <c r="G418" s="18" t="s">
        <v>125</v>
      </c>
      <c r="H418" s="24">
        <v>7.3097986576071278E-4</v>
      </c>
    </row>
    <row r="419" spans="1:8" x14ac:dyDescent="0.5">
      <c r="A419" s="18" t="s">
        <v>96</v>
      </c>
      <c r="B419" s="18" t="s">
        <v>97</v>
      </c>
      <c r="C419" s="18" t="s">
        <v>98</v>
      </c>
      <c r="D419" s="18" t="s">
        <v>114</v>
      </c>
      <c r="E419" s="18" t="s">
        <v>115</v>
      </c>
      <c r="F419" s="18" t="s">
        <v>126</v>
      </c>
      <c r="G419" s="18" t="s">
        <v>127</v>
      </c>
      <c r="H419" s="24">
        <v>7.6532973148107242E-3</v>
      </c>
    </row>
    <row r="420" spans="1:8" x14ac:dyDescent="0.5">
      <c r="A420" s="18" t="s">
        <v>96</v>
      </c>
      <c r="B420" s="18" t="s">
        <v>97</v>
      </c>
      <c r="C420" s="18" t="s">
        <v>98</v>
      </c>
      <c r="D420" s="18" t="s">
        <v>114</v>
      </c>
      <c r="E420" s="18" t="s">
        <v>115</v>
      </c>
      <c r="F420" s="18" t="s">
        <v>128</v>
      </c>
      <c r="G420" s="18" t="s">
        <v>129</v>
      </c>
      <c r="H420" s="24">
        <v>2.4739741712888497E-5</v>
      </c>
    </row>
    <row r="421" spans="1:8" x14ac:dyDescent="0.5">
      <c r="A421" s="18" t="s">
        <v>96</v>
      </c>
      <c r="B421" s="18" t="s">
        <v>97</v>
      </c>
      <c r="C421" s="18" t="s">
        <v>98</v>
      </c>
      <c r="D421" s="18" t="s">
        <v>114</v>
      </c>
      <c r="E421" s="18" t="s">
        <v>115</v>
      </c>
      <c r="F421" s="18" t="s">
        <v>130</v>
      </c>
      <c r="G421" s="18" t="s">
        <v>131</v>
      </c>
      <c r="H421" s="24">
        <v>9.1970602073870584E-4</v>
      </c>
    </row>
    <row r="422" spans="1:8" x14ac:dyDescent="0.5">
      <c r="A422" s="18" t="s">
        <v>96</v>
      </c>
      <c r="B422" s="18" t="s">
        <v>97</v>
      </c>
      <c r="C422" s="18" t="s">
        <v>98</v>
      </c>
      <c r="D422" s="18" t="s">
        <v>114</v>
      </c>
      <c r="E422" s="18" t="s">
        <v>115</v>
      </c>
      <c r="F422" s="18" t="s">
        <v>132</v>
      </c>
      <c r="G422" s="18" t="s">
        <v>133</v>
      </c>
      <c r="H422" s="24">
        <v>9.2921469635614986E-4</v>
      </c>
    </row>
    <row r="423" spans="1:8" x14ac:dyDescent="0.5">
      <c r="A423" s="18" t="s">
        <v>96</v>
      </c>
      <c r="B423" s="18" t="s">
        <v>97</v>
      </c>
      <c r="C423" s="18" t="s">
        <v>98</v>
      </c>
      <c r="D423" s="18" t="s">
        <v>114</v>
      </c>
      <c r="E423" s="18" t="s">
        <v>115</v>
      </c>
      <c r="F423" s="18" t="s">
        <v>134</v>
      </c>
      <c r="G423" s="18" t="s">
        <v>135</v>
      </c>
      <c r="H423" s="24">
        <v>1.7016517336937063E-3</v>
      </c>
    </row>
    <row r="424" spans="1:8" x14ac:dyDescent="0.5">
      <c r="A424" s="18" t="s">
        <v>96</v>
      </c>
      <c r="B424" s="18" t="s">
        <v>97</v>
      </c>
      <c r="C424" s="18" t="s">
        <v>98</v>
      </c>
      <c r="D424" s="18" t="s">
        <v>114</v>
      </c>
      <c r="E424" s="18" t="s">
        <v>115</v>
      </c>
      <c r="F424" s="18" t="s">
        <v>136</v>
      </c>
      <c r="G424" s="18" t="s">
        <v>137</v>
      </c>
      <c r="H424" s="24">
        <v>1.8575204300834483E-3</v>
      </c>
    </row>
    <row r="425" spans="1:8" x14ac:dyDescent="0.5">
      <c r="A425" s="18" t="s">
        <v>96</v>
      </c>
      <c r="B425" s="18" t="s">
        <v>97</v>
      </c>
      <c r="C425" s="18" t="s">
        <v>98</v>
      </c>
      <c r="D425" s="18" t="s">
        <v>114</v>
      </c>
      <c r="E425" s="18" t="s">
        <v>115</v>
      </c>
      <c r="F425" s="18" t="s">
        <v>138</v>
      </c>
      <c r="G425" s="18" t="s">
        <v>139</v>
      </c>
      <c r="H425" s="24">
        <v>1.5257535004526321E-4</v>
      </c>
    </row>
    <row r="426" spans="1:8" x14ac:dyDescent="0.5">
      <c r="A426" s="18" t="s">
        <v>96</v>
      </c>
      <c r="B426" s="18" t="s">
        <v>97</v>
      </c>
      <c r="C426" s="18" t="s">
        <v>98</v>
      </c>
      <c r="D426" s="18" t="s">
        <v>114</v>
      </c>
      <c r="E426" s="18" t="s">
        <v>115</v>
      </c>
      <c r="F426" s="18" t="s">
        <v>140</v>
      </c>
      <c r="G426" s="18" t="s">
        <v>141</v>
      </c>
      <c r="H426" s="24">
        <v>5.0639204133818086E-4</v>
      </c>
    </row>
    <row r="427" spans="1:8" x14ac:dyDescent="0.5">
      <c r="A427" s="18" t="s">
        <v>96</v>
      </c>
      <c r="B427" s="18" t="s">
        <v>97</v>
      </c>
      <c r="C427" s="18" t="s">
        <v>98</v>
      </c>
      <c r="D427" s="18" t="s">
        <v>114</v>
      </c>
      <c r="E427" s="18" t="s">
        <v>115</v>
      </c>
      <c r="F427" s="18" t="s">
        <v>142</v>
      </c>
      <c r="G427" s="18" t="s">
        <v>143</v>
      </c>
      <c r="H427" s="24">
        <v>1.210374413743184E-3</v>
      </c>
    </row>
    <row r="428" spans="1:8" x14ac:dyDescent="0.5">
      <c r="A428" s="18" t="s">
        <v>96</v>
      </c>
      <c r="B428" s="18" t="s">
        <v>97</v>
      </c>
      <c r="C428" s="18" t="s">
        <v>98</v>
      </c>
      <c r="D428" s="18" t="s">
        <v>114</v>
      </c>
      <c r="E428" s="18" t="s">
        <v>115</v>
      </c>
      <c r="F428" s="18" t="s">
        <v>144</v>
      </c>
      <c r="G428" s="18" t="s">
        <v>145</v>
      </c>
      <c r="H428" s="24">
        <v>1.5561806200349408E-4</v>
      </c>
    </row>
    <row r="429" spans="1:8" x14ac:dyDescent="0.5">
      <c r="A429" s="18" t="s">
        <v>96</v>
      </c>
      <c r="B429" s="18" t="s">
        <v>97</v>
      </c>
      <c r="C429" s="18" t="s">
        <v>98</v>
      </c>
      <c r="D429" s="18" t="s">
        <v>114</v>
      </c>
      <c r="E429" s="18" t="s">
        <v>115</v>
      </c>
      <c r="F429" s="18" t="s">
        <v>146</v>
      </c>
      <c r="G429" s="18" t="s">
        <v>147</v>
      </c>
      <c r="H429" s="24">
        <v>1.0886833960397004E-2</v>
      </c>
    </row>
    <row r="430" spans="1:8" x14ac:dyDescent="0.5">
      <c r="A430" s="18" t="s">
        <v>96</v>
      </c>
      <c r="B430" s="18" t="s">
        <v>97</v>
      </c>
      <c r="C430" s="18" t="s">
        <v>98</v>
      </c>
      <c r="D430" s="18" t="s">
        <v>114</v>
      </c>
      <c r="E430" s="18" t="s">
        <v>115</v>
      </c>
      <c r="F430" s="18" t="s">
        <v>148</v>
      </c>
      <c r="G430" s="18" t="s">
        <v>149</v>
      </c>
      <c r="H430" s="24">
        <v>2.3516339825903026E-6</v>
      </c>
    </row>
    <row r="431" spans="1:8" x14ac:dyDescent="0.5">
      <c r="A431" s="18" t="s">
        <v>96</v>
      </c>
      <c r="B431" s="18" t="s">
        <v>97</v>
      </c>
      <c r="C431" s="18" t="s">
        <v>98</v>
      </c>
      <c r="D431" s="18" t="s">
        <v>114</v>
      </c>
      <c r="E431" s="18" t="s">
        <v>115</v>
      </c>
      <c r="F431" s="18" t="s">
        <v>150</v>
      </c>
      <c r="G431" s="18" t="s">
        <v>151</v>
      </c>
      <c r="H431" s="24">
        <v>5.4644403430449123E-5</v>
      </c>
    </row>
    <row r="432" spans="1:8" x14ac:dyDescent="0.5">
      <c r="A432" s="18" t="s">
        <v>96</v>
      </c>
      <c r="B432" s="18" t="s">
        <v>97</v>
      </c>
      <c r="C432" s="18" t="s">
        <v>98</v>
      </c>
      <c r="D432" s="18" t="s">
        <v>114</v>
      </c>
      <c r="E432" s="18" t="s">
        <v>115</v>
      </c>
      <c r="F432" s="18" t="s">
        <v>152</v>
      </c>
      <c r="G432" s="18" t="s">
        <v>153</v>
      </c>
      <c r="H432" s="24">
        <v>1.4263771098395912E-5</v>
      </c>
    </row>
    <row r="433" spans="1:8" x14ac:dyDescent="0.5">
      <c r="A433" s="18" t="s">
        <v>96</v>
      </c>
      <c r="B433" s="18" t="s">
        <v>97</v>
      </c>
      <c r="C433" s="18" t="s">
        <v>98</v>
      </c>
      <c r="D433" s="18" t="s">
        <v>154</v>
      </c>
      <c r="E433" s="18" t="s">
        <v>155</v>
      </c>
      <c r="F433" s="18" t="s">
        <v>156</v>
      </c>
      <c r="G433" s="18" t="s">
        <v>157</v>
      </c>
      <c r="H433" s="24">
        <v>7.2347061673986805E-3</v>
      </c>
    </row>
    <row r="434" spans="1:8" x14ac:dyDescent="0.5">
      <c r="A434" s="18" t="s">
        <v>96</v>
      </c>
      <c r="B434" s="18" t="s">
        <v>97</v>
      </c>
      <c r="C434" s="18" t="s">
        <v>98</v>
      </c>
      <c r="D434" s="18" t="s">
        <v>154</v>
      </c>
      <c r="E434" s="18" t="s">
        <v>155</v>
      </c>
      <c r="F434" s="18" t="s">
        <v>120</v>
      </c>
      <c r="G434" s="18" t="s">
        <v>121</v>
      </c>
      <c r="H434" s="24">
        <v>1.1341900377986616E-4</v>
      </c>
    </row>
    <row r="435" spans="1:8" x14ac:dyDescent="0.5">
      <c r="A435" s="18" t="s">
        <v>96</v>
      </c>
      <c r="B435" s="18" t="s">
        <v>97</v>
      </c>
      <c r="C435" s="18" t="s">
        <v>98</v>
      </c>
      <c r="D435" s="18" t="s">
        <v>154</v>
      </c>
      <c r="E435" s="18" t="s">
        <v>155</v>
      </c>
      <c r="F435" s="18" t="s">
        <v>158</v>
      </c>
      <c r="G435" s="18" t="s">
        <v>159</v>
      </c>
      <c r="H435" s="24">
        <v>8.5962280475392961E-4</v>
      </c>
    </row>
    <row r="436" spans="1:8" x14ac:dyDescent="0.5">
      <c r="A436" s="18" t="s">
        <v>96</v>
      </c>
      <c r="B436" s="18" t="s">
        <v>97</v>
      </c>
      <c r="C436" s="18" t="s">
        <v>98</v>
      </c>
      <c r="D436" s="18" t="s">
        <v>154</v>
      </c>
      <c r="E436" s="18" t="s">
        <v>155</v>
      </c>
      <c r="F436" s="18" t="s">
        <v>122</v>
      </c>
      <c r="G436" s="18" t="s">
        <v>123</v>
      </c>
      <c r="H436" s="24">
        <v>1.8204196502095724E-4</v>
      </c>
    </row>
    <row r="437" spans="1:8" x14ac:dyDescent="0.5">
      <c r="A437" s="18" t="s">
        <v>96</v>
      </c>
      <c r="B437" s="18" t="s">
        <v>97</v>
      </c>
      <c r="C437" s="18" t="s">
        <v>98</v>
      </c>
      <c r="D437" s="18" t="s">
        <v>154</v>
      </c>
      <c r="E437" s="18" t="s">
        <v>155</v>
      </c>
      <c r="F437" s="18" t="s">
        <v>124</v>
      </c>
      <c r="G437" s="18" t="s">
        <v>125</v>
      </c>
      <c r="H437" s="24">
        <v>6.8465283871521057E-4</v>
      </c>
    </row>
    <row r="438" spans="1:8" x14ac:dyDescent="0.5">
      <c r="A438" s="18" t="s">
        <v>96</v>
      </c>
      <c r="B438" s="18" t="s">
        <v>97</v>
      </c>
      <c r="C438" s="18" t="s">
        <v>98</v>
      </c>
      <c r="D438" s="18" t="s">
        <v>154</v>
      </c>
      <c r="E438" s="18" t="s">
        <v>155</v>
      </c>
      <c r="F438" s="18" t="s">
        <v>126</v>
      </c>
      <c r="G438" s="18" t="s">
        <v>127</v>
      </c>
      <c r="H438" s="24">
        <v>0.35467200158514373</v>
      </c>
    </row>
    <row r="439" spans="1:8" x14ac:dyDescent="0.5">
      <c r="A439" s="18" t="s">
        <v>96</v>
      </c>
      <c r="B439" s="18" t="s">
        <v>97</v>
      </c>
      <c r="C439" s="18" t="s">
        <v>98</v>
      </c>
      <c r="D439" s="18" t="s">
        <v>154</v>
      </c>
      <c r="E439" s="18" t="s">
        <v>155</v>
      </c>
      <c r="F439" s="18" t="s">
        <v>128</v>
      </c>
      <c r="G439" s="18" t="s">
        <v>129</v>
      </c>
      <c r="H439" s="24">
        <v>1.4572579832223296E-2</v>
      </c>
    </row>
    <row r="440" spans="1:8" x14ac:dyDescent="0.5">
      <c r="A440" s="18" t="s">
        <v>96</v>
      </c>
      <c r="B440" s="18" t="s">
        <v>97</v>
      </c>
      <c r="C440" s="18" t="s">
        <v>98</v>
      </c>
      <c r="D440" s="18" t="s">
        <v>154</v>
      </c>
      <c r="E440" s="18" t="s">
        <v>155</v>
      </c>
      <c r="F440" s="18" t="s">
        <v>130</v>
      </c>
      <c r="G440" s="18" t="s">
        <v>131</v>
      </c>
      <c r="H440" s="24">
        <v>0.38151217024399342</v>
      </c>
    </row>
    <row r="441" spans="1:8" x14ac:dyDescent="0.5">
      <c r="A441" s="18" t="s">
        <v>96</v>
      </c>
      <c r="B441" s="18" t="s">
        <v>97</v>
      </c>
      <c r="C441" s="18" t="s">
        <v>98</v>
      </c>
      <c r="D441" s="18" t="s">
        <v>154</v>
      </c>
      <c r="E441" s="18" t="s">
        <v>155</v>
      </c>
      <c r="F441" s="18" t="s">
        <v>160</v>
      </c>
      <c r="G441" s="18" t="s">
        <v>161</v>
      </c>
      <c r="H441" s="24">
        <v>1.901734170165735E-3</v>
      </c>
    </row>
    <row r="442" spans="1:8" x14ac:dyDescent="0.5">
      <c r="A442" s="18" t="s">
        <v>96</v>
      </c>
      <c r="B442" s="18" t="s">
        <v>97</v>
      </c>
      <c r="C442" s="18" t="s">
        <v>98</v>
      </c>
      <c r="D442" s="18" t="s">
        <v>154</v>
      </c>
      <c r="E442" s="18" t="s">
        <v>155</v>
      </c>
      <c r="F442" s="18" t="s">
        <v>162</v>
      </c>
      <c r="G442" s="18" t="s">
        <v>163</v>
      </c>
      <c r="H442" s="24">
        <v>7.0512646313935631E-3</v>
      </c>
    </row>
    <row r="443" spans="1:8" x14ac:dyDescent="0.5">
      <c r="A443" s="18" t="s">
        <v>96</v>
      </c>
      <c r="B443" s="18" t="s">
        <v>97</v>
      </c>
      <c r="C443" s="18" t="s">
        <v>98</v>
      </c>
      <c r="D443" s="18" t="s">
        <v>154</v>
      </c>
      <c r="E443" s="18" t="s">
        <v>155</v>
      </c>
      <c r="F443" s="18" t="s">
        <v>136</v>
      </c>
      <c r="G443" s="18" t="s">
        <v>137</v>
      </c>
      <c r="H443" s="24">
        <v>6.7396049544201905E-2</v>
      </c>
    </row>
    <row r="444" spans="1:8" x14ac:dyDescent="0.5">
      <c r="A444" s="18" t="s">
        <v>96</v>
      </c>
      <c r="B444" s="18" t="s">
        <v>97</v>
      </c>
      <c r="C444" s="18" t="s">
        <v>98</v>
      </c>
      <c r="D444" s="18" t="s">
        <v>154</v>
      </c>
      <c r="E444" s="18" t="s">
        <v>155</v>
      </c>
      <c r="F444" s="18" t="s">
        <v>164</v>
      </c>
      <c r="G444" s="18" t="s">
        <v>165</v>
      </c>
      <c r="H444" s="24">
        <v>1.6938749650784318E-2</v>
      </c>
    </row>
    <row r="445" spans="1:8" x14ac:dyDescent="0.5">
      <c r="A445" s="18" t="s">
        <v>96</v>
      </c>
      <c r="B445" s="18" t="s">
        <v>97</v>
      </c>
      <c r="C445" s="18" t="s">
        <v>98</v>
      </c>
      <c r="D445" s="18" t="s">
        <v>154</v>
      </c>
      <c r="E445" s="18" t="s">
        <v>155</v>
      </c>
      <c r="F445" s="18" t="s">
        <v>166</v>
      </c>
      <c r="G445" s="18" t="s">
        <v>167</v>
      </c>
      <c r="H445" s="24">
        <v>1.7717351702326016</v>
      </c>
    </row>
    <row r="446" spans="1:8" x14ac:dyDescent="0.5">
      <c r="A446" s="18" t="s">
        <v>96</v>
      </c>
      <c r="B446" s="18" t="s">
        <v>97</v>
      </c>
      <c r="C446" s="18" t="s">
        <v>98</v>
      </c>
      <c r="D446" s="18" t="s">
        <v>154</v>
      </c>
      <c r="E446" s="18" t="s">
        <v>155</v>
      </c>
      <c r="F446" s="18" t="s">
        <v>140</v>
      </c>
      <c r="G446" s="18" t="s">
        <v>141</v>
      </c>
      <c r="H446" s="24">
        <v>3.2071063359393587E-3</v>
      </c>
    </row>
    <row r="447" spans="1:8" x14ac:dyDescent="0.5">
      <c r="A447" s="18" t="s">
        <v>96</v>
      </c>
      <c r="B447" s="18" t="s">
        <v>97</v>
      </c>
      <c r="C447" s="18" t="s">
        <v>98</v>
      </c>
      <c r="D447" s="18" t="s">
        <v>154</v>
      </c>
      <c r="E447" s="18" t="s">
        <v>155</v>
      </c>
      <c r="F447" s="18" t="s">
        <v>142</v>
      </c>
      <c r="G447" s="18" t="s">
        <v>143</v>
      </c>
      <c r="H447" s="24">
        <v>2.4614140824595507</v>
      </c>
    </row>
    <row r="448" spans="1:8" x14ac:dyDescent="0.5">
      <c r="A448" s="18" t="s">
        <v>96</v>
      </c>
      <c r="B448" s="18" t="s">
        <v>97</v>
      </c>
      <c r="C448" s="18" t="s">
        <v>98</v>
      </c>
      <c r="D448" s="18" t="s">
        <v>154</v>
      </c>
      <c r="E448" s="18" t="s">
        <v>155</v>
      </c>
      <c r="F448" s="18" t="s">
        <v>144</v>
      </c>
      <c r="G448" s="18" t="s">
        <v>145</v>
      </c>
      <c r="H448" s="24">
        <v>0.30746821870223406</v>
      </c>
    </row>
    <row r="449" spans="1:8" x14ac:dyDescent="0.5">
      <c r="A449" s="18" t="s">
        <v>96</v>
      </c>
      <c r="B449" s="18" t="s">
        <v>97</v>
      </c>
      <c r="C449" s="18" t="s">
        <v>98</v>
      </c>
      <c r="D449" s="18" t="s">
        <v>154</v>
      </c>
      <c r="E449" s="18" t="s">
        <v>155</v>
      </c>
      <c r="F449" s="18" t="s">
        <v>146</v>
      </c>
      <c r="G449" s="18" t="s">
        <v>147</v>
      </c>
      <c r="H449" s="24">
        <v>0.23462488200312492</v>
      </c>
    </row>
    <row r="450" spans="1:8" x14ac:dyDescent="0.5">
      <c r="A450" s="18" t="s">
        <v>96</v>
      </c>
      <c r="B450" s="18" t="s">
        <v>97</v>
      </c>
      <c r="C450" s="18" t="s">
        <v>98</v>
      </c>
      <c r="D450" s="18" t="s">
        <v>154</v>
      </c>
      <c r="E450" s="18" t="s">
        <v>155</v>
      </c>
      <c r="F450" s="18" t="s">
        <v>148</v>
      </c>
      <c r="G450" s="18" t="s">
        <v>149</v>
      </c>
      <c r="H450" s="24">
        <v>4.8151571267609458E-4</v>
      </c>
    </row>
    <row r="451" spans="1:8" x14ac:dyDescent="0.5">
      <c r="A451" s="18" t="s">
        <v>96</v>
      </c>
      <c r="B451" s="18" t="s">
        <v>97</v>
      </c>
      <c r="C451" s="18" t="s">
        <v>98</v>
      </c>
      <c r="D451" s="18" t="s">
        <v>154</v>
      </c>
      <c r="E451" s="18" t="s">
        <v>155</v>
      </c>
      <c r="F451" s="18" t="s">
        <v>168</v>
      </c>
      <c r="G451" s="18" t="s">
        <v>169</v>
      </c>
      <c r="H451" s="24">
        <v>1.0383523169869351E-4</v>
      </c>
    </row>
    <row r="452" spans="1:8" x14ac:dyDescent="0.5">
      <c r="A452" s="18" t="s">
        <v>96</v>
      </c>
      <c r="B452" s="18" t="s">
        <v>97</v>
      </c>
      <c r="C452" s="18" t="s">
        <v>98</v>
      </c>
      <c r="D452" s="18" t="s">
        <v>154</v>
      </c>
      <c r="E452" s="18" t="s">
        <v>155</v>
      </c>
      <c r="F452" s="18" t="s">
        <v>150</v>
      </c>
      <c r="G452" s="18" t="s">
        <v>151</v>
      </c>
      <c r="H452" s="24">
        <v>9.8811277683519868E-5</v>
      </c>
    </row>
    <row r="453" spans="1:8" x14ac:dyDescent="0.5">
      <c r="A453" s="18" t="s">
        <v>96</v>
      </c>
      <c r="B453" s="18" t="s">
        <v>97</v>
      </c>
      <c r="C453" s="18" t="s">
        <v>98</v>
      </c>
      <c r="D453" s="18" t="s">
        <v>154</v>
      </c>
      <c r="E453" s="18" t="s">
        <v>155</v>
      </c>
      <c r="F453" s="18" t="s">
        <v>152</v>
      </c>
      <c r="G453" s="18" t="s">
        <v>153</v>
      </c>
      <c r="H453" s="24">
        <v>2.1937948216839448E-2</v>
      </c>
    </row>
    <row r="454" spans="1:8" x14ac:dyDescent="0.5">
      <c r="A454" s="18" t="s">
        <v>96</v>
      </c>
      <c r="B454" s="18" t="s">
        <v>97</v>
      </c>
      <c r="C454" s="18" t="s">
        <v>98</v>
      </c>
      <c r="D454" s="18" t="s">
        <v>170</v>
      </c>
      <c r="E454" s="18" t="s">
        <v>171</v>
      </c>
      <c r="F454" s="18" t="s">
        <v>172</v>
      </c>
      <c r="G454" s="18" t="s">
        <v>173</v>
      </c>
      <c r="H454" s="24">
        <v>7.0188364548969429E-4</v>
      </c>
    </row>
    <row r="455" spans="1:8" x14ac:dyDescent="0.5">
      <c r="A455" s="18" t="s">
        <v>96</v>
      </c>
      <c r="B455" s="18" t="s">
        <v>97</v>
      </c>
      <c r="C455" s="18" t="s">
        <v>98</v>
      </c>
      <c r="D455" s="18" t="s">
        <v>170</v>
      </c>
      <c r="E455" s="18" t="s">
        <v>171</v>
      </c>
      <c r="F455" s="18" t="s">
        <v>120</v>
      </c>
      <c r="G455" s="18" t="s">
        <v>121</v>
      </c>
      <c r="H455" s="24">
        <v>4.6554048990602802E-5</v>
      </c>
    </row>
    <row r="456" spans="1:8" x14ac:dyDescent="0.5">
      <c r="A456" s="18" t="s">
        <v>96</v>
      </c>
      <c r="B456" s="18" t="s">
        <v>97</v>
      </c>
      <c r="C456" s="18" t="s">
        <v>98</v>
      </c>
      <c r="D456" s="18" t="s">
        <v>170</v>
      </c>
      <c r="E456" s="18" t="s">
        <v>171</v>
      </c>
      <c r="F456" s="18" t="s">
        <v>122</v>
      </c>
      <c r="G456" s="18" t="s">
        <v>123</v>
      </c>
      <c r="H456" s="24">
        <v>2.2089904852873503E-4</v>
      </c>
    </row>
    <row r="457" spans="1:8" x14ac:dyDescent="0.5">
      <c r="A457" s="18" t="s">
        <v>96</v>
      </c>
      <c r="B457" s="18" t="s">
        <v>97</v>
      </c>
      <c r="C457" s="18" t="s">
        <v>98</v>
      </c>
      <c r="D457" s="18" t="s">
        <v>170</v>
      </c>
      <c r="E457" s="18" t="s">
        <v>171</v>
      </c>
      <c r="F457" s="18" t="s">
        <v>126</v>
      </c>
      <c r="G457" s="18" t="s">
        <v>127</v>
      </c>
      <c r="H457" s="24">
        <v>2.3857317991775168E-2</v>
      </c>
    </row>
    <row r="458" spans="1:8" x14ac:dyDescent="0.5">
      <c r="A458" s="18" t="s">
        <v>96</v>
      </c>
      <c r="B458" s="18" t="s">
        <v>97</v>
      </c>
      <c r="C458" s="18" t="s">
        <v>98</v>
      </c>
      <c r="D458" s="18" t="s">
        <v>170</v>
      </c>
      <c r="E458" s="18" t="s">
        <v>171</v>
      </c>
      <c r="F458" s="18" t="s">
        <v>128</v>
      </c>
      <c r="G458" s="18" t="s">
        <v>129</v>
      </c>
      <c r="H458" s="24">
        <v>1.1130117406340223E-3</v>
      </c>
    </row>
    <row r="459" spans="1:8" x14ac:dyDescent="0.5">
      <c r="A459" s="18" t="s">
        <v>96</v>
      </c>
      <c r="B459" s="18" t="s">
        <v>97</v>
      </c>
      <c r="C459" s="18" t="s">
        <v>98</v>
      </c>
      <c r="D459" s="18" t="s">
        <v>170</v>
      </c>
      <c r="E459" s="18" t="s">
        <v>171</v>
      </c>
      <c r="F459" s="18" t="s">
        <v>136</v>
      </c>
      <c r="G459" s="18" t="s">
        <v>137</v>
      </c>
      <c r="H459" s="24">
        <v>1.291090386726362E-3</v>
      </c>
    </row>
    <row r="460" spans="1:8" x14ac:dyDescent="0.5">
      <c r="A460" s="18" t="s">
        <v>96</v>
      </c>
      <c r="B460" s="18" t="s">
        <v>97</v>
      </c>
      <c r="C460" s="18" t="s">
        <v>98</v>
      </c>
      <c r="D460" s="18" t="s">
        <v>170</v>
      </c>
      <c r="E460" s="18" t="s">
        <v>171</v>
      </c>
      <c r="F460" s="18" t="s">
        <v>166</v>
      </c>
      <c r="G460" s="18" t="s">
        <v>167</v>
      </c>
      <c r="H460" s="24">
        <v>1.6009490408369676E-2</v>
      </c>
    </row>
    <row r="461" spans="1:8" x14ac:dyDescent="0.5">
      <c r="A461" s="18" t="s">
        <v>96</v>
      </c>
      <c r="B461" s="18" t="s">
        <v>97</v>
      </c>
      <c r="C461" s="18" t="s">
        <v>98</v>
      </c>
      <c r="D461" s="18" t="s">
        <v>170</v>
      </c>
      <c r="E461" s="18" t="s">
        <v>171</v>
      </c>
      <c r="F461" s="18" t="s">
        <v>140</v>
      </c>
      <c r="G461" s="18" t="s">
        <v>141</v>
      </c>
      <c r="H461" s="24">
        <v>1.3576992750516008E-3</v>
      </c>
    </row>
    <row r="462" spans="1:8" x14ac:dyDescent="0.5">
      <c r="A462" s="18" t="s">
        <v>96</v>
      </c>
      <c r="B462" s="18" t="s">
        <v>97</v>
      </c>
      <c r="C462" s="18" t="s">
        <v>98</v>
      </c>
      <c r="D462" s="18" t="s">
        <v>170</v>
      </c>
      <c r="E462" s="18" t="s">
        <v>171</v>
      </c>
      <c r="F462" s="18" t="s">
        <v>142</v>
      </c>
      <c r="G462" s="18" t="s">
        <v>143</v>
      </c>
      <c r="H462" s="24">
        <v>0.24682570266176193</v>
      </c>
    </row>
    <row r="463" spans="1:8" x14ac:dyDescent="0.5">
      <c r="A463" s="18" t="s">
        <v>96</v>
      </c>
      <c r="B463" s="18" t="s">
        <v>97</v>
      </c>
      <c r="C463" s="18" t="s">
        <v>98</v>
      </c>
      <c r="D463" s="18" t="s">
        <v>170</v>
      </c>
      <c r="E463" s="18" t="s">
        <v>171</v>
      </c>
      <c r="F463" s="18" t="s">
        <v>144</v>
      </c>
      <c r="G463" s="18" t="s">
        <v>145</v>
      </c>
      <c r="H463" s="24">
        <v>2.1406120607590253E-2</v>
      </c>
    </row>
    <row r="464" spans="1:8" x14ac:dyDescent="0.5">
      <c r="A464" s="18" t="s">
        <v>96</v>
      </c>
      <c r="B464" s="18" t="s">
        <v>97</v>
      </c>
      <c r="C464" s="18" t="s">
        <v>98</v>
      </c>
      <c r="D464" s="18" t="s">
        <v>170</v>
      </c>
      <c r="E464" s="18" t="s">
        <v>171</v>
      </c>
      <c r="F464" s="18" t="s">
        <v>146</v>
      </c>
      <c r="G464" s="18" t="s">
        <v>147</v>
      </c>
      <c r="H464" s="24">
        <v>2.4625598713624481E-2</v>
      </c>
    </row>
    <row r="465" spans="1:8" x14ac:dyDescent="0.5">
      <c r="A465" s="18" t="s">
        <v>96</v>
      </c>
      <c r="B465" s="18" t="s">
        <v>97</v>
      </c>
      <c r="C465" s="18" t="s">
        <v>98</v>
      </c>
      <c r="D465" s="18" t="s">
        <v>170</v>
      </c>
      <c r="E465" s="18" t="s">
        <v>171</v>
      </c>
      <c r="F465" s="18" t="s">
        <v>148</v>
      </c>
      <c r="G465" s="18" t="s">
        <v>149</v>
      </c>
      <c r="H465" s="24">
        <v>3.4696110127865026E-5</v>
      </c>
    </row>
    <row r="466" spans="1:8" x14ac:dyDescent="0.5">
      <c r="A466" s="18" t="s">
        <v>96</v>
      </c>
      <c r="B466" s="18" t="s">
        <v>97</v>
      </c>
      <c r="C466" s="18" t="s">
        <v>98</v>
      </c>
      <c r="D466" s="18" t="s">
        <v>170</v>
      </c>
      <c r="E466" s="18" t="s">
        <v>171</v>
      </c>
      <c r="F466" s="18" t="s">
        <v>150</v>
      </c>
      <c r="G466" s="18" t="s">
        <v>151</v>
      </c>
      <c r="H466" s="24">
        <v>1.1049607545396127E-4</v>
      </c>
    </row>
    <row r="467" spans="1:8" x14ac:dyDescent="0.5">
      <c r="A467" s="18" t="s">
        <v>96</v>
      </c>
      <c r="B467" s="18" t="s">
        <v>97</v>
      </c>
      <c r="C467" s="18" t="s">
        <v>98</v>
      </c>
      <c r="D467" s="18" t="s">
        <v>170</v>
      </c>
      <c r="E467" s="18" t="s">
        <v>171</v>
      </c>
      <c r="F467" s="18" t="s">
        <v>152</v>
      </c>
      <c r="G467" s="18" t="s">
        <v>153</v>
      </c>
      <c r="H467" s="24">
        <v>1.6449747457057476E-3</v>
      </c>
    </row>
    <row r="468" spans="1:8" x14ac:dyDescent="0.5">
      <c r="A468" s="18" t="s">
        <v>96</v>
      </c>
      <c r="B468" s="18" t="s">
        <v>97</v>
      </c>
      <c r="C468" s="18" t="s">
        <v>98</v>
      </c>
      <c r="D468" s="18" t="s">
        <v>174</v>
      </c>
      <c r="E468" s="18" t="s">
        <v>175</v>
      </c>
      <c r="F468" s="18" t="s">
        <v>118</v>
      </c>
      <c r="G468" s="18" t="s">
        <v>119</v>
      </c>
      <c r="H468" s="24">
        <v>4.6859613066270239E-3</v>
      </c>
    </row>
    <row r="469" spans="1:8" x14ac:dyDescent="0.5">
      <c r="A469" s="18" t="s">
        <v>96</v>
      </c>
      <c r="B469" s="18" t="s">
        <v>97</v>
      </c>
      <c r="C469" s="18" t="s">
        <v>98</v>
      </c>
      <c r="D469" s="18" t="s">
        <v>174</v>
      </c>
      <c r="E469" s="18" t="s">
        <v>175</v>
      </c>
      <c r="F469" s="18" t="s">
        <v>176</v>
      </c>
      <c r="G469" s="18" t="s">
        <v>177</v>
      </c>
      <c r="H469" s="24">
        <v>8.4369602742602424E-4</v>
      </c>
    </row>
    <row r="470" spans="1:8" x14ac:dyDescent="0.5">
      <c r="A470" s="18" t="s">
        <v>96</v>
      </c>
      <c r="B470" s="18" t="s">
        <v>97</v>
      </c>
      <c r="C470" s="18" t="s">
        <v>98</v>
      </c>
      <c r="D470" s="18" t="s">
        <v>174</v>
      </c>
      <c r="E470" s="18" t="s">
        <v>175</v>
      </c>
      <c r="F470" s="18" t="s">
        <v>158</v>
      </c>
      <c r="G470" s="18" t="s">
        <v>159</v>
      </c>
      <c r="H470" s="24">
        <v>1.1257015870564583E-5</v>
      </c>
    </row>
    <row r="471" spans="1:8" x14ac:dyDescent="0.5">
      <c r="A471" s="18" t="s">
        <v>96</v>
      </c>
      <c r="B471" s="18" t="s">
        <v>97</v>
      </c>
      <c r="C471" s="18" t="s">
        <v>98</v>
      </c>
      <c r="D471" s="18" t="s">
        <v>174</v>
      </c>
      <c r="E471" s="18" t="s">
        <v>175</v>
      </c>
      <c r="F471" s="18" t="s">
        <v>126</v>
      </c>
      <c r="G471" s="18" t="s">
        <v>127</v>
      </c>
      <c r="H471" s="24">
        <v>1.0834739417528358</v>
      </c>
    </row>
    <row r="472" spans="1:8" x14ac:dyDescent="0.5">
      <c r="A472" s="18" t="s">
        <v>96</v>
      </c>
      <c r="B472" s="18" t="s">
        <v>97</v>
      </c>
      <c r="C472" s="18" t="s">
        <v>98</v>
      </c>
      <c r="D472" s="18" t="s">
        <v>174</v>
      </c>
      <c r="E472" s="18" t="s">
        <v>175</v>
      </c>
      <c r="F472" s="18" t="s">
        <v>128</v>
      </c>
      <c r="G472" s="18" t="s">
        <v>129</v>
      </c>
      <c r="H472" s="24">
        <v>6.7004044408552517E-3</v>
      </c>
    </row>
    <row r="473" spans="1:8" x14ac:dyDescent="0.5">
      <c r="A473" s="18" t="s">
        <v>96</v>
      </c>
      <c r="B473" s="18" t="s">
        <v>97</v>
      </c>
      <c r="C473" s="18" t="s">
        <v>98</v>
      </c>
      <c r="D473" s="18" t="s">
        <v>174</v>
      </c>
      <c r="E473" s="18" t="s">
        <v>175</v>
      </c>
      <c r="F473" s="18" t="s">
        <v>130</v>
      </c>
      <c r="G473" s="18" t="s">
        <v>131</v>
      </c>
      <c r="H473" s="24">
        <v>3.8814605915045595E-3</v>
      </c>
    </row>
    <row r="474" spans="1:8" x14ac:dyDescent="0.5">
      <c r="A474" s="18" t="s">
        <v>96</v>
      </c>
      <c r="B474" s="18" t="s">
        <v>97</v>
      </c>
      <c r="C474" s="18" t="s">
        <v>98</v>
      </c>
      <c r="D474" s="18" t="s">
        <v>174</v>
      </c>
      <c r="E474" s="18" t="s">
        <v>175</v>
      </c>
      <c r="F474" s="18" t="s">
        <v>160</v>
      </c>
      <c r="G474" s="18" t="s">
        <v>161</v>
      </c>
      <c r="H474" s="24">
        <v>2.3928996237316164E-2</v>
      </c>
    </row>
    <row r="475" spans="1:8" x14ac:dyDescent="0.5">
      <c r="A475" s="18" t="s">
        <v>96</v>
      </c>
      <c r="B475" s="18" t="s">
        <v>97</v>
      </c>
      <c r="C475" s="18" t="s">
        <v>98</v>
      </c>
      <c r="D475" s="18" t="s">
        <v>174</v>
      </c>
      <c r="E475" s="18" t="s">
        <v>175</v>
      </c>
      <c r="F475" s="18" t="s">
        <v>162</v>
      </c>
      <c r="G475" s="18" t="s">
        <v>163</v>
      </c>
      <c r="H475" s="24">
        <v>1.7186192764780811E-3</v>
      </c>
    </row>
    <row r="476" spans="1:8" x14ac:dyDescent="0.5">
      <c r="A476" s="18" t="s">
        <v>96</v>
      </c>
      <c r="B476" s="18" t="s">
        <v>97</v>
      </c>
      <c r="C476" s="18" t="s">
        <v>98</v>
      </c>
      <c r="D476" s="18" t="s">
        <v>174</v>
      </c>
      <c r="E476" s="18" t="s">
        <v>175</v>
      </c>
      <c r="F476" s="18" t="s">
        <v>178</v>
      </c>
      <c r="G476" s="18" t="s">
        <v>179</v>
      </c>
      <c r="H476" s="24">
        <v>2.8799595314272017E-4</v>
      </c>
    </row>
    <row r="477" spans="1:8" x14ac:dyDescent="0.5">
      <c r="A477" s="18" t="s">
        <v>96</v>
      </c>
      <c r="B477" s="18" t="s">
        <v>97</v>
      </c>
      <c r="C477" s="18" t="s">
        <v>98</v>
      </c>
      <c r="D477" s="18" t="s">
        <v>174</v>
      </c>
      <c r="E477" s="18" t="s">
        <v>175</v>
      </c>
      <c r="F477" s="18" t="s">
        <v>136</v>
      </c>
      <c r="G477" s="18" t="s">
        <v>137</v>
      </c>
      <c r="H477" s="24">
        <v>6.6072434158730294E-4</v>
      </c>
    </row>
    <row r="478" spans="1:8" x14ac:dyDescent="0.5">
      <c r="A478" s="18" t="s">
        <v>96</v>
      </c>
      <c r="B478" s="18" t="s">
        <v>97</v>
      </c>
      <c r="C478" s="18" t="s">
        <v>98</v>
      </c>
      <c r="D478" s="18" t="s">
        <v>174</v>
      </c>
      <c r="E478" s="18" t="s">
        <v>175</v>
      </c>
      <c r="F478" s="18" t="s">
        <v>142</v>
      </c>
      <c r="G478" s="18" t="s">
        <v>143</v>
      </c>
      <c r="H478" s="24">
        <v>0.29113188540955859</v>
      </c>
    </row>
    <row r="479" spans="1:8" x14ac:dyDescent="0.5">
      <c r="A479" s="18" t="s">
        <v>96</v>
      </c>
      <c r="B479" s="18" t="s">
        <v>97</v>
      </c>
      <c r="C479" s="18" t="s">
        <v>98</v>
      </c>
      <c r="D479" s="18" t="s">
        <v>174</v>
      </c>
      <c r="E479" s="18" t="s">
        <v>175</v>
      </c>
      <c r="F479" s="18" t="s">
        <v>144</v>
      </c>
      <c r="G479" s="18" t="s">
        <v>145</v>
      </c>
      <c r="H479" s="24">
        <v>3.9194884971607752E-2</v>
      </c>
    </row>
    <row r="480" spans="1:8" x14ac:dyDescent="0.5">
      <c r="A480" s="18" t="s">
        <v>96</v>
      </c>
      <c r="B480" s="18" t="s">
        <v>97</v>
      </c>
      <c r="C480" s="18" t="s">
        <v>98</v>
      </c>
      <c r="D480" s="18" t="s">
        <v>174</v>
      </c>
      <c r="E480" s="18" t="s">
        <v>175</v>
      </c>
      <c r="F480" s="18" t="s">
        <v>148</v>
      </c>
      <c r="G480" s="18" t="s">
        <v>149</v>
      </c>
      <c r="H480" s="24">
        <v>1.5582399217424968E-6</v>
      </c>
    </row>
    <row r="481" spans="1:8" x14ac:dyDescent="0.5">
      <c r="A481" s="18" t="s">
        <v>96</v>
      </c>
      <c r="B481" s="18" t="s">
        <v>97</v>
      </c>
      <c r="C481" s="18" t="s">
        <v>98</v>
      </c>
      <c r="D481" s="18" t="s">
        <v>174</v>
      </c>
      <c r="E481" s="18" t="s">
        <v>175</v>
      </c>
      <c r="F481" s="18" t="s">
        <v>150</v>
      </c>
      <c r="G481" s="18" t="s">
        <v>151</v>
      </c>
      <c r="H481" s="24">
        <v>2.0873490533905987E-2</v>
      </c>
    </row>
    <row r="482" spans="1:8" x14ac:dyDescent="0.5">
      <c r="A482" s="18" t="s">
        <v>96</v>
      </c>
      <c r="B482" s="18" t="s">
        <v>97</v>
      </c>
      <c r="C482" s="18" t="s">
        <v>98</v>
      </c>
      <c r="D482" s="18" t="s">
        <v>174</v>
      </c>
      <c r="E482" s="18" t="s">
        <v>175</v>
      </c>
      <c r="F482" s="18" t="s">
        <v>152</v>
      </c>
      <c r="G482" s="18" t="s">
        <v>153</v>
      </c>
      <c r="H482" s="24">
        <v>5.7399044981224626E-2</v>
      </c>
    </row>
    <row r="483" spans="1:8" x14ac:dyDescent="0.5">
      <c r="A483" s="18" t="s">
        <v>96</v>
      </c>
      <c r="B483" s="18" t="s">
        <v>97</v>
      </c>
      <c r="C483" s="18" t="s">
        <v>98</v>
      </c>
      <c r="D483" s="18" t="s">
        <v>184</v>
      </c>
      <c r="E483" s="18" t="s">
        <v>185</v>
      </c>
      <c r="F483" s="18" t="s">
        <v>176</v>
      </c>
      <c r="G483" s="18" t="s">
        <v>177</v>
      </c>
      <c r="H483" s="24">
        <v>8.3785386249570577E-4</v>
      </c>
    </row>
    <row r="484" spans="1:8" x14ac:dyDescent="0.5">
      <c r="A484" s="18" t="s">
        <v>96</v>
      </c>
      <c r="B484" s="18" t="s">
        <v>97</v>
      </c>
      <c r="C484" s="18" t="s">
        <v>98</v>
      </c>
      <c r="D484" s="18" t="s">
        <v>184</v>
      </c>
      <c r="E484" s="18" t="s">
        <v>185</v>
      </c>
      <c r="F484" s="18" t="s">
        <v>126</v>
      </c>
      <c r="G484" s="18" t="s">
        <v>127</v>
      </c>
      <c r="H484" s="24">
        <v>0.51904488824257822</v>
      </c>
    </row>
    <row r="485" spans="1:8" x14ac:dyDescent="0.5">
      <c r="A485" s="18" t="s">
        <v>96</v>
      </c>
      <c r="B485" s="18" t="s">
        <v>97</v>
      </c>
      <c r="C485" s="18" t="s">
        <v>98</v>
      </c>
      <c r="D485" s="18" t="s">
        <v>184</v>
      </c>
      <c r="E485" s="18" t="s">
        <v>185</v>
      </c>
      <c r="F485" s="18" t="s">
        <v>128</v>
      </c>
      <c r="G485" s="18" t="s">
        <v>129</v>
      </c>
      <c r="H485" s="24">
        <v>1.9737625758033322E-2</v>
      </c>
    </row>
    <row r="486" spans="1:8" x14ac:dyDescent="0.5">
      <c r="A486" s="18" t="s">
        <v>96</v>
      </c>
      <c r="B486" s="18" t="s">
        <v>97</v>
      </c>
      <c r="C486" s="18" t="s">
        <v>98</v>
      </c>
      <c r="D486" s="18" t="s">
        <v>184</v>
      </c>
      <c r="E486" s="18" t="s">
        <v>185</v>
      </c>
      <c r="F486" s="18" t="s">
        <v>134</v>
      </c>
      <c r="G486" s="18" t="s">
        <v>135</v>
      </c>
      <c r="H486" s="24">
        <v>8.7787059794003017E-4</v>
      </c>
    </row>
    <row r="487" spans="1:8" x14ac:dyDescent="0.5">
      <c r="A487" s="18" t="s">
        <v>96</v>
      </c>
      <c r="B487" s="18" t="s">
        <v>97</v>
      </c>
      <c r="C487" s="18" t="s">
        <v>98</v>
      </c>
      <c r="D487" s="18" t="s">
        <v>184</v>
      </c>
      <c r="E487" s="18" t="s">
        <v>185</v>
      </c>
      <c r="F487" s="18" t="s">
        <v>142</v>
      </c>
      <c r="G487" s="18" t="s">
        <v>143</v>
      </c>
      <c r="H487" s="24">
        <v>0.13940126836527128</v>
      </c>
    </row>
    <row r="488" spans="1:8" x14ac:dyDescent="0.5">
      <c r="A488" s="18" t="s">
        <v>96</v>
      </c>
      <c r="B488" s="18" t="s">
        <v>97</v>
      </c>
      <c r="C488" s="18" t="s">
        <v>98</v>
      </c>
      <c r="D488" s="18" t="s">
        <v>184</v>
      </c>
      <c r="E488" s="18" t="s">
        <v>185</v>
      </c>
      <c r="F488" s="18" t="s">
        <v>144</v>
      </c>
      <c r="G488" s="18" t="s">
        <v>145</v>
      </c>
      <c r="H488" s="24">
        <v>1.9153488822914268E-2</v>
      </c>
    </row>
    <row r="489" spans="1:8" x14ac:dyDescent="0.5">
      <c r="A489" s="18" t="s">
        <v>96</v>
      </c>
      <c r="B489" s="18" t="s">
        <v>97</v>
      </c>
      <c r="C489" s="18" t="s">
        <v>98</v>
      </c>
      <c r="D489" s="18" t="s">
        <v>184</v>
      </c>
      <c r="E489" s="18" t="s">
        <v>185</v>
      </c>
      <c r="F489" s="18" t="s">
        <v>148</v>
      </c>
      <c r="G489" s="18" t="s">
        <v>149</v>
      </c>
      <c r="H489" s="24">
        <v>4.0688676807852442E-6</v>
      </c>
    </row>
    <row r="490" spans="1:8" x14ac:dyDescent="0.5">
      <c r="A490" s="18" t="s">
        <v>96</v>
      </c>
      <c r="B490" s="18" t="s">
        <v>97</v>
      </c>
      <c r="C490" s="18" t="s">
        <v>98</v>
      </c>
      <c r="D490" s="18" t="s">
        <v>184</v>
      </c>
      <c r="E490" s="18" t="s">
        <v>185</v>
      </c>
      <c r="F490" s="18" t="s">
        <v>150</v>
      </c>
      <c r="G490" s="18" t="s">
        <v>151</v>
      </c>
      <c r="H490" s="24">
        <v>7.5548938628900179E-4</v>
      </c>
    </row>
    <row r="491" spans="1:8" x14ac:dyDescent="0.5">
      <c r="A491" s="18" t="s">
        <v>96</v>
      </c>
      <c r="B491" s="18" t="s">
        <v>97</v>
      </c>
      <c r="C491" s="18" t="s">
        <v>98</v>
      </c>
      <c r="D491" s="18" t="s">
        <v>184</v>
      </c>
      <c r="E491" s="18" t="s">
        <v>185</v>
      </c>
      <c r="F491" s="18" t="s">
        <v>152</v>
      </c>
      <c r="G491" s="18" t="s">
        <v>153</v>
      </c>
      <c r="H491" s="24">
        <v>8.4470462795110487E-2</v>
      </c>
    </row>
    <row r="492" spans="1:8" x14ac:dyDescent="0.5">
      <c r="A492" s="18" t="s">
        <v>96</v>
      </c>
      <c r="B492" s="18" t="s">
        <v>97</v>
      </c>
      <c r="C492" s="18" t="s">
        <v>98</v>
      </c>
      <c r="D492" s="18" t="s">
        <v>184</v>
      </c>
      <c r="E492" s="18" t="s">
        <v>185</v>
      </c>
      <c r="F492" s="18" t="s">
        <v>186</v>
      </c>
      <c r="G492" s="18" t="s">
        <v>187</v>
      </c>
      <c r="H492" s="24">
        <v>2.6219101973991334E-2</v>
      </c>
    </row>
    <row r="493" spans="1:8" x14ac:dyDescent="0.5">
      <c r="A493" s="18" t="s">
        <v>96</v>
      </c>
      <c r="B493" s="18" t="s">
        <v>97</v>
      </c>
      <c r="C493" s="18" t="s">
        <v>98</v>
      </c>
      <c r="D493" s="18" t="s">
        <v>188</v>
      </c>
      <c r="E493" s="18" t="s">
        <v>189</v>
      </c>
      <c r="F493" s="18" t="s">
        <v>190</v>
      </c>
      <c r="G493" s="18" t="s">
        <v>191</v>
      </c>
      <c r="H493" s="24">
        <v>5.3924395635400647E-7</v>
      </c>
    </row>
    <row r="494" spans="1:8" x14ac:dyDescent="0.5">
      <c r="A494" s="18" t="s">
        <v>96</v>
      </c>
      <c r="B494" s="18" t="s">
        <v>97</v>
      </c>
      <c r="C494" s="18" t="s">
        <v>98</v>
      </c>
      <c r="D494" s="18" t="s">
        <v>188</v>
      </c>
      <c r="E494" s="18" t="s">
        <v>189</v>
      </c>
      <c r="F494" s="18" t="s">
        <v>172</v>
      </c>
      <c r="G494" s="18" t="s">
        <v>173</v>
      </c>
      <c r="H494" s="24">
        <v>9.3439505100016389E-5</v>
      </c>
    </row>
    <row r="495" spans="1:8" x14ac:dyDescent="0.5">
      <c r="A495" s="18" t="s">
        <v>96</v>
      </c>
      <c r="B495" s="18" t="s">
        <v>97</v>
      </c>
      <c r="C495" s="18" t="s">
        <v>98</v>
      </c>
      <c r="D495" s="18" t="s">
        <v>188</v>
      </c>
      <c r="E495" s="18" t="s">
        <v>189</v>
      </c>
      <c r="F495" s="18" t="s">
        <v>126</v>
      </c>
      <c r="G495" s="18" t="s">
        <v>127</v>
      </c>
      <c r="H495" s="24">
        <v>3.6678927883431623E-3</v>
      </c>
    </row>
    <row r="496" spans="1:8" x14ac:dyDescent="0.5">
      <c r="A496" s="18" t="s">
        <v>96</v>
      </c>
      <c r="B496" s="18" t="s">
        <v>97</v>
      </c>
      <c r="C496" s="18" t="s">
        <v>98</v>
      </c>
      <c r="D496" s="18" t="s">
        <v>188</v>
      </c>
      <c r="E496" s="18" t="s">
        <v>189</v>
      </c>
      <c r="F496" s="18" t="s">
        <v>128</v>
      </c>
      <c r="G496" s="18" t="s">
        <v>129</v>
      </c>
      <c r="H496" s="24">
        <v>6.1261422733601835E-5</v>
      </c>
    </row>
    <row r="497" spans="1:8" x14ac:dyDescent="0.5">
      <c r="A497" s="18" t="s">
        <v>96</v>
      </c>
      <c r="B497" s="18" t="s">
        <v>97</v>
      </c>
      <c r="C497" s="18" t="s">
        <v>98</v>
      </c>
      <c r="D497" s="18" t="s">
        <v>188</v>
      </c>
      <c r="E497" s="18" t="s">
        <v>189</v>
      </c>
      <c r="F497" s="18" t="s">
        <v>160</v>
      </c>
      <c r="G497" s="18" t="s">
        <v>161</v>
      </c>
      <c r="H497" s="24">
        <v>4.5547605750717712E-3</v>
      </c>
    </row>
    <row r="498" spans="1:8" x14ac:dyDescent="0.5">
      <c r="A498" s="18" t="s">
        <v>96</v>
      </c>
      <c r="B498" s="18" t="s">
        <v>97</v>
      </c>
      <c r="C498" s="18" t="s">
        <v>98</v>
      </c>
      <c r="D498" s="18" t="s">
        <v>188</v>
      </c>
      <c r="E498" s="18" t="s">
        <v>189</v>
      </c>
      <c r="F498" s="18" t="s">
        <v>132</v>
      </c>
      <c r="G498" s="18" t="s">
        <v>133</v>
      </c>
      <c r="H498" s="24">
        <v>2.9101236650180238E-5</v>
      </c>
    </row>
    <row r="499" spans="1:8" x14ac:dyDescent="0.5">
      <c r="A499" s="18" t="s">
        <v>96</v>
      </c>
      <c r="B499" s="18" t="s">
        <v>97</v>
      </c>
      <c r="C499" s="18" t="s">
        <v>98</v>
      </c>
      <c r="D499" s="18" t="s">
        <v>188</v>
      </c>
      <c r="E499" s="18" t="s">
        <v>189</v>
      </c>
      <c r="F499" s="18" t="s">
        <v>192</v>
      </c>
      <c r="G499" s="18" t="s">
        <v>193</v>
      </c>
      <c r="H499" s="24">
        <v>3.0939863884321334E-5</v>
      </c>
    </row>
    <row r="500" spans="1:8" x14ac:dyDescent="0.5">
      <c r="A500" s="18" t="s">
        <v>96</v>
      </c>
      <c r="B500" s="18" t="s">
        <v>97</v>
      </c>
      <c r="C500" s="18" t="s">
        <v>98</v>
      </c>
      <c r="D500" s="18" t="s">
        <v>188</v>
      </c>
      <c r="E500" s="18" t="s">
        <v>189</v>
      </c>
      <c r="F500" s="18" t="s">
        <v>166</v>
      </c>
      <c r="G500" s="18" t="s">
        <v>167</v>
      </c>
      <c r="H500" s="24">
        <v>2.6738150689466049E-4</v>
      </c>
    </row>
    <row r="501" spans="1:8" x14ac:dyDescent="0.5">
      <c r="A501" s="18" t="s">
        <v>96</v>
      </c>
      <c r="B501" s="18" t="s">
        <v>97</v>
      </c>
      <c r="C501" s="18" t="s">
        <v>98</v>
      </c>
      <c r="D501" s="18" t="s">
        <v>188</v>
      </c>
      <c r="E501" s="18" t="s">
        <v>189</v>
      </c>
      <c r="F501" s="18" t="s">
        <v>142</v>
      </c>
      <c r="G501" s="18" t="s">
        <v>143</v>
      </c>
      <c r="H501" s="24">
        <v>1.7604221327797954E-3</v>
      </c>
    </row>
    <row r="502" spans="1:8" x14ac:dyDescent="0.5">
      <c r="A502" s="18" t="s">
        <v>96</v>
      </c>
      <c r="B502" s="18" t="s">
        <v>97</v>
      </c>
      <c r="C502" s="18" t="s">
        <v>98</v>
      </c>
      <c r="D502" s="18" t="s">
        <v>188</v>
      </c>
      <c r="E502" s="18" t="s">
        <v>189</v>
      </c>
      <c r="F502" s="18" t="s">
        <v>144</v>
      </c>
      <c r="G502" s="18" t="s">
        <v>145</v>
      </c>
      <c r="H502" s="24">
        <v>2.7442904015194695E-4</v>
      </c>
    </row>
    <row r="503" spans="1:8" x14ac:dyDescent="0.5">
      <c r="A503" s="18" t="s">
        <v>96</v>
      </c>
      <c r="B503" s="18" t="s">
        <v>97</v>
      </c>
      <c r="C503" s="18" t="s">
        <v>98</v>
      </c>
      <c r="D503" s="18" t="s">
        <v>188</v>
      </c>
      <c r="E503" s="18" t="s">
        <v>189</v>
      </c>
      <c r="F503" s="18" t="s">
        <v>146</v>
      </c>
      <c r="G503" s="18" t="s">
        <v>147</v>
      </c>
      <c r="H503" s="24">
        <v>6.6758769862399509E-6</v>
      </c>
    </row>
    <row r="504" spans="1:8" x14ac:dyDescent="0.5">
      <c r="A504" s="18" t="s">
        <v>96</v>
      </c>
      <c r="B504" s="18" t="s">
        <v>97</v>
      </c>
      <c r="C504" s="18" t="s">
        <v>98</v>
      </c>
      <c r="D504" s="18" t="s">
        <v>188</v>
      </c>
      <c r="E504" s="18" t="s">
        <v>189</v>
      </c>
      <c r="F504" s="18" t="s">
        <v>168</v>
      </c>
      <c r="G504" s="18" t="s">
        <v>169</v>
      </c>
      <c r="H504" s="24">
        <v>7.6861260486126939E-5</v>
      </c>
    </row>
    <row r="505" spans="1:8" x14ac:dyDescent="0.5">
      <c r="A505" s="18" t="s">
        <v>96</v>
      </c>
      <c r="B505" s="18" t="s">
        <v>97</v>
      </c>
      <c r="C505" s="18" t="s">
        <v>98</v>
      </c>
      <c r="D505" s="18" t="s">
        <v>188</v>
      </c>
      <c r="E505" s="18" t="s">
        <v>189</v>
      </c>
      <c r="F505" s="18" t="s">
        <v>194</v>
      </c>
      <c r="G505" s="18" t="s">
        <v>195</v>
      </c>
      <c r="H505" s="24">
        <v>9.4334306535173162E-5</v>
      </c>
    </row>
    <row r="506" spans="1:8" x14ac:dyDescent="0.5">
      <c r="A506" s="18" t="s">
        <v>96</v>
      </c>
      <c r="B506" s="18" t="s">
        <v>97</v>
      </c>
      <c r="C506" s="18" t="s">
        <v>98</v>
      </c>
      <c r="D506" s="18" t="s">
        <v>188</v>
      </c>
      <c r="E506" s="18" t="s">
        <v>189</v>
      </c>
      <c r="F506" s="18" t="s">
        <v>150</v>
      </c>
      <c r="G506" s="18" t="s">
        <v>151</v>
      </c>
      <c r="H506" s="24">
        <v>8.7395606733976207E-7</v>
      </c>
    </row>
    <row r="507" spans="1:8" x14ac:dyDescent="0.5">
      <c r="A507" s="18" t="s">
        <v>96</v>
      </c>
      <c r="B507" s="18" t="s">
        <v>97</v>
      </c>
      <c r="C507" s="18" t="s">
        <v>98</v>
      </c>
      <c r="D507" s="18" t="s">
        <v>188</v>
      </c>
      <c r="E507" s="18" t="s">
        <v>189</v>
      </c>
      <c r="F507" s="18" t="s">
        <v>152</v>
      </c>
      <c r="G507" s="18" t="s">
        <v>153</v>
      </c>
      <c r="H507" s="24">
        <v>1.9663090603399634E-6</v>
      </c>
    </row>
    <row r="508" spans="1:8" x14ac:dyDescent="0.5">
      <c r="A508" s="18" t="s">
        <v>96</v>
      </c>
      <c r="B508" s="18" t="s">
        <v>97</v>
      </c>
      <c r="C508" s="18" t="s">
        <v>98</v>
      </c>
      <c r="D508" s="18" t="s">
        <v>188</v>
      </c>
      <c r="E508" s="18" t="s">
        <v>189</v>
      </c>
      <c r="F508" s="18" t="s">
        <v>186</v>
      </c>
      <c r="G508" s="18" t="s">
        <v>187</v>
      </c>
      <c r="H508" s="24">
        <v>5.7101555846141038E-4</v>
      </c>
    </row>
    <row r="509" spans="1:8" x14ac:dyDescent="0.5">
      <c r="A509" s="18" t="s">
        <v>96</v>
      </c>
      <c r="B509" s="18" t="s">
        <v>97</v>
      </c>
      <c r="C509" s="18" t="s">
        <v>98</v>
      </c>
      <c r="D509" s="18" t="s">
        <v>196</v>
      </c>
      <c r="E509" s="18" t="s">
        <v>197</v>
      </c>
      <c r="F509" s="18" t="s">
        <v>126</v>
      </c>
      <c r="G509" s="18" t="s">
        <v>127</v>
      </c>
      <c r="H509" s="24">
        <v>7.3548625982297902E-2</v>
      </c>
    </row>
    <row r="510" spans="1:8" x14ac:dyDescent="0.5">
      <c r="A510" s="18" t="s">
        <v>96</v>
      </c>
      <c r="B510" s="18" t="s">
        <v>97</v>
      </c>
      <c r="C510" s="18" t="s">
        <v>98</v>
      </c>
      <c r="D510" s="18" t="s">
        <v>196</v>
      </c>
      <c r="E510" s="18" t="s">
        <v>197</v>
      </c>
      <c r="F510" s="18" t="s">
        <v>128</v>
      </c>
      <c r="G510" s="18" t="s">
        <v>129</v>
      </c>
      <c r="H510" s="24">
        <v>2.0234620348532815E-4</v>
      </c>
    </row>
    <row r="511" spans="1:8" x14ac:dyDescent="0.5">
      <c r="A511" s="18" t="s">
        <v>96</v>
      </c>
      <c r="B511" s="18" t="s">
        <v>97</v>
      </c>
      <c r="C511" s="18" t="s">
        <v>98</v>
      </c>
      <c r="D511" s="18" t="s">
        <v>196</v>
      </c>
      <c r="E511" s="18" t="s">
        <v>197</v>
      </c>
      <c r="F511" s="18" t="s">
        <v>160</v>
      </c>
      <c r="G511" s="18" t="s">
        <v>161</v>
      </c>
      <c r="H511" s="24">
        <v>4.1824836913559012E-4</v>
      </c>
    </row>
    <row r="512" spans="1:8" x14ac:dyDescent="0.5">
      <c r="A512" s="18" t="s">
        <v>96</v>
      </c>
      <c r="B512" s="18" t="s">
        <v>97</v>
      </c>
      <c r="C512" s="18" t="s">
        <v>98</v>
      </c>
      <c r="D512" s="18" t="s">
        <v>196</v>
      </c>
      <c r="E512" s="18" t="s">
        <v>197</v>
      </c>
      <c r="F512" s="18" t="s">
        <v>198</v>
      </c>
      <c r="G512" s="18" t="s">
        <v>199</v>
      </c>
      <c r="H512" s="24">
        <v>1.7880067921522173E-3</v>
      </c>
    </row>
    <row r="513" spans="1:8" x14ac:dyDescent="0.5">
      <c r="A513" s="18" t="s">
        <v>96</v>
      </c>
      <c r="B513" s="18" t="s">
        <v>97</v>
      </c>
      <c r="C513" s="18" t="s">
        <v>98</v>
      </c>
      <c r="D513" s="18" t="s">
        <v>196</v>
      </c>
      <c r="E513" s="18" t="s">
        <v>197</v>
      </c>
      <c r="F513" s="18" t="s">
        <v>142</v>
      </c>
      <c r="G513" s="18" t="s">
        <v>143</v>
      </c>
      <c r="H513" s="24">
        <v>2.1935096663399586E-3</v>
      </c>
    </row>
    <row r="514" spans="1:8" x14ac:dyDescent="0.5">
      <c r="A514" s="18" t="s">
        <v>96</v>
      </c>
      <c r="B514" s="18" t="s">
        <v>97</v>
      </c>
      <c r="C514" s="18" t="s">
        <v>98</v>
      </c>
      <c r="D514" s="18" t="s">
        <v>196</v>
      </c>
      <c r="E514" s="18" t="s">
        <v>197</v>
      </c>
      <c r="F514" s="18" t="s">
        <v>144</v>
      </c>
      <c r="G514" s="18" t="s">
        <v>145</v>
      </c>
      <c r="H514" s="24">
        <v>1.621918014883032E-4</v>
      </c>
    </row>
    <row r="515" spans="1:8" x14ac:dyDescent="0.5">
      <c r="A515" s="18" t="s">
        <v>96</v>
      </c>
      <c r="B515" s="18" t="s">
        <v>97</v>
      </c>
      <c r="C515" s="18" t="s">
        <v>98</v>
      </c>
      <c r="D515" s="18" t="s">
        <v>200</v>
      </c>
      <c r="E515" s="18" t="s">
        <v>201</v>
      </c>
      <c r="F515" s="18" t="s">
        <v>176</v>
      </c>
      <c r="G515" s="18" t="s">
        <v>177</v>
      </c>
      <c r="H515" s="24">
        <v>2.7100682119975014E-5</v>
      </c>
    </row>
    <row r="516" spans="1:8" x14ac:dyDescent="0.5">
      <c r="A516" s="18" t="s">
        <v>96</v>
      </c>
      <c r="B516" s="18" t="s">
        <v>97</v>
      </c>
      <c r="C516" s="18" t="s">
        <v>98</v>
      </c>
      <c r="D516" s="18" t="s">
        <v>200</v>
      </c>
      <c r="E516" s="18" t="s">
        <v>201</v>
      </c>
      <c r="F516" s="18" t="s">
        <v>126</v>
      </c>
      <c r="G516" s="18" t="s">
        <v>127</v>
      </c>
      <c r="H516" s="24">
        <v>9.2929830331456784E-3</v>
      </c>
    </row>
    <row r="517" spans="1:8" x14ac:dyDescent="0.5">
      <c r="A517" s="18" t="s">
        <v>96</v>
      </c>
      <c r="B517" s="18" t="s">
        <v>97</v>
      </c>
      <c r="C517" s="18" t="s">
        <v>98</v>
      </c>
      <c r="D517" s="18" t="s">
        <v>200</v>
      </c>
      <c r="E517" s="18" t="s">
        <v>201</v>
      </c>
      <c r="F517" s="18" t="s">
        <v>128</v>
      </c>
      <c r="G517" s="18" t="s">
        <v>129</v>
      </c>
      <c r="H517" s="24">
        <v>2.7722901804379369E-3</v>
      </c>
    </row>
    <row r="518" spans="1:8" x14ac:dyDescent="0.5">
      <c r="A518" s="18" t="s">
        <v>96</v>
      </c>
      <c r="B518" s="18" t="s">
        <v>97</v>
      </c>
      <c r="C518" s="18" t="s">
        <v>98</v>
      </c>
      <c r="D518" s="18" t="s">
        <v>200</v>
      </c>
      <c r="E518" s="18" t="s">
        <v>201</v>
      </c>
      <c r="F518" s="18" t="s">
        <v>202</v>
      </c>
      <c r="G518" s="18" t="s">
        <v>203</v>
      </c>
      <c r="H518" s="24">
        <v>2.1349634574858991E-3</v>
      </c>
    </row>
    <row r="519" spans="1:8" x14ac:dyDescent="0.5">
      <c r="A519" s="18" t="s">
        <v>96</v>
      </c>
      <c r="B519" s="18" t="s">
        <v>97</v>
      </c>
      <c r="C519" s="18" t="s">
        <v>98</v>
      </c>
      <c r="D519" s="18" t="s">
        <v>200</v>
      </c>
      <c r="E519" s="18" t="s">
        <v>201</v>
      </c>
      <c r="F519" s="18" t="s">
        <v>166</v>
      </c>
      <c r="G519" s="18" t="s">
        <v>167</v>
      </c>
      <c r="H519" s="24">
        <v>6.4256642267483286E-4</v>
      </c>
    </row>
    <row r="520" spans="1:8" x14ac:dyDescent="0.5">
      <c r="A520" s="18" t="s">
        <v>96</v>
      </c>
      <c r="B520" s="18" t="s">
        <v>97</v>
      </c>
      <c r="C520" s="18" t="s">
        <v>98</v>
      </c>
      <c r="D520" s="18" t="s">
        <v>200</v>
      </c>
      <c r="E520" s="18" t="s">
        <v>201</v>
      </c>
      <c r="F520" s="18" t="s">
        <v>142</v>
      </c>
      <c r="G520" s="18" t="s">
        <v>143</v>
      </c>
      <c r="H520" s="24">
        <v>5.4643534638255786E-3</v>
      </c>
    </row>
    <row r="521" spans="1:8" x14ac:dyDescent="0.5">
      <c r="A521" s="18" t="s">
        <v>96</v>
      </c>
      <c r="B521" s="18" t="s">
        <v>97</v>
      </c>
      <c r="C521" s="18" t="s">
        <v>98</v>
      </c>
      <c r="D521" s="18" t="s">
        <v>200</v>
      </c>
      <c r="E521" s="18" t="s">
        <v>201</v>
      </c>
      <c r="F521" s="18" t="s">
        <v>144</v>
      </c>
      <c r="G521" s="18" t="s">
        <v>145</v>
      </c>
      <c r="H521" s="24">
        <v>7.4161235609625524E-4</v>
      </c>
    </row>
    <row r="522" spans="1:8" x14ac:dyDescent="0.5">
      <c r="A522" s="18" t="s">
        <v>96</v>
      </c>
      <c r="B522" s="18" t="s">
        <v>97</v>
      </c>
      <c r="C522" s="18" t="s">
        <v>98</v>
      </c>
      <c r="D522" s="18" t="s">
        <v>200</v>
      </c>
      <c r="E522" s="18" t="s">
        <v>201</v>
      </c>
      <c r="F522" s="18" t="s">
        <v>204</v>
      </c>
      <c r="G522" s="18" t="s">
        <v>205</v>
      </c>
      <c r="H522" s="24">
        <v>4.1404329040168448E-4</v>
      </c>
    </row>
    <row r="523" spans="1:8" x14ac:dyDescent="0.5">
      <c r="A523" s="18" t="s">
        <v>96</v>
      </c>
      <c r="B523" s="18" t="s">
        <v>97</v>
      </c>
      <c r="C523" s="18" t="s">
        <v>98</v>
      </c>
      <c r="D523" s="18" t="s">
        <v>200</v>
      </c>
      <c r="E523" s="18" t="s">
        <v>201</v>
      </c>
      <c r="F523" s="18" t="s">
        <v>168</v>
      </c>
      <c r="G523" s="18" t="s">
        <v>169</v>
      </c>
      <c r="H523" s="24">
        <v>2.4509234715485351E-4</v>
      </c>
    </row>
    <row r="524" spans="1:8" x14ac:dyDescent="0.5">
      <c r="A524" s="18" t="s">
        <v>96</v>
      </c>
      <c r="B524" s="18" t="s">
        <v>97</v>
      </c>
      <c r="C524" s="18" t="s">
        <v>98</v>
      </c>
      <c r="D524" s="18" t="s">
        <v>200</v>
      </c>
      <c r="E524" s="18" t="s">
        <v>201</v>
      </c>
      <c r="F524" s="18" t="s">
        <v>206</v>
      </c>
      <c r="G524" s="18" t="s">
        <v>207</v>
      </c>
      <c r="H524" s="24">
        <v>2.1482627260111316E-5</v>
      </c>
    </row>
    <row r="525" spans="1:8" x14ac:dyDescent="0.5">
      <c r="A525" s="18" t="s">
        <v>96</v>
      </c>
      <c r="B525" s="18" t="s">
        <v>97</v>
      </c>
      <c r="C525" s="18" t="s">
        <v>98</v>
      </c>
      <c r="D525" s="18" t="s">
        <v>200</v>
      </c>
      <c r="E525" s="18" t="s">
        <v>201</v>
      </c>
      <c r="F525" s="18" t="s">
        <v>194</v>
      </c>
      <c r="G525" s="18" t="s">
        <v>195</v>
      </c>
      <c r="H525" s="24">
        <v>1.4006530651898319E-4</v>
      </c>
    </row>
    <row r="526" spans="1:8" x14ac:dyDescent="0.5">
      <c r="A526" s="18" t="s">
        <v>96</v>
      </c>
      <c r="B526" s="18" t="s">
        <v>97</v>
      </c>
      <c r="C526" s="18" t="s">
        <v>98</v>
      </c>
      <c r="D526" s="18" t="s">
        <v>200</v>
      </c>
      <c r="E526" s="18" t="s">
        <v>201</v>
      </c>
      <c r="F526" s="18" t="s">
        <v>150</v>
      </c>
      <c r="G526" s="18" t="s">
        <v>151</v>
      </c>
      <c r="H526" s="24">
        <v>1.4186950894869098E-3</v>
      </c>
    </row>
    <row r="527" spans="1:8" x14ac:dyDescent="0.5">
      <c r="A527" s="18" t="s">
        <v>96</v>
      </c>
      <c r="B527" s="18" t="s">
        <v>97</v>
      </c>
      <c r="C527" s="18" t="s">
        <v>98</v>
      </c>
      <c r="D527" s="18" t="s">
        <v>200</v>
      </c>
      <c r="E527" s="18" t="s">
        <v>201</v>
      </c>
      <c r="F527" s="18" t="s">
        <v>186</v>
      </c>
      <c r="G527" s="18" t="s">
        <v>187</v>
      </c>
      <c r="H527" s="24">
        <v>2.4484511357646126E-3</v>
      </c>
    </row>
    <row r="528" spans="1:8" x14ac:dyDescent="0.5">
      <c r="A528" s="18" t="s">
        <v>96</v>
      </c>
      <c r="B528" s="18" t="s">
        <v>97</v>
      </c>
      <c r="C528" s="18" t="s">
        <v>98</v>
      </c>
      <c r="D528" s="18" t="s">
        <v>210</v>
      </c>
      <c r="E528" s="18" t="s">
        <v>211</v>
      </c>
      <c r="F528" s="18" t="s">
        <v>124</v>
      </c>
      <c r="G528" s="18" t="s">
        <v>125</v>
      </c>
      <c r="H528" s="24">
        <v>1.3293375324487805E-4</v>
      </c>
    </row>
    <row r="529" spans="1:8" x14ac:dyDescent="0.5">
      <c r="A529" s="18" t="s">
        <v>96</v>
      </c>
      <c r="B529" s="18" t="s">
        <v>97</v>
      </c>
      <c r="C529" s="18" t="s">
        <v>98</v>
      </c>
      <c r="D529" s="18" t="s">
        <v>210</v>
      </c>
      <c r="E529" s="18" t="s">
        <v>211</v>
      </c>
      <c r="F529" s="18" t="s">
        <v>126</v>
      </c>
      <c r="G529" s="18" t="s">
        <v>127</v>
      </c>
      <c r="H529" s="24">
        <v>5.7686596666217393E-3</v>
      </c>
    </row>
    <row r="530" spans="1:8" x14ac:dyDescent="0.5">
      <c r="A530" s="18" t="s">
        <v>96</v>
      </c>
      <c r="B530" s="18" t="s">
        <v>97</v>
      </c>
      <c r="C530" s="18" t="s">
        <v>98</v>
      </c>
      <c r="D530" s="18" t="s">
        <v>210</v>
      </c>
      <c r="E530" s="18" t="s">
        <v>211</v>
      </c>
      <c r="F530" s="18" t="s">
        <v>128</v>
      </c>
      <c r="G530" s="18" t="s">
        <v>129</v>
      </c>
      <c r="H530" s="24">
        <v>1.2481336106055777E-4</v>
      </c>
    </row>
    <row r="531" spans="1:8" x14ac:dyDescent="0.5">
      <c r="A531" s="18" t="s">
        <v>96</v>
      </c>
      <c r="B531" s="18" t="s">
        <v>97</v>
      </c>
      <c r="C531" s="18" t="s">
        <v>98</v>
      </c>
      <c r="D531" s="18" t="s">
        <v>210</v>
      </c>
      <c r="E531" s="18" t="s">
        <v>211</v>
      </c>
      <c r="F531" s="18" t="s">
        <v>160</v>
      </c>
      <c r="G531" s="18" t="s">
        <v>161</v>
      </c>
      <c r="H531" s="24">
        <v>4.5810284122656804E-6</v>
      </c>
    </row>
    <row r="532" spans="1:8" x14ac:dyDescent="0.5">
      <c r="A532" s="18" t="s">
        <v>96</v>
      </c>
      <c r="B532" s="18" t="s">
        <v>97</v>
      </c>
      <c r="C532" s="18" t="s">
        <v>98</v>
      </c>
      <c r="D532" s="18" t="s">
        <v>210</v>
      </c>
      <c r="E532" s="18" t="s">
        <v>211</v>
      </c>
      <c r="F532" s="18" t="s">
        <v>134</v>
      </c>
      <c r="G532" s="18" t="s">
        <v>135</v>
      </c>
      <c r="H532" s="24">
        <v>4.5733288285564088E-4</v>
      </c>
    </row>
    <row r="533" spans="1:8" x14ac:dyDescent="0.5">
      <c r="A533" s="18" t="s">
        <v>96</v>
      </c>
      <c r="B533" s="18" t="s">
        <v>97</v>
      </c>
      <c r="C533" s="18" t="s">
        <v>98</v>
      </c>
      <c r="D533" s="18" t="s">
        <v>210</v>
      </c>
      <c r="E533" s="18" t="s">
        <v>211</v>
      </c>
      <c r="F533" s="18" t="s">
        <v>204</v>
      </c>
      <c r="G533" s="18" t="s">
        <v>205</v>
      </c>
      <c r="H533" s="24">
        <v>8.2151146587536707E-4</v>
      </c>
    </row>
    <row r="534" spans="1:8" x14ac:dyDescent="0.5">
      <c r="A534" s="18" t="s">
        <v>96</v>
      </c>
      <c r="B534" s="18" t="s">
        <v>97</v>
      </c>
      <c r="C534" s="18" t="s">
        <v>98</v>
      </c>
      <c r="D534" s="18" t="s">
        <v>210</v>
      </c>
      <c r="E534" s="18" t="s">
        <v>211</v>
      </c>
      <c r="F534" s="18" t="s">
        <v>168</v>
      </c>
      <c r="G534" s="18" t="s">
        <v>169</v>
      </c>
      <c r="H534" s="24">
        <v>1.1547190962779479E-5</v>
      </c>
    </row>
    <row r="535" spans="1:8" x14ac:dyDescent="0.5">
      <c r="A535" s="18" t="s">
        <v>96</v>
      </c>
      <c r="B535" s="18" t="s">
        <v>97</v>
      </c>
      <c r="C535" s="18" t="s">
        <v>98</v>
      </c>
      <c r="D535" s="18" t="s">
        <v>210</v>
      </c>
      <c r="E535" s="18" t="s">
        <v>211</v>
      </c>
      <c r="F535" s="18" t="s">
        <v>212</v>
      </c>
      <c r="G535" s="18" t="s">
        <v>213</v>
      </c>
      <c r="H535" s="24">
        <v>8.1978524915131584E-6</v>
      </c>
    </row>
    <row r="536" spans="1:8" x14ac:dyDescent="0.5">
      <c r="A536" s="18" t="s">
        <v>96</v>
      </c>
      <c r="B536" s="18" t="s">
        <v>97</v>
      </c>
      <c r="C536" s="18" t="s">
        <v>98</v>
      </c>
      <c r="D536" s="18" t="s">
        <v>214</v>
      </c>
      <c r="E536" s="18" t="s">
        <v>215</v>
      </c>
      <c r="F536" s="18" t="s">
        <v>216</v>
      </c>
      <c r="G536" s="18" t="s">
        <v>217</v>
      </c>
      <c r="H536" s="24">
        <v>1.2385278936063151E-3</v>
      </c>
    </row>
    <row r="537" spans="1:8" x14ac:dyDescent="0.5">
      <c r="A537" s="18" t="s">
        <v>96</v>
      </c>
      <c r="B537" s="18" t="s">
        <v>97</v>
      </c>
      <c r="C537" s="18" t="s">
        <v>98</v>
      </c>
      <c r="D537" s="18" t="s">
        <v>214</v>
      </c>
      <c r="E537" s="18" t="s">
        <v>215</v>
      </c>
      <c r="F537" s="18" t="s">
        <v>158</v>
      </c>
      <c r="G537" s="18" t="s">
        <v>159</v>
      </c>
      <c r="H537" s="24">
        <v>1.2964732746360849E-4</v>
      </c>
    </row>
    <row r="538" spans="1:8" x14ac:dyDescent="0.5">
      <c r="A538" s="18" t="s">
        <v>96</v>
      </c>
      <c r="B538" s="18" t="s">
        <v>97</v>
      </c>
      <c r="C538" s="18" t="s">
        <v>98</v>
      </c>
      <c r="D538" s="18" t="s">
        <v>214</v>
      </c>
      <c r="E538" s="18" t="s">
        <v>215</v>
      </c>
      <c r="F538" s="18" t="s">
        <v>126</v>
      </c>
      <c r="G538" s="18" t="s">
        <v>127</v>
      </c>
      <c r="H538" s="24">
        <v>3.048730482205031</v>
      </c>
    </row>
    <row r="539" spans="1:8" x14ac:dyDescent="0.5">
      <c r="A539" s="18" t="s">
        <v>96</v>
      </c>
      <c r="B539" s="18" t="s">
        <v>97</v>
      </c>
      <c r="C539" s="18" t="s">
        <v>98</v>
      </c>
      <c r="D539" s="18" t="s">
        <v>214</v>
      </c>
      <c r="E539" s="18" t="s">
        <v>215</v>
      </c>
      <c r="F539" s="18" t="s">
        <v>128</v>
      </c>
      <c r="G539" s="18" t="s">
        <v>129</v>
      </c>
      <c r="H539" s="24">
        <v>4.506931711432292E-3</v>
      </c>
    </row>
    <row r="540" spans="1:8" x14ac:dyDescent="0.5">
      <c r="A540" s="18" t="s">
        <v>96</v>
      </c>
      <c r="B540" s="18" t="s">
        <v>97</v>
      </c>
      <c r="C540" s="18" t="s">
        <v>98</v>
      </c>
      <c r="D540" s="18" t="s">
        <v>214</v>
      </c>
      <c r="E540" s="18" t="s">
        <v>215</v>
      </c>
      <c r="F540" s="18" t="s">
        <v>178</v>
      </c>
      <c r="G540" s="18" t="s">
        <v>179</v>
      </c>
      <c r="H540" s="24">
        <v>2.5896461542835775E-2</v>
      </c>
    </row>
    <row r="541" spans="1:8" x14ac:dyDescent="0.5">
      <c r="A541" s="18" t="s">
        <v>96</v>
      </c>
      <c r="B541" s="18" t="s">
        <v>97</v>
      </c>
      <c r="C541" s="18" t="s">
        <v>98</v>
      </c>
      <c r="D541" s="18" t="s">
        <v>214</v>
      </c>
      <c r="E541" s="18" t="s">
        <v>215</v>
      </c>
      <c r="F541" s="18" t="s">
        <v>164</v>
      </c>
      <c r="G541" s="18" t="s">
        <v>165</v>
      </c>
      <c r="H541" s="24">
        <v>7.2207318924641069E-4</v>
      </c>
    </row>
    <row r="542" spans="1:8" x14ac:dyDescent="0.5">
      <c r="A542" s="18" t="s">
        <v>96</v>
      </c>
      <c r="B542" s="18" t="s">
        <v>97</v>
      </c>
      <c r="C542" s="18" t="s">
        <v>98</v>
      </c>
      <c r="D542" s="18" t="s">
        <v>214</v>
      </c>
      <c r="E542" s="18" t="s">
        <v>215</v>
      </c>
      <c r="F542" s="18" t="s">
        <v>142</v>
      </c>
      <c r="G542" s="18" t="s">
        <v>143</v>
      </c>
      <c r="H542" s="24">
        <v>3.1549456227971456E-3</v>
      </c>
    </row>
    <row r="543" spans="1:8" x14ac:dyDescent="0.5">
      <c r="A543" s="18" t="s">
        <v>96</v>
      </c>
      <c r="B543" s="18" t="s">
        <v>97</v>
      </c>
      <c r="C543" s="18" t="s">
        <v>98</v>
      </c>
      <c r="D543" s="18" t="s">
        <v>214</v>
      </c>
      <c r="E543" s="18" t="s">
        <v>215</v>
      </c>
      <c r="F543" s="18" t="s">
        <v>144</v>
      </c>
      <c r="G543" s="18" t="s">
        <v>145</v>
      </c>
      <c r="H543" s="24">
        <v>3.1184398980527221E-4</v>
      </c>
    </row>
    <row r="544" spans="1:8" x14ac:dyDescent="0.5">
      <c r="A544" s="18" t="s">
        <v>96</v>
      </c>
      <c r="B544" s="18" t="s">
        <v>97</v>
      </c>
      <c r="C544" s="18" t="s">
        <v>98</v>
      </c>
      <c r="D544" s="18" t="s">
        <v>214</v>
      </c>
      <c r="E544" s="18" t="s">
        <v>215</v>
      </c>
      <c r="F544" s="18" t="s">
        <v>194</v>
      </c>
      <c r="G544" s="18" t="s">
        <v>195</v>
      </c>
      <c r="H544" s="24">
        <v>3.9909352097433536E-2</v>
      </c>
    </row>
    <row r="545" spans="1:8" x14ac:dyDescent="0.5">
      <c r="A545" s="18" t="s">
        <v>96</v>
      </c>
      <c r="B545" s="18" t="s">
        <v>97</v>
      </c>
      <c r="C545" s="18" t="s">
        <v>98</v>
      </c>
      <c r="D545" s="18" t="s">
        <v>214</v>
      </c>
      <c r="E545" s="18" t="s">
        <v>215</v>
      </c>
      <c r="F545" s="18" t="s">
        <v>152</v>
      </c>
      <c r="G545" s="18" t="s">
        <v>153</v>
      </c>
      <c r="H545" s="24">
        <v>8.4848374931865793E-4</v>
      </c>
    </row>
    <row r="546" spans="1:8" x14ac:dyDescent="0.5">
      <c r="A546" s="18" t="s">
        <v>96</v>
      </c>
      <c r="B546" s="18" t="s">
        <v>97</v>
      </c>
      <c r="C546" s="18" t="s">
        <v>98</v>
      </c>
      <c r="D546" s="18" t="s">
        <v>218</v>
      </c>
      <c r="E546" s="18" t="s">
        <v>219</v>
      </c>
      <c r="F546" s="18" t="s">
        <v>216</v>
      </c>
      <c r="G546" s="18" t="s">
        <v>217</v>
      </c>
      <c r="H546" s="24">
        <v>2.1702978998609576E-5</v>
      </c>
    </row>
    <row r="547" spans="1:8" x14ac:dyDescent="0.5">
      <c r="A547" s="18" t="s">
        <v>96</v>
      </c>
      <c r="B547" s="18" t="s">
        <v>97</v>
      </c>
      <c r="C547" s="18" t="s">
        <v>98</v>
      </c>
      <c r="D547" s="18" t="s">
        <v>218</v>
      </c>
      <c r="E547" s="18" t="s">
        <v>219</v>
      </c>
      <c r="F547" s="18" t="s">
        <v>124</v>
      </c>
      <c r="G547" s="18" t="s">
        <v>125</v>
      </c>
      <c r="H547" s="24">
        <v>2.0561867154006226E-3</v>
      </c>
    </row>
    <row r="548" spans="1:8" x14ac:dyDescent="0.5">
      <c r="A548" s="18" t="s">
        <v>96</v>
      </c>
      <c r="B548" s="18" t="s">
        <v>97</v>
      </c>
      <c r="C548" s="18" t="s">
        <v>98</v>
      </c>
      <c r="D548" s="18" t="s">
        <v>218</v>
      </c>
      <c r="E548" s="18" t="s">
        <v>219</v>
      </c>
      <c r="F548" s="18" t="s">
        <v>126</v>
      </c>
      <c r="G548" s="18" t="s">
        <v>127</v>
      </c>
      <c r="H548" s="24">
        <v>0.39994351592809152</v>
      </c>
    </row>
    <row r="549" spans="1:8" x14ac:dyDescent="0.5">
      <c r="A549" s="18" t="s">
        <v>96</v>
      </c>
      <c r="B549" s="18" t="s">
        <v>97</v>
      </c>
      <c r="C549" s="18" t="s">
        <v>98</v>
      </c>
      <c r="D549" s="18" t="s">
        <v>218</v>
      </c>
      <c r="E549" s="18" t="s">
        <v>219</v>
      </c>
      <c r="F549" s="18" t="s">
        <v>128</v>
      </c>
      <c r="G549" s="18" t="s">
        <v>129</v>
      </c>
      <c r="H549" s="24">
        <v>1.0424774516249404E-4</v>
      </c>
    </row>
    <row r="550" spans="1:8" x14ac:dyDescent="0.5">
      <c r="A550" s="18" t="s">
        <v>96</v>
      </c>
      <c r="B550" s="18" t="s">
        <v>97</v>
      </c>
      <c r="C550" s="18" t="s">
        <v>98</v>
      </c>
      <c r="D550" s="18" t="s">
        <v>218</v>
      </c>
      <c r="E550" s="18" t="s">
        <v>219</v>
      </c>
      <c r="F550" s="18" t="s">
        <v>178</v>
      </c>
      <c r="G550" s="18" t="s">
        <v>179</v>
      </c>
      <c r="H550" s="24">
        <v>1.8401056991037776E-4</v>
      </c>
    </row>
    <row r="551" spans="1:8" x14ac:dyDescent="0.5">
      <c r="A551" s="18" t="s">
        <v>96</v>
      </c>
      <c r="B551" s="18" t="s">
        <v>97</v>
      </c>
      <c r="C551" s="18" t="s">
        <v>98</v>
      </c>
      <c r="D551" s="18" t="s">
        <v>218</v>
      </c>
      <c r="E551" s="18" t="s">
        <v>219</v>
      </c>
      <c r="F551" s="18" t="s">
        <v>220</v>
      </c>
      <c r="G551" s="18" t="s">
        <v>221</v>
      </c>
      <c r="H551" s="24">
        <v>4.2912970510985138E-3</v>
      </c>
    </row>
    <row r="552" spans="1:8" x14ac:dyDescent="0.5">
      <c r="A552" s="18" t="s">
        <v>96</v>
      </c>
      <c r="B552" s="18" t="s">
        <v>97</v>
      </c>
      <c r="C552" s="18" t="s">
        <v>98</v>
      </c>
      <c r="D552" s="18" t="s">
        <v>218</v>
      </c>
      <c r="E552" s="18" t="s">
        <v>219</v>
      </c>
      <c r="F552" s="18" t="s">
        <v>142</v>
      </c>
      <c r="G552" s="18" t="s">
        <v>143</v>
      </c>
      <c r="H552" s="24">
        <v>4.192044399970795E-2</v>
      </c>
    </row>
    <row r="553" spans="1:8" x14ac:dyDescent="0.5">
      <c r="A553" s="18" t="s">
        <v>96</v>
      </c>
      <c r="B553" s="18" t="s">
        <v>97</v>
      </c>
      <c r="C553" s="18" t="s">
        <v>98</v>
      </c>
      <c r="D553" s="18" t="s">
        <v>218</v>
      </c>
      <c r="E553" s="18" t="s">
        <v>219</v>
      </c>
      <c r="F553" s="18" t="s">
        <v>144</v>
      </c>
      <c r="G553" s="18" t="s">
        <v>145</v>
      </c>
      <c r="H553" s="24">
        <v>7.1969563013573757E-3</v>
      </c>
    </row>
    <row r="554" spans="1:8" x14ac:dyDescent="0.5">
      <c r="A554" s="18" t="s">
        <v>96</v>
      </c>
      <c r="B554" s="18" t="s">
        <v>97</v>
      </c>
      <c r="C554" s="18" t="s">
        <v>98</v>
      </c>
      <c r="D554" s="18" t="s">
        <v>218</v>
      </c>
      <c r="E554" s="18" t="s">
        <v>219</v>
      </c>
      <c r="F554" s="18" t="s">
        <v>204</v>
      </c>
      <c r="G554" s="18" t="s">
        <v>205</v>
      </c>
      <c r="H554" s="24">
        <v>3.3874312596812711E-3</v>
      </c>
    </row>
    <row r="555" spans="1:8" x14ac:dyDescent="0.5">
      <c r="A555" s="18" t="s">
        <v>96</v>
      </c>
      <c r="B555" s="18" t="s">
        <v>97</v>
      </c>
      <c r="C555" s="18" t="s">
        <v>98</v>
      </c>
      <c r="D555" s="18" t="s">
        <v>218</v>
      </c>
      <c r="E555" s="18" t="s">
        <v>219</v>
      </c>
      <c r="F555" s="18" t="s">
        <v>148</v>
      </c>
      <c r="G555" s="18" t="s">
        <v>149</v>
      </c>
      <c r="H555" s="24">
        <v>1.303974403738138E-5</v>
      </c>
    </row>
    <row r="556" spans="1:8" x14ac:dyDescent="0.5">
      <c r="A556" s="18" t="s">
        <v>96</v>
      </c>
      <c r="B556" s="18" t="s">
        <v>97</v>
      </c>
      <c r="C556" s="18" t="s">
        <v>98</v>
      </c>
      <c r="D556" s="18" t="s">
        <v>218</v>
      </c>
      <c r="E556" s="18" t="s">
        <v>219</v>
      </c>
      <c r="F556" s="18" t="s">
        <v>168</v>
      </c>
      <c r="G556" s="18" t="s">
        <v>169</v>
      </c>
      <c r="H556" s="24">
        <v>1.0349405048513625E-4</v>
      </c>
    </row>
    <row r="557" spans="1:8" x14ac:dyDescent="0.5">
      <c r="A557" s="18" t="s">
        <v>96</v>
      </c>
      <c r="B557" s="18" t="s">
        <v>97</v>
      </c>
      <c r="C557" s="18" t="s">
        <v>98</v>
      </c>
      <c r="D557" s="18" t="s">
        <v>218</v>
      </c>
      <c r="E557" s="18" t="s">
        <v>219</v>
      </c>
      <c r="F557" s="18" t="s">
        <v>212</v>
      </c>
      <c r="G557" s="18" t="s">
        <v>213</v>
      </c>
      <c r="H557" s="24">
        <v>2.2435056992939305E-4</v>
      </c>
    </row>
    <row r="558" spans="1:8" x14ac:dyDescent="0.5">
      <c r="A558" s="18" t="s">
        <v>96</v>
      </c>
      <c r="B558" s="18" t="s">
        <v>97</v>
      </c>
      <c r="C558" s="18" t="s">
        <v>98</v>
      </c>
      <c r="D558" s="18" t="s">
        <v>218</v>
      </c>
      <c r="E558" s="18" t="s">
        <v>219</v>
      </c>
      <c r="F558" s="18" t="s">
        <v>150</v>
      </c>
      <c r="G558" s="18" t="s">
        <v>151</v>
      </c>
      <c r="H558" s="24">
        <v>1.7516869140957596E-5</v>
      </c>
    </row>
    <row r="559" spans="1:8" x14ac:dyDescent="0.5">
      <c r="A559" s="18" t="s">
        <v>96</v>
      </c>
      <c r="B559" s="18" t="s">
        <v>97</v>
      </c>
      <c r="C559" s="18" t="s">
        <v>98</v>
      </c>
      <c r="D559" s="18" t="s">
        <v>222</v>
      </c>
      <c r="E559" s="18" t="s">
        <v>223</v>
      </c>
      <c r="F559" s="18" t="s">
        <v>126</v>
      </c>
      <c r="G559" s="18" t="s">
        <v>127</v>
      </c>
      <c r="H559" s="24">
        <v>0.14043868496255096</v>
      </c>
    </row>
    <row r="560" spans="1:8" x14ac:dyDescent="0.5">
      <c r="A560" s="18" t="s">
        <v>96</v>
      </c>
      <c r="B560" s="18" t="s">
        <v>97</v>
      </c>
      <c r="C560" s="18" t="s">
        <v>98</v>
      </c>
      <c r="D560" s="18" t="s">
        <v>222</v>
      </c>
      <c r="E560" s="18" t="s">
        <v>223</v>
      </c>
      <c r="F560" s="18" t="s">
        <v>220</v>
      </c>
      <c r="G560" s="18" t="s">
        <v>221</v>
      </c>
      <c r="H560" s="24">
        <v>2.1631199189887086E-4</v>
      </c>
    </row>
    <row r="561" spans="1:8" x14ac:dyDescent="0.5">
      <c r="A561" s="18" t="s">
        <v>96</v>
      </c>
      <c r="B561" s="18" t="s">
        <v>97</v>
      </c>
      <c r="C561" s="18" t="s">
        <v>98</v>
      </c>
      <c r="D561" s="18" t="s">
        <v>222</v>
      </c>
      <c r="E561" s="18" t="s">
        <v>223</v>
      </c>
      <c r="F561" s="18" t="s">
        <v>166</v>
      </c>
      <c r="G561" s="18" t="s">
        <v>167</v>
      </c>
      <c r="H561" s="24">
        <v>8.6917366551110781E-4</v>
      </c>
    </row>
    <row r="562" spans="1:8" x14ac:dyDescent="0.5">
      <c r="A562" s="18" t="s">
        <v>96</v>
      </c>
      <c r="B562" s="18" t="s">
        <v>97</v>
      </c>
      <c r="C562" s="18" t="s">
        <v>98</v>
      </c>
      <c r="D562" s="18" t="s">
        <v>222</v>
      </c>
      <c r="E562" s="18" t="s">
        <v>223</v>
      </c>
      <c r="F562" s="18" t="s">
        <v>142</v>
      </c>
      <c r="G562" s="18" t="s">
        <v>143</v>
      </c>
      <c r="H562" s="24">
        <v>9.6938940569245517E-3</v>
      </c>
    </row>
    <row r="563" spans="1:8" x14ac:dyDescent="0.5">
      <c r="A563" s="18" t="s">
        <v>96</v>
      </c>
      <c r="B563" s="18" t="s">
        <v>97</v>
      </c>
      <c r="C563" s="18" t="s">
        <v>98</v>
      </c>
      <c r="D563" s="18" t="s">
        <v>222</v>
      </c>
      <c r="E563" s="18" t="s">
        <v>223</v>
      </c>
      <c r="F563" s="18" t="s">
        <v>144</v>
      </c>
      <c r="G563" s="18" t="s">
        <v>145</v>
      </c>
      <c r="H563" s="24">
        <v>9.9683465445764112E-4</v>
      </c>
    </row>
    <row r="564" spans="1:8" x14ac:dyDescent="0.5">
      <c r="A564" s="18" t="s">
        <v>96</v>
      </c>
      <c r="B564" s="18" t="s">
        <v>97</v>
      </c>
      <c r="C564" s="18" t="s">
        <v>98</v>
      </c>
      <c r="D564" s="18" t="s">
        <v>222</v>
      </c>
      <c r="E564" s="18" t="s">
        <v>223</v>
      </c>
      <c r="F564" s="18" t="s">
        <v>168</v>
      </c>
      <c r="G564" s="18" t="s">
        <v>169</v>
      </c>
      <c r="H564" s="24">
        <v>8.3139339022615005E-4</v>
      </c>
    </row>
    <row r="565" spans="1:8" x14ac:dyDescent="0.5">
      <c r="A565" s="18" t="s">
        <v>96</v>
      </c>
      <c r="B565" s="18" t="s">
        <v>97</v>
      </c>
      <c r="C565" s="18" t="s">
        <v>98</v>
      </c>
      <c r="D565" s="18" t="s">
        <v>222</v>
      </c>
      <c r="E565" s="18" t="s">
        <v>223</v>
      </c>
      <c r="F565" s="18" t="s">
        <v>194</v>
      </c>
      <c r="G565" s="18" t="s">
        <v>195</v>
      </c>
      <c r="H565" s="24">
        <v>1.2606798049505185E-2</v>
      </c>
    </row>
    <row r="566" spans="1:8" x14ac:dyDescent="0.5">
      <c r="A566" s="18" t="s">
        <v>96</v>
      </c>
      <c r="B566" s="18" t="s">
        <v>97</v>
      </c>
      <c r="C566" s="18" t="s">
        <v>98</v>
      </c>
      <c r="D566" s="18" t="s">
        <v>224</v>
      </c>
      <c r="E566" s="18" t="s">
        <v>225</v>
      </c>
      <c r="F566" s="18" t="s">
        <v>156</v>
      </c>
      <c r="G566" s="18" t="s">
        <v>157</v>
      </c>
      <c r="H566" s="24">
        <v>3.1915517537330974E-4</v>
      </c>
    </row>
    <row r="567" spans="1:8" x14ac:dyDescent="0.5">
      <c r="A567" s="18" t="s">
        <v>96</v>
      </c>
      <c r="B567" s="18" t="s">
        <v>97</v>
      </c>
      <c r="C567" s="18" t="s">
        <v>98</v>
      </c>
      <c r="D567" s="18" t="s">
        <v>224</v>
      </c>
      <c r="E567" s="18" t="s">
        <v>225</v>
      </c>
      <c r="F567" s="18" t="s">
        <v>172</v>
      </c>
      <c r="G567" s="18" t="s">
        <v>173</v>
      </c>
      <c r="H567" s="24">
        <v>3.0095694072759392E-4</v>
      </c>
    </row>
    <row r="568" spans="1:8" x14ac:dyDescent="0.5">
      <c r="A568" s="18" t="s">
        <v>96</v>
      </c>
      <c r="B568" s="18" t="s">
        <v>97</v>
      </c>
      <c r="C568" s="18" t="s">
        <v>98</v>
      </c>
      <c r="D568" s="18" t="s">
        <v>224</v>
      </c>
      <c r="E568" s="18" t="s">
        <v>225</v>
      </c>
      <c r="F568" s="18" t="s">
        <v>118</v>
      </c>
      <c r="G568" s="18" t="s">
        <v>119</v>
      </c>
      <c r="H568" s="24">
        <v>1.1601600989786994E-2</v>
      </c>
    </row>
    <row r="569" spans="1:8" x14ac:dyDescent="0.5">
      <c r="A569" s="18" t="s">
        <v>96</v>
      </c>
      <c r="B569" s="18" t="s">
        <v>97</v>
      </c>
      <c r="C569" s="18" t="s">
        <v>98</v>
      </c>
      <c r="D569" s="18" t="s">
        <v>224</v>
      </c>
      <c r="E569" s="18" t="s">
        <v>225</v>
      </c>
      <c r="F569" s="18" t="s">
        <v>120</v>
      </c>
      <c r="G569" s="18" t="s">
        <v>121</v>
      </c>
      <c r="H569" s="24">
        <v>2.9959987630425563E-6</v>
      </c>
    </row>
    <row r="570" spans="1:8" x14ac:dyDescent="0.5">
      <c r="A570" s="18" t="s">
        <v>96</v>
      </c>
      <c r="B570" s="18" t="s">
        <v>97</v>
      </c>
      <c r="C570" s="18" t="s">
        <v>98</v>
      </c>
      <c r="D570" s="18" t="s">
        <v>224</v>
      </c>
      <c r="E570" s="18" t="s">
        <v>225</v>
      </c>
      <c r="F570" s="18" t="s">
        <v>158</v>
      </c>
      <c r="G570" s="18" t="s">
        <v>159</v>
      </c>
      <c r="H570" s="24">
        <v>3.6906651445138327E-4</v>
      </c>
    </row>
    <row r="571" spans="1:8" x14ac:dyDescent="0.5">
      <c r="A571" s="18" t="s">
        <v>96</v>
      </c>
      <c r="B571" s="18" t="s">
        <v>97</v>
      </c>
      <c r="C571" s="18" t="s">
        <v>98</v>
      </c>
      <c r="D571" s="18" t="s">
        <v>224</v>
      </c>
      <c r="E571" s="18" t="s">
        <v>225</v>
      </c>
      <c r="F571" s="18" t="s">
        <v>122</v>
      </c>
      <c r="G571" s="18" t="s">
        <v>123</v>
      </c>
      <c r="H571" s="24">
        <v>1.7029263827819186E-5</v>
      </c>
    </row>
    <row r="572" spans="1:8" x14ac:dyDescent="0.5">
      <c r="A572" s="18" t="s">
        <v>96</v>
      </c>
      <c r="B572" s="18" t="s">
        <v>97</v>
      </c>
      <c r="C572" s="18" t="s">
        <v>98</v>
      </c>
      <c r="D572" s="18" t="s">
        <v>224</v>
      </c>
      <c r="E572" s="18" t="s">
        <v>225</v>
      </c>
      <c r="F572" s="18" t="s">
        <v>126</v>
      </c>
      <c r="G572" s="18" t="s">
        <v>127</v>
      </c>
      <c r="H572" s="24">
        <v>0.90796652793589627</v>
      </c>
    </row>
    <row r="573" spans="1:8" x14ac:dyDescent="0.5">
      <c r="A573" s="18" t="s">
        <v>96</v>
      </c>
      <c r="B573" s="18" t="s">
        <v>97</v>
      </c>
      <c r="C573" s="18" t="s">
        <v>98</v>
      </c>
      <c r="D573" s="18" t="s">
        <v>224</v>
      </c>
      <c r="E573" s="18" t="s">
        <v>225</v>
      </c>
      <c r="F573" s="18" t="s">
        <v>128</v>
      </c>
      <c r="G573" s="18" t="s">
        <v>129</v>
      </c>
      <c r="H573" s="24">
        <v>5.2002573016161319E-2</v>
      </c>
    </row>
    <row r="574" spans="1:8" x14ac:dyDescent="0.5">
      <c r="A574" s="18" t="s">
        <v>96</v>
      </c>
      <c r="B574" s="18" t="s">
        <v>97</v>
      </c>
      <c r="C574" s="18" t="s">
        <v>98</v>
      </c>
      <c r="D574" s="18" t="s">
        <v>224</v>
      </c>
      <c r="E574" s="18" t="s">
        <v>225</v>
      </c>
      <c r="F574" s="18" t="s">
        <v>160</v>
      </c>
      <c r="G574" s="18" t="s">
        <v>161</v>
      </c>
      <c r="H574" s="24">
        <v>0.10648424759935336</v>
      </c>
    </row>
    <row r="575" spans="1:8" x14ac:dyDescent="0.5">
      <c r="A575" s="18" t="s">
        <v>96</v>
      </c>
      <c r="B575" s="18" t="s">
        <v>97</v>
      </c>
      <c r="C575" s="18" t="s">
        <v>98</v>
      </c>
      <c r="D575" s="18" t="s">
        <v>224</v>
      </c>
      <c r="E575" s="18" t="s">
        <v>225</v>
      </c>
      <c r="F575" s="18" t="s">
        <v>178</v>
      </c>
      <c r="G575" s="18" t="s">
        <v>179</v>
      </c>
      <c r="H575" s="24">
        <v>6.8145305314903611E-4</v>
      </c>
    </row>
    <row r="576" spans="1:8" x14ac:dyDescent="0.5">
      <c r="A576" s="18" t="s">
        <v>96</v>
      </c>
      <c r="B576" s="18" t="s">
        <v>97</v>
      </c>
      <c r="C576" s="18" t="s">
        <v>98</v>
      </c>
      <c r="D576" s="18" t="s">
        <v>224</v>
      </c>
      <c r="E576" s="18" t="s">
        <v>225</v>
      </c>
      <c r="F576" s="18" t="s">
        <v>192</v>
      </c>
      <c r="G576" s="18" t="s">
        <v>193</v>
      </c>
      <c r="H576" s="24">
        <v>1.651512648554081E-3</v>
      </c>
    </row>
    <row r="577" spans="1:8" x14ac:dyDescent="0.5">
      <c r="A577" s="18" t="s">
        <v>96</v>
      </c>
      <c r="B577" s="18" t="s">
        <v>97</v>
      </c>
      <c r="C577" s="18" t="s">
        <v>98</v>
      </c>
      <c r="D577" s="18" t="s">
        <v>224</v>
      </c>
      <c r="E577" s="18" t="s">
        <v>225</v>
      </c>
      <c r="F577" s="18" t="s">
        <v>220</v>
      </c>
      <c r="G577" s="18" t="s">
        <v>221</v>
      </c>
      <c r="H577" s="24">
        <v>1.6220957155384973E-2</v>
      </c>
    </row>
    <row r="578" spans="1:8" x14ac:dyDescent="0.5">
      <c r="A578" s="18" t="s">
        <v>96</v>
      </c>
      <c r="B578" s="18" t="s">
        <v>97</v>
      </c>
      <c r="C578" s="18" t="s">
        <v>98</v>
      </c>
      <c r="D578" s="18" t="s">
        <v>224</v>
      </c>
      <c r="E578" s="18" t="s">
        <v>225</v>
      </c>
      <c r="F578" s="18" t="s">
        <v>164</v>
      </c>
      <c r="G578" s="18" t="s">
        <v>165</v>
      </c>
      <c r="H578" s="24">
        <v>3.4031650021465659E-2</v>
      </c>
    </row>
    <row r="579" spans="1:8" x14ac:dyDescent="0.5">
      <c r="A579" s="18" t="s">
        <v>96</v>
      </c>
      <c r="B579" s="18" t="s">
        <v>97</v>
      </c>
      <c r="C579" s="18" t="s">
        <v>98</v>
      </c>
      <c r="D579" s="18" t="s">
        <v>224</v>
      </c>
      <c r="E579" s="18" t="s">
        <v>225</v>
      </c>
      <c r="F579" s="18" t="s">
        <v>166</v>
      </c>
      <c r="G579" s="18" t="s">
        <v>167</v>
      </c>
      <c r="H579" s="24">
        <v>0.19502786379712483</v>
      </c>
    </row>
    <row r="580" spans="1:8" x14ac:dyDescent="0.5">
      <c r="A580" s="18" t="s">
        <v>96</v>
      </c>
      <c r="B580" s="18" t="s">
        <v>97</v>
      </c>
      <c r="C580" s="18" t="s">
        <v>98</v>
      </c>
      <c r="D580" s="18" t="s">
        <v>224</v>
      </c>
      <c r="E580" s="18" t="s">
        <v>225</v>
      </c>
      <c r="F580" s="18" t="s">
        <v>140</v>
      </c>
      <c r="G580" s="18" t="s">
        <v>141</v>
      </c>
      <c r="H580" s="24">
        <v>1.0637568656972475E-3</v>
      </c>
    </row>
    <row r="581" spans="1:8" x14ac:dyDescent="0.5">
      <c r="A581" s="18" t="s">
        <v>96</v>
      </c>
      <c r="B581" s="18" t="s">
        <v>97</v>
      </c>
      <c r="C581" s="18" t="s">
        <v>98</v>
      </c>
      <c r="D581" s="18" t="s">
        <v>224</v>
      </c>
      <c r="E581" s="18" t="s">
        <v>225</v>
      </c>
      <c r="F581" s="18" t="s">
        <v>142</v>
      </c>
      <c r="G581" s="18" t="s">
        <v>143</v>
      </c>
      <c r="H581" s="24">
        <v>1.3499977419283098</v>
      </c>
    </row>
    <row r="582" spans="1:8" x14ac:dyDescent="0.5">
      <c r="A582" s="18" t="s">
        <v>96</v>
      </c>
      <c r="B582" s="18" t="s">
        <v>97</v>
      </c>
      <c r="C582" s="18" t="s">
        <v>98</v>
      </c>
      <c r="D582" s="18" t="s">
        <v>224</v>
      </c>
      <c r="E582" s="18" t="s">
        <v>225</v>
      </c>
      <c r="F582" s="18" t="s">
        <v>144</v>
      </c>
      <c r="G582" s="18" t="s">
        <v>145</v>
      </c>
      <c r="H582" s="24">
        <v>0.14890549749678261</v>
      </c>
    </row>
    <row r="583" spans="1:8" x14ac:dyDescent="0.5">
      <c r="A583" s="18" t="s">
        <v>96</v>
      </c>
      <c r="B583" s="18" t="s">
        <v>97</v>
      </c>
      <c r="C583" s="18" t="s">
        <v>98</v>
      </c>
      <c r="D583" s="18" t="s">
        <v>224</v>
      </c>
      <c r="E583" s="18" t="s">
        <v>225</v>
      </c>
      <c r="F583" s="18" t="s">
        <v>204</v>
      </c>
      <c r="G583" s="18" t="s">
        <v>205</v>
      </c>
      <c r="H583" s="24">
        <v>0.13332456389995248</v>
      </c>
    </row>
    <row r="584" spans="1:8" x14ac:dyDescent="0.5">
      <c r="A584" s="18" t="s">
        <v>96</v>
      </c>
      <c r="B584" s="18" t="s">
        <v>97</v>
      </c>
      <c r="C584" s="18" t="s">
        <v>98</v>
      </c>
      <c r="D584" s="18" t="s">
        <v>224</v>
      </c>
      <c r="E584" s="18" t="s">
        <v>225</v>
      </c>
      <c r="F584" s="18" t="s">
        <v>168</v>
      </c>
      <c r="G584" s="18" t="s">
        <v>169</v>
      </c>
      <c r="H584" s="24">
        <v>1.4356950525566173E-3</v>
      </c>
    </row>
    <row r="585" spans="1:8" x14ac:dyDescent="0.5">
      <c r="A585" s="18" t="s">
        <v>96</v>
      </c>
      <c r="B585" s="18" t="s">
        <v>97</v>
      </c>
      <c r="C585" s="18" t="s">
        <v>98</v>
      </c>
      <c r="D585" s="18" t="s">
        <v>224</v>
      </c>
      <c r="E585" s="18" t="s">
        <v>225</v>
      </c>
      <c r="F585" s="18" t="s">
        <v>150</v>
      </c>
      <c r="G585" s="18" t="s">
        <v>151</v>
      </c>
      <c r="H585" s="24">
        <v>3.7251975798676166E-4</v>
      </c>
    </row>
    <row r="586" spans="1:8" x14ac:dyDescent="0.5">
      <c r="A586" s="18" t="s">
        <v>96</v>
      </c>
      <c r="B586" s="18" t="s">
        <v>97</v>
      </c>
      <c r="C586" s="18" t="s">
        <v>98</v>
      </c>
      <c r="D586" s="18" t="s">
        <v>224</v>
      </c>
      <c r="E586" s="18" t="s">
        <v>225</v>
      </c>
      <c r="F586" s="18" t="s">
        <v>186</v>
      </c>
      <c r="G586" s="18" t="s">
        <v>187</v>
      </c>
      <c r="H586" s="24">
        <v>9.8937967271933755E-2</v>
      </c>
    </row>
    <row r="587" spans="1:8" x14ac:dyDescent="0.5">
      <c r="A587" s="18" t="s">
        <v>96</v>
      </c>
      <c r="B587" s="18" t="s">
        <v>97</v>
      </c>
      <c r="C587" s="18" t="s">
        <v>98</v>
      </c>
      <c r="D587" s="18" t="s">
        <v>226</v>
      </c>
      <c r="E587" s="18" t="s">
        <v>227</v>
      </c>
      <c r="F587" s="18" t="s">
        <v>216</v>
      </c>
      <c r="G587" s="18" t="s">
        <v>217</v>
      </c>
      <c r="H587" s="24">
        <v>6.4608723382938862E-7</v>
      </c>
    </row>
    <row r="588" spans="1:8" x14ac:dyDescent="0.5">
      <c r="A588" s="18" t="s">
        <v>96</v>
      </c>
      <c r="B588" s="18" t="s">
        <v>97</v>
      </c>
      <c r="C588" s="18" t="s">
        <v>98</v>
      </c>
      <c r="D588" s="18" t="s">
        <v>226</v>
      </c>
      <c r="E588" s="18" t="s">
        <v>227</v>
      </c>
      <c r="F588" s="18" t="s">
        <v>116</v>
      </c>
      <c r="G588" s="18" t="s">
        <v>117</v>
      </c>
      <c r="H588" s="24">
        <v>9.3018857874717234E-4</v>
      </c>
    </row>
    <row r="589" spans="1:8" x14ac:dyDescent="0.5">
      <c r="A589" s="18" t="s">
        <v>96</v>
      </c>
      <c r="B589" s="18" t="s">
        <v>97</v>
      </c>
      <c r="C589" s="18" t="s">
        <v>98</v>
      </c>
      <c r="D589" s="18" t="s">
        <v>226</v>
      </c>
      <c r="E589" s="18" t="s">
        <v>227</v>
      </c>
      <c r="F589" s="18" t="s">
        <v>228</v>
      </c>
      <c r="G589" s="18" t="s">
        <v>229</v>
      </c>
      <c r="H589" s="24">
        <v>3.2706937491960047E-5</v>
      </c>
    </row>
    <row r="590" spans="1:8" x14ac:dyDescent="0.5">
      <c r="A590" s="18" t="s">
        <v>96</v>
      </c>
      <c r="B590" s="18" t="s">
        <v>97</v>
      </c>
      <c r="C590" s="18" t="s">
        <v>98</v>
      </c>
      <c r="D590" s="18" t="s">
        <v>226</v>
      </c>
      <c r="E590" s="18" t="s">
        <v>227</v>
      </c>
      <c r="F590" s="18" t="s">
        <v>172</v>
      </c>
      <c r="G590" s="18" t="s">
        <v>173</v>
      </c>
      <c r="H590" s="24">
        <v>1.1008604685169507E-3</v>
      </c>
    </row>
    <row r="591" spans="1:8" x14ac:dyDescent="0.5">
      <c r="A591" s="18" t="s">
        <v>96</v>
      </c>
      <c r="B591" s="18" t="s">
        <v>97</v>
      </c>
      <c r="C591" s="18" t="s">
        <v>98</v>
      </c>
      <c r="D591" s="18" t="s">
        <v>226</v>
      </c>
      <c r="E591" s="18" t="s">
        <v>227</v>
      </c>
      <c r="F591" s="18" t="s">
        <v>118</v>
      </c>
      <c r="G591" s="18" t="s">
        <v>119</v>
      </c>
      <c r="H591" s="24">
        <v>2.0283972847618833E-3</v>
      </c>
    </row>
    <row r="592" spans="1:8" x14ac:dyDescent="0.5">
      <c r="A592" s="18" t="s">
        <v>96</v>
      </c>
      <c r="B592" s="18" t="s">
        <v>97</v>
      </c>
      <c r="C592" s="18" t="s">
        <v>98</v>
      </c>
      <c r="D592" s="18" t="s">
        <v>226</v>
      </c>
      <c r="E592" s="18" t="s">
        <v>227</v>
      </c>
      <c r="F592" s="18" t="s">
        <v>120</v>
      </c>
      <c r="G592" s="18" t="s">
        <v>121</v>
      </c>
      <c r="H592" s="24">
        <v>6.158090807085213E-6</v>
      </c>
    </row>
    <row r="593" spans="1:8" x14ac:dyDescent="0.5">
      <c r="A593" s="18" t="s">
        <v>96</v>
      </c>
      <c r="B593" s="18" t="s">
        <v>97</v>
      </c>
      <c r="C593" s="18" t="s">
        <v>98</v>
      </c>
      <c r="D593" s="18" t="s">
        <v>226</v>
      </c>
      <c r="E593" s="18" t="s">
        <v>227</v>
      </c>
      <c r="F593" s="18" t="s">
        <v>158</v>
      </c>
      <c r="G593" s="18" t="s">
        <v>159</v>
      </c>
      <c r="H593" s="24">
        <v>3.5222332483424211E-5</v>
      </c>
    </row>
    <row r="594" spans="1:8" x14ac:dyDescent="0.5">
      <c r="A594" s="18" t="s">
        <v>96</v>
      </c>
      <c r="B594" s="18" t="s">
        <v>97</v>
      </c>
      <c r="C594" s="18" t="s">
        <v>98</v>
      </c>
      <c r="D594" s="18" t="s">
        <v>226</v>
      </c>
      <c r="E594" s="18" t="s">
        <v>227</v>
      </c>
      <c r="F594" s="18" t="s">
        <v>122</v>
      </c>
      <c r="G594" s="18" t="s">
        <v>123</v>
      </c>
      <c r="H594" s="24">
        <v>1.2904802933035193E-5</v>
      </c>
    </row>
    <row r="595" spans="1:8" x14ac:dyDescent="0.5">
      <c r="A595" s="18" t="s">
        <v>96</v>
      </c>
      <c r="B595" s="18" t="s">
        <v>97</v>
      </c>
      <c r="C595" s="18" t="s">
        <v>98</v>
      </c>
      <c r="D595" s="18" t="s">
        <v>226</v>
      </c>
      <c r="E595" s="18" t="s">
        <v>227</v>
      </c>
      <c r="F595" s="18" t="s">
        <v>126</v>
      </c>
      <c r="G595" s="18" t="s">
        <v>127</v>
      </c>
      <c r="H595" s="24">
        <v>0.13045776173745885</v>
      </c>
    </row>
    <row r="596" spans="1:8" x14ac:dyDescent="0.5">
      <c r="A596" s="18" t="s">
        <v>96</v>
      </c>
      <c r="B596" s="18" t="s">
        <v>97</v>
      </c>
      <c r="C596" s="18" t="s">
        <v>98</v>
      </c>
      <c r="D596" s="18" t="s">
        <v>226</v>
      </c>
      <c r="E596" s="18" t="s">
        <v>227</v>
      </c>
      <c r="F596" s="18" t="s">
        <v>128</v>
      </c>
      <c r="G596" s="18" t="s">
        <v>129</v>
      </c>
      <c r="H596" s="24">
        <v>1.025724418185891E-2</v>
      </c>
    </row>
    <row r="597" spans="1:8" x14ac:dyDescent="0.5">
      <c r="A597" s="18" t="s">
        <v>96</v>
      </c>
      <c r="B597" s="18" t="s">
        <v>97</v>
      </c>
      <c r="C597" s="18" t="s">
        <v>98</v>
      </c>
      <c r="D597" s="18" t="s">
        <v>226</v>
      </c>
      <c r="E597" s="18" t="s">
        <v>227</v>
      </c>
      <c r="F597" s="18" t="s">
        <v>160</v>
      </c>
      <c r="G597" s="18" t="s">
        <v>161</v>
      </c>
      <c r="H597" s="24">
        <v>1.3291573031293927E-2</v>
      </c>
    </row>
    <row r="598" spans="1:8" x14ac:dyDescent="0.5">
      <c r="A598" s="18" t="s">
        <v>96</v>
      </c>
      <c r="B598" s="18" t="s">
        <v>97</v>
      </c>
      <c r="C598" s="18" t="s">
        <v>98</v>
      </c>
      <c r="D598" s="18" t="s">
        <v>226</v>
      </c>
      <c r="E598" s="18" t="s">
        <v>227</v>
      </c>
      <c r="F598" s="18" t="s">
        <v>132</v>
      </c>
      <c r="G598" s="18" t="s">
        <v>133</v>
      </c>
      <c r="H598" s="24">
        <v>3.2156541439617397E-3</v>
      </c>
    </row>
    <row r="599" spans="1:8" x14ac:dyDescent="0.5">
      <c r="A599" s="18" t="s">
        <v>96</v>
      </c>
      <c r="B599" s="18" t="s">
        <v>97</v>
      </c>
      <c r="C599" s="18" t="s">
        <v>98</v>
      </c>
      <c r="D599" s="18" t="s">
        <v>226</v>
      </c>
      <c r="E599" s="18" t="s">
        <v>227</v>
      </c>
      <c r="F599" s="18" t="s">
        <v>134</v>
      </c>
      <c r="G599" s="18" t="s">
        <v>135</v>
      </c>
      <c r="H599" s="24">
        <v>8.6129912177051685E-3</v>
      </c>
    </row>
    <row r="600" spans="1:8" x14ac:dyDescent="0.5">
      <c r="A600" s="18" t="s">
        <v>96</v>
      </c>
      <c r="B600" s="18" t="s">
        <v>97</v>
      </c>
      <c r="C600" s="18" t="s">
        <v>98</v>
      </c>
      <c r="D600" s="18" t="s">
        <v>226</v>
      </c>
      <c r="E600" s="18" t="s">
        <v>227</v>
      </c>
      <c r="F600" s="18" t="s">
        <v>162</v>
      </c>
      <c r="G600" s="18" t="s">
        <v>163</v>
      </c>
      <c r="H600" s="24">
        <v>3.3149751637140688E-5</v>
      </c>
    </row>
    <row r="601" spans="1:8" x14ac:dyDescent="0.5">
      <c r="A601" s="18" t="s">
        <v>96</v>
      </c>
      <c r="B601" s="18" t="s">
        <v>97</v>
      </c>
      <c r="C601" s="18" t="s">
        <v>98</v>
      </c>
      <c r="D601" s="18" t="s">
        <v>226</v>
      </c>
      <c r="E601" s="18" t="s">
        <v>227</v>
      </c>
      <c r="F601" s="18" t="s">
        <v>178</v>
      </c>
      <c r="G601" s="18" t="s">
        <v>179</v>
      </c>
      <c r="H601" s="24">
        <v>5.913171149111682E-4</v>
      </c>
    </row>
    <row r="602" spans="1:8" x14ac:dyDescent="0.5">
      <c r="A602" s="18" t="s">
        <v>96</v>
      </c>
      <c r="B602" s="18" t="s">
        <v>97</v>
      </c>
      <c r="C602" s="18" t="s">
        <v>98</v>
      </c>
      <c r="D602" s="18" t="s">
        <v>226</v>
      </c>
      <c r="E602" s="18" t="s">
        <v>227</v>
      </c>
      <c r="F602" s="18" t="s">
        <v>192</v>
      </c>
      <c r="G602" s="18" t="s">
        <v>193</v>
      </c>
      <c r="H602" s="24">
        <v>1.3581364576597307E-3</v>
      </c>
    </row>
    <row r="603" spans="1:8" x14ac:dyDescent="0.5">
      <c r="A603" s="18" t="s">
        <v>96</v>
      </c>
      <c r="B603" s="18" t="s">
        <v>97</v>
      </c>
      <c r="C603" s="18" t="s">
        <v>98</v>
      </c>
      <c r="D603" s="18" t="s">
        <v>226</v>
      </c>
      <c r="E603" s="18" t="s">
        <v>227</v>
      </c>
      <c r="F603" s="18" t="s">
        <v>164</v>
      </c>
      <c r="G603" s="18" t="s">
        <v>165</v>
      </c>
      <c r="H603" s="24">
        <v>2.4445024657807461E-2</v>
      </c>
    </row>
    <row r="604" spans="1:8" x14ac:dyDescent="0.5">
      <c r="A604" s="18" t="s">
        <v>96</v>
      </c>
      <c r="B604" s="18" t="s">
        <v>97</v>
      </c>
      <c r="C604" s="18" t="s">
        <v>98</v>
      </c>
      <c r="D604" s="18" t="s">
        <v>226</v>
      </c>
      <c r="E604" s="18" t="s">
        <v>227</v>
      </c>
      <c r="F604" s="18" t="s">
        <v>166</v>
      </c>
      <c r="G604" s="18" t="s">
        <v>167</v>
      </c>
      <c r="H604" s="24">
        <v>7.7200594662749131E-2</v>
      </c>
    </row>
    <row r="605" spans="1:8" x14ac:dyDescent="0.5">
      <c r="A605" s="18" t="s">
        <v>96</v>
      </c>
      <c r="B605" s="18" t="s">
        <v>97</v>
      </c>
      <c r="C605" s="18" t="s">
        <v>98</v>
      </c>
      <c r="D605" s="18" t="s">
        <v>226</v>
      </c>
      <c r="E605" s="18" t="s">
        <v>227</v>
      </c>
      <c r="F605" s="18" t="s">
        <v>140</v>
      </c>
      <c r="G605" s="18" t="s">
        <v>141</v>
      </c>
      <c r="H605" s="24">
        <v>1.5931390367226995E-3</v>
      </c>
    </row>
    <row r="606" spans="1:8" x14ac:dyDescent="0.5">
      <c r="A606" s="18" t="s">
        <v>96</v>
      </c>
      <c r="B606" s="18" t="s">
        <v>97</v>
      </c>
      <c r="C606" s="18" t="s">
        <v>98</v>
      </c>
      <c r="D606" s="18" t="s">
        <v>226</v>
      </c>
      <c r="E606" s="18" t="s">
        <v>227</v>
      </c>
      <c r="F606" s="18" t="s">
        <v>142</v>
      </c>
      <c r="G606" s="18" t="s">
        <v>143</v>
      </c>
      <c r="H606" s="24">
        <v>9.7755090007667026E-3</v>
      </c>
    </row>
    <row r="607" spans="1:8" x14ac:dyDescent="0.5">
      <c r="A607" s="18" t="s">
        <v>96</v>
      </c>
      <c r="B607" s="18" t="s">
        <v>97</v>
      </c>
      <c r="C607" s="18" t="s">
        <v>98</v>
      </c>
      <c r="D607" s="18" t="s">
        <v>226</v>
      </c>
      <c r="E607" s="18" t="s">
        <v>227</v>
      </c>
      <c r="F607" s="18" t="s">
        <v>144</v>
      </c>
      <c r="G607" s="18" t="s">
        <v>145</v>
      </c>
      <c r="H607" s="24">
        <v>7.3080876681820073E-4</v>
      </c>
    </row>
    <row r="608" spans="1:8" x14ac:dyDescent="0.5">
      <c r="A608" s="18" t="s">
        <v>96</v>
      </c>
      <c r="B608" s="18" t="s">
        <v>97</v>
      </c>
      <c r="C608" s="18" t="s">
        <v>98</v>
      </c>
      <c r="D608" s="18" t="s">
        <v>226</v>
      </c>
      <c r="E608" s="18" t="s">
        <v>227</v>
      </c>
      <c r="F608" s="18" t="s">
        <v>204</v>
      </c>
      <c r="G608" s="18" t="s">
        <v>205</v>
      </c>
      <c r="H608" s="24">
        <v>4.9717186238569869E-3</v>
      </c>
    </row>
    <row r="609" spans="1:8" x14ac:dyDescent="0.5">
      <c r="A609" s="18" t="s">
        <v>96</v>
      </c>
      <c r="B609" s="18" t="s">
        <v>97</v>
      </c>
      <c r="C609" s="18" t="s">
        <v>98</v>
      </c>
      <c r="D609" s="18" t="s">
        <v>226</v>
      </c>
      <c r="E609" s="18" t="s">
        <v>227</v>
      </c>
      <c r="F609" s="18" t="s">
        <v>148</v>
      </c>
      <c r="G609" s="18" t="s">
        <v>149</v>
      </c>
      <c r="H609" s="24">
        <v>8.7155069584204441E-6</v>
      </c>
    </row>
    <row r="610" spans="1:8" x14ac:dyDescent="0.5">
      <c r="A610" s="18" t="s">
        <v>96</v>
      </c>
      <c r="B610" s="18" t="s">
        <v>97</v>
      </c>
      <c r="C610" s="18" t="s">
        <v>98</v>
      </c>
      <c r="D610" s="18" t="s">
        <v>226</v>
      </c>
      <c r="E610" s="18" t="s">
        <v>227</v>
      </c>
      <c r="F610" s="18" t="s">
        <v>168</v>
      </c>
      <c r="G610" s="18" t="s">
        <v>169</v>
      </c>
      <c r="H610" s="24">
        <v>1.3986064205166653E-4</v>
      </c>
    </row>
    <row r="611" spans="1:8" x14ac:dyDescent="0.5">
      <c r="A611" s="18" t="s">
        <v>96</v>
      </c>
      <c r="B611" s="18" t="s">
        <v>97</v>
      </c>
      <c r="C611" s="18" t="s">
        <v>98</v>
      </c>
      <c r="D611" s="18" t="s">
        <v>226</v>
      </c>
      <c r="E611" s="18" t="s">
        <v>227</v>
      </c>
      <c r="F611" s="18" t="s">
        <v>194</v>
      </c>
      <c r="G611" s="18" t="s">
        <v>195</v>
      </c>
      <c r="H611" s="24">
        <v>2.8031281077530671E-3</v>
      </c>
    </row>
    <row r="612" spans="1:8" x14ac:dyDescent="0.5">
      <c r="A612" s="18" t="s">
        <v>96</v>
      </c>
      <c r="B612" s="18" t="s">
        <v>97</v>
      </c>
      <c r="C612" s="18" t="s">
        <v>98</v>
      </c>
      <c r="D612" s="18" t="s">
        <v>226</v>
      </c>
      <c r="E612" s="18" t="s">
        <v>227</v>
      </c>
      <c r="F612" s="18" t="s">
        <v>150</v>
      </c>
      <c r="G612" s="18" t="s">
        <v>151</v>
      </c>
      <c r="H612" s="24">
        <v>3.5538535885826304E-4</v>
      </c>
    </row>
    <row r="613" spans="1:8" x14ac:dyDescent="0.5">
      <c r="A613" s="18" t="s">
        <v>96</v>
      </c>
      <c r="B613" s="18" t="s">
        <v>97</v>
      </c>
      <c r="C613" s="18" t="s">
        <v>98</v>
      </c>
      <c r="D613" s="18" t="s">
        <v>226</v>
      </c>
      <c r="E613" s="18" t="s">
        <v>227</v>
      </c>
      <c r="F613" s="18" t="s">
        <v>186</v>
      </c>
      <c r="G613" s="18" t="s">
        <v>187</v>
      </c>
      <c r="H613" s="24">
        <v>4.5521602722249695E-3</v>
      </c>
    </row>
    <row r="614" spans="1:8" x14ac:dyDescent="0.5">
      <c r="A614" s="18" t="s">
        <v>96</v>
      </c>
      <c r="B614" s="18" t="s">
        <v>97</v>
      </c>
      <c r="C614" s="18" t="s">
        <v>98</v>
      </c>
      <c r="D614" s="18" t="s">
        <v>230</v>
      </c>
      <c r="E614" s="18" t="s">
        <v>231</v>
      </c>
      <c r="F614" s="18" t="s">
        <v>116</v>
      </c>
      <c r="G614" s="18" t="s">
        <v>117</v>
      </c>
      <c r="H614" s="24">
        <v>3.0229699615363893E-4</v>
      </c>
    </row>
    <row r="615" spans="1:8" x14ac:dyDescent="0.5">
      <c r="A615" s="18" t="s">
        <v>96</v>
      </c>
      <c r="B615" s="18" t="s">
        <v>97</v>
      </c>
      <c r="C615" s="18" t="s">
        <v>98</v>
      </c>
      <c r="D615" s="18" t="s">
        <v>230</v>
      </c>
      <c r="E615" s="18" t="s">
        <v>231</v>
      </c>
      <c r="F615" s="18" t="s">
        <v>172</v>
      </c>
      <c r="G615" s="18" t="s">
        <v>173</v>
      </c>
      <c r="H615" s="24">
        <v>1.3189154477259544E-4</v>
      </c>
    </row>
    <row r="616" spans="1:8" x14ac:dyDescent="0.5">
      <c r="A616" s="18" t="s">
        <v>96</v>
      </c>
      <c r="B616" s="18" t="s">
        <v>97</v>
      </c>
      <c r="C616" s="18" t="s">
        <v>98</v>
      </c>
      <c r="D616" s="18" t="s">
        <v>230</v>
      </c>
      <c r="E616" s="18" t="s">
        <v>231</v>
      </c>
      <c r="F616" s="18" t="s">
        <v>120</v>
      </c>
      <c r="G616" s="18" t="s">
        <v>121</v>
      </c>
      <c r="H616" s="24">
        <v>1.4603998529800886E-6</v>
      </c>
    </row>
    <row r="617" spans="1:8" x14ac:dyDescent="0.5">
      <c r="A617" s="18" t="s">
        <v>96</v>
      </c>
      <c r="B617" s="18" t="s">
        <v>97</v>
      </c>
      <c r="C617" s="18" t="s">
        <v>98</v>
      </c>
      <c r="D617" s="18" t="s">
        <v>230</v>
      </c>
      <c r="E617" s="18" t="s">
        <v>231</v>
      </c>
      <c r="F617" s="18" t="s">
        <v>126</v>
      </c>
      <c r="G617" s="18" t="s">
        <v>127</v>
      </c>
      <c r="H617" s="24">
        <v>4.6250711100913611E-3</v>
      </c>
    </row>
    <row r="618" spans="1:8" x14ac:dyDescent="0.5">
      <c r="A618" s="18" t="s">
        <v>96</v>
      </c>
      <c r="B618" s="18" t="s">
        <v>97</v>
      </c>
      <c r="C618" s="18" t="s">
        <v>98</v>
      </c>
      <c r="D618" s="18" t="s">
        <v>230</v>
      </c>
      <c r="E618" s="18" t="s">
        <v>231</v>
      </c>
      <c r="F618" s="18" t="s">
        <v>128</v>
      </c>
      <c r="G618" s="18" t="s">
        <v>129</v>
      </c>
      <c r="H618" s="24">
        <v>1.2270316540717531E-4</v>
      </c>
    </row>
    <row r="619" spans="1:8" x14ac:dyDescent="0.5">
      <c r="A619" s="18" t="s">
        <v>96</v>
      </c>
      <c r="B619" s="18" t="s">
        <v>97</v>
      </c>
      <c r="C619" s="18" t="s">
        <v>98</v>
      </c>
      <c r="D619" s="18" t="s">
        <v>230</v>
      </c>
      <c r="E619" s="18" t="s">
        <v>231</v>
      </c>
      <c r="F619" s="18" t="s">
        <v>130</v>
      </c>
      <c r="G619" s="18" t="s">
        <v>131</v>
      </c>
      <c r="H619" s="24">
        <v>2.6622768705528702E-4</v>
      </c>
    </row>
    <row r="620" spans="1:8" x14ac:dyDescent="0.5">
      <c r="A620" s="18" t="s">
        <v>96</v>
      </c>
      <c r="B620" s="18" t="s">
        <v>97</v>
      </c>
      <c r="C620" s="18" t="s">
        <v>98</v>
      </c>
      <c r="D620" s="18" t="s">
        <v>230</v>
      </c>
      <c r="E620" s="18" t="s">
        <v>231</v>
      </c>
      <c r="F620" s="18" t="s">
        <v>202</v>
      </c>
      <c r="G620" s="18" t="s">
        <v>203</v>
      </c>
      <c r="H620" s="24">
        <v>5.576564717381493E-5</v>
      </c>
    </row>
    <row r="621" spans="1:8" x14ac:dyDescent="0.5">
      <c r="A621" s="18" t="s">
        <v>96</v>
      </c>
      <c r="B621" s="18" t="s">
        <v>97</v>
      </c>
      <c r="C621" s="18" t="s">
        <v>98</v>
      </c>
      <c r="D621" s="18" t="s">
        <v>230</v>
      </c>
      <c r="E621" s="18" t="s">
        <v>231</v>
      </c>
      <c r="F621" s="18" t="s">
        <v>132</v>
      </c>
      <c r="G621" s="18" t="s">
        <v>133</v>
      </c>
      <c r="H621" s="24">
        <v>6.0860672653332637E-4</v>
      </c>
    </row>
    <row r="622" spans="1:8" x14ac:dyDescent="0.5">
      <c r="A622" s="18" t="s">
        <v>96</v>
      </c>
      <c r="B622" s="18" t="s">
        <v>97</v>
      </c>
      <c r="C622" s="18" t="s">
        <v>98</v>
      </c>
      <c r="D622" s="18" t="s">
        <v>230</v>
      </c>
      <c r="E622" s="18" t="s">
        <v>231</v>
      </c>
      <c r="F622" s="18" t="s">
        <v>178</v>
      </c>
      <c r="G622" s="18" t="s">
        <v>179</v>
      </c>
      <c r="H622" s="24">
        <v>7.3169793105937711E-6</v>
      </c>
    </row>
    <row r="623" spans="1:8" x14ac:dyDescent="0.5">
      <c r="A623" s="18" t="s">
        <v>96</v>
      </c>
      <c r="B623" s="18" t="s">
        <v>97</v>
      </c>
      <c r="C623" s="18" t="s">
        <v>98</v>
      </c>
      <c r="D623" s="18" t="s">
        <v>230</v>
      </c>
      <c r="E623" s="18" t="s">
        <v>231</v>
      </c>
      <c r="F623" s="18" t="s">
        <v>192</v>
      </c>
      <c r="G623" s="18" t="s">
        <v>193</v>
      </c>
      <c r="H623" s="24">
        <v>2.906568648618052E-5</v>
      </c>
    </row>
    <row r="624" spans="1:8" x14ac:dyDescent="0.5">
      <c r="A624" s="18" t="s">
        <v>96</v>
      </c>
      <c r="B624" s="18" t="s">
        <v>97</v>
      </c>
      <c r="C624" s="18" t="s">
        <v>98</v>
      </c>
      <c r="D624" s="18" t="s">
        <v>230</v>
      </c>
      <c r="E624" s="18" t="s">
        <v>231</v>
      </c>
      <c r="F624" s="18" t="s">
        <v>136</v>
      </c>
      <c r="G624" s="18" t="s">
        <v>137</v>
      </c>
      <c r="H624" s="24">
        <v>2.9390033799451984E-6</v>
      </c>
    </row>
    <row r="625" spans="1:8" x14ac:dyDescent="0.5">
      <c r="A625" s="18" t="s">
        <v>96</v>
      </c>
      <c r="B625" s="18" t="s">
        <v>97</v>
      </c>
      <c r="C625" s="18" t="s">
        <v>98</v>
      </c>
      <c r="D625" s="18" t="s">
        <v>230</v>
      </c>
      <c r="E625" s="18" t="s">
        <v>231</v>
      </c>
      <c r="F625" s="18" t="s">
        <v>220</v>
      </c>
      <c r="G625" s="18" t="s">
        <v>221</v>
      </c>
      <c r="H625" s="24">
        <v>2.5937225889582205E-4</v>
      </c>
    </row>
    <row r="626" spans="1:8" x14ac:dyDescent="0.5">
      <c r="A626" s="18" t="s">
        <v>96</v>
      </c>
      <c r="B626" s="18" t="s">
        <v>97</v>
      </c>
      <c r="C626" s="18" t="s">
        <v>98</v>
      </c>
      <c r="D626" s="18" t="s">
        <v>230</v>
      </c>
      <c r="E626" s="18" t="s">
        <v>231</v>
      </c>
      <c r="F626" s="18" t="s">
        <v>164</v>
      </c>
      <c r="G626" s="18" t="s">
        <v>165</v>
      </c>
      <c r="H626" s="24">
        <v>1.7443443040289302E-5</v>
      </c>
    </row>
    <row r="627" spans="1:8" x14ac:dyDescent="0.5">
      <c r="A627" s="18" t="s">
        <v>96</v>
      </c>
      <c r="B627" s="18" t="s">
        <v>97</v>
      </c>
      <c r="C627" s="18" t="s">
        <v>98</v>
      </c>
      <c r="D627" s="18" t="s">
        <v>230</v>
      </c>
      <c r="E627" s="18" t="s">
        <v>231</v>
      </c>
      <c r="F627" s="18" t="s">
        <v>166</v>
      </c>
      <c r="G627" s="18" t="s">
        <v>167</v>
      </c>
      <c r="H627" s="24">
        <v>5.0257594962684468E-3</v>
      </c>
    </row>
    <row r="628" spans="1:8" x14ac:dyDescent="0.5">
      <c r="A628" s="18" t="s">
        <v>96</v>
      </c>
      <c r="B628" s="18" t="s">
        <v>97</v>
      </c>
      <c r="C628" s="18" t="s">
        <v>98</v>
      </c>
      <c r="D628" s="18" t="s">
        <v>230</v>
      </c>
      <c r="E628" s="18" t="s">
        <v>231</v>
      </c>
      <c r="F628" s="18" t="s">
        <v>140</v>
      </c>
      <c r="G628" s="18" t="s">
        <v>141</v>
      </c>
      <c r="H628" s="24">
        <v>9.4972413889531343E-5</v>
      </c>
    </row>
    <row r="629" spans="1:8" x14ac:dyDescent="0.5">
      <c r="A629" s="18" t="s">
        <v>96</v>
      </c>
      <c r="B629" s="18" t="s">
        <v>97</v>
      </c>
      <c r="C629" s="18" t="s">
        <v>98</v>
      </c>
      <c r="D629" s="18" t="s">
        <v>230</v>
      </c>
      <c r="E629" s="18" t="s">
        <v>231</v>
      </c>
      <c r="F629" s="18" t="s">
        <v>142</v>
      </c>
      <c r="G629" s="18" t="s">
        <v>143</v>
      </c>
      <c r="H629" s="24">
        <v>1.5174072605436122E-3</v>
      </c>
    </row>
    <row r="630" spans="1:8" x14ac:dyDescent="0.5">
      <c r="A630" s="18" t="s">
        <v>96</v>
      </c>
      <c r="B630" s="18" t="s">
        <v>97</v>
      </c>
      <c r="C630" s="18" t="s">
        <v>98</v>
      </c>
      <c r="D630" s="18" t="s">
        <v>230</v>
      </c>
      <c r="E630" s="18" t="s">
        <v>231</v>
      </c>
      <c r="F630" s="18" t="s">
        <v>144</v>
      </c>
      <c r="G630" s="18" t="s">
        <v>145</v>
      </c>
      <c r="H630" s="24">
        <v>9.692076778376506E-5</v>
      </c>
    </row>
    <row r="631" spans="1:8" x14ac:dyDescent="0.5">
      <c r="A631" s="18" t="s">
        <v>96</v>
      </c>
      <c r="B631" s="18" t="s">
        <v>97</v>
      </c>
      <c r="C631" s="18" t="s">
        <v>98</v>
      </c>
      <c r="D631" s="18" t="s">
        <v>230</v>
      </c>
      <c r="E631" s="18" t="s">
        <v>231</v>
      </c>
      <c r="F631" s="18" t="s">
        <v>148</v>
      </c>
      <c r="G631" s="18" t="s">
        <v>149</v>
      </c>
      <c r="H631" s="24">
        <v>2.979679089497234E-8</v>
      </c>
    </row>
    <row r="632" spans="1:8" x14ac:dyDescent="0.5">
      <c r="A632" s="18" t="s">
        <v>96</v>
      </c>
      <c r="B632" s="18" t="s">
        <v>97</v>
      </c>
      <c r="C632" s="18" t="s">
        <v>98</v>
      </c>
      <c r="D632" s="18" t="s">
        <v>230</v>
      </c>
      <c r="E632" s="18" t="s">
        <v>231</v>
      </c>
      <c r="F632" s="18" t="s">
        <v>168</v>
      </c>
      <c r="G632" s="18" t="s">
        <v>169</v>
      </c>
      <c r="H632" s="24">
        <v>1.7569119009811941E-5</v>
      </c>
    </row>
    <row r="633" spans="1:8" x14ac:dyDescent="0.5">
      <c r="A633" s="18" t="s">
        <v>96</v>
      </c>
      <c r="B633" s="18" t="s">
        <v>97</v>
      </c>
      <c r="C633" s="18" t="s">
        <v>98</v>
      </c>
      <c r="D633" s="18" t="s">
        <v>230</v>
      </c>
      <c r="E633" s="18" t="s">
        <v>231</v>
      </c>
      <c r="F633" s="18" t="s">
        <v>194</v>
      </c>
      <c r="G633" s="18" t="s">
        <v>195</v>
      </c>
      <c r="H633" s="24">
        <v>7.9237120023468446E-4</v>
      </c>
    </row>
    <row r="634" spans="1:8" x14ac:dyDescent="0.5">
      <c r="A634" s="18" t="s">
        <v>96</v>
      </c>
      <c r="B634" s="18" t="s">
        <v>97</v>
      </c>
      <c r="C634" s="18" t="s">
        <v>98</v>
      </c>
      <c r="D634" s="18" t="s">
        <v>230</v>
      </c>
      <c r="E634" s="18" t="s">
        <v>231</v>
      </c>
      <c r="F634" s="18" t="s">
        <v>150</v>
      </c>
      <c r="G634" s="18" t="s">
        <v>151</v>
      </c>
      <c r="H634" s="24">
        <v>3.6373295368672845E-5</v>
      </c>
    </row>
    <row r="635" spans="1:8" x14ac:dyDescent="0.5">
      <c r="A635" s="18" t="s">
        <v>96</v>
      </c>
      <c r="B635" s="18" t="s">
        <v>97</v>
      </c>
      <c r="C635" s="18" t="s">
        <v>98</v>
      </c>
      <c r="D635" s="18" t="s">
        <v>230</v>
      </c>
      <c r="E635" s="18" t="s">
        <v>231</v>
      </c>
      <c r="F635" s="18" t="s">
        <v>186</v>
      </c>
      <c r="G635" s="18" t="s">
        <v>187</v>
      </c>
      <c r="H635" s="24">
        <v>5.4573307674818708E-4</v>
      </c>
    </row>
    <row r="636" spans="1:8" x14ac:dyDescent="0.5">
      <c r="A636" s="18" t="s">
        <v>96</v>
      </c>
      <c r="B636" s="18" t="s">
        <v>97</v>
      </c>
      <c r="C636" s="18" t="s">
        <v>98</v>
      </c>
      <c r="D636" s="18" t="s">
        <v>232</v>
      </c>
      <c r="E636" s="18" t="s">
        <v>233</v>
      </c>
      <c r="F636" s="18" t="s">
        <v>216</v>
      </c>
      <c r="G636" s="18" t="s">
        <v>217</v>
      </c>
      <c r="H636" s="24">
        <v>1.8230877329678483E-5</v>
      </c>
    </row>
    <row r="637" spans="1:8" x14ac:dyDescent="0.5">
      <c r="A637" s="18" t="s">
        <v>96</v>
      </c>
      <c r="B637" s="18" t="s">
        <v>97</v>
      </c>
      <c r="C637" s="18" t="s">
        <v>98</v>
      </c>
      <c r="D637" s="18" t="s">
        <v>232</v>
      </c>
      <c r="E637" s="18" t="s">
        <v>233</v>
      </c>
      <c r="F637" s="18" t="s">
        <v>116</v>
      </c>
      <c r="G637" s="18" t="s">
        <v>117</v>
      </c>
      <c r="H637" s="24">
        <v>4.3370142491400906E-3</v>
      </c>
    </row>
    <row r="638" spans="1:8" x14ac:dyDescent="0.5">
      <c r="A638" s="18" t="s">
        <v>96</v>
      </c>
      <c r="B638" s="18" t="s">
        <v>97</v>
      </c>
      <c r="C638" s="18" t="s">
        <v>98</v>
      </c>
      <c r="D638" s="18" t="s">
        <v>232</v>
      </c>
      <c r="E638" s="18" t="s">
        <v>233</v>
      </c>
      <c r="F638" s="18" t="s">
        <v>126</v>
      </c>
      <c r="G638" s="18" t="s">
        <v>127</v>
      </c>
      <c r="H638" s="24">
        <v>4.0287988924962305E-2</v>
      </c>
    </row>
    <row r="639" spans="1:8" x14ac:dyDescent="0.5">
      <c r="A639" s="18" t="s">
        <v>96</v>
      </c>
      <c r="B639" s="18" t="s">
        <v>97</v>
      </c>
      <c r="C639" s="18" t="s">
        <v>98</v>
      </c>
      <c r="D639" s="18" t="s">
        <v>232</v>
      </c>
      <c r="E639" s="18" t="s">
        <v>233</v>
      </c>
      <c r="F639" s="18" t="s">
        <v>128</v>
      </c>
      <c r="G639" s="18" t="s">
        <v>129</v>
      </c>
      <c r="H639" s="24">
        <v>9.3815252438096024E-4</v>
      </c>
    </row>
    <row r="640" spans="1:8" x14ac:dyDescent="0.5">
      <c r="A640" s="18" t="s">
        <v>96</v>
      </c>
      <c r="B640" s="18" t="s">
        <v>97</v>
      </c>
      <c r="C640" s="18" t="s">
        <v>98</v>
      </c>
      <c r="D640" s="18" t="s">
        <v>232</v>
      </c>
      <c r="E640" s="18" t="s">
        <v>233</v>
      </c>
      <c r="F640" s="18" t="s">
        <v>202</v>
      </c>
      <c r="G640" s="18" t="s">
        <v>203</v>
      </c>
      <c r="H640" s="24">
        <v>8.6148076589082412E-2</v>
      </c>
    </row>
    <row r="641" spans="1:8" x14ac:dyDescent="0.5">
      <c r="A641" s="18" t="s">
        <v>96</v>
      </c>
      <c r="B641" s="18" t="s">
        <v>97</v>
      </c>
      <c r="C641" s="18" t="s">
        <v>98</v>
      </c>
      <c r="D641" s="18" t="s">
        <v>232</v>
      </c>
      <c r="E641" s="18" t="s">
        <v>233</v>
      </c>
      <c r="F641" s="18" t="s">
        <v>178</v>
      </c>
      <c r="G641" s="18" t="s">
        <v>179</v>
      </c>
      <c r="H641" s="24">
        <v>5.9664072532304539E-4</v>
      </c>
    </row>
    <row r="642" spans="1:8" x14ac:dyDescent="0.5">
      <c r="A642" s="18" t="s">
        <v>96</v>
      </c>
      <c r="B642" s="18" t="s">
        <v>97</v>
      </c>
      <c r="C642" s="18" t="s">
        <v>98</v>
      </c>
      <c r="D642" s="18" t="s">
        <v>232</v>
      </c>
      <c r="E642" s="18" t="s">
        <v>233</v>
      </c>
      <c r="F642" s="18" t="s">
        <v>220</v>
      </c>
      <c r="G642" s="18" t="s">
        <v>221</v>
      </c>
      <c r="H642" s="24">
        <v>0.104185766580836</v>
      </c>
    </row>
    <row r="643" spans="1:8" x14ac:dyDescent="0.5">
      <c r="A643" s="18" t="s">
        <v>96</v>
      </c>
      <c r="B643" s="18" t="s">
        <v>97</v>
      </c>
      <c r="C643" s="18" t="s">
        <v>98</v>
      </c>
      <c r="D643" s="18" t="s">
        <v>232</v>
      </c>
      <c r="E643" s="18" t="s">
        <v>233</v>
      </c>
      <c r="F643" s="18" t="s">
        <v>164</v>
      </c>
      <c r="G643" s="18" t="s">
        <v>165</v>
      </c>
      <c r="H643" s="24">
        <v>4.0453972343036247E-4</v>
      </c>
    </row>
    <row r="644" spans="1:8" x14ac:dyDescent="0.5">
      <c r="A644" s="18" t="s">
        <v>96</v>
      </c>
      <c r="B644" s="18" t="s">
        <v>97</v>
      </c>
      <c r="C644" s="18" t="s">
        <v>98</v>
      </c>
      <c r="D644" s="18" t="s">
        <v>232</v>
      </c>
      <c r="E644" s="18" t="s">
        <v>233</v>
      </c>
      <c r="F644" s="18" t="s">
        <v>142</v>
      </c>
      <c r="G644" s="18" t="s">
        <v>143</v>
      </c>
      <c r="H644" s="24">
        <v>4.6354469064545387E-3</v>
      </c>
    </row>
    <row r="645" spans="1:8" x14ac:dyDescent="0.5">
      <c r="A645" s="18" t="s">
        <v>96</v>
      </c>
      <c r="B645" s="18" t="s">
        <v>97</v>
      </c>
      <c r="C645" s="18" t="s">
        <v>98</v>
      </c>
      <c r="D645" s="18" t="s">
        <v>232</v>
      </c>
      <c r="E645" s="18" t="s">
        <v>233</v>
      </c>
      <c r="F645" s="18" t="s">
        <v>144</v>
      </c>
      <c r="G645" s="18" t="s">
        <v>145</v>
      </c>
      <c r="H645" s="24">
        <v>6.0420295711064473E-4</v>
      </c>
    </row>
    <row r="646" spans="1:8" x14ac:dyDescent="0.5">
      <c r="A646" s="18" t="s">
        <v>96</v>
      </c>
      <c r="B646" s="18" t="s">
        <v>97</v>
      </c>
      <c r="C646" s="18" t="s">
        <v>98</v>
      </c>
      <c r="D646" s="18" t="s">
        <v>232</v>
      </c>
      <c r="E646" s="18" t="s">
        <v>233</v>
      </c>
      <c r="F646" s="18" t="s">
        <v>204</v>
      </c>
      <c r="G646" s="18" t="s">
        <v>205</v>
      </c>
      <c r="H646" s="24">
        <v>3.9763052939126381E-2</v>
      </c>
    </row>
    <row r="647" spans="1:8" x14ac:dyDescent="0.5">
      <c r="A647" s="18" t="s">
        <v>96</v>
      </c>
      <c r="B647" s="18" t="s">
        <v>97</v>
      </c>
      <c r="C647" s="18" t="s">
        <v>98</v>
      </c>
      <c r="D647" s="18" t="s">
        <v>232</v>
      </c>
      <c r="E647" s="18" t="s">
        <v>233</v>
      </c>
      <c r="F647" s="18" t="s">
        <v>168</v>
      </c>
      <c r="G647" s="18" t="s">
        <v>169</v>
      </c>
      <c r="H647" s="24">
        <v>3.9311602172080316E-2</v>
      </c>
    </row>
    <row r="648" spans="1:8" x14ac:dyDescent="0.5">
      <c r="A648" s="18" t="s">
        <v>96</v>
      </c>
      <c r="B648" s="18" t="s">
        <v>97</v>
      </c>
      <c r="C648" s="18" t="s">
        <v>98</v>
      </c>
      <c r="D648" s="18" t="s">
        <v>232</v>
      </c>
      <c r="E648" s="18" t="s">
        <v>233</v>
      </c>
      <c r="F648" s="18" t="s">
        <v>194</v>
      </c>
      <c r="G648" s="18" t="s">
        <v>195</v>
      </c>
      <c r="H648" s="24">
        <v>3.9224914529262439E-2</v>
      </c>
    </row>
    <row r="649" spans="1:8" x14ac:dyDescent="0.5">
      <c r="A649" s="18" t="s">
        <v>96</v>
      </c>
      <c r="B649" s="18" t="s">
        <v>97</v>
      </c>
      <c r="C649" s="18" t="s">
        <v>98</v>
      </c>
      <c r="D649" s="18" t="s">
        <v>232</v>
      </c>
      <c r="E649" s="18" t="s">
        <v>233</v>
      </c>
      <c r="F649" s="18" t="s">
        <v>150</v>
      </c>
      <c r="G649" s="18" t="s">
        <v>151</v>
      </c>
      <c r="H649" s="24">
        <v>3.1456201853947668E-3</v>
      </c>
    </row>
    <row r="650" spans="1:8" x14ac:dyDescent="0.5">
      <c r="A650" s="18" t="s">
        <v>96</v>
      </c>
      <c r="B650" s="18" t="s">
        <v>97</v>
      </c>
      <c r="C650" s="18" t="s">
        <v>98</v>
      </c>
      <c r="D650" s="18" t="s">
        <v>232</v>
      </c>
      <c r="E650" s="18" t="s">
        <v>233</v>
      </c>
      <c r="F650" s="18" t="s">
        <v>186</v>
      </c>
      <c r="G650" s="18" t="s">
        <v>187</v>
      </c>
      <c r="H650" s="24">
        <v>8.4515575895389577E-2</v>
      </c>
    </row>
    <row r="651" spans="1:8" x14ac:dyDescent="0.5">
      <c r="A651" s="18" t="s">
        <v>96</v>
      </c>
      <c r="B651" s="18" t="s">
        <v>97</v>
      </c>
      <c r="C651" s="18" t="s">
        <v>98</v>
      </c>
      <c r="D651" s="18" t="s">
        <v>234</v>
      </c>
      <c r="E651" s="18" t="s">
        <v>235</v>
      </c>
      <c r="F651" s="18" t="s">
        <v>172</v>
      </c>
      <c r="G651" s="18" t="s">
        <v>173</v>
      </c>
      <c r="H651" s="24">
        <v>1.8373214357355537E-4</v>
      </c>
    </row>
    <row r="652" spans="1:8" x14ac:dyDescent="0.5">
      <c r="A652" s="18" t="s">
        <v>96</v>
      </c>
      <c r="B652" s="18" t="s">
        <v>97</v>
      </c>
      <c r="C652" s="18" t="s">
        <v>98</v>
      </c>
      <c r="D652" s="18" t="s">
        <v>234</v>
      </c>
      <c r="E652" s="18" t="s">
        <v>235</v>
      </c>
      <c r="F652" s="18" t="s">
        <v>120</v>
      </c>
      <c r="G652" s="18" t="s">
        <v>121</v>
      </c>
      <c r="H652" s="24">
        <v>9.2896747373152675E-7</v>
      </c>
    </row>
    <row r="653" spans="1:8" x14ac:dyDescent="0.5">
      <c r="A653" s="18" t="s">
        <v>96</v>
      </c>
      <c r="B653" s="18" t="s">
        <v>97</v>
      </c>
      <c r="C653" s="18" t="s">
        <v>98</v>
      </c>
      <c r="D653" s="18" t="s">
        <v>234</v>
      </c>
      <c r="E653" s="18" t="s">
        <v>235</v>
      </c>
      <c r="F653" s="18" t="s">
        <v>122</v>
      </c>
      <c r="G653" s="18" t="s">
        <v>123</v>
      </c>
      <c r="H653" s="24">
        <v>3.4972108656696474E-6</v>
      </c>
    </row>
    <row r="654" spans="1:8" x14ac:dyDescent="0.5">
      <c r="A654" s="18" t="s">
        <v>96</v>
      </c>
      <c r="B654" s="18" t="s">
        <v>97</v>
      </c>
      <c r="C654" s="18" t="s">
        <v>98</v>
      </c>
      <c r="D654" s="18" t="s">
        <v>234</v>
      </c>
      <c r="E654" s="18" t="s">
        <v>235</v>
      </c>
      <c r="F654" s="18" t="s">
        <v>124</v>
      </c>
      <c r="G654" s="18" t="s">
        <v>125</v>
      </c>
      <c r="H654" s="24">
        <v>6.2906030559698947E-5</v>
      </c>
    </row>
    <row r="655" spans="1:8" x14ac:dyDescent="0.5">
      <c r="A655" s="18" t="s">
        <v>96</v>
      </c>
      <c r="B655" s="18" t="s">
        <v>97</v>
      </c>
      <c r="C655" s="18" t="s">
        <v>98</v>
      </c>
      <c r="D655" s="18" t="s">
        <v>234</v>
      </c>
      <c r="E655" s="18" t="s">
        <v>235</v>
      </c>
      <c r="F655" s="18" t="s">
        <v>126</v>
      </c>
      <c r="G655" s="18" t="s">
        <v>127</v>
      </c>
      <c r="H655" s="24">
        <v>1.2797760057278471E-3</v>
      </c>
    </row>
    <row r="656" spans="1:8" x14ac:dyDescent="0.5">
      <c r="A656" s="18" t="s">
        <v>96</v>
      </c>
      <c r="B656" s="18" t="s">
        <v>97</v>
      </c>
      <c r="C656" s="18" t="s">
        <v>98</v>
      </c>
      <c r="D656" s="18" t="s">
        <v>234</v>
      </c>
      <c r="E656" s="18" t="s">
        <v>235</v>
      </c>
      <c r="F656" s="18" t="s">
        <v>128</v>
      </c>
      <c r="G656" s="18" t="s">
        <v>129</v>
      </c>
      <c r="H656" s="24">
        <v>1.6614180124957485E-5</v>
      </c>
    </row>
    <row r="657" spans="1:8" x14ac:dyDescent="0.5">
      <c r="A657" s="18" t="s">
        <v>96</v>
      </c>
      <c r="B657" s="18" t="s">
        <v>97</v>
      </c>
      <c r="C657" s="18" t="s">
        <v>98</v>
      </c>
      <c r="D657" s="18" t="s">
        <v>234</v>
      </c>
      <c r="E657" s="18" t="s">
        <v>235</v>
      </c>
      <c r="F657" s="18" t="s">
        <v>192</v>
      </c>
      <c r="G657" s="18" t="s">
        <v>193</v>
      </c>
      <c r="H657" s="24">
        <v>1.2124312453220687E-4</v>
      </c>
    </row>
    <row r="658" spans="1:8" x14ac:dyDescent="0.5">
      <c r="A658" s="18" t="s">
        <v>96</v>
      </c>
      <c r="B658" s="18" t="s">
        <v>97</v>
      </c>
      <c r="C658" s="18" t="s">
        <v>98</v>
      </c>
      <c r="D658" s="18" t="s">
        <v>234</v>
      </c>
      <c r="E658" s="18" t="s">
        <v>235</v>
      </c>
      <c r="F658" s="18" t="s">
        <v>220</v>
      </c>
      <c r="G658" s="18" t="s">
        <v>221</v>
      </c>
      <c r="H658" s="24">
        <v>1.9367052817456051E-3</v>
      </c>
    </row>
    <row r="659" spans="1:8" x14ac:dyDescent="0.5">
      <c r="A659" s="18" t="s">
        <v>96</v>
      </c>
      <c r="B659" s="18" t="s">
        <v>97</v>
      </c>
      <c r="C659" s="18" t="s">
        <v>98</v>
      </c>
      <c r="D659" s="18" t="s">
        <v>234</v>
      </c>
      <c r="E659" s="18" t="s">
        <v>235</v>
      </c>
      <c r="F659" s="18" t="s">
        <v>166</v>
      </c>
      <c r="G659" s="18" t="s">
        <v>167</v>
      </c>
      <c r="H659" s="24">
        <v>1.199478190494542E-4</v>
      </c>
    </row>
    <row r="660" spans="1:8" x14ac:dyDescent="0.5">
      <c r="A660" s="18" t="s">
        <v>96</v>
      </c>
      <c r="B660" s="18" t="s">
        <v>97</v>
      </c>
      <c r="C660" s="18" t="s">
        <v>98</v>
      </c>
      <c r="D660" s="18" t="s">
        <v>234</v>
      </c>
      <c r="E660" s="18" t="s">
        <v>235</v>
      </c>
      <c r="F660" s="18" t="s">
        <v>140</v>
      </c>
      <c r="G660" s="18" t="s">
        <v>141</v>
      </c>
      <c r="H660" s="24">
        <v>2.9082991444434446E-4</v>
      </c>
    </row>
    <row r="661" spans="1:8" x14ac:dyDescent="0.5">
      <c r="A661" s="18" t="s">
        <v>96</v>
      </c>
      <c r="B661" s="18" t="s">
        <v>97</v>
      </c>
      <c r="C661" s="18" t="s">
        <v>98</v>
      </c>
      <c r="D661" s="18" t="s">
        <v>234</v>
      </c>
      <c r="E661" s="18" t="s">
        <v>235</v>
      </c>
      <c r="F661" s="18" t="s">
        <v>142</v>
      </c>
      <c r="G661" s="18" t="s">
        <v>143</v>
      </c>
      <c r="H661" s="24">
        <v>7.175231172655284E-3</v>
      </c>
    </row>
    <row r="662" spans="1:8" x14ac:dyDescent="0.5">
      <c r="A662" s="18" t="s">
        <v>96</v>
      </c>
      <c r="B662" s="18" t="s">
        <v>97</v>
      </c>
      <c r="C662" s="18" t="s">
        <v>98</v>
      </c>
      <c r="D662" s="18" t="s">
        <v>234</v>
      </c>
      <c r="E662" s="18" t="s">
        <v>235</v>
      </c>
      <c r="F662" s="18" t="s">
        <v>144</v>
      </c>
      <c r="G662" s="18" t="s">
        <v>145</v>
      </c>
      <c r="H662" s="24">
        <v>3.5806140026722923E-3</v>
      </c>
    </row>
    <row r="663" spans="1:8" x14ac:dyDescent="0.5">
      <c r="A663" s="18" t="s">
        <v>96</v>
      </c>
      <c r="B663" s="18" t="s">
        <v>97</v>
      </c>
      <c r="C663" s="18" t="s">
        <v>98</v>
      </c>
      <c r="D663" s="18" t="s">
        <v>234</v>
      </c>
      <c r="E663" s="18" t="s">
        <v>235</v>
      </c>
      <c r="F663" s="18" t="s">
        <v>204</v>
      </c>
      <c r="G663" s="18" t="s">
        <v>205</v>
      </c>
      <c r="H663" s="24">
        <v>8.9269940596662777E-3</v>
      </c>
    </row>
    <row r="664" spans="1:8" x14ac:dyDescent="0.5">
      <c r="A664" s="18" t="s">
        <v>96</v>
      </c>
      <c r="B664" s="18" t="s">
        <v>97</v>
      </c>
      <c r="C664" s="18" t="s">
        <v>98</v>
      </c>
      <c r="D664" s="18" t="s">
        <v>234</v>
      </c>
      <c r="E664" s="18" t="s">
        <v>235</v>
      </c>
      <c r="F664" s="18" t="s">
        <v>194</v>
      </c>
      <c r="G664" s="18" t="s">
        <v>195</v>
      </c>
      <c r="H664" s="24">
        <v>1.0452293598683098E-3</v>
      </c>
    </row>
    <row r="665" spans="1:8" x14ac:dyDescent="0.5">
      <c r="A665" s="18" t="s">
        <v>96</v>
      </c>
      <c r="B665" s="18" t="s">
        <v>97</v>
      </c>
      <c r="C665" s="18" t="s">
        <v>98</v>
      </c>
      <c r="D665" s="18" t="s">
        <v>234</v>
      </c>
      <c r="E665" s="18" t="s">
        <v>235</v>
      </c>
      <c r="F665" s="18" t="s">
        <v>150</v>
      </c>
      <c r="G665" s="18" t="s">
        <v>151</v>
      </c>
      <c r="H665" s="24">
        <v>2.6686393270587141E-4</v>
      </c>
    </row>
    <row r="666" spans="1:8" x14ac:dyDescent="0.5">
      <c r="A666" s="18" t="s">
        <v>96</v>
      </c>
      <c r="B666" s="18" t="s">
        <v>97</v>
      </c>
      <c r="C666" s="18" t="s">
        <v>98</v>
      </c>
      <c r="D666" s="18" t="s">
        <v>234</v>
      </c>
      <c r="E666" s="18" t="s">
        <v>235</v>
      </c>
      <c r="F666" s="18" t="s">
        <v>186</v>
      </c>
      <c r="G666" s="18" t="s">
        <v>187</v>
      </c>
      <c r="H666" s="24">
        <v>2.0518253810035665E-3</v>
      </c>
    </row>
    <row r="667" spans="1:8" x14ac:dyDescent="0.5">
      <c r="A667" s="18" t="s">
        <v>96</v>
      </c>
      <c r="B667" s="18" t="s">
        <v>97</v>
      </c>
      <c r="C667" s="18" t="s">
        <v>98</v>
      </c>
      <c r="D667" s="18" t="s">
        <v>240</v>
      </c>
      <c r="E667" s="18" t="s">
        <v>241</v>
      </c>
      <c r="F667" s="18" t="s">
        <v>126</v>
      </c>
      <c r="G667" s="18" t="s">
        <v>127</v>
      </c>
      <c r="H667" s="24">
        <v>3.7521707657379166E-2</v>
      </c>
    </row>
    <row r="668" spans="1:8" x14ac:dyDescent="0.5">
      <c r="A668" s="18" t="s">
        <v>96</v>
      </c>
      <c r="B668" s="18" t="s">
        <v>97</v>
      </c>
      <c r="C668" s="18" t="s">
        <v>98</v>
      </c>
      <c r="D668" s="18" t="s">
        <v>240</v>
      </c>
      <c r="E668" s="18" t="s">
        <v>241</v>
      </c>
      <c r="F668" s="18" t="s">
        <v>142</v>
      </c>
      <c r="G668" s="18" t="s">
        <v>143</v>
      </c>
      <c r="H668" s="24">
        <v>4.0488731096113589E-2</v>
      </c>
    </row>
    <row r="669" spans="1:8" x14ac:dyDescent="0.5">
      <c r="A669" s="18" t="s">
        <v>96</v>
      </c>
      <c r="B669" s="18" t="s">
        <v>97</v>
      </c>
      <c r="C669" s="18" t="s">
        <v>98</v>
      </c>
      <c r="D669" s="18" t="s">
        <v>240</v>
      </c>
      <c r="E669" s="18" t="s">
        <v>241</v>
      </c>
      <c r="F669" s="18" t="s">
        <v>144</v>
      </c>
      <c r="G669" s="18" t="s">
        <v>145</v>
      </c>
      <c r="H669" s="24">
        <v>3.4307167444046138E-3</v>
      </c>
    </row>
    <row r="670" spans="1:8" x14ac:dyDescent="0.5">
      <c r="A670" s="18" t="s">
        <v>96</v>
      </c>
      <c r="B670" s="18" t="s">
        <v>97</v>
      </c>
      <c r="C670" s="18" t="s">
        <v>98</v>
      </c>
      <c r="D670" s="18" t="s">
        <v>240</v>
      </c>
      <c r="E670" s="18" t="s">
        <v>241</v>
      </c>
      <c r="F670" s="18" t="s">
        <v>206</v>
      </c>
      <c r="G670" s="18" t="s">
        <v>207</v>
      </c>
      <c r="H670" s="24">
        <v>1.1242800687500318E-5</v>
      </c>
    </row>
    <row r="671" spans="1:8" x14ac:dyDescent="0.5">
      <c r="A671" s="18" t="s">
        <v>96</v>
      </c>
      <c r="B671" s="18" t="s">
        <v>97</v>
      </c>
      <c r="C671" s="18" t="s">
        <v>98</v>
      </c>
      <c r="D671" s="18" t="s">
        <v>240</v>
      </c>
      <c r="E671" s="18" t="s">
        <v>241</v>
      </c>
      <c r="F671" s="18" t="s">
        <v>194</v>
      </c>
      <c r="G671" s="18" t="s">
        <v>195</v>
      </c>
      <c r="H671" s="24">
        <v>1.7254455408433596E-4</v>
      </c>
    </row>
    <row r="672" spans="1:8" x14ac:dyDescent="0.5">
      <c r="A672" s="18" t="s">
        <v>96</v>
      </c>
      <c r="B672" s="18" t="s">
        <v>97</v>
      </c>
      <c r="C672" s="18" t="s">
        <v>98</v>
      </c>
      <c r="D672" s="18" t="s">
        <v>242</v>
      </c>
      <c r="E672" s="18" t="s">
        <v>243</v>
      </c>
      <c r="F672" s="18" t="s">
        <v>126</v>
      </c>
      <c r="G672" s="18" t="s">
        <v>127</v>
      </c>
      <c r="H672" s="24">
        <v>0.87290362819206113</v>
      </c>
    </row>
    <row r="673" spans="1:8" x14ac:dyDescent="0.5">
      <c r="A673" s="18" t="s">
        <v>96</v>
      </c>
      <c r="B673" s="18" t="s">
        <v>97</v>
      </c>
      <c r="C673" s="18" t="s">
        <v>98</v>
      </c>
      <c r="D673" s="18" t="s">
        <v>242</v>
      </c>
      <c r="E673" s="18" t="s">
        <v>243</v>
      </c>
      <c r="F673" s="18" t="s">
        <v>164</v>
      </c>
      <c r="G673" s="18" t="s">
        <v>165</v>
      </c>
      <c r="H673" s="24">
        <v>1.2294456532597376E-3</v>
      </c>
    </row>
    <row r="674" spans="1:8" x14ac:dyDescent="0.5">
      <c r="A674" s="18" t="s">
        <v>96</v>
      </c>
      <c r="B674" s="18" t="s">
        <v>97</v>
      </c>
      <c r="C674" s="18" t="s">
        <v>98</v>
      </c>
      <c r="D674" s="18" t="s">
        <v>242</v>
      </c>
      <c r="E674" s="18" t="s">
        <v>243</v>
      </c>
      <c r="F674" s="18" t="s">
        <v>142</v>
      </c>
      <c r="G674" s="18" t="s">
        <v>143</v>
      </c>
      <c r="H674" s="24">
        <v>8.0280654928544304E-2</v>
      </c>
    </row>
    <row r="675" spans="1:8" x14ac:dyDescent="0.5">
      <c r="A675" s="18" t="s">
        <v>96</v>
      </c>
      <c r="B675" s="18" t="s">
        <v>97</v>
      </c>
      <c r="C675" s="18" t="s">
        <v>98</v>
      </c>
      <c r="D675" s="18" t="s">
        <v>242</v>
      </c>
      <c r="E675" s="18" t="s">
        <v>243</v>
      </c>
      <c r="F675" s="18" t="s">
        <v>144</v>
      </c>
      <c r="G675" s="18" t="s">
        <v>145</v>
      </c>
      <c r="H675" s="24">
        <v>8.385439178605297E-3</v>
      </c>
    </row>
    <row r="676" spans="1:8" x14ac:dyDescent="0.5">
      <c r="A676" s="18" t="s">
        <v>96</v>
      </c>
      <c r="B676" s="18" t="s">
        <v>97</v>
      </c>
      <c r="C676" s="18" t="s">
        <v>98</v>
      </c>
      <c r="D676" s="18" t="s">
        <v>242</v>
      </c>
      <c r="E676" s="18" t="s">
        <v>243</v>
      </c>
      <c r="F676" s="18" t="s">
        <v>194</v>
      </c>
      <c r="G676" s="18" t="s">
        <v>195</v>
      </c>
      <c r="H676" s="24">
        <v>1.9806104845278942E-3</v>
      </c>
    </row>
    <row r="677" spans="1:8" x14ac:dyDescent="0.5">
      <c r="A677" s="18" t="s">
        <v>96</v>
      </c>
      <c r="B677" s="18" t="s">
        <v>97</v>
      </c>
      <c r="C677" s="18" t="s">
        <v>98</v>
      </c>
      <c r="D677" s="18" t="s">
        <v>242</v>
      </c>
      <c r="E677" s="18" t="s">
        <v>243</v>
      </c>
      <c r="F677" s="18" t="s">
        <v>150</v>
      </c>
      <c r="G677" s="18" t="s">
        <v>151</v>
      </c>
      <c r="H677" s="24">
        <v>1.1323978282093863E-3</v>
      </c>
    </row>
    <row r="678" spans="1:8" x14ac:dyDescent="0.5">
      <c r="A678" s="18" t="s">
        <v>96</v>
      </c>
      <c r="B678" s="18" t="s">
        <v>97</v>
      </c>
      <c r="C678" s="18" t="s">
        <v>98</v>
      </c>
      <c r="D678" s="18" t="s">
        <v>244</v>
      </c>
      <c r="E678" s="18" t="s">
        <v>245</v>
      </c>
      <c r="F678" s="18" t="s">
        <v>216</v>
      </c>
      <c r="G678" s="18" t="s">
        <v>217</v>
      </c>
      <c r="H678" s="24">
        <v>6.3041279904506309E-4</v>
      </c>
    </row>
    <row r="679" spans="1:8" x14ac:dyDescent="0.5">
      <c r="A679" s="18" t="s">
        <v>96</v>
      </c>
      <c r="B679" s="18" t="s">
        <v>97</v>
      </c>
      <c r="C679" s="18" t="s">
        <v>98</v>
      </c>
      <c r="D679" s="18" t="s">
        <v>244</v>
      </c>
      <c r="E679" s="18" t="s">
        <v>245</v>
      </c>
      <c r="F679" s="18" t="s">
        <v>120</v>
      </c>
      <c r="G679" s="18" t="s">
        <v>121</v>
      </c>
      <c r="H679" s="24">
        <v>2.4565357362483955E-7</v>
      </c>
    </row>
    <row r="680" spans="1:8" x14ac:dyDescent="0.5">
      <c r="A680" s="18" t="s">
        <v>96</v>
      </c>
      <c r="B680" s="18" t="s">
        <v>97</v>
      </c>
      <c r="C680" s="18" t="s">
        <v>98</v>
      </c>
      <c r="D680" s="18" t="s">
        <v>244</v>
      </c>
      <c r="E680" s="18" t="s">
        <v>245</v>
      </c>
      <c r="F680" s="18" t="s">
        <v>122</v>
      </c>
      <c r="G680" s="18" t="s">
        <v>123</v>
      </c>
      <c r="H680" s="24">
        <v>3.8517220192668012E-6</v>
      </c>
    </row>
    <row r="681" spans="1:8" x14ac:dyDescent="0.5">
      <c r="A681" s="18" t="s">
        <v>96</v>
      </c>
      <c r="B681" s="18" t="s">
        <v>97</v>
      </c>
      <c r="C681" s="18" t="s">
        <v>98</v>
      </c>
      <c r="D681" s="18" t="s">
        <v>244</v>
      </c>
      <c r="E681" s="18" t="s">
        <v>245</v>
      </c>
      <c r="F681" s="18" t="s">
        <v>126</v>
      </c>
      <c r="G681" s="18" t="s">
        <v>127</v>
      </c>
      <c r="H681" s="24">
        <v>3.2477880823939723E-2</v>
      </c>
    </row>
    <row r="682" spans="1:8" x14ac:dyDescent="0.5">
      <c r="A682" s="18" t="s">
        <v>96</v>
      </c>
      <c r="B682" s="18" t="s">
        <v>97</v>
      </c>
      <c r="C682" s="18" t="s">
        <v>98</v>
      </c>
      <c r="D682" s="18" t="s">
        <v>244</v>
      </c>
      <c r="E682" s="18" t="s">
        <v>245</v>
      </c>
      <c r="F682" s="18" t="s">
        <v>128</v>
      </c>
      <c r="G682" s="18" t="s">
        <v>129</v>
      </c>
      <c r="H682" s="24">
        <v>5.7050615774062922E-5</v>
      </c>
    </row>
    <row r="683" spans="1:8" x14ac:dyDescent="0.5">
      <c r="A683" s="18" t="s">
        <v>96</v>
      </c>
      <c r="B683" s="18" t="s">
        <v>97</v>
      </c>
      <c r="C683" s="18" t="s">
        <v>98</v>
      </c>
      <c r="D683" s="18" t="s">
        <v>244</v>
      </c>
      <c r="E683" s="18" t="s">
        <v>245</v>
      </c>
      <c r="F683" s="18" t="s">
        <v>178</v>
      </c>
      <c r="G683" s="18" t="s">
        <v>179</v>
      </c>
      <c r="H683" s="24">
        <v>2.0033385698679927E-5</v>
      </c>
    </row>
    <row r="684" spans="1:8" x14ac:dyDescent="0.5">
      <c r="A684" s="18" t="s">
        <v>96</v>
      </c>
      <c r="B684" s="18" t="s">
        <v>97</v>
      </c>
      <c r="C684" s="18" t="s">
        <v>98</v>
      </c>
      <c r="D684" s="18" t="s">
        <v>244</v>
      </c>
      <c r="E684" s="18" t="s">
        <v>245</v>
      </c>
      <c r="F684" s="18" t="s">
        <v>182</v>
      </c>
      <c r="G684" s="18" t="s">
        <v>183</v>
      </c>
      <c r="H684" s="24">
        <v>2.5233697131744927E-5</v>
      </c>
    </row>
    <row r="685" spans="1:8" x14ac:dyDescent="0.5">
      <c r="A685" s="18" t="s">
        <v>96</v>
      </c>
      <c r="B685" s="18" t="s">
        <v>97</v>
      </c>
      <c r="C685" s="18" t="s">
        <v>98</v>
      </c>
      <c r="D685" s="18" t="s">
        <v>244</v>
      </c>
      <c r="E685" s="18" t="s">
        <v>245</v>
      </c>
      <c r="F685" s="18" t="s">
        <v>140</v>
      </c>
      <c r="G685" s="18" t="s">
        <v>141</v>
      </c>
      <c r="H685" s="24">
        <v>1.4300925694345909E-4</v>
      </c>
    </row>
    <row r="686" spans="1:8" x14ac:dyDescent="0.5">
      <c r="A686" s="18" t="s">
        <v>96</v>
      </c>
      <c r="B686" s="18" t="s">
        <v>97</v>
      </c>
      <c r="C686" s="18" t="s">
        <v>98</v>
      </c>
      <c r="D686" s="18" t="s">
        <v>244</v>
      </c>
      <c r="E686" s="18" t="s">
        <v>245</v>
      </c>
      <c r="F686" s="18" t="s">
        <v>142</v>
      </c>
      <c r="G686" s="18" t="s">
        <v>143</v>
      </c>
      <c r="H686" s="24">
        <v>9.9098552545364964E-3</v>
      </c>
    </row>
    <row r="687" spans="1:8" x14ac:dyDescent="0.5">
      <c r="A687" s="18" t="s">
        <v>96</v>
      </c>
      <c r="B687" s="18" t="s">
        <v>97</v>
      </c>
      <c r="C687" s="18" t="s">
        <v>98</v>
      </c>
      <c r="D687" s="18" t="s">
        <v>244</v>
      </c>
      <c r="E687" s="18" t="s">
        <v>245</v>
      </c>
      <c r="F687" s="18" t="s">
        <v>144</v>
      </c>
      <c r="G687" s="18" t="s">
        <v>145</v>
      </c>
      <c r="H687" s="24">
        <v>2.4134314898458962E-3</v>
      </c>
    </row>
    <row r="688" spans="1:8" x14ac:dyDescent="0.5">
      <c r="A688" s="18" t="s">
        <v>96</v>
      </c>
      <c r="B688" s="18" t="s">
        <v>97</v>
      </c>
      <c r="C688" s="18" t="s">
        <v>98</v>
      </c>
      <c r="D688" s="18" t="s">
        <v>244</v>
      </c>
      <c r="E688" s="18" t="s">
        <v>245</v>
      </c>
      <c r="F688" s="18" t="s">
        <v>168</v>
      </c>
      <c r="G688" s="18" t="s">
        <v>169</v>
      </c>
      <c r="H688" s="24">
        <v>8.6610166011044339E-4</v>
      </c>
    </row>
    <row r="689" spans="1:8" x14ac:dyDescent="0.5">
      <c r="A689" s="18" t="s">
        <v>96</v>
      </c>
      <c r="B689" s="18" t="s">
        <v>97</v>
      </c>
      <c r="C689" s="18" t="s">
        <v>98</v>
      </c>
      <c r="D689" s="18" t="s">
        <v>244</v>
      </c>
      <c r="E689" s="18" t="s">
        <v>245</v>
      </c>
      <c r="F689" s="18" t="s">
        <v>194</v>
      </c>
      <c r="G689" s="18" t="s">
        <v>195</v>
      </c>
      <c r="H689" s="24">
        <v>9.9625028965929206E-5</v>
      </c>
    </row>
    <row r="690" spans="1:8" x14ac:dyDescent="0.5">
      <c r="A690" s="18" t="s">
        <v>96</v>
      </c>
      <c r="B690" s="18" t="s">
        <v>97</v>
      </c>
      <c r="C690" s="18" t="s">
        <v>98</v>
      </c>
      <c r="D690" s="18" t="s">
        <v>244</v>
      </c>
      <c r="E690" s="18" t="s">
        <v>245</v>
      </c>
      <c r="F690" s="18" t="s">
        <v>150</v>
      </c>
      <c r="G690" s="18" t="s">
        <v>151</v>
      </c>
      <c r="H690" s="24">
        <v>4.2250554062650872E-4</v>
      </c>
    </row>
    <row r="691" spans="1:8" x14ac:dyDescent="0.5">
      <c r="A691" s="18" t="s">
        <v>96</v>
      </c>
      <c r="B691" s="18" t="s">
        <v>97</v>
      </c>
      <c r="C691" s="18" t="s">
        <v>98</v>
      </c>
      <c r="D691" s="18" t="s">
        <v>244</v>
      </c>
      <c r="E691" s="18" t="s">
        <v>245</v>
      </c>
      <c r="F691" s="18" t="s">
        <v>186</v>
      </c>
      <c r="G691" s="18" t="s">
        <v>187</v>
      </c>
      <c r="H691" s="24">
        <v>1.129355675435471E-2</v>
      </c>
    </row>
    <row r="692" spans="1:8" x14ac:dyDescent="0.5">
      <c r="A692" s="18" t="s">
        <v>96</v>
      </c>
      <c r="B692" s="18" t="s">
        <v>97</v>
      </c>
      <c r="C692" s="18" t="s">
        <v>98</v>
      </c>
      <c r="D692" s="18" t="s">
        <v>248</v>
      </c>
      <c r="E692" s="18" t="s">
        <v>249</v>
      </c>
      <c r="F692" s="18" t="s">
        <v>216</v>
      </c>
      <c r="G692" s="18" t="s">
        <v>217</v>
      </c>
      <c r="H692" s="24">
        <v>1.1453808906003835E-6</v>
      </c>
    </row>
    <row r="693" spans="1:8" x14ac:dyDescent="0.5">
      <c r="A693" s="18" t="s">
        <v>96</v>
      </c>
      <c r="B693" s="18" t="s">
        <v>97</v>
      </c>
      <c r="C693" s="18" t="s">
        <v>98</v>
      </c>
      <c r="D693" s="18" t="s">
        <v>248</v>
      </c>
      <c r="E693" s="18" t="s">
        <v>249</v>
      </c>
      <c r="F693" s="18" t="s">
        <v>116</v>
      </c>
      <c r="G693" s="18" t="s">
        <v>117</v>
      </c>
      <c r="H693" s="24">
        <v>0.30738450837564502</v>
      </c>
    </row>
    <row r="694" spans="1:8" x14ac:dyDescent="0.5">
      <c r="A694" s="18" t="s">
        <v>96</v>
      </c>
      <c r="B694" s="18" t="s">
        <v>97</v>
      </c>
      <c r="C694" s="18" t="s">
        <v>98</v>
      </c>
      <c r="D694" s="18" t="s">
        <v>248</v>
      </c>
      <c r="E694" s="18" t="s">
        <v>249</v>
      </c>
      <c r="F694" s="18" t="s">
        <v>172</v>
      </c>
      <c r="G694" s="18" t="s">
        <v>173</v>
      </c>
      <c r="H694" s="24">
        <v>1.5155002953271006E-2</v>
      </c>
    </row>
    <row r="695" spans="1:8" x14ac:dyDescent="0.5">
      <c r="A695" s="18" t="s">
        <v>96</v>
      </c>
      <c r="B695" s="18" t="s">
        <v>97</v>
      </c>
      <c r="C695" s="18" t="s">
        <v>98</v>
      </c>
      <c r="D695" s="18" t="s">
        <v>248</v>
      </c>
      <c r="E695" s="18" t="s">
        <v>249</v>
      </c>
      <c r="F695" s="18" t="s">
        <v>120</v>
      </c>
      <c r="G695" s="18" t="s">
        <v>121</v>
      </c>
      <c r="H695" s="24">
        <v>1.5339982258322019E-6</v>
      </c>
    </row>
    <row r="696" spans="1:8" x14ac:dyDescent="0.5">
      <c r="A696" s="18" t="s">
        <v>96</v>
      </c>
      <c r="B696" s="18" t="s">
        <v>97</v>
      </c>
      <c r="C696" s="18" t="s">
        <v>98</v>
      </c>
      <c r="D696" s="18" t="s">
        <v>248</v>
      </c>
      <c r="E696" s="18" t="s">
        <v>249</v>
      </c>
      <c r="F696" s="18" t="s">
        <v>158</v>
      </c>
      <c r="G696" s="18" t="s">
        <v>159</v>
      </c>
      <c r="H696" s="24">
        <v>3.4687264481490602E-6</v>
      </c>
    </row>
    <row r="697" spans="1:8" x14ac:dyDescent="0.5">
      <c r="A697" s="18" t="s">
        <v>96</v>
      </c>
      <c r="B697" s="18" t="s">
        <v>97</v>
      </c>
      <c r="C697" s="18" t="s">
        <v>98</v>
      </c>
      <c r="D697" s="18" t="s">
        <v>248</v>
      </c>
      <c r="E697" s="18" t="s">
        <v>249</v>
      </c>
      <c r="F697" s="18" t="s">
        <v>122</v>
      </c>
      <c r="G697" s="18" t="s">
        <v>123</v>
      </c>
      <c r="H697" s="24">
        <v>2.4162101380882984E-5</v>
      </c>
    </row>
    <row r="698" spans="1:8" x14ac:dyDescent="0.5">
      <c r="A698" s="18" t="s">
        <v>96</v>
      </c>
      <c r="B698" s="18" t="s">
        <v>97</v>
      </c>
      <c r="C698" s="18" t="s">
        <v>98</v>
      </c>
      <c r="D698" s="18" t="s">
        <v>248</v>
      </c>
      <c r="E698" s="18" t="s">
        <v>249</v>
      </c>
      <c r="F698" s="18" t="s">
        <v>126</v>
      </c>
      <c r="G698" s="18" t="s">
        <v>127</v>
      </c>
      <c r="H698" s="24">
        <v>8.2497413709618106E-2</v>
      </c>
    </row>
    <row r="699" spans="1:8" x14ac:dyDescent="0.5">
      <c r="A699" s="18" t="s">
        <v>96</v>
      </c>
      <c r="B699" s="18" t="s">
        <v>97</v>
      </c>
      <c r="C699" s="18" t="s">
        <v>98</v>
      </c>
      <c r="D699" s="18" t="s">
        <v>248</v>
      </c>
      <c r="E699" s="18" t="s">
        <v>249</v>
      </c>
      <c r="F699" s="18" t="s">
        <v>130</v>
      </c>
      <c r="G699" s="18" t="s">
        <v>131</v>
      </c>
      <c r="H699" s="24">
        <v>1.3132702048014759E-4</v>
      </c>
    </row>
    <row r="700" spans="1:8" x14ac:dyDescent="0.5">
      <c r="A700" s="18" t="s">
        <v>96</v>
      </c>
      <c r="B700" s="18" t="s">
        <v>97</v>
      </c>
      <c r="C700" s="18" t="s">
        <v>98</v>
      </c>
      <c r="D700" s="18" t="s">
        <v>248</v>
      </c>
      <c r="E700" s="18" t="s">
        <v>249</v>
      </c>
      <c r="F700" s="18" t="s">
        <v>160</v>
      </c>
      <c r="G700" s="18" t="s">
        <v>161</v>
      </c>
      <c r="H700" s="24">
        <v>1.8483438905013315E-5</v>
      </c>
    </row>
    <row r="701" spans="1:8" x14ac:dyDescent="0.5">
      <c r="A701" s="18" t="s">
        <v>96</v>
      </c>
      <c r="B701" s="18" t="s">
        <v>97</v>
      </c>
      <c r="C701" s="18" t="s">
        <v>98</v>
      </c>
      <c r="D701" s="18" t="s">
        <v>248</v>
      </c>
      <c r="E701" s="18" t="s">
        <v>249</v>
      </c>
      <c r="F701" s="18" t="s">
        <v>178</v>
      </c>
      <c r="G701" s="18" t="s">
        <v>179</v>
      </c>
      <c r="H701" s="24">
        <v>4.6420460824405259E-5</v>
      </c>
    </row>
    <row r="702" spans="1:8" x14ac:dyDescent="0.5">
      <c r="A702" s="18" t="s">
        <v>96</v>
      </c>
      <c r="B702" s="18" t="s">
        <v>97</v>
      </c>
      <c r="C702" s="18" t="s">
        <v>98</v>
      </c>
      <c r="D702" s="18" t="s">
        <v>248</v>
      </c>
      <c r="E702" s="18" t="s">
        <v>249</v>
      </c>
      <c r="F702" s="18" t="s">
        <v>192</v>
      </c>
      <c r="G702" s="18" t="s">
        <v>193</v>
      </c>
      <c r="H702" s="24">
        <v>1.1065825682432091E-2</v>
      </c>
    </row>
    <row r="703" spans="1:8" x14ac:dyDescent="0.5">
      <c r="A703" s="18" t="s">
        <v>96</v>
      </c>
      <c r="B703" s="18" t="s">
        <v>97</v>
      </c>
      <c r="C703" s="18" t="s">
        <v>98</v>
      </c>
      <c r="D703" s="18" t="s">
        <v>248</v>
      </c>
      <c r="E703" s="18" t="s">
        <v>249</v>
      </c>
      <c r="F703" s="18" t="s">
        <v>136</v>
      </c>
      <c r="G703" s="18" t="s">
        <v>137</v>
      </c>
      <c r="H703" s="24">
        <v>2.5869001022160637E-5</v>
      </c>
    </row>
    <row r="704" spans="1:8" x14ac:dyDescent="0.5">
      <c r="A704" s="18" t="s">
        <v>96</v>
      </c>
      <c r="B704" s="18" t="s">
        <v>97</v>
      </c>
      <c r="C704" s="18" t="s">
        <v>98</v>
      </c>
      <c r="D704" s="18" t="s">
        <v>248</v>
      </c>
      <c r="E704" s="18" t="s">
        <v>249</v>
      </c>
      <c r="F704" s="18" t="s">
        <v>250</v>
      </c>
      <c r="G704" s="18" t="s">
        <v>251</v>
      </c>
      <c r="H704" s="24">
        <v>5.6724006890220696E-2</v>
      </c>
    </row>
    <row r="705" spans="1:8" x14ac:dyDescent="0.5">
      <c r="A705" s="18" t="s">
        <v>96</v>
      </c>
      <c r="B705" s="18" t="s">
        <v>97</v>
      </c>
      <c r="C705" s="18" t="s">
        <v>98</v>
      </c>
      <c r="D705" s="18" t="s">
        <v>248</v>
      </c>
      <c r="E705" s="18" t="s">
        <v>249</v>
      </c>
      <c r="F705" s="18" t="s">
        <v>220</v>
      </c>
      <c r="G705" s="18" t="s">
        <v>221</v>
      </c>
      <c r="H705" s="24">
        <v>9.3318045913584922E-5</v>
      </c>
    </row>
    <row r="706" spans="1:8" x14ac:dyDescent="0.5">
      <c r="A706" s="18" t="s">
        <v>96</v>
      </c>
      <c r="B706" s="18" t="s">
        <v>97</v>
      </c>
      <c r="C706" s="18" t="s">
        <v>98</v>
      </c>
      <c r="D706" s="18" t="s">
        <v>248</v>
      </c>
      <c r="E706" s="18" t="s">
        <v>249</v>
      </c>
      <c r="F706" s="18" t="s">
        <v>166</v>
      </c>
      <c r="G706" s="18" t="s">
        <v>167</v>
      </c>
      <c r="H706" s="24">
        <v>0.10848151561983438</v>
      </c>
    </row>
    <row r="707" spans="1:8" x14ac:dyDescent="0.5">
      <c r="A707" s="18" t="s">
        <v>96</v>
      </c>
      <c r="B707" s="18" t="s">
        <v>97</v>
      </c>
      <c r="C707" s="18" t="s">
        <v>98</v>
      </c>
      <c r="D707" s="18" t="s">
        <v>248</v>
      </c>
      <c r="E707" s="18" t="s">
        <v>249</v>
      </c>
      <c r="F707" s="18" t="s">
        <v>140</v>
      </c>
      <c r="G707" s="18" t="s">
        <v>141</v>
      </c>
      <c r="H707" s="24">
        <v>1.2476702794094923E-3</v>
      </c>
    </row>
    <row r="708" spans="1:8" x14ac:dyDescent="0.5">
      <c r="A708" s="18" t="s">
        <v>96</v>
      </c>
      <c r="B708" s="18" t="s">
        <v>97</v>
      </c>
      <c r="C708" s="18" t="s">
        <v>98</v>
      </c>
      <c r="D708" s="18" t="s">
        <v>248</v>
      </c>
      <c r="E708" s="18" t="s">
        <v>249</v>
      </c>
      <c r="F708" s="18" t="s">
        <v>142</v>
      </c>
      <c r="G708" s="18" t="s">
        <v>143</v>
      </c>
      <c r="H708" s="24">
        <v>0.10855370594068664</v>
      </c>
    </row>
    <row r="709" spans="1:8" x14ac:dyDescent="0.5">
      <c r="A709" s="18" t="s">
        <v>96</v>
      </c>
      <c r="B709" s="18" t="s">
        <v>97</v>
      </c>
      <c r="C709" s="18" t="s">
        <v>98</v>
      </c>
      <c r="D709" s="18" t="s">
        <v>248</v>
      </c>
      <c r="E709" s="18" t="s">
        <v>249</v>
      </c>
      <c r="F709" s="18" t="s">
        <v>144</v>
      </c>
      <c r="G709" s="18" t="s">
        <v>145</v>
      </c>
      <c r="H709" s="24">
        <v>1.6031017245093981E-2</v>
      </c>
    </row>
    <row r="710" spans="1:8" x14ac:dyDescent="0.5">
      <c r="A710" s="18" t="s">
        <v>96</v>
      </c>
      <c r="B710" s="18" t="s">
        <v>97</v>
      </c>
      <c r="C710" s="18" t="s">
        <v>98</v>
      </c>
      <c r="D710" s="18" t="s">
        <v>248</v>
      </c>
      <c r="E710" s="18" t="s">
        <v>249</v>
      </c>
      <c r="F710" s="18" t="s">
        <v>204</v>
      </c>
      <c r="G710" s="18" t="s">
        <v>205</v>
      </c>
      <c r="H710" s="24">
        <v>1.6911897351474826E-5</v>
      </c>
    </row>
    <row r="711" spans="1:8" x14ac:dyDescent="0.5">
      <c r="A711" s="18" t="s">
        <v>96</v>
      </c>
      <c r="B711" s="18" t="s">
        <v>97</v>
      </c>
      <c r="C711" s="18" t="s">
        <v>98</v>
      </c>
      <c r="D711" s="18" t="s">
        <v>248</v>
      </c>
      <c r="E711" s="18" t="s">
        <v>249</v>
      </c>
      <c r="F711" s="18" t="s">
        <v>168</v>
      </c>
      <c r="G711" s="18" t="s">
        <v>169</v>
      </c>
      <c r="H711" s="24">
        <v>5.9109674467918501E-4</v>
      </c>
    </row>
    <row r="712" spans="1:8" x14ac:dyDescent="0.5">
      <c r="A712" s="18" t="s">
        <v>96</v>
      </c>
      <c r="B712" s="18" t="s">
        <v>97</v>
      </c>
      <c r="C712" s="18" t="s">
        <v>98</v>
      </c>
      <c r="D712" s="18" t="s">
        <v>248</v>
      </c>
      <c r="E712" s="18" t="s">
        <v>249</v>
      </c>
      <c r="F712" s="18" t="s">
        <v>194</v>
      </c>
      <c r="G712" s="18" t="s">
        <v>195</v>
      </c>
      <c r="H712" s="24">
        <v>8.7066038209079131E-3</v>
      </c>
    </row>
    <row r="713" spans="1:8" x14ac:dyDescent="0.5">
      <c r="A713" s="18" t="s">
        <v>96</v>
      </c>
      <c r="B713" s="18" t="s">
        <v>97</v>
      </c>
      <c r="C713" s="18" t="s">
        <v>98</v>
      </c>
      <c r="D713" s="18" t="s">
        <v>248</v>
      </c>
      <c r="E713" s="18" t="s">
        <v>249</v>
      </c>
      <c r="F713" s="18" t="s">
        <v>150</v>
      </c>
      <c r="G713" s="18" t="s">
        <v>151</v>
      </c>
      <c r="H713" s="24">
        <v>2.4727598792277037E-4</v>
      </c>
    </row>
    <row r="714" spans="1:8" x14ac:dyDescent="0.5">
      <c r="A714" s="18" t="s">
        <v>96</v>
      </c>
      <c r="B714" s="18" t="s">
        <v>97</v>
      </c>
      <c r="C714" s="18" t="s">
        <v>98</v>
      </c>
      <c r="D714" s="18" t="s">
        <v>248</v>
      </c>
      <c r="E714" s="18" t="s">
        <v>249</v>
      </c>
      <c r="F714" s="18" t="s">
        <v>186</v>
      </c>
      <c r="G714" s="18" t="s">
        <v>187</v>
      </c>
      <c r="H714" s="24">
        <v>4.5189582598922466E-3</v>
      </c>
    </row>
    <row r="715" spans="1:8" x14ac:dyDescent="0.5">
      <c r="A715" s="18" t="s">
        <v>96</v>
      </c>
      <c r="B715" s="18" t="s">
        <v>97</v>
      </c>
      <c r="C715" s="18" t="s">
        <v>98</v>
      </c>
      <c r="D715" s="18" t="s">
        <v>252</v>
      </c>
      <c r="E715" s="18" t="s">
        <v>253</v>
      </c>
      <c r="F715" s="18" t="s">
        <v>126</v>
      </c>
      <c r="G715" s="18" t="s">
        <v>127</v>
      </c>
      <c r="H715" s="24">
        <v>6.2698136894979398E-2</v>
      </c>
    </row>
    <row r="716" spans="1:8" x14ac:dyDescent="0.5">
      <c r="A716" s="18" t="s">
        <v>96</v>
      </c>
      <c r="B716" s="18" t="s">
        <v>97</v>
      </c>
      <c r="C716" s="18" t="s">
        <v>98</v>
      </c>
      <c r="D716" s="18" t="s">
        <v>252</v>
      </c>
      <c r="E716" s="18" t="s">
        <v>253</v>
      </c>
      <c r="F716" s="18" t="s">
        <v>148</v>
      </c>
      <c r="G716" s="18" t="s">
        <v>149</v>
      </c>
      <c r="H716" s="24">
        <v>2.3418071995862486E-6</v>
      </c>
    </row>
    <row r="717" spans="1:8" x14ac:dyDescent="0.5">
      <c r="A717" s="18" t="s">
        <v>96</v>
      </c>
      <c r="B717" s="18" t="s">
        <v>97</v>
      </c>
      <c r="C717" s="18" t="s">
        <v>98</v>
      </c>
      <c r="D717" s="18" t="s">
        <v>252</v>
      </c>
      <c r="E717" s="18" t="s">
        <v>253</v>
      </c>
      <c r="F717" s="18" t="s">
        <v>206</v>
      </c>
      <c r="G717" s="18" t="s">
        <v>207</v>
      </c>
      <c r="H717" s="24">
        <v>8.5440479802405863E-5</v>
      </c>
    </row>
    <row r="718" spans="1:8" x14ac:dyDescent="0.5">
      <c r="A718" s="18" t="s">
        <v>96</v>
      </c>
      <c r="B718" s="18" t="s">
        <v>97</v>
      </c>
      <c r="C718" s="18" t="s">
        <v>98</v>
      </c>
      <c r="D718" s="18" t="s">
        <v>252</v>
      </c>
      <c r="E718" s="18" t="s">
        <v>253</v>
      </c>
      <c r="F718" s="18" t="s">
        <v>194</v>
      </c>
      <c r="G718" s="18" t="s">
        <v>195</v>
      </c>
      <c r="H718" s="24">
        <v>1.6577362610632339E-4</v>
      </c>
    </row>
    <row r="719" spans="1:8" x14ac:dyDescent="0.5">
      <c r="A719" s="18" t="s">
        <v>96</v>
      </c>
      <c r="B719" s="18" t="s">
        <v>97</v>
      </c>
      <c r="C719" s="18" t="s">
        <v>98</v>
      </c>
      <c r="D719" s="18" t="s">
        <v>254</v>
      </c>
      <c r="E719" s="18" t="s">
        <v>255</v>
      </c>
      <c r="F719" s="18" t="s">
        <v>126</v>
      </c>
      <c r="G719" s="18" t="s">
        <v>127</v>
      </c>
      <c r="H719" s="24">
        <v>6.5174479869111014E-3</v>
      </c>
    </row>
    <row r="720" spans="1:8" x14ac:dyDescent="0.5">
      <c r="A720" s="18" t="s">
        <v>96</v>
      </c>
      <c r="B720" s="18" t="s">
        <v>97</v>
      </c>
      <c r="C720" s="18" t="s">
        <v>98</v>
      </c>
      <c r="D720" s="18" t="s">
        <v>254</v>
      </c>
      <c r="E720" s="18" t="s">
        <v>255</v>
      </c>
      <c r="F720" s="18" t="s">
        <v>128</v>
      </c>
      <c r="G720" s="18" t="s">
        <v>129</v>
      </c>
      <c r="H720" s="24">
        <v>9.5304808933550429E-6</v>
      </c>
    </row>
    <row r="721" spans="1:8" x14ac:dyDescent="0.5">
      <c r="A721" s="18" t="s">
        <v>96</v>
      </c>
      <c r="B721" s="18" t="s">
        <v>97</v>
      </c>
      <c r="C721" s="18" t="s">
        <v>98</v>
      </c>
      <c r="D721" s="18" t="s">
        <v>254</v>
      </c>
      <c r="E721" s="18" t="s">
        <v>255</v>
      </c>
      <c r="F721" s="18" t="s">
        <v>168</v>
      </c>
      <c r="G721" s="18" t="s">
        <v>169</v>
      </c>
      <c r="H721" s="24">
        <v>1.5420343614700397E-3</v>
      </c>
    </row>
    <row r="722" spans="1:8" x14ac:dyDescent="0.5">
      <c r="A722" s="18" t="s">
        <v>96</v>
      </c>
      <c r="B722" s="18" t="s">
        <v>97</v>
      </c>
      <c r="C722" s="18" t="s">
        <v>98</v>
      </c>
      <c r="D722" s="18" t="s">
        <v>258</v>
      </c>
      <c r="E722" s="18" t="s">
        <v>259</v>
      </c>
      <c r="F722" s="18" t="s">
        <v>172</v>
      </c>
      <c r="G722" s="18" t="s">
        <v>173</v>
      </c>
      <c r="H722" s="24">
        <v>5.4222026593897173E-5</v>
      </c>
    </row>
    <row r="723" spans="1:8" x14ac:dyDescent="0.5">
      <c r="A723" s="18" t="s">
        <v>96</v>
      </c>
      <c r="B723" s="18" t="s">
        <v>97</v>
      </c>
      <c r="C723" s="18" t="s">
        <v>98</v>
      </c>
      <c r="D723" s="18" t="s">
        <v>258</v>
      </c>
      <c r="E723" s="18" t="s">
        <v>259</v>
      </c>
      <c r="F723" s="18" t="s">
        <v>158</v>
      </c>
      <c r="G723" s="18" t="s">
        <v>159</v>
      </c>
      <c r="H723" s="24">
        <v>8.3464766241736265E-5</v>
      </c>
    </row>
    <row r="724" spans="1:8" x14ac:dyDescent="0.5">
      <c r="A724" s="18" t="s">
        <v>96</v>
      </c>
      <c r="B724" s="18" t="s">
        <v>97</v>
      </c>
      <c r="C724" s="18" t="s">
        <v>98</v>
      </c>
      <c r="D724" s="18" t="s">
        <v>258</v>
      </c>
      <c r="E724" s="18" t="s">
        <v>259</v>
      </c>
      <c r="F724" s="18" t="s">
        <v>126</v>
      </c>
      <c r="G724" s="18" t="s">
        <v>127</v>
      </c>
      <c r="H724" s="24">
        <v>1.1203213097344365E-2</v>
      </c>
    </row>
    <row r="725" spans="1:8" x14ac:dyDescent="0.5">
      <c r="A725" s="18" t="s">
        <v>96</v>
      </c>
      <c r="B725" s="18" t="s">
        <v>97</v>
      </c>
      <c r="C725" s="18" t="s">
        <v>98</v>
      </c>
      <c r="D725" s="18" t="s">
        <v>258</v>
      </c>
      <c r="E725" s="18" t="s">
        <v>259</v>
      </c>
      <c r="F725" s="18" t="s">
        <v>128</v>
      </c>
      <c r="G725" s="18" t="s">
        <v>129</v>
      </c>
      <c r="H725" s="24">
        <v>2.9637372373725064E-6</v>
      </c>
    </row>
    <row r="726" spans="1:8" x14ac:dyDescent="0.5">
      <c r="A726" s="18" t="s">
        <v>96</v>
      </c>
      <c r="B726" s="18" t="s">
        <v>97</v>
      </c>
      <c r="C726" s="18" t="s">
        <v>98</v>
      </c>
      <c r="D726" s="18" t="s">
        <v>258</v>
      </c>
      <c r="E726" s="18" t="s">
        <v>259</v>
      </c>
      <c r="F726" s="18" t="s">
        <v>130</v>
      </c>
      <c r="G726" s="18" t="s">
        <v>131</v>
      </c>
      <c r="H726" s="24">
        <v>4.5133999640943249E-4</v>
      </c>
    </row>
    <row r="727" spans="1:8" x14ac:dyDescent="0.5">
      <c r="A727" s="18" t="s">
        <v>96</v>
      </c>
      <c r="B727" s="18" t="s">
        <v>97</v>
      </c>
      <c r="C727" s="18" t="s">
        <v>98</v>
      </c>
      <c r="D727" s="18" t="s">
        <v>258</v>
      </c>
      <c r="E727" s="18" t="s">
        <v>259</v>
      </c>
      <c r="F727" s="18" t="s">
        <v>162</v>
      </c>
      <c r="G727" s="18" t="s">
        <v>163</v>
      </c>
      <c r="H727" s="24">
        <v>7.0665082934816453E-6</v>
      </c>
    </row>
    <row r="728" spans="1:8" x14ac:dyDescent="0.5">
      <c r="A728" s="18" t="s">
        <v>96</v>
      </c>
      <c r="B728" s="18" t="s">
        <v>97</v>
      </c>
      <c r="C728" s="18" t="s">
        <v>98</v>
      </c>
      <c r="D728" s="18" t="s">
        <v>258</v>
      </c>
      <c r="E728" s="18" t="s">
        <v>259</v>
      </c>
      <c r="F728" s="18" t="s">
        <v>192</v>
      </c>
      <c r="G728" s="18" t="s">
        <v>193</v>
      </c>
      <c r="H728" s="24">
        <v>1.9919989767428991E-4</v>
      </c>
    </row>
    <row r="729" spans="1:8" x14ac:dyDescent="0.5">
      <c r="A729" s="18" t="s">
        <v>96</v>
      </c>
      <c r="B729" s="18" t="s">
        <v>97</v>
      </c>
      <c r="C729" s="18" t="s">
        <v>98</v>
      </c>
      <c r="D729" s="18" t="s">
        <v>258</v>
      </c>
      <c r="E729" s="18" t="s">
        <v>259</v>
      </c>
      <c r="F729" s="18" t="s">
        <v>164</v>
      </c>
      <c r="G729" s="18" t="s">
        <v>165</v>
      </c>
      <c r="H729" s="24">
        <v>8.3455036560877674E-4</v>
      </c>
    </row>
    <row r="730" spans="1:8" x14ac:dyDescent="0.5">
      <c r="A730" s="18" t="s">
        <v>96</v>
      </c>
      <c r="B730" s="18" t="s">
        <v>97</v>
      </c>
      <c r="C730" s="18" t="s">
        <v>98</v>
      </c>
      <c r="D730" s="18" t="s">
        <v>258</v>
      </c>
      <c r="E730" s="18" t="s">
        <v>259</v>
      </c>
      <c r="F730" s="18" t="s">
        <v>142</v>
      </c>
      <c r="G730" s="18" t="s">
        <v>143</v>
      </c>
      <c r="H730" s="24">
        <v>7.5247507728821503E-5</v>
      </c>
    </row>
    <row r="731" spans="1:8" x14ac:dyDescent="0.5">
      <c r="A731" s="18" t="s">
        <v>96</v>
      </c>
      <c r="B731" s="18" t="s">
        <v>97</v>
      </c>
      <c r="C731" s="18" t="s">
        <v>98</v>
      </c>
      <c r="D731" s="18" t="s">
        <v>258</v>
      </c>
      <c r="E731" s="18" t="s">
        <v>259</v>
      </c>
      <c r="F731" s="18" t="s">
        <v>144</v>
      </c>
      <c r="G731" s="18" t="s">
        <v>145</v>
      </c>
      <c r="H731" s="24">
        <v>1.0946993573121352E-5</v>
      </c>
    </row>
    <row r="732" spans="1:8" x14ac:dyDescent="0.5">
      <c r="A732" s="18" t="s">
        <v>96</v>
      </c>
      <c r="B732" s="18" t="s">
        <v>97</v>
      </c>
      <c r="C732" s="18" t="s">
        <v>98</v>
      </c>
      <c r="D732" s="18" t="s">
        <v>258</v>
      </c>
      <c r="E732" s="18" t="s">
        <v>259</v>
      </c>
      <c r="F732" s="18" t="s">
        <v>148</v>
      </c>
      <c r="G732" s="18" t="s">
        <v>149</v>
      </c>
      <c r="H732" s="24">
        <v>1.9820021738568848E-5</v>
      </c>
    </row>
    <row r="733" spans="1:8" x14ac:dyDescent="0.5">
      <c r="A733" s="18" t="s">
        <v>96</v>
      </c>
      <c r="B733" s="18" t="s">
        <v>97</v>
      </c>
      <c r="C733" s="18" t="s">
        <v>98</v>
      </c>
      <c r="D733" s="18" t="s">
        <v>258</v>
      </c>
      <c r="E733" s="18" t="s">
        <v>259</v>
      </c>
      <c r="F733" s="18" t="s">
        <v>206</v>
      </c>
      <c r="G733" s="18" t="s">
        <v>207</v>
      </c>
      <c r="H733" s="24">
        <v>6.4090051735792684E-5</v>
      </c>
    </row>
    <row r="734" spans="1:8" x14ac:dyDescent="0.5">
      <c r="A734" s="18" t="s">
        <v>96</v>
      </c>
      <c r="B734" s="18" t="s">
        <v>97</v>
      </c>
      <c r="C734" s="18" t="s">
        <v>98</v>
      </c>
      <c r="D734" s="18" t="s">
        <v>258</v>
      </c>
      <c r="E734" s="18" t="s">
        <v>259</v>
      </c>
      <c r="F734" s="18" t="s">
        <v>194</v>
      </c>
      <c r="G734" s="18" t="s">
        <v>195</v>
      </c>
      <c r="H734" s="24">
        <v>9.0795378151460918E-4</v>
      </c>
    </row>
    <row r="735" spans="1:8" x14ac:dyDescent="0.5">
      <c r="A735" s="18" t="s">
        <v>96</v>
      </c>
      <c r="B735" s="18" t="s">
        <v>97</v>
      </c>
      <c r="C735" s="18" t="s">
        <v>98</v>
      </c>
      <c r="D735" s="18" t="s">
        <v>260</v>
      </c>
      <c r="E735" s="18" t="s">
        <v>261</v>
      </c>
      <c r="F735" s="18" t="s">
        <v>126</v>
      </c>
      <c r="G735" s="18" t="s">
        <v>127</v>
      </c>
      <c r="H735" s="24">
        <v>0.40453705899320785</v>
      </c>
    </row>
    <row r="736" spans="1:8" x14ac:dyDescent="0.5">
      <c r="A736" s="18" t="s">
        <v>96</v>
      </c>
      <c r="B736" s="18" t="s">
        <v>97</v>
      </c>
      <c r="C736" s="18" t="s">
        <v>98</v>
      </c>
      <c r="D736" s="18" t="s">
        <v>260</v>
      </c>
      <c r="E736" s="18" t="s">
        <v>261</v>
      </c>
      <c r="F736" s="18" t="s">
        <v>142</v>
      </c>
      <c r="G736" s="18" t="s">
        <v>143</v>
      </c>
      <c r="H736" s="24">
        <v>35.996939688948181</v>
      </c>
    </row>
    <row r="737" spans="1:8" x14ac:dyDescent="0.5">
      <c r="A737" s="18" t="s">
        <v>96</v>
      </c>
      <c r="B737" s="18" t="s">
        <v>97</v>
      </c>
      <c r="C737" s="18" t="s">
        <v>98</v>
      </c>
      <c r="D737" s="18" t="s">
        <v>260</v>
      </c>
      <c r="E737" s="18" t="s">
        <v>261</v>
      </c>
      <c r="F737" s="18" t="s">
        <v>144</v>
      </c>
      <c r="G737" s="18" t="s">
        <v>145</v>
      </c>
      <c r="H737" s="24">
        <v>4.4920755771309553</v>
      </c>
    </row>
    <row r="738" spans="1:8" x14ac:dyDescent="0.5">
      <c r="A738" s="18" t="s">
        <v>96</v>
      </c>
      <c r="B738" s="18" t="s">
        <v>97</v>
      </c>
      <c r="C738" s="18" t="s">
        <v>98</v>
      </c>
      <c r="D738" s="18" t="s">
        <v>260</v>
      </c>
      <c r="E738" s="18" t="s">
        <v>261</v>
      </c>
      <c r="F738" s="18" t="s">
        <v>152</v>
      </c>
      <c r="G738" s="18" t="s">
        <v>153</v>
      </c>
      <c r="H738" s="24">
        <v>1.9872126102163035E-2</v>
      </c>
    </row>
    <row r="739" spans="1:8" x14ac:dyDescent="0.5">
      <c r="A739" s="18" t="s">
        <v>96</v>
      </c>
      <c r="B739" s="18" t="s">
        <v>97</v>
      </c>
      <c r="C739" s="18" t="s">
        <v>98</v>
      </c>
      <c r="D739" s="18" t="s">
        <v>264</v>
      </c>
      <c r="E739" s="18" t="s">
        <v>265</v>
      </c>
      <c r="F739" s="18" t="s">
        <v>116</v>
      </c>
      <c r="G739" s="18" t="s">
        <v>117</v>
      </c>
      <c r="H739" s="24">
        <v>0.11422378570249302</v>
      </c>
    </row>
    <row r="740" spans="1:8" x14ac:dyDescent="0.5">
      <c r="A740" s="18" t="s">
        <v>96</v>
      </c>
      <c r="B740" s="18" t="s">
        <v>97</v>
      </c>
      <c r="C740" s="18" t="s">
        <v>98</v>
      </c>
      <c r="D740" s="18" t="s">
        <v>264</v>
      </c>
      <c r="E740" s="18" t="s">
        <v>265</v>
      </c>
      <c r="F740" s="18" t="s">
        <v>172</v>
      </c>
      <c r="G740" s="18" t="s">
        <v>173</v>
      </c>
      <c r="H740" s="24">
        <v>1.9828272261175157E-3</v>
      </c>
    </row>
    <row r="741" spans="1:8" x14ac:dyDescent="0.5">
      <c r="A741" s="18" t="s">
        <v>96</v>
      </c>
      <c r="B741" s="18" t="s">
        <v>97</v>
      </c>
      <c r="C741" s="18" t="s">
        <v>98</v>
      </c>
      <c r="D741" s="18" t="s">
        <v>264</v>
      </c>
      <c r="E741" s="18" t="s">
        <v>265</v>
      </c>
      <c r="F741" s="18" t="s">
        <v>120</v>
      </c>
      <c r="G741" s="18" t="s">
        <v>121</v>
      </c>
      <c r="H741" s="24">
        <v>5.1460684154481703E-6</v>
      </c>
    </row>
    <row r="742" spans="1:8" x14ac:dyDescent="0.5">
      <c r="A742" s="18" t="s">
        <v>96</v>
      </c>
      <c r="B742" s="18" t="s">
        <v>97</v>
      </c>
      <c r="C742" s="18" t="s">
        <v>98</v>
      </c>
      <c r="D742" s="18" t="s">
        <v>264</v>
      </c>
      <c r="E742" s="18" t="s">
        <v>265</v>
      </c>
      <c r="F742" s="18" t="s">
        <v>158</v>
      </c>
      <c r="G742" s="18" t="s">
        <v>159</v>
      </c>
      <c r="H742" s="24">
        <v>5.7975951762976421E-5</v>
      </c>
    </row>
    <row r="743" spans="1:8" x14ac:dyDescent="0.5">
      <c r="A743" s="18" t="s">
        <v>96</v>
      </c>
      <c r="B743" s="18" t="s">
        <v>97</v>
      </c>
      <c r="C743" s="18" t="s">
        <v>98</v>
      </c>
      <c r="D743" s="18" t="s">
        <v>264</v>
      </c>
      <c r="E743" s="18" t="s">
        <v>265</v>
      </c>
      <c r="F743" s="18" t="s">
        <v>122</v>
      </c>
      <c r="G743" s="18" t="s">
        <v>123</v>
      </c>
      <c r="H743" s="24">
        <v>1.2857678049660499E-5</v>
      </c>
    </row>
    <row r="744" spans="1:8" x14ac:dyDescent="0.5">
      <c r="A744" s="18" t="s">
        <v>96</v>
      </c>
      <c r="B744" s="18" t="s">
        <v>97</v>
      </c>
      <c r="C744" s="18" t="s">
        <v>98</v>
      </c>
      <c r="D744" s="18" t="s">
        <v>264</v>
      </c>
      <c r="E744" s="18" t="s">
        <v>265</v>
      </c>
      <c r="F744" s="18" t="s">
        <v>126</v>
      </c>
      <c r="G744" s="18" t="s">
        <v>127</v>
      </c>
      <c r="H744" s="24">
        <v>9.9895894151767917E-2</v>
      </c>
    </row>
    <row r="745" spans="1:8" x14ac:dyDescent="0.5">
      <c r="A745" s="18" t="s">
        <v>96</v>
      </c>
      <c r="B745" s="18" t="s">
        <v>97</v>
      </c>
      <c r="C745" s="18" t="s">
        <v>98</v>
      </c>
      <c r="D745" s="18" t="s">
        <v>264</v>
      </c>
      <c r="E745" s="18" t="s">
        <v>265</v>
      </c>
      <c r="F745" s="18" t="s">
        <v>128</v>
      </c>
      <c r="G745" s="18" t="s">
        <v>129</v>
      </c>
      <c r="H745" s="24">
        <v>4.6981048762917768E-4</v>
      </c>
    </row>
    <row r="746" spans="1:8" x14ac:dyDescent="0.5">
      <c r="A746" s="18" t="s">
        <v>96</v>
      </c>
      <c r="B746" s="18" t="s">
        <v>97</v>
      </c>
      <c r="C746" s="18" t="s">
        <v>98</v>
      </c>
      <c r="D746" s="18" t="s">
        <v>264</v>
      </c>
      <c r="E746" s="18" t="s">
        <v>265</v>
      </c>
      <c r="F746" s="18" t="s">
        <v>202</v>
      </c>
      <c r="G746" s="18" t="s">
        <v>203</v>
      </c>
      <c r="H746" s="24">
        <v>2.121919314831586E-3</v>
      </c>
    </row>
    <row r="747" spans="1:8" x14ac:dyDescent="0.5">
      <c r="A747" s="18" t="s">
        <v>96</v>
      </c>
      <c r="B747" s="18" t="s">
        <v>97</v>
      </c>
      <c r="C747" s="18" t="s">
        <v>98</v>
      </c>
      <c r="D747" s="18" t="s">
        <v>264</v>
      </c>
      <c r="E747" s="18" t="s">
        <v>265</v>
      </c>
      <c r="F747" s="18" t="s">
        <v>162</v>
      </c>
      <c r="G747" s="18" t="s">
        <v>163</v>
      </c>
      <c r="H747" s="24">
        <v>1.2127033547679945E-4</v>
      </c>
    </row>
    <row r="748" spans="1:8" x14ac:dyDescent="0.5">
      <c r="A748" s="18" t="s">
        <v>96</v>
      </c>
      <c r="B748" s="18" t="s">
        <v>97</v>
      </c>
      <c r="C748" s="18" t="s">
        <v>98</v>
      </c>
      <c r="D748" s="18" t="s">
        <v>264</v>
      </c>
      <c r="E748" s="18" t="s">
        <v>265</v>
      </c>
      <c r="F748" s="18" t="s">
        <v>192</v>
      </c>
      <c r="G748" s="18" t="s">
        <v>193</v>
      </c>
      <c r="H748" s="24">
        <v>7.0130892975798454E-3</v>
      </c>
    </row>
    <row r="749" spans="1:8" x14ac:dyDescent="0.5">
      <c r="A749" s="18" t="s">
        <v>96</v>
      </c>
      <c r="B749" s="18" t="s">
        <v>97</v>
      </c>
      <c r="C749" s="18" t="s">
        <v>98</v>
      </c>
      <c r="D749" s="18" t="s">
        <v>264</v>
      </c>
      <c r="E749" s="18" t="s">
        <v>265</v>
      </c>
      <c r="F749" s="18" t="s">
        <v>164</v>
      </c>
      <c r="G749" s="18" t="s">
        <v>165</v>
      </c>
      <c r="H749" s="24">
        <v>0.11392686363526641</v>
      </c>
    </row>
    <row r="750" spans="1:8" x14ac:dyDescent="0.5">
      <c r="A750" s="18" t="s">
        <v>96</v>
      </c>
      <c r="B750" s="18" t="s">
        <v>97</v>
      </c>
      <c r="C750" s="18" t="s">
        <v>98</v>
      </c>
      <c r="D750" s="18" t="s">
        <v>264</v>
      </c>
      <c r="E750" s="18" t="s">
        <v>265</v>
      </c>
      <c r="F750" s="18" t="s">
        <v>166</v>
      </c>
      <c r="G750" s="18" t="s">
        <v>167</v>
      </c>
      <c r="H750" s="24">
        <v>2.3574599467717162E-2</v>
      </c>
    </row>
    <row r="751" spans="1:8" x14ac:dyDescent="0.5">
      <c r="A751" s="18" t="s">
        <v>96</v>
      </c>
      <c r="B751" s="18" t="s">
        <v>97</v>
      </c>
      <c r="C751" s="18" t="s">
        <v>98</v>
      </c>
      <c r="D751" s="18" t="s">
        <v>264</v>
      </c>
      <c r="E751" s="18" t="s">
        <v>265</v>
      </c>
      <c r="F751" s="18" t="s">
        <v>140</v>
      </c>
      <c r="G751" s="18" t="s">
        <v>141</v>
      </c>
      <c r="H751" s="24">
        <v>1.2716732691278947E-3</v>
      </c>
    </row>
    <row r="752" spans="1:8" x14ac:dyDescent="0.5">
      <c r="A752" s="18" t="s">
        <v>96</v>
      </c>
      <c r="B752" s="18" t="s">
        <v>97</v>
      </c>
      <c r="C752" s="18" t="s">
        <v>98</v>
      </c>
      <c r="D752" s="18" t="s">
        <v>264</v>
      </c>
      <c r="E752" s="18" t="s">
        <v>265</v>
      </c>
      <c r="F752" s="18" t="s">
        <v>148</v>
      </c>
      <c r="G752" s="18" t="s">
        <v>149</v>
      </c>
      <c r="H752" s="24">
        <v>1.2090749878280508E-3</v>
      </c>
    </row>
    <row r="753" spans="1:8" x14ac:dyDescent="0.5">
      <c r="A753" s="18" t="s">
        <v>96</v>
      </c>
      <c r="B753" s="18" t="s">
        <v>97</v>
      </c>
      <c r="C753" s="18" t="s">
        <v>98</v>
      </c>
      <c r="D753" s="18" t="s">
        <v>264</v>
      </c>
      <c r="E753" s="18" t="s">
        <v>265</v>
      </c>
      <c r="F753" s="18" t="s">
        <v>152</v>
      </c>
      <c r="G753" s="18" t="s">
        <v>153</v>
      </c>
      <c r="H753" s="24">
        <v>1.1697204357081612E-4</v>
      </c>
    </row>
    <row r="754" spans="1:8" x14ac:dyDescent="0.5">
      <c r="A754" s="18" t="s">
        <v>96</v>
      </c>
      <c r="B754" s="18" t="s">
        <v>97</v>
      </c>
      <c r="C754" s="18" t="s">
        <v>98</v>
      </c>
      <c r="D754" s="18" t="s">
        <v>268</v>
      </c>
      <c r="E754" s="18" t="s">
        <v>269</v>
      </c>
      <c r="F754" s="18" t="s">
        <v>190</v>
      </c>
      <c r="G754" s="18" t="s">
        <v>191</v>
      </c>
      <c r="H754" s="24">
        <v>2.4895138782847276E-4</v>
      </c>
    </row>
    <row r="755" spans="1:8" x14ac:dyDescent="0.5">
      <c r="A755" s="18" t="s">
        <v>96</v>
      </c>
      <c r="B755" s="18" t="s">
        <v>97</v>
      </c>
      <c r="C755" s="18" t="s">
        <v>98</v>
      </c>
      <c r="D755" s="18" t="s">
        <v>268</v>
      </c>
      <c r="E755" s="18" t="s">
        <v>269</v>
      </c>
      <c r="F755" s="18" t="s">
        <v>126</v>
      </c>
      <c r="G755" s="18" t="s">
        <v>127</v>
      </c>
      <c r="H755" s="24">
        <v>0.28995188734918903</v>
      </c>
    </row>
    <row r="756" spans="1:8" x14ac:dyDescent="0.5">
      <c r="A756" s="18" t="s">
        <v>96</v>
      </c>
      <c r="B756" s="18" t="s">
        <v>97</v>
      </c>
      <c r="C756" s="18" t="s">
        <v>98</v>
      </c>
      <c r="D756" s="18" t="s">
        <v>268</v>
      </c>
      <c r="E756" s="18" t="s">
        <v>269</v>
      </c>
      <c r="F756" s="18" t="s">
        <v>128</v>
      </c>
      <c r="G756" s="18" t="s">
        <v>129</v>
      </c>
      <c r="H756" s="24">
        <v>0.44487438143933011</v>
      </c>
    </row>
    <row r="757" spans="1:8" x14ac:dyDescent="0.5">
      <c r="A757" s="18" t="s">
        <v>96</v>
      </c>
      <c r="B757" s="18" t="s">
        <v>97</v>
      </c>
      <c r="C757" s="18" t="s">
        <v>98</v>
      </c>
      <c r="D757" s="18" t="s">
        <v>268</v>
      </c>
      <c r="E757" s="18" t="s">
        <v>269</v>
      </c>
      <c r="F757" s="18" t="s">
        <v>202</v>
      </c>
      <c r="G757" s="18" t="s">
        <v>203</v>
      </c>
      <c r="H757" s="24">
        <v>1.8460534377722295</v>
      </c>
    </row>
    <row r="758" spans="1:8" x14ac:dyDescent="0.5">
      <c r="A758" s="18" t="s">
        <v>96</v>
      </c>
      <c r="B758" s="18" t="s">
        <v>97</v>
      </c>
      <c r="C758" s="18" t="s">
        <v>98</v>
      </c>
      <c r="D758" s="18" t="s">
        <v>268</v>
      </c>
      <c r="E758" s="18" t="s">
        <v>269</v>
      </c>
      <c r="F758" s="18" t="s">
        <v>160</v>
      </c>
      <c r="G758" s="18" t="s">
        <v>161</v>
      </c>
      <c r="H758" s="24">
        <v>1.1851104096624496E-2</v>
      </c>
    </row>
    <row r="759" spans="1:8" x14ac:dyDescent="0.5">
      <c r="A759" s="18" t="s">
        <v>96</v>
      </c>
      <c r="B759" s="18" t="s">
        <v>97</v>
      </c>
      <c r="C759" s="18" t="s">
        <v>98</v>
      </c>
      <c r="D759" s="18" t="s">
        <v>268</v>
      </c>
      <c r="E759" s="18" t="s">
        <v>269</v>
      </c>
      <c r="F759" s="18" t="s">
        <v>162</v>
      </c>
      <c r="G759" s="18" t="s">
        <v>163</v>
      </c>
      <c r="H759" s="24">
        <v>2.4094394646019649E-2</v>
      </c>
    </row>
    <row r="760" spans="1:8" x14ac:dyDescent="0.5">
      <c r="A760" s="18" t="s">
        <v>96</v>
      </c>
      <c r="B760" s="18" t="s">
        <v>97</v>
      </c>
      <c r="C760" s="18" t="s">
        <v>98</v>
      </c>
      <c r="D760" s="18" t="s">
        <v>268</v>
      </c>
      <c r="E760" s="18" t="s">
        <v>269</v>
      </c>
      <c r="F760" s="18" t="s">
        <v>178</v>
      </c>
      <c r="G760" s="18" t="s">
        <v>179</v>
      </c>
      <c r="H760" s="24">
        <v>1.6473506354717812E-3</v>
      </c>
    </row>
    <row r="761" spans="1:8" x14ac:dyDescent="0.5">
      <c r="A761" s="18" t="s">
        <v>96</v>
      </c>
      <c r="B761" s="18" t="s">
        <v>97</v>
      </c>
      <c r="C761" s="18" t="s">
        <v>98</v>
      </c>
      <c r="D761" s="18" t="s">
        <v>268</v>
      </c>
      <c r="E761" s="18" t="s">
        <v>269</v>
      </c>
      <c r="F761" s="18" t="s">
        <v>164</v>
      </c>
      <c r="G761" s="18" t="s">
        <v>165</v>
      </c>
      <c r="H761" s="24">
        <v>20.269882587178099</v>
      </c>
    </row>
    <row r="762" spans="1:8" x14ac:dyDescent="0.5">
      <c r="A762" s="18" t="s">
        <v>96</v>
      </c>
      <c r="B762" s="18" t="s">
        <v>97</v>
      </c>
      <c r="C762" s="18" t="s">
        <v>98</v>
      </c>
      <c r="D762" s="18" t="s">
        <v>268</v>
      </c>
      <c r="E762" s="18" t="s">
        <v>269</v>
      </c>
      <c r="F762" s="18" t="s">
        <v>142</v>
      </c>
      <c r="G762" s="18" t="s">
        <v>143</v>
      </c>
      <c r="H762" s="24">
        <v>6.2560873259659616E-2</v>
      </c>
    </row>
    <row r="763" spans="1:8" x14ac:dyDescent="0.5">
      <c r="A763" s="18" t="s">
        <v>96</v>
      </c>
      <c r="B763" s="18" t="s">
        <v>97</v>
      </c>
      <c r="C763" s="18" t="s">
        <v>98</v>
      </c>
      <c r="D763" s="18" t="s">
        <v>268</v>
      </c>
      <c r="E763" s="18" t="s">
        <v>269</v>
      </c>
      <c r="F763" s="18" t="s">
        <v>144</v>
      </c>
      <c r="G763" s="18" t="s">
        <v>145</v>
      </c>
      <c r="H763" s="24">
        <v>5.3467879997833086E-3</v>
      </c>
    </row>
    <row r="764" spans="1:8" x14ac:dyDescent="0.5">
      <c r="A764" s="18" t="s">
        <v>96</v>
      </c>
      <c r="B764" s="18" t="s">
        <v>97</v>
      </c>
      <c r="C764" s="18" t="s">
        <v>98</v>
      </c>
      <c r="D764" s="18" t="s">
        <v>268</v>
      </c>
      <c r="E764" s="18" t="s">
        <v>269</v>
      </c>
      <c r="F764" s="18" t="s">
        <v>148</v>
      </c>
      <c r="G764" s="18" t="s">
        <v>149</v>
      </c>
      <c r="H764" s="24">
        <v>1.190975032541211E-3</v>
      </c>
    </row>
    <row r="765" spans="1:8" x14ac:dyDescent="0.5">
      <c r="A765" s="18" t="s">
        <v>96</v>
      </c>
      <c r="B765" s="18" t="s">
        <v>97</v>
      </c>
      <c r="C765" s="18" t="s">
        <v>98</v>
      </c>
      <c r="D765" s="18" t="s">
        <v>270</v>
      </c>
      <c r="E765" s="18" t="s">
        <v>271</v>
      </c>
      <c r="F765" s="18" t="s">
        <v>116</v>
      </c>
      <c r="G765" s="18" t="s">
        <v>117</v>
      </c>
      <c r="H765" s="24">
        <v>2.6633169077344987</v>
      </c>
    </row>
    <row r="766" spans="1:8" x14ac:dyDescent="0.5">
      <c r="A766" s="18" t="s">
        <v>96</v>
      </c>
      <c r="B766" s="18" t="s">
        <v>97</v>
      </c>
      <c r="C766" s="18" t="s">
        <v>98</v>
      </c>
      <c r="D766" s="18" t="s">
        <v>270</v>
      </c>
      <c r="E766" s="18" t="s">
        <v>271</v>
      </c>
      <c r="F766" s="18" t="s">
        <v>118</v>
      </c>
      <c r="G766" s="18" t="s">
        <v>119</v>
      </c>
      <c r="H766" s="24">
        <v>2.5567842314251186</v>
      </c>
    </row>
    <row r="767" spans="1:8" x14ac:dyDescent="0.5">
      <c r="A767" s="18" t="s">
        <v>96</v>
      </c>
      <c r="B767" s="18" t="s">
        <v>97</v>
      </c>
      <c r="C767" s="18" t="s">
        <v>98</v>
      </c>
      <c r="D767" s="18" t="s">
        <v>270</v>
      </c>
      <c r="E767" s="18" t="s">
        <v>271</v>
      </c>
      <c r="F767" s="18" t="s">
        <v>202</v>
      </c>
      <c r="G767" s="18" t="s">
        <v>203</v>
      </c>
      <c r="H767" s="24">
        <v>3.9949753616017478</v>
      </c>
    </row>
    <row r="768" spans="1:8" x14ac:dyDescent="0.5">
      <c r="A768" s="18" t="s">
        <v>96</v>
      </c>
      <c r="B768" s="18" t="s">
        <v>97</v>
      </c>
      <c r="C768" s="18" t="s">
        <v>98</v>
      </c>
      <c r="D768" s="18" t="s">
        <v>270</v>
      </c>
      <c r="E768" s="18" t="s">
        <v>271</v>
      </c>
      <c r="F768" s="18" t="s">
        <v>250</v>
      </c>
      <c r="G768" s="18" t="s">
        <v>251</v>
      </c>
      <c r="H768" s="24">
        <v>6.3919605785627986</v>
      </c>
    </row>
    <row r="769" spans="1:8" x14ac:dyDescent="0.5">
      <c r="A769" s="18" t="s">
        <v>96</v>
      </c>
      <c r="B769" s="18" t="s">
        <v>97</v>
      </c>
      <c r="C769" s="18" t="s">
        <v>98</v>
      </c>
      <c r="D769" s="18" t="s">
        <v>270</v>
      </c>
      <c r="E769" s="18" t="s">
        <v>271</v>
      </c>
      <c r="F769" s="18" t="s">
        <v>140</v>
      </c>
      <c r="G769" s="18" t="s">
        <v>141</v>
      </c>
      <c r="H769" s="24">
        <v>2.1306535261875994</v>
      </c>
    </row>
    <row r="770" spans="1:8" x14ac:dyDescent="0.5">
      <c r="A770" s="18" t="s">
        <v>99</v>
      </c>
      <c r="B770" s="18" t="s">
        <v>100</v>
      </c>
      <c r="C770" s="18" t="s">
        <v>95</v>
      </c>
      <c r="D770" s="18" t="s">
        <v>154</v>
      </c>
      <c r="E770" s="18" t="s">
        <v>155</v>
      </c>
      <c r="F770" s="18" t="s">
        <v>156</v>
      </c>
      <c r="G770" s="18" t="s">
        <v>157</v>
      </c>
      <c r="H770" s="24">
        <v>5.3131818136368831E-4</v>
      </c>
    </row>
    <row r="771" spans="1:8" x14ac:dyDescent="0.5">
      <c r="A771" s="18" t="s">
        <v>99</v>
      </c>
      <c r="B771" s="18" t="s">
        <v>100</v>
      </c>
      <c r="C771" s="18" t="s">
        <v>95</v>
      </c>
      <c r="D771" s="18" t="s">
        <v>154</v>
      </c>
      <c r="E771" s="18" t="s">
        <v>155</v>
      </c>
      <c r="F771" s="18" t="s">
        <v>120</v>
      </c>
      <c r="G771" s="18" t="s">
        <v>121</v>
      </c>
      <c r="H771" s="24">
        <v>8.704450001245895E-6</v>
      </c>
    </row>
    <row r="772" spans="1:8" x14ac:dyDescent="0.5">
      <c r="A772" s="18" t="s">
        <v>99</v>
      </c>
      <c r="B772" s="18" t="s">
        <v>100</v>
      </c>
      <c r="C772" s="18" t="s">
        <v>95</v>
      </c>
      <c r="D772" s="18" t="s">
        <v>154</v>
      </c>
      <c r="E772" s="18" t="s">
        <v>155</v>
      </c>
      <c r="F772" s="18" t="s">
        <v>158</v>
      </c>
      <c r="G772" s="18" t="s">
        <v>159</v>
      </c>
      <c r="H772" s="24">
        <v>5.6278978659908401E-5</v>
      </c>
    </row>
    <row r="773" spans="1:8" x14ac:dyDescent="0.5">
      <c r="A773" s="18" t="s">
        <v>99</v>
      </c>
      <c r="B773" s="18" t="s">
        <v>100</v>
      </c>
      <c r="C773" s="18" t="s">
        <v>95</v>
      </c>
      <c r="D773" s="18" t="s">
        <v>154</v>
      </c>
      <c r="E773" s="18" t="s">
        <v>155</v>
      </c>
      <c r="F773" s="18" t="s">
        <v>122</v>
      </c>
      <c r="G773" s="18" t="s">
        <v>123</v>
      </c>
      <c r="H773" s="24">
        <v>1.3830171124343087E-5</v>
      </c>
    </row>
    <row r="774" spans="1:8" x14ac:dyDescent="0.5">
      <c r="A774" s="18" t="s">
        <v>99</v>
      </c>
      <c r="B774" s="18" t="s">
        <v>100</v>
      </c>
      <c r="C774" s="18" t="s">
        <v>95</v>
      </c>
      <c r="D774" s="18" t="s">
        <v>154</v>
      </c>
      <c r="E774" s="18" t="s">
        <v>155</v>
      </c>
      <c r="F774" s="18" t="s">
        <v>124</v>
      </c>
      <c r="G774" s="18" t="s">
        <v>125</v>
      </c>
      <c r="H774" s="24">
        <v>5.2951884286275323E-5</v>
      </c>
    </row>
    <row r="775" spans="1:8" x14ac:dyDescent="0.5">
      <c r="A775" s="18" t="s">
        <v>99</v>
      </c>
      <c r="B775" s="18" t="s">
        <v>100</v>
      </c>
      <c r="C775" s="18" t="s">
        <v>95</v>
      </c>
      <c r="D775" s="18" t="s">
        <v>154</v>
      </c>
      <c r="E775" s="18" t="s">
        <v>155</v>
      </c>
      <c r="F775" s="18" t="s">
        <v>126</v>
      </c>
      <c r="G775" s="18" t="s">
        <v>127</v>
      </c>
      <c r="H775" s="24">
        <v>3.7137331227274605E-2</v>
      </c>
    </row>
    <row r="776" spans="1:8" x14ac:dyDescent="0.5">
      <c r="A776" s="18" t="s">
        <v>99</v>
      </c>
      <c r="B776" s="18" t="s">
        <v>100</v>
      </c>
      <c r="C776" s="18" t="s">
        <v>95</v>
      </c>
      <c r="D776" s="18" t="s">
        <v>154</v>
      </c>
      <c r="E776" s="18" t="s">
        <v>155</v>
      </c>
      <c r="F776" s="18" t="s">
        <v>128</v>
      </c>
      <c r="G776" s="18" t="s">
        <v>129</v>
      </c>
      <c r="H776" s="24">
        <v>1.4638658736303462E-3</v>
      </c>
    </row>
    <row r="777" spans="1:8" x14ac:dyDescent="0.5">
      <c r="A777" s="18" t="s">
        <v>99</v>
      </c>
      <c r="B777" s="18" t="s">
        <v>100</v>
      </c>
      <c r="C777" s="18" t="s">
        <v>95</v>
      </c>
      <c r="D777" s="18" t="s">
        <v>154</v>
      </c>
      <c r="E777" s="18" t="s">
        <v>155</v>
      </c>
      <c r="F777" s="18" t="s">
        <v>130</v>
      </c>
      <c r="G777" s="18" t="s">
        <v>131</v>
      </c>
      <c r="H777" s="24">
        <v>2.7123764498743482E-2</v>
      </c>
    </row>
    <row r="778" spans="1:8" x14ac:dyDescent="0.5">
      <c r="A778" s="18" t="s">
        <v>99</v>
      </c>
      <c r="B778" s="18" t="s">
        <v>100</v>
      </c>
      <c r="C778" s="18" t="s">
        <v>95</v>
      </c>
      <c r="D778" s="18" t="s">
        <v>154</v>
      </c>
      <c r="E778" s="18" t="s">
        <v>155</v>
      </c>
      <c r="F778" s="18" t="s">
        <v>160</v>
      </c>
      <c r="G778" s="18" t="s">
        <v>161</v>
      </c>
      <c r="H778" s="24">
        <v>1.4777744032950184E-4</v>
      </c>
    </row>
    <row r="779" spans="1:8" x14ac:dyDescent="0.5">
      <c r="A779" s="18" t="s">
        <v>99</v>
      </c>
      <c r="B779" s="18" t="s">
        <v>100</v>
      </c>
      <c r="C779" s="18" t="s">
        <v>95</v>
      </c>
      <c r="D779" s="18" t="s">
        <v>154</v>
      </c>
      <c r="E779" s="18" t="s">
        <v>155</v>
      </c>
      <c r="F779" s="18" t="s">
        <v>162</v>
      </c>
      <c r="G779" s="18" t="s">
        <v>163</v>
      </c>
      <c r="H779" s="24">
        <v>5.0318951103508753E-4</v>
      </c>
    </row>
    <row r="780" spans="1:8" x14ac:dyDescent="0.5">
      <c r="A780" s="18" t="s">
        <v>99</v>
      </c>
      <c r="B780" s="18" t="s">
        <v>100</v>
      </c>
      <c r="C780" s="18" t="s">
        <v>95</v>
      </c>
      <c r="D780" s="18" t="s">
        <v>154</v>
      </c>
      <c r="E780" s="18" t="s">
        <v>155</v>
      </c>
      <c r="F780" s="18" t="s">
        <v>136</v>
      </c>
      <c r="G780" s="18" t="s">
        <v>137</v>
      </c>
      <c r="H780" s="24">
        <v>4.5472297716745201E-3</v>
      </c>
    </row>
    <row r="781" spans="1:8" x14ac:dyDescent="0.5">
      <c r="A781" s="18" t="s">
        <v>99</v>
      </c>
      <c r="B781" s="18" t="s">
        <v>100</v>
      </c>
      <c r="C781" s="18" t="s">
        <v>95</v>
      </c>
      <c r="D781" s="18" t="s">
        <v>154</v>
      </c>
      <c r="E781" s="18" t="s">
        <v>155</v>
      </c>
      <c r="F781" s="18" t="s">
        <v>164</v>
      </c>
      <c r="G781" s="18" t="s">
        <v>165</v>
      </c>
      <c r="H781" s="24">
        <v>1.2361748800150383E-3</v>
      </c>
    </row>
    <row r="782" spans="1:8" x14ac:dyDescent="0.5">
      <c r="A782" s="18" t="s">
        <v>99</v>
      </c>
      <c r="B782" s="18" t="s">
        <v>100</v>
      </c>
      <c r="C782" s="18" t="s">
        <v>95</v>
      </c>
      <c r="D782" s="18" t="s">
        <v>154</v>
      </c>
      <c r="E782" s="18" t="s">
        <v>155</v>
      </c>
      <c r="F782" s="18" t="s">
        <v>166</v>
      </c>
      <c r="G782" s="18" t="s">
        <v>167</v>
      </c>
      <c r="H782" s="24">
        <v>0.10039060847990344</v>
      </c>
    </row>
    <row r="783" spans="1:8" x14ac:dyDescent="0.5">
      <c r="A783" s="18" t="s">
        <v>99</v>
      </c>
      <c r="B783" s="18" t="s">
        <v>100</v>
      </c>
      <c r="C783" s="18" t="s">
        <v>95</v>
      </c>
      <c r="D783" s="18" t="s">
        <v>154</v>
      </c>
      <c r="E783" s="18" t="s">
        <v>155</v>
      </c>
      <c r="F783" s="18" t="s">
        <v>140</v>
      </c>
      <c r="G783" s="18" t="s">
        <v>141</v>
      </c>
      <c r="H783" s="24">
        <v>8.8254613613994643E-4</v>
      </c>
    </row>
    <row r="784" spans="1:8" x14ac:dyDescent="0.5">
      <c r="A784" s="18" t="s">
        <v>99</v>
      </c>
      <c r="B784" s="18" t="s">
        <v>100</v>
      </c>
      <c r="C784" s="18" t="s">
        <v>95</v>
      </c>
      <c r="D784" s="18" t="s">
        <v>154</v>
      </c>
      <c r="E784" s="18" t="s">
        <v>155</v>
      </c>
      <c r="F784" s="18" t="s">
        <v>142</v>
      </c>
      <c r="G784" s="18" t="s">
        <v>143</v>
      </c>
      <c r="H784" s="24">
        <v>0.16200083267034721</v>
      </c>
    </row>
    <row r="785" spans="1:8" x14ac:dyDescent="0.5">
      <c r="A785" s="18" t="s">
        <v>99</v>
      </c>
      <c r="B785" s="18" t="s">
        <v>100</v>
      </c>
      <c r="C785" s="18" t="s">
        <v>95</v>
      </c>
      <c r="D785" s="18" t="s">
        <v>154</v>
      </c>
      <c r="E785" s="18" t="s">
        <v>155</v>
      </c>
      <c r="F785" s="18" t="s">
        <v>144</v>
      </c>
      <c r="G785" s="18" t="s">
        <v>145</v>
      </c>
      <c r="H785" s="24">
        <v>2.1719646099960341E-2</v>
      </c>
    </row>
    <row r="786" spans="1:8" x14ac:dyDescent="0.5">
      <c r="A786" s="18" t="s">
        <v>99</v>
      </c>
      <c r="B786" s="18" t="s">
        <v>100</v>
      </c>
      <c r="C786" s="18" t="s">
        <v>95</v>
      </c>
      <c r="D786" s="18" t="s">
        <v>154</v>
      </c>
      <c r="E786" s="18" t="s">
        <v>155</v>
      </c>
      <c r="F786" s="18" t="s">
        <v>146</v>
      </c>
      <c r="G786" s="18" t="s">
        <v>147</v>
      </c>
      <c r="H786" s="24">
        <v>1.5226610147554888E-2</v>
      </c>
    </row>
    <row r="787" spans="1:8" x14ac:dyDescent="0.5">
      <c r="A787" s="18" t="s">
        <v>99</v>
      </c>
      <c r="B787" s="18" t="s">
        <v>100</v>
      </c>
      <c r="C787" s="18" t="s">
        <v>95</v>
      </c>
      <c r="D787" s="18" t="s">
        <v>154</v>
      </c>
      <c r="E787" s="18" t="s">
        <v>155</v>
      </c>
      <c r="F787" s="18" t="s">
        <v>148</v>
      </c>
      <c r="G787" s="18" t="s">
        <v>149</v>
      </c>
      <c r="H787" s="24">
        <v>4.4848177378540094E-5</v>
      </c>
    </row>
    <row r="788" spans="1:8" x14ac:dyDescent="0.5">
      <c r="A788" s="18" t="s">
        <v>99</v>
      </c>
      <c r="B788" s="18" t="s">
        <v>100</v>
      </c>
      <c r="C788" s="18" t="s">
        <v>95</v>
      </c>
      <c r="D788" s="18" t="s">
        <v>154</v>
      </c>
      <c r="E788" s="18" t="s">
        <v>155</v>
      </c>
      <c r="F788" s="18" t="s">
        <v>168</v>
      </c>
      <c r="G788" s="18" t="s">
        <v>169</v>
      </c>
      <c r="H788" s="24">
        <v>7.2118742764707265E-6</v>
      </c>
    </row>
    <row r="789" spans="1:8" x14ac:dyDescent="0.5">
      <c r="A789" s="18" t="s">
        <v>99</v>
      </c>
      <c r="B789" s="18" t="s">
        <v>100</v>
      </c>
      <c r="C789" s="18" t="s">
        <v>95</v>
      </c>
      <c r="D789" s="18" t="s">
        <v>154</v>
      </c>
      <c r="E789" s="18" t="s">
        <v>155</v>
      </c>
      <c r="F789" s="18" t="s">
        <v>150</v>
      </c>
      <c r="G789" s="18" t="s">
        <v>151</v>
      </c>
      <c r="H789" s="24">
        <v>6.5087314584467908E-6</v>
      </c>
    </row>
    <row r="790" spans="1:8" x14ac:dyDescent="0.5">
      <c r="A790" s="18" t="s">
        <v>99</v>
      </c>
      <c r="B790" s="18" t="s">
        <v>100</v>
      </c>
      <c r="C790" s="18" t="s">
        <v>95</v>
      </c>
      <c r="D790" s="18" t="s">
        <v>154</v>
      </c>
      <c r="E790" s="18" t="s">
        <v>155</v>
      </c>
      <c r="F790" s="18" t="s">
        <v>152</v>
      </c>
      <c r="G790" s="18" t="s">
        <v>153</v>
      </c>
      <c r="H790" s="24">
        <v>1.231348975920622E-3</v>
      </c>
    </row>
    <row r="791" spans="1:8" x14ac:dyDescent="0.5">
      <c r="A791" s="18" t="s">
        <v>99</v>
      </c>
      <c r="B791" s="18" t="s">
        <v>100</v>
      </c>
      <c r="C791" s="18" t="s">
        <v>95</v>
      </c>
      <c r="D791" s="18" t="s">
        <v>170</v>
      </c>
      <c r="E791" s="18" t="s">
        <v>171</v>
      </c>
      <c r="F791" s="18" t="s">
        <v>172</v>
      </c>
      <c r="G791" s="18" t="s">
        <v>173</v>
      </c>
      <c r="H791" s="24">
        <v>2.8700667805992616E-5</v>
      </c>
    </row>
    <row r="792" spans="1:8" x14ac:dyDescent="0.5">
      <c r="A792" s="18" t="s">
        <v>99</v>
      </c>
      <c r="B792" s="18" t="s">
        <v>100</v>
      </c>
      <c r="C792" s="18" t="s">
        <v>95</v>
      </c>
      <c r="D792" s="18" t="s">
        <v>170</v>
      </c>
      <c r="E792" s="18" t="s">
        <v>171</v>
      </c>
      <c r="F792" s="18" t="s">
        <v>120</v>
      </c>
      <c r="G792" s="18" t="s">
        <v>121</v>
      </c>
      <c r="H792" s="24">
        <v>1.9921494991190814E-6</v>
      </c>
    </row>
    <row r="793" spans="1:8" x14ac:dyDescent="0.5">
      <c r="A793" s="18" t="s">
        <v>99</v>
      </c>
      <c r="B793" s="18" t="s">
        <v>100</v>
      </c>
      <c r="C793" s="18" t="s">
        <v>95</v>
      </c>
      <c r="D793" s="18" t="s">
        <v>170</v>
      </c>
      <c r="E793" s="18" t="s">
        <v>171</v>
      </c>
      <c r="F793" s="18" t="s">
        <v>122</v>
      </c>
      <c r="G793" s="18" t="s">
        <v>123</v>
      </c>
      <c r="H793" s="24">
        <v>3.0686257072622358E-6</v>
      </c>
    </row>
    <row r="794" spans="1:8" x14ac:dyDescent="0.5">
      <c r="A794" s="18" t="s">
        <v>99</v>
      </c>
      <c r="B794" s="18" t="s">
        <v>100</v>
      </c>
      <c r="C794" s="18" t="s">
        <v>95</v>
      </c>
      <c r="D794" s="18" t="s">
        <v>170</v>
      </c>
      <c r="E794" s="18" t="s">
        <v>171</v>
      </c>
      <c r="F794" s="18" t="s">
        <v>126</v>
      </c>
      <c r="G794" s="18" t="s">
        <v>127</v>
      </c>
      <c r="H794" s="24">
        <v>4.3211773035698306E-3</v>
      </c>
    </row>
    <row r="795" spans="1:8" x14ac:dyDescent="0.5">
      <c r="A795" s="18" t="s">
        <v>99</v>
      </c>
      <c r="B795" s="18" t="s">
        <v>100</v>
      </c>
      <c r="C795" s="18" t="s">
        <v>95</v>
      </c>
      <c r="D795" s="18" t="s">
        <v>170</v>
      </c>
      <c r="E795" s="18" t="s">
        <v>171</v>
      </c>
      <c r="F795" s="18" t="s">
        <v>128</v>
      </c>
      <c r="G795" s="18" t="s">
        <v>129</v>
      </c>
      <c r="H795" s="24">
        <v>2.638021873366206E-4</v>
      </c>
    </row>
    <row r="796" spans="1:8" x14ac:dyDescent="0.5">
      <c r="A796" s="18" t="s">
        <v>99</v>
      </c>
      <c r="B796" s="18" t="s">
        <v>100</v>
      </c>
      <c r="C796" s="18" t="s">
        <v>95</v>
      </c>
      <c r="D796" s="18" t="s">
        <v>170</v>
      </c>
      <c r="E796" s="18" t="s">
        <v>171</v>
      </c>
      <c r="F796" s="18" t="s">
        <v>136</v>
      </c>
      <c r="G796" s="18" t="s">
        <v>137</v>
      </c>
      <c r="H796" s="24">
        <v>4.098924058676823E-5</v>
      </c>
    </row>
    <row r="797" spans="1:8" x14ac:dyDescent="0.5">
      <c r="A797" s="18" t="s">
        <v>99</v>
      </c>
      <c r="B797" s="18" t="s">
        <v>100</v>
      </c>
      <c r="C797" s="18" t="s">
        <v>95</v>
      </c>
      <c r="D797" s="18" t="s">
        <v>170</v>
      </c>
      <c r="E797" s="18" t="s">
        <v>171</v>
      </c>
      <c r="F797" s="18" t="s">
        <v>166</v>
      </c>
      <c r="G797" s="18" t="s">
        <v>167</v>
      </c>
      <c r="H797" s="24">
        <v>6.9107258446732224E-4</v>
      </c>
    </row>
    <row r="798" spans="1:8" x14ac:dyDescent="0.5">
      <c r="A798" s="18" t="s">
        <v>99</v>
      </c>
      <c r="B798" s="18" t="s">
        <v>100</v>
      </c>
      <c r="C798" s="18" t="s">
        <v>95</v>
      </c>
      <c r="D798" s="18" t="s">
        <v>170</v>
      </c>
      <c r="E798" s="18" t="s">
        <v>171</v>
      </c>
      <c r="F798" s="18" t="s">
        <v>140</v>
      </c>
      <c r="G798" s="18" t="s">
        <v>141</v>
      </c>
      <c r="H798" s="24">
        <v>4.166797970954447E-4</v>
      </c>
    </row>
    <row r="799" spans="1:8" x14ac:dyDescent="0.5">
      <c r="A799" s="18" t="s">
        <v>99</v>
      </c>
      <c r="B799" s="18" t="s">
        <v>100</v>
      </c>
      <c r="C799" s="18" t="s">
        <v>95</v>
      </c>
      <c r="D799" s="18" t="s">
        <v>170</v>
      </c>
      <c r="E799" s="18" t="s">
        <v>171</v>
      </c>
      <c r="F799" s="18" t="s">
        <v>142</v>
      </c>
      <c r="G799" s="18" t="s">
        <v>143</v>
      </c>
      <c r="H799" s="24">
        <v>5.1793873274900634E-3</v>
      </c>
    </row>
    <row r="800" spans="1:8" x14ac:dyDescent="0.5">
      <c r="A800" s="18" t="s">
        <v>99</v>
      </c>
      <c r="B800" s="18" t="s">
        <v>100</v>
      </c>
      <c r="C800" s="18" t="s">
        <v>95</v>
      </c>
      <c r="D800" s="18" t="s">
        <v>170</v>
      </c>
      <c r="E800" s="18" t="s">
        <v>171</v>
      </c>
      <c r="F800" s="18" t="s">
        <v>144</v>
      </c>
      <c r="G800" s="18" t="s">
        <v>145</v>
      </c>
      <c r="H800" s="24">
        <v>5.8262516042549019E-4</v>
      </c>
    </row>
    <row r="801" spans="1:8" x14ac:dyDescent="0.5">
      <c r="A801" s="18" t="s">
        <v>99</v>
      </c>
      <c r="B801" s="18" t="s">
        <v>100</v>
      </c>
      <c r="C801" s="18" t="s">
        <v>95</v>
      </c>
      <c r="D801" s="18" t="s">
        <v>170</v>
      </c>
      <c r="E801" s="18" t="s">
        <v>171</v>
      </c>
      <c r="F801" s="18" t="s">
        <v>146</v>
      </c>
      <c r="G801" s="18" t="s">
        <v>147</v>
      </c>
      <c r="H801" s="24">
        <v>5.4435773710890926E-4</v>
      </c>
    </row>
    <row r="802" spans="1:8" x14ac:dyDescent="0.5">
      <c r="A802" s="18" t="s">
        <v>99</v>
      </c>
      <c r="B802" s="18" t="s">
        <v>100</v>
      </c>
      <c r="C802" s="18" t="s">
        <v>95</v>
      </c>
      <c r="D802" s="18" t="s">
        <v>170</v>
      </c>
      <c r="E802" s="18" t="s">
        <v>171</v>
      </c>
      <c r="F802" s="18" t="s">
        <v>148</v>
      </c>
      <c r="G802" s="18" t="s">
        <v>149</v>
      </c>
      <c r="H802" s="24">
        <v>3.2118129099271352E-6</v>
      </c>
    </row>
    <row r="803" spans="1:8" x14ac:dyDescent="0.5">
      <c r="A803" s="18" t="s">
        <v>99</v>
      </c>
      <c r="B803" s="18" t="s">
        <v>100</v>
      </c>
      <c r="C803" s="18" t="s">
        <v>95</v>
      </c>
      <c r="D803" s="18" t="s">
        <v>170</v>
      </c>
      <c r="E803" s="18" t="s">
        <v>171</v>
      </c>
      <c r="F803" s="18" t="s">
        <v>150</v>
      </c>
      <c r="G803" s="18" t="s">
        <v>151</v>
      </c>
      <c r="H803" s="24">
        <v>3.2823270318617614E-6</v>
      </c>
    </row>
    <row r="804" spans="1:8" x14ac:dyDescent="0.5">
      <c r="A804" s="18" t="s">
        <v>99</v>
      </c>
      <c r="B804" s="18" t="s">
        <v>100</v>
      </c>
      <c r="C804" s="18" t="s">
        <v>95</v>
      </c>
      <c r="D804" s="18" t="s">
        <v>170</v>
      </c>
      <c r="E804" s="18" t="s">
        <v>171</v>
      </c>
      <c r="F804" s="18" t="s">
        <v>152</v>
      </c>
      <c r="G804" s="18" t="s">
        <v>153</v>
      </c>
      <c r="H804" s="24">
        <v>5.6336596498988628E-5</v>
      </c>
    </row>
    <row r="805" spans="1:8" x14ac:dyDescent="0.5">
      <c r="A805" s="18" t="s">
        <v>99</v>
      </c>
      <c r="B805" s="18" t="s">
        <v>100</v>
      </c>
      <c r="C805" s="18" t="s">
        <v>95</v>
      </c>
      <c r="D805" s="18" t="s">
        <v>174</v>
      </c>
      <c r="E805" s="18" t="s">
        <v>175</v>
      </c>
      <c r="F805" s="18" t="s">
        <v>118</v>
      </c>
      <c r="G805" s="18" t="s">
        <v>119</v>
      </c>
      <c r="H805" s="24">
        <v>4.0778528731010653E-3</v>
      </c>
    </row>
    <row r="806" spans="1:8" x14ac:dyDescent="0.5">
      <c r="A806" s="18" t="s">
        <v>99</v>
      </c>
      <c r="B806" s="18" t="s">
        <v>100</v>
      </c>
      <c r="C806" s="18" t="s">
        <v>95</v>
      </c>
      <c r="D806" s="18" t="s">
        <v>174</v>
      </c>
      <c r="E806" s="18" t="s">
        <v>175</v>
      </c>
      <c r="F806" s="18" t="s">
        <v>176</v>
      </c>
      <c r="G806" s="18" t="s">
        <v>177</v>
      </c>
      <c r="H806" s="24">
        <v>6.5351633285896655E-4</v>
      </c>
    </row>
    <row r="807" spans="1:8" x14ac:dyDescent="0.5">
      <c r="A807" s="18" t="s">
        <v>99</v>
      </c>
      <c r="B807" s="18" t="s">
        <v>100</v>
      </c>
      <c r="C807" s="18" t="s">
        <v>95</v>
      </c>
      <c r="D807" s="18" t="s">
        <v>174</v>
      </c>
      <c r="E807" s="18" t="s">
        <v>175</v>
      </c>
      <c r="F807" s="18" t="s">
        <v>158</v>
      </c>
      <c r="G807" s="18" t="s">
        <v>159</v>
      </c>
      <c r="H807" s="24">
        <v>8.9085320269723009E-6</v>
      </c>
    </row>
    <row r="808" spans="1:8" x14ac:dyDescent="0.5">
      <c r="A808" s="18" t="s">
        <v>99</v>
      </c>
      <c r="B808" s="18" t="s">
        <v>100</v>
      </c>
      <c r="C808" s="18" t="s">
        <v>95</v>
      </c>
      <c r="D808" s="18" t="s">
        <v>174</v>
      </c>
      <c r="E808" s="18" t="s">
        <v>175</v>
      </c>
      <c r="F808" s="18" t="s">
        <v>126</v>
      </c>
      <c r="G808" s="18" t="s">
        <v>127</v>
      </c>
      <c r="H808" s="24">
        <v>0.72634848824672849</v>
      </c>
    </row>
    <row r="809" spans="1:8" x14ac:dyDescent="0.5">
      <c r="A809" s="18" t="s">
        <v>99</v>
      </c>
      <c r="B809" s="18" t="s">
        <v>100</v>
      </c>
      <c r="C809" s="18" t="s">
        <v>95</v>
      </c>
      <c r="D809" s="18" t="s">
        <v>174</v>
      </c>
      <c r="E809" s="18" t="s">
        <v>175</v>
      </c>
      <c r="F809" s="18" t="s">
        <v>128</v>
      </c>
      <c r="G809" s="18" t="s">
        <v>129</v>
      </c>
      <c r="H809" s="24">
        <v>7.8266928689119143E-3</v>
      </c>
    </row>
    <row r="810" spans="1:8" x14ac:dyDescent="0.5">
      <c r="A810" s="18" t="s">
        <v>99</v>
      </c>
      <c r="B810" s="18" t="s">
        <v>100</v>
      </c>
      <c r="C810" s="18" t="s">
        <v>95</v>
      </c>
      <c r="D810" s="18" t="s">
        <v>174</v>
      </c>
      <c r="E810" s="18" t="s">
        <v>175</v>
      </c>
      <c r="F810" s="18" t="s">
        <v>130</v>
      </c>
      <c r="G810" s="18" t="s">
        <v>131</v>
      </c>
      <c r="H810" s="24">
        <v>2.3556985851332329E-3</v>
      </c>
    </row>
    <row r="811" spans="1:8" x14ac:dyDescent="0.5">
      <c r="A811" s="18" t="s">
        <v>99</v>
      </c>
      <c r="B811" s="18" t="s">
        <v>100</v>
      </c>
      <c r="C811" s="18" t="s">
        <v>95</v>
      </c>
      <c r="D811" s="18" t="s">
        <v>174</v>
      </c>
      <c r="E811" s="18" t="s">
        <v>175</v>
      </c>
      <c r="F811" s="18" t="s">
        <v>160</v>
      </c>
      <c r="G811" s="18" t="s">
        <v>161</v>
      </c>
      <c r="H811" s="24">
        <v>1.5557652402135341E-2</v>
      </c>
    </row>
    <row r="812" spans="1:8" x14ac:dyDescent="0.5">
      <c r="A812" s="18" t="s">
        <v>99</v>
      </c>
      <c r="B812" s="18" t="s">
        <v>100</v>
      </c>
      <c r="C812" s="18" t="s">
        <v>95</v>
      </c>
      <c r="D812" s="18" t="s">
        <v>174</v>
      </c>
      <c r="E812" s="18" t="s">
        <v>175</v>
      </c>
      <c r="F812" s="18" t="s">
        <v>162</v>
      </c>
      <c r="G812" s="18" t="s">
        <v>163</v>
      </c>
      <c r="H812" s="24">
        <v>1.1755409821549358E-3</v>
      </c>
    </row>
    <row r="813" spans="1:8" x14ac:dyDescent="0.5">
      <c r="A813" s="18" t="s">
        <v>99</v>
      </c>
      <c r="B813" s="18" t="s">
        <v>100</v>
      </c>
      <c r="C813" s="18" t="s">
        <v>95</v>
      </c>
      <c r="D813" s="18" t="s">
        <v>174</v>
      </c>
      <c r="E813" s="18" t="s">
        <v>175</v>
      </c>
      <c r="F813" s="18" t="s">
        <v>178</v>
      </c>
      <c r="G813" s="18" t="s">
        <v>179</v>
      </c>
      <c r="H813" s="24">
        <v>1.7742535474118463E-4</v>
      </c>
    </row>
    <row r="814" spans="1:8" x14ac:dyDescent="0.5">
      <c r="A814" s="18" t="s">
        <v>99</v>
      </c>
      <c r="B814" s="18" t="s">
        <v>100</v>
      </c>
      <c r="C814" s="18" t="s">
        <v>95</v>
      </c>
      <c r="D814" s="18" t="s">
        <v>174</v>
      </c>
      <c r="E814" s="18" t="s">
        <v>175</v>
      </c>
      <c r="F814" s="18" t="s">
        <v>136</v>
      </c>
      <c r="G814" s="18" t="s">
        <v>137</v>
      </c>
      <c r="H814" s="24">
        <v>4.0526465927462926E-4</v>
      </c>
    </row>
    <row r="815" spans="1:8" x14ac:dyDescent="0.5">
      <c r="A815" s="18" t="s">
        <v>99</v>
      </c>
      <c r="B815" s="18" t="s">
        <v>100</v>
      </c>
      <c r="C815" s="18" t="s">
        <v>95</v>
      </c>
      <c r="D815" s="18" t="s">
        <v>174</v>
      </c>
      <c r="E815" s="18" t="s">
        <v>175</v>
      </c>
      <c r="F815" s="18" t="s">
        <v>142</v>
      </c>
      <c r="G815" s="18" t="s">
        <v>143</v>
      </c>
      <c r="H815" s="24">
        <v>0.17474067527575773</v>
      </c>
    </row>
    <row r="816" spans="1:8" x14ac:dyDescent="0.5">
      <c r="A816" s="18" t="s">
        <v>99</v>
      </c>
      <c r="B816" s="18" t="s">
        <v>100</v>
      </c>
      <c r="C816" s="18" t="s">
        <v>95</v>
      </c>
      <c r="D816" s="18" t="s">
        <v>174</v>
      </c>
      <c r="E816" s="18" t="s">
        <v>175</v>
      </c>
      <c r="F816" s="18" t="s">
        <v>144</v>
      </c>
      <c r="G816" s="18" t="s">
        <v>145</v>
      </c>
      <c r="H816" s="24">
        <v>2.4645742384952114E-2</v>
      </c>
    </row>
    <row r="817" spans="1:8" x14ac:dyDescent="0.5">
      <c r="A817" s="18" t="s">
        <v>99</v>
      </c>
      <c r="B817" s="18" t="s">
        <v>100</v>
      </c>
      <c r="C817" s="18" t="s">
        <v>95</v>
      </c>
      <c r="D817" s="18" t="s">
        <v>174</v>
      </c>
      <c r="E817" s="18" t="s">
        <v>175</v>
      </c>
      <c r="F817" s="18" t="s">
        <v>148</v>
      </c>
      <c r="G817" s="18" t="s">
        <v>149</v>
      </c>
      <c r="H817" s="24">
        <v>1.8746857585255427E-6</v>
      </c>
    </row>
    <row r="818" spans="1:8" x14ac:dyDescent="0.5">
      <c r="A818" s="18" t="s">
        <v>99</v>
      </c>
      <c r="B818" s="18" t="s">
        <v>100</v>
      </c>
      <c r="C818" s="18" t="s">
        <v>95</v>
      </c>
      <c r="D818" s="18" t="s">
        <v>174</v>
      </c>
      <c r="E818" s="18" t="s">
        <v>175</v>
      </c>
      <c r="F818" s="18" t="s">
        <v>150</v>
      </c>
      <c r="G818" s="18" t="s">
        <v>151</v>
      </c>
      <c r="H818" s="24">
        <v>1.4420064683782111E-2</v>
      </c>
    </row>
    <row r="819" spans="1:8" x14ac:dyDescent="0.5">
      <c r="A819" s="18" t="s">
        <v>99</v>
      </c>
      <c r="B819" s="18" t="s">
        <v>100</v>
      </c>
      <c r="C819" s="18" t="s">
        <v>95</v>
      </c>
      <c r="D819" s="18" t="s">
        <v>174</v>
      </c>
      <c r="E819" s="18" t="s">
        <v>175</v>
      </c>
      <c r="F819" s="18" t="s">
        <v>152</v>
      </c>
      <c r="G819" s="18" t="s">
        <v>153</v>
      </c>
      <c r="H819" s="24">
        <v>5.3002937545987346E-2</v>
      </c>
    </row>
    <row r="820" spans="1:8" x14ac:dyDescent="0.5">
      <c r="A820" s="18" t="s">
        <v>99</v>
      </c>
      <c r="B820" s="18" t="s">
        <v>100</v>
      </c>
      <c r="C820" s="18" t="s">
        <v>95</v>
      </c>
      <c r="D820" s="18" t="s">
        <v>184</v>
      </c>
      <c r="E820" s="18" t="s">
        <v>185</v>
      </c>
      <c r="F820" s="18" t="s">
        <v>176</v>
      </c>
      <c r="G820" s="18" t="s">
        <v>177</v>
      </c>
      <c r="H820" s="24">
        <v>2.654875132717373E-4</v>
      </c>
    </row>
    <row r="821" spans="1:8" x14ac:dyDescent="0.5">
      <c r="A821" s="18" t="s">
        <v>99</v>
      </c>
      <c r="B821" s="18" t="s">
        <v>100</v>
      </c>
      <c r="C821" s="18" t="s">
        <v>95</v>
      </c>
      <c r="D821" s="18" t="s">
        <v>184</v>
      </c>
      <c r="E821" s="18" t="s">
        <v>185</v>
      </c>
      <c r="F821" s="18" t="s">
        <v>126</v>
      </c>
      <c r="G821" s="18" t="s">
        <v>127</v>
      </c>
      <c r="H821" s="24">
        <v>0.18431698456244805</v>
      </c>
    </row>
    <row r="822" spans="1:8" x14ac:dyDescent="0.5">
      <c r="A822" s="18" t="s">
        <v>99</v>
      </c>
      <c r="B822" s="18" t="s">
        <v>100</v>
      </c>
      <c r="C822" s="18" t="s">
        <v>95</v>
      </c>
      <c r="D822" s="18" t="s">
        <v>184</v>
      </c>
      <c r="E822" s="18" t="s">
        <v>185</v>
      </c>
      <c r="F822" s="18" t="s">
        <v>128</v>
      </c>
      <c r="G822" s="18" t="s">
        <v>129</v>
      </c>
      <c r="H822" s="24">
        <v>6.9233549422643183E-3</v>
      </c>
    </row>
    <row r="823" spans="1:8" x14ac:dyDescent="0.5">
      <c r="A823" s="18" t="s">
        <v>99</v>
      </c>
      <c r="B823" s="18" t="s">
        <v>100</v>
      </c>
      <c r="C823" s="18" t="s">
        <v>95</v>
      </c>
      <c r="D823" s="18" t="s">
        <v>184</v>
      </c>
      <c r="E823" s="18" t="s">
        <v>185</v>
      </c>
      <c r="F823" s="18" t="s">
        <v>134</v>
      </c>
      <c r="G823" s="18" t="s">
        <v>135</v>
      </c>
      <c r="H823" s="24">
        <v>4.0042888732394233E-4</v>
      </c>
    </row>
    <row r="824" spans="1:8" x14ac:dyDescent="0.5">
      <c r="A824" s="18" t="s">
        <v>99</v>
      </c>
      <c r="B824" s="18" t="s">
        <v>100</v>
      </c>
      <c r="C824" s="18" t="s">
        <v>95</v>
      </c>
      <c r="D824" s="18" t="s">
        <v>184</v>
      </c>
      <c r="E824" s="18" t="s">
        <v>185</v>
      </c>
      <c r="F824" s="18" t="s">
        <v>142</v>
      </c>
      <c r="G824" s="18" t="s">
        <v>143</v>
      </c>
      <c r="H824" s="24">
        <v>5.4672514484649888E-2</v>
      </c>
    </row>
    <row r="825" spans="1:8" x14ac:dyDescent="0.5">
      <c r="A825" s="18" t="s">
        <v>99</v>
      </c>
      <c r="B825" s="18" t="s">
        <v>100</v>
      </c>
      <c r="C825" s="18" t="s">
        <v>95</v>
      </c>
      <c r="D825" s="18" t="s">
        <v>184</v>
      </c>
      <c r="E825" s="18" t="s">
        <v>185</v>
      </c>
      <c r="F825" s="18" t="s">
        <v>144</v>
      </c>
      <c r="G825" s="18" t="s">
        <v>145</v>
      </c>
      <c r="H825" s="24">
        <v>6.7801900941344738E-3</v>
      </c>
    </row>
    <row r="826" spans="1:8" x14ac:dyDescent="0.5">
      <c r="A826" s="18" t="s">
        <v>99</v>
      </c>
      <c r="B826" s="18" t="s">
        <v>100</v>
      </c>
      <c r="C826" s="18" t="s">
        <v>95</v>
      </c>
      <c r="D826" s="18" t="s">
        <v>184</v>
      </c>
      <c r="E826" s="18" t="s">
        <v>185</v>
      </c>
      <c r="F826" s="18" t="s">
        <v>148</v>
      </c>
      <c r="G826" s="18" t="s">
        <v>149</v>
      </c>
      <c r="H826" s="24">
        <v>1.7609106261306393E-6</v>
      </c>
    </row>
    <row r="827" spans="1:8" x14ac:dyDescent="0.5">
      <c r="A827" s="18" t="s">
        <v>99</v>
      </c>
      <c r="B827" s="18" t="s">
        <v>100</v>
      </c>
      <c r="C827" s="18" t="s">
        <v>95</v>
      </c>
      <c r="D827" s="18" t="s">
        <v>184</v>
      </c>
      <c r="E827" s="18" t="s">
        <v>185</v>
      </c>
      <c r="F827" s="18" t="s">
        <v>150</v>
      </c>
      <c r="G827" s="18" t="s">
        <v>151</v>
      </c>
      <c r="H827" s="24">
        <v>2.6162509785707127E-4</v>
      </c>
    </row>
    <row r="828" spans="1:8" x14ac:dyDescent="0.5">
      <c r="A828" s="18" t="s">
        <v>99</v>
      </c>
      <c r="B828" s="18" t="s">
        <v>100</v>
      </c>
      <c r="C828" s="18" t="s">
        <v>95</v>
      </c>
      <c r="D828" s="18" t="s">
        <v>184</v>
      </c>
      <c r="E828" s="18" t="s">
        <v>185</v>
      </c>
      <c r="F828" s="18" t="s">
        <v>152</v>
      </c>
      <c r="G828" s="18" t="s">
        <v>153</v>
      </c>
      <c r="H828" s="24">
        <v>2.9922859707021375E-2</v>
      </c>
    </row>
    <row r="829" spans="1:8" x14ac:dyDescent="0.5">
      <c r="A829" s="18" t="s">
        <v>99</v>
      </c>
      <c r="B829" s="18" t="s">
        <v>100</v>
      </c>
      <c r="C829" s="18" t="s">
        <v>95</v>
      </c>
      <c r="D829" s="18" t="s">
        <v>184</v>
      </c>
      <c r="E829" s="18" t="s">
        <v>185</v>
      </c>
      <c r="F829" s="18" t="s">
        <v>186</v>
      </c>
      <c r="G829" s="18" t="s">
        <v>187</v>
      </c>
      <c r="H829" s="24">
        <v>7.8175791641965156E-3</v>
      </c>
    </row>
    <row r="830" spans="1:8" x14ac:dyDescent="0.5">
      <c r="A830" s="18" t="s">
        <v>99</v>
      </c>
      <c r="B830" s="18" t="s">
        <v>100</v>
      </c>
      <c r="C830" s="18" t="s">
        <v>95</v>
      </c>
      <c r="D830" s="18" t="s">
        <v>188</v>
      </c>
      <c r="E830" s="18" t="s">
        <v>189</v>
      </c>
      <c r="F830" s="18" t="s">
        <v>190</v>
      </c>
      <c r="G830" s="18" t="s">
        <v>191</v>
      </c>
      <c r="H830" s="24">
        <v>3.8284161645333388E-6</v>
      </c>
    </row>
    <row r="831" spans="1:8" x14ac:dyDescent="0.5">
      <c r="A831" s="18" t="s">
        <v>99</v>
      </c>
      <c r="B831" s="18" t="s">
        <v>100</v>
      </c>
      <c r="C831" s="18" t="s">
        <v>95</v>
      </c>
      <c r="D831" s="18" t="s">
        <v>188</v>
      </c>
      <c r="E831" s="18" t="s">
        <v>189</v>
      </c>
      <c r="F831" s="18" t="s">
        <v>172</v>
      </c>
      <c r="G831" s="18" t="s">
        <v>173</v>
      </c>
      <c r="H831" s="24">
        <v>6.1049054009466852E-4</v>
      </c>
    </row>
    <row r="832" spans="1:8" x14ac:dyDescent="0.5">
      <c r="A832" s="18" t="s">
        <v>99</v>
      </c>
      <c r="B832" s="18" t="s">
        <v>100</v>
      </c>
      <c r="C832" s="18" t="s">
        <v>95</v>
      </c>
      <c r="D832" s="18" t="s">
        <v>188</v>
      </c>
      <c r="E832" s="18" t="s">
        <v>189</v>
      </c>
      <c r="F832" s="18" t="s">
        <v>126</v>
      </c>
      <c r="G832" s="18" t="s">
        <v>127</v>
      </c>
      <c r="H832" s="24">
        <v>4.4441597459519484E-2</v>
      </c>
    </row>
    <row r="833" spans="1:8" x14ac:dyDescent="0.5">
      <c r="A833" s="18" t="s">
        <v>99</v>
      </c>
      <c r="B833" s="18" t="s">
        <v>100</v>
      </c>
      <c r="C833" s="18" t="s">
        <v>95</v>
      </c>
      <c r="D833" s="18" t="s">
        <v>188</v>
      </c>
      <c r="E833" s="18" t="s">
        <v>189</v>
      </c>
      <c r="F833" s="18" t="s">
        <v>128</v>
      </c>
      <c r="G833" s="18" t="s">
        <v>129</v>
      </c>
      <c r="H833" s="24">
        <v>3.506906775839749E-3</v>
      </c>
    </row>
    <row r="834" spans="1:8" x14ac:dyDescent="0.5">
      <c r="A834" s="18" t="s">
        <v>99</v>
      </c>
      <c r="B834" s="18" t="s">
        <v>100</v>
      </c>
      <c r="C834" s="18" t="s">
        <v>95</v>
      </c>
      <c r="D834" s="18" t="s">
        <v>188</v>
      </c>
      <c r="E834" s="18" t="s">
        <v>189</v>
      </c>
      <c r="F834" s="18" t="s">
        <v>160</v>
      </c>
      <c r="G834" s="18" t="s">
        <v>161</v>
      </c>
      <c r="H834" s="24">
        <v>5.6999447030437515E-2</v>
      </c>
    </row>
    <row r="835" spans="1:8" x14ac:dyDescent="0.5">
      <c r="A835" s="18" t="s">
        <v>99</v>
      </c>
      <c r="B835" s="18" t="s">
        <v>100</v>
      </c>
      <c r="C835" s="18" t="s">
        <v>95</v>
      </c>
      <c r="D835" s="18" t="s">
        <v>188</v>
      </c>
      <c r="E835" s="18" t="s">
        <v>189</v>
      </c>
      <c r="F835" s="18" t="s">
        <v>132</v>
      </c>
      <c r="G835" s="18" t="s">
        <v>133</v>
      </c>
      <c r="H835" s="24">
        <v>2.0512773268202753E-4</v>
      </c>
    </row>
    <row r="836" spans="1:8" x14ac:dyDescent="0.5">
      <c r="A836" s="18" t="s">
        <v>99</v>
      </c>
      <c r="B836" s="18" t="s">
        <v>100</v>
      </c>
      <c r="C836" s="18" t="s">
        <v>95</v>
      </c>
      <c r="D836" s="18" t="s">
        <v>188</v>
      </c>
      <c r="E836" s="18" t="s">
        <v>189</v>
      </c>
      <c r="F836" s="18" t="s">
        <v>192</v>
      </c>
      <c r="G836" s="18" t="s">
        <v>193</v>
      </c>
      <c r="H836" s="24">
        <v>5.4011430111529282E-4</v>
      </c>
    </row>
    <row r="837" spans="1:8" x14ac:dyDescent="0.5">
      <c r="A837" s="18" t="s">
        <v>99</v>
      </c>
      <c r="B837" s="18" t="s">
        <v>100</v>
      </c>
      <c r="C837" s="18" t="s">
        <v>95</v>
      </c>
      <c r="D837" s="18" t="s">
        <v>188</v>
      </c>
      <c r="E837" s="18" t="s">
        <v>189</v>
      </c>
      <c r="F837" s="18" t="s">
        <v>166</v>
      </c>
      <c r="G837" s="18" t="s">
        <v>167</v>
      </c>
      <c r="H837" s="24">
        <v>2.1820239845122885E-3</v>
      </c>
    </row>
    <row r="838" spans="1:8" x14ac:dyDescent="0.5">
      <c r="A838" s="18" t="s">
        <v>99</v>
      </c>
      <c r="B838" s="18" t="s">
        <v>100</v>
      </c>
      <c r="C838" s="18" t="s">
        <v>95</v>
      </c>
      <c r="D838" s="18" t="s">
        <v>188</v>
      </c>
      <c r="E838" s="18" t="s">
        <v>189</v>
      </c>
      <c r="F838" s="18" t="s">
        <v>142</v>
      </c>
      <c r="G838" s="18" t="s">
        <v>143</v>
      </c>
      <c r="H838" s="24">
        <v>1.5717622875404954E-2</v>
      </c>
    </row>
    <row r="839" spans="1:8" x14ac:dyDescent="0.5">
      <c r="A839" s="18" t="s">
        <v>99</v>
      </c>
      <c r="B839" s="18" t="s">
        <v>100</v>
      </c>
      <c r="C839" s="18" t="s">
        <v>95</v>
      </c>
      <c r="D839" s="18" t="s">
        <v>188</v>
      </c>
      <c r="E839" s="18" t="s">
        <v>189</v>
      </c>
      <c r="F839" s="18" t="s">
        <v>144</v>
      </c>
      <c r="G839" s="18" t="s">
        <v>145</v>
      </c>
      <c r="H839" s="24">
        <v>3.081720690221534E-3</v>
      </c>
    </row>
    <row r="840" spans="1:8" x14ac:dyDescent="0.5">
      <c r="A840" s="18" t="s">
        <v>99</v>
      </c>
      <c r="B840" s="18" t="s">
        <v>100</v>
      </c>
      <c r="C840" s="18" t="s">
        <v>95</v>
      </c>
      <c r="D840" s="18" t="s">
        <v>188</v>
      </c>
      <c r="E840" s="18" t="s">
        <v>189</v>
      </c>
      <c r="F840" s="18" t="s">
        <v>146</v>
      </c>
      <c r="G840" s="18" t="s">
        <v>147</v>
      </c>
      <c r="H840" s="24">
        <v>5.0085693913641641E-5</v>
      </c>
    </row>
    <row r="841" spans="1:8" x14ac:dyDescent="0.5">
      <c r="A841" s="18" t="s">
        <v>99</v>
      </c>
      <c r="B841" s="18" t="s">
        <v>100</v>
      </c>
      <c r="C841" s="18" t="s">
        <v>95</v>
      </c>
      <c r="D841" s="18" t="s">
        <v>188</v>
      </c>
      <c r="E841" s="18" t="s">
        <v>189</v>
      </c>
      <c r="F841" s="18" t="s">
        <v>168</v>
      </c>
      <c r="G841" s="18" t="s">
        <v>169</v>
      </c>
      <c r="H841" s="24">
        <v>5.6559516728822289E-4</v>
      </c>
    </row>
    <row r="842" spans="1:8" x14ac:dyDescent="0.5">
      <c r="A842" s="18" t="s">
        <v>99</v>
      </c>
      <c r="B842" s="18" t="s">
        <v>100</v>
      </c>
      <c r="C842" s="18" t="s">
        <v>95</v>
      </c>
      <c r="D842" s="18" t="s">
        <v>188</v>
      </c>
      <c r="E842" s="18" t="s">
        <v>189</v>
      </c>
      <c r="F842" s="18" t="s">
        <v>194</v>
      </c>
      <c r="G842" s="18" t="s">
        <v>195</v>
      </c>
      <c r="H842" s="24">
        <v>6.7657473650993354E-4</v>
      </c>
    </row>
    <row r="843" spans="1:8" x14ac:dyDescent="0.5">
      <c r="A843" s="18" t="s">
        <v>99</v>
      </c>
      <c r="B843" s="18" t="s">
        <v>100</v>
      </c>
      <c r="C843" s="18" t="s">
        <v>95</v>
      </c>
      <c r="D843" s="18" t="s">
        <v>188</v>
      </c>
      <c r="E843" s="18" t="s">
        <v>189</v>
      </c>
      <c r="F843" s="18" t="s">
        <v>150</v>
      </c>
      <c r="G843" s="18" t="s">
        <v>151</v>
      </c>
      <c r="H843" s="24">
        <v>6.1543490986498739E-6</v>
      </c>
    </row>
    <row r="844" spans="1:8" x14ac:dyDescent="0.5">
      <c r="A844" s="18" t="s">
        <v>99</v>
      </c>
      <c r="B844" s="18" t="s">
        <v>100</v>
      </c>
      <c r="C844" s="18" t="s">
        <v>95</v>
      </c>
      <c r="D844" s="18" t="s">
        <v>188</v>
      </c>
      <c r="E844" s="18" t="s">
        <v>189</v>
      </c>
      <c r="F844" s="18" t="s">
        <v>152</v>
      </c>
      <c r="G844" s="18" t="s">
        <v>153</v>
      </c>
      <c r="H844" s="24">
        <v>1.9697540981663615E-5</v>
      </c>
    </row>
    <row r="845" spans="1:8" x14ac:dyDescent="0.5">
      <c r="A845" s="18" t="s">
        <v>99</v>
      </c>
      <c r="B845" s="18" t="s">
        <v>100</v>
      </c>
      <c r="C845" s="18" t="s">
        <v>95</v>
      </c>
      <c r="D845" s="18" t="s">
        <v>188</v>
      </c>
      <c r="E845" s="18" t="s">
        <v>189</v>
      </c>
      <c r="F845" s="18" t="s">
        <v>186</v>
      </c>
      <c r="G845" s="18" t="s">
        <v>187</v>
      </c>
      <c r="H845" s="24">
        <v>2.8647202075791759E-3</v>
      </c>
    </row>
    <row r="846" spans="1:8" x14ac:dyDescent="0.5">
      <c r="A846" s="18" t="s">
        <v>99</v>
      </c>
      <c r="B846" s="18" t="s">
        <v>100</v>
      </c>
      <c r="C846" s="18" t="s">
        <v>95</v>
      </c>
      <c r="D846" s="18" t="s">
        <v>196</v>
      </c>
      <c r="E846" s="18" t="s">
        <v>197</v>
      </c>
      <c r="F846" s="18" t="s">
        <v>126</v>
      </c>
      <c r="G846" s="18" t="s">
        <v>127</v>
      </c>
      <c r="H846" s="24">
        <v>3.2454936919970025</v>
      </c>
    </row>
    <row r="847" spans="1:8" x14ac:dyDescent="0.5">
      <c r="A847" s="18" t="s">
        <v>99</v>
      </c>
      <c r="B847" s="18" t="s">
        <v>100</v>
      </c>
      <c r="C847" s="18" t="s">
        <v>95</v>
      </c>
      <c r="D847" s="18" t="s">
        <v>196</v>
      </c>
      <c r="E847" s="18" t="s">
        <v>197</v>
      </c>
      <c r="F847" s="18" t="s">
        <v>128</v>
      </c>
      <c r="G847" s="18" t="s">
        <v>129</v>
      </c>
      <c r="H847" s="24">
        <v>1.4787759174331755E-3</v>
      </c>
    </row>
    <row r="848" spans="1:8" x14ac:dyDescent="0.5">
      <c r="A848" s="18" t="s">
        <v>99</v>
      </c>
      <c r="B848" s="18" t="s">
        <v>100</v>
      </c>
      <c r="C848" s="18" t="s">
        <v>95</v>
      </c>
      <c r="D848" s="18" t="s">
        <v>196</v>
      </c>
      <c r="E848" s="18" t="s">
        <v>197</v>
      </c>
      <c r="F848" s="18" t="s">
        <v>160</v>
      </c>
      <c r="G848" s="18" t="s">
        <v>161</v>
      </c>
      <c r="H848" s="24">
        <v>1.8713685063495706E-2</v>
      </c>
    </row>
    <row r="849" spans="1:8" x14ac:dyDescent="0.5">
      <c r="A849" s="18" t="s">
        <v>99</v>
      </c>
      <c r="B849" s="18" t="s">
        <v>100</v>
      </c>
      <c r="C849" s="18" t="s">
        <v>95</v>
      </c>
      <c r="D849" s="18" t="s">
        <v>196</v>
      </c>
      <c r="E849" s="18" t="s">
        <v>197</v>
      </c>
      <c r="F849" s="18" t="s">
        <v>198</v>
      </c>
      <c r="G849" s="18" t="s">
        <v>199</v>
      </c>
      <c r="H849" s="24">
        <v>8.443633367120984E-2</v>
      </c>
    </row>
    <row r="850" spans="1:8" x14ac:dyDescent="0.5">
      <c r="A850" s="18" t="s">
        <v>99</v>
      </c>
      <c r="B850" s="18" t="s">
        <v>100</v>
      </c>
      <c r="C850" s="18" t="s">
        <v>95</v>
      </c>
      <c r="D850" s="18" t="s">
        <v>196</v>
      </c>
      <c r="E850" s="18" t="s">
        <v>197</v>
      </c>
      <c r="F850" s="18" t="s">
        <v>142</v>
      </c>
      <c r="G850" s="18" t="s">
        <v>143</v>
      </c>
      <c r="H850" s="24">
        <v>9.0325231379440943E-2</v>
      </c>
    </row>
    <row r="851" spans="1:8" x14ac:dyDescent="0.5">
      <c r="A851" s="18" t="s">
        <v>99</v>
      </c>
      <c r="B851" s="18" t="s">
        <v>100</v>
      </c>
      <c r="C851" s="18" t="s">
        <v>95</v>
      </c>
      <c r="D851" s="18" t="s">
        <v>196</v>
      </c>
      <c r="E851" s="18" t="s">
        <v>197</v>
      </c>
      <c r="F851" s="18" t="s">
        <v>144</v>
      </c>
      <c r="G851" s="18" t="s">
        <v>145</v>
      </c>
      <c r="H851" s="24">
        <v>6.1664493428788998E-3</v>
      </c>
    </row>
    <row r="852" spans="1:8" x14ac:dyDescent="0.5">
      <c r="A852" s="18" t="s">
        <v>99</v>
      </c>
      <c r="B852" s="18" t="s">
        <v>100</v>
      </c>
      <c r="C852" s="18" t="s">
        <v>95</v>
      </c>
      <c r="D852" s="18" t="s">
        <v>200</v>
      </c>
      <c r="E852" s="18" t="s">
        <v>201</v>
      </c>
      <c r="F852" s="18" t="s">
        <v>176</v>
      </c>
      <c r="G852" s="18" t="s">
        <v>177</v>
      </c>
      <c r="H852" s="24">
        <v>8.9784873798086096E-6</v>
      </c>
    </row>
    <row r="853" spans="1:8" x14ac:dyDescent="0.5">
      <c r="A853" s="18" t="s">
        <v>99</v>
      </c>
      <c r="B853" s="18" t="s">
        <v>100</v>
      </c>
      <c r="C853" s="18" t="s">
        <v>95</v>
      </c>
      <c r="D853" s="18" t="s">
        <v>200</v>
      </c>
      <c r="E853" s="18" t="s">
        <v>201</v>
      </c>
      <c r="F853" s="18" t="s">
        <v>126</v>
      </c>
      <c r="G853" s="18" t="s">
        <v>127</v>
      </c>
      <c r="H853" s="24">
        <v>2.2526624937759553E-3</v>
      </c>
    </row>
    <row r="854" spans="1:8" x14ac:dyDescent="0.5">
      <c r="A854" s="18" t="s">
        <v>99</v>
      </c>
      <c r="B854" s="18" t="s">
        <v>100</v>
      </c>
      <c r="C854" s="18" t="s">
        <v>95</v>
      </c>
      <c r="D854" s="18" t="s">
        <v>200</v>
      </c>
      <c r="E854" s="18" t="s">
        <v>201</v>
      </c>
      <c r="F854" s="18" t="s">
        <v>128</v>
      </c>
      <c r="G854" s="18" t="s">
        <v>129</v>
      </c>
      <c r="H854" s="24">
        <v>7.0970012630165627E-4</v>
      </c>
    </row>
    <row r="855" spans="1:8" x14ac:dyDescent="0.5">
      <c r="A855" s="18" t="s">
        <v>99</v>
      </c>
      <c r="B855" s="18" t="s">
        <v>100</v>
      </c>
      <c r="C855" s="18" t="s">
        <v>95</v>
      </c>
      <c r="D855" s="18" t="s">
        <v>200</v>
      </c>
      <c r="E855" s="18" t="s">
        <v>201</v>
      </c>
      <c r="F855" s="18" t="s">
        <v>202</v>
      </c>
      <c r="G855" s="18" t="s">
        <v>203</v>
      </c>
      <c r="H855" s="24">
        <v>5.6144338872049699E-4</v>
      </c>
    </row>
    <row r="856" spans="1:8" x14ac:dyDescent="0.5">
      <c r="A856" s="18" t="s">
        <v>99</v>
      </c>
      <c r="B856" s="18" t="s">
        <v>100</v>
      </c>
      <c r="C856" s="18" t="s">
        <v>95</v>
      </c>
      <c r="D856" s="18" t="s">
        <v>200</v>
      </c>
      <c r="E856" s="18" t="s">
        <v>201</v>
      </c>
      <c r="F856" s="18" t="s">
        <v>166</v>
      </c>
      <c r="G856" s="18" t="s">
        <v>167</v>
      </c>
      <c r="H856" s="24">
        <v>2.0916391137820587E-4</v>
      </c>
    </row>
    <row r="857" spans="1:8" x14ac:dyDescent="0.5">
      <c r="A857" s="18" t="s">
        <v>99</v>
      </c>
      <c r="B857" s="18" t="s">
        <v>100</v>
      </c>
      <c r="C857" s="18" t="s">
        <v>95</v>
      </c>
      <c r="D857" s="18" t="s">
        <v>200</v>
      </c>
      <c r="E857" s="18" t="s">
        <v>201</v>
      </c>
      <c r="F857" s="18" t="s">
        <v>142</v>
      </c>
      <c r="G857" s="18" t="s">
        <v>143</v>
      </c>
      <c r="H857" s="24">
        <v>1.4376098611892114E-3</v>
      </c>
    </row>
    <row r="858" spans="1:8" x14ac:dyDescent="0.5">
      <c r="A858" s="18" t="s">
        <v>99</v>
      </c>
      <c r="B858" s="18" t="s">
        <v>100</v>
      </c>
      <c r="C858" s="18" t="s">
        <v>95</v>
      </c>
      <c r="D858" s="18" t="s">
        <v>200</v>
      </c>
      <c r="E858" s="18" t="s">
        <v>201</v>
      </c>
      <c r="F858" s="18" t="s">
        <v>144</v>
      </c>
      <c r="G858" s="18" t="s">
        <v>145</v>
      </c>
      <c r="H858" s="24">
        <v>1.7756811110173357E-4</v>
      </c>
    </row>
    <row r="859" spans="1:8" x14ac:dyDescent="0.5">
      <c r="A859" s="18" t="s">
        <v>99</v>
      </c>
      <c r="B859" s="18" t="s">
        <v>100</v>
      </c>
      <c r="C859" s="18" t="s">
        <v>95</v>
      </c>
      <c r="D859" s="18" t="s">
        <v>200</v>
      </c>
      <c r="E859" s="18" t="s">
        <v>201</v>
      </c>
      <c r="F859" s="18" t="s">
        <v>204</v>
      </c>
      <c r="G859" s="18" t="s">
        <v>205</v>
      </c>
      <c r="H859" s="24">
        <v>1.3239164472597848E-4</v>
      </c>
    </row>
    <row r="860" spans="1:8" x14ac:dyDescent="0.5">
      <c r="A860" s="18" t="s">
        <v>99</v>
      </c>
      <c r="B860" s="18" t="s">
        <v>100</v>
      </c>
      <c r="C860" s="18" t="s">
        <v>95</v>
      </c>
      <c r="D860" s="18" t="s">
        <v>200</v>
      </c>
      <c r="E860" s="18" t="s">
        <v>201</v>
      </c>
      <c r="F860" s="18" t="s">
        <v>168</v>
      </c>
      <c r="G860" s="18" t="s">
        <v>169</v>
      </c>
      <c r="H860" s="24">
        <v>6.525080510707175E-5</v>
      </c>
    </row>
    <row r="861" spans="1:8" x14ac:dyDescent="0.5">
      <c r="A861" s="18" t="s">
        <v>99</v>
      </c>
      <c r="B861" s="18" t="s">
        <v>100</v>
      </c>
      <c r="C861" s="18" t="s">
        <v>95</v>
      </c>
      <c r="D861" s="18" t="s">
        <v>200</v>
      </c>
      <c r="E861" s="18" t="s">
        <v>201</v>
      </c>
      <c r="F861" s="18" t="s">
        <v>206</v>
      </c>
      <c r="G861" s="18" t="s">
        <v>207</v>
      </c>
      <c r="H861" s="24">
        <v>7.8610384661750912E-6</v>
      </c>
    </row>
    <row r="862" spans="1:8" x14ac:dyDescent="0.5">
      <c r="A862" s="18" t="s">
        <v>99</v>
      </c>
      <c r="B862" s="18" t="s">
        <v>100</v>
      </c>
      <c r="C862" s="18" t="s">
        <v>95</v>
      </c>
      <c r="D862" s="18" t="s">
        <v>200</v>
      </c>
      <c r="E862" s="18" t="s">
        <v>201</v>
      </c>
      <c r="F862" s="18" t="s">
        <v>194</v>
      </c>
      <c r="G862" s="18" t="s">
        <v>195</v>
      </c>
      <c r="H862" s="24">
        <v>3.5170284451883431E-5</v>
      </c>
    </row>
    <row r="863" spans="1:8" x14ac:dyDescent="0.5">
      <c r="A863" s="18" t="s">
        <v>99</v>
      </c>
      <c r="B863" s="18" t="s">
        <v>100</v>
      </c>
      <c r="C863" s="18" t="s">
        <v>95</v>
      </c>
      <c r="D863" s="18" t="s">
        <v>200</v>
      </c>
      <c r="E863" s="18" t="s">
        <v>201</v>
      </c>
      <c r="F863" s="18" t="s">
        <v>150</v>
      </c>
      <c r="G863" s="18" t="s">
        <v>151</v>
      </c>
      <c r="H863" s="24">
        <v>3.6117353577858584E-4</v>
      </c>
    </row>
    <row r="864" spans="1:8" x14ac:dyDescent="0.5">
      <c r="A864" s="18" t="s">
        <v>99</v>
      </c>
      <c r="B864" s="18" t="s">
        <v>100</v>
      </c>
      <c r="C864" s="18" t="s">
        <v>95</v>
      </c>
      <c r="D864" s="18" t="s">
        <v>200</v>
      </c>
      <c r="E864" s="18" t="s">
        <v>201</v>
      </c>
      <c r="F864" s="18" t="s">
        <v>186</v>
      </c>
      <c r="G864" s="18" t="s">
        <v>187</v>
      </c>
      <c r="H864" s="24">
        <v>6.4569646370130334E-4</v>
      </c>
    </row>
    <row r="865" spans="1:8" x14ac:dyDescent="0.5">
      <c r="A865" s="18" t="s">
        <v>99</v>
      </c>
      <c r="B865" s="18" t="s">
        <v>100</v>
      </c>
      <c r="C865" s="18" t="s">
        <v>95</v>
      </c>
      <c r="D865" s="18" t="s">
        <v>208</v>
      </c>
      <c r="E865" s="18" t="s">
        <v>209</v>
      </c>
      <c r="F865" s="18" t="s">
        <v>126</v>
      </c>
      <c r="G865" s="18" t="s">
        <v>127</v>
      </c>
      <c r="H865" s="24">
        <v>6.0288012598153692E-4</v>
      </c>
    </row>
    <row r="866" spans="1:8" x14ac:dyDescent="0.5">
      <c r="A866" s="18" t="s">
        <v>99</v>
      </c>
      <c r="B866" s="18" t="s">
        <v>100</v>
      </c>
      <c r="C866" s="18" t="s">
        <v>95</v>
      </c>
      <c r="D866" s="18" t="s">
        <v>208</v>
      </c>
      <c r="E866" s="18" t="s">
        <v>209</v>
      </c>
      <c r="F866" s="18" t="s">
        <v>128</v>
      </c>
      <c r="G866" s="18" t="s">
        <v>129</v>
      </c>
      <c r="H866" s="24">
        <v>2.1713205215708629E-3</v>
      </c>
    </row>
    <row r="867" spans="1:8" x14ac:dyDescent="0.5">
      <c r="A867" s="18" t="s">
        <v>99</v>
      </c>
      <c r="B867" s="18" t="s">
        <v>100</v>
      </c>
      <c r="C867" s="18" t="s">
        <v>95</v>
      </c>
      <c r="D867" s="18" t="s">
        <v>208</v>
      </c>
      <c r="E867" s="18" t="s">
        <v>209</v>
      </c>
      <c r="F867" s="18" t="s">
        <v>136</v>
      </c>
      <c r="G867" s="18" t="s">
        <v>137</v>
      </c>
      <c r="H867" s="24">
        <v>2.5502055629973343E-5</v>
      </c>
    </row>
    <row r="868" spans="1:8" x14ac:dyDescent="0.5">
      <c r="A868" s="18" t="s">
        <v>99</v>
      </c>
      <c r="B868" s="18" t="s">
        <v>100</v>
      </c>
      <c r="C868" s="18" t="s">
        <v>95</v>
      </c>
      <c r="D868" s="18" t="s">
        <v>208</v>
      </c>
      <c r="E868" s="18" t="s">
        <v>209</v>
      </c>
      <c r="F868" s="18" t="s">
        <v>168</v>
      </c>
      <c r="G868" s="18" t="s">
        <v>169</v>
      </c>
      <c r="H868" s="24">
        <v>1.0256923509866859E-4</v>
      </c>
    </row>
    <row r="869" spans="1:8" x14ac:dyDescent="0.5">
      <c r="A869" s="18" t="s">
        <v>99</v>
      </c>
      <c r="B869" s="18" t="s">
        <v>100</v>
      </c>
      <c r="C869" s="18" t="s">
        <v>95</v>
      </c>
      <c r="D869" s="18" t="s">
        <v>210</v>
      </c>
      <c r="E869" s="18" t="s">
        <v>211</v>
      </c>
      <c r="F869" s="18" t="s">
        <v>124</v>
      </c>
      <c r="G869" s="18" t="s">
        <v>125</v>
      </c>
      <c r="H869" s="24">
        <v>2.9207427626674827E-4</v>
      </c>
    </row>
    <row r="870" spans="1:8" x14ac:dyDescent="0.5">
      <c r="A870" s="18" t="s">
        <v>99</v>
      </c>
      <c r="B870" s="18" t="s">
        <v>100</v>
      </c>
      <c r="C870" s="18" t="s">
        <v>95</v>
      </c>
      <c r="D870" s="18" t="s">
        <v>210</v>
      </c>
      <c r="E870" s="18" t="s">
        <v>211</v>
      </c>
      <c r="F870" s="18" t="s">
        <v>126</v>
      </c>
      <c r="G870" s="18" t="s">
        <v>127</v>
      </c>
      <c r="H870" s="24">
        <v>6.8176039113912856E-3</v>
      </c>
    </row>
    <row r="871" spans="1:8" x14ac:dyDescent="0.5">
      <c r="A871" s="18" t="s">
        <v>99</v>
      </c>
      <c r="B871" s="18" t="s">
        <v>100</v>
      </c>
      <c r="C871" s="18" t="s">
        <v>95</v>
      </c>
      <c r="D871" s="18" t="s">
        <v>210</v>
      </c>
      <c r="E871" s="18" t="s">
        <v>211</v>
      </c>
      <c r="F871" s="18" t="s">
        <v>128</v>
      </c>
      <c r="G871" s="18" t="s">
        <v>129</v>
      </c>
      <c r="H871" s="24">
        <v>1.8554847486312702E-4</v>
      </c>
    </row>
    <row r="872" spans="1:8" x14ac:dyDescent="0.5">
      <c r="A872" s="18" t="s">
        <v>99</v>
      </c>
      <c r="B872" s="18" t="s">
        <v>100</v>
      </c>
      <c r="C872" s="18" t="s">
        <v>95</v>
      </c>
      <c r="D872" s="18" t="s">
        <v>210</v>
      </c>
      <c r="E872" s="18" t="s">
        <v>211</v>
      </c>
      <c r="F872" s="18" t="s">
        <v>160</v>
      </c>
      <c r="G872" s="18" t="s">
        <v>161</v>
      </c>
      <c r="H872" s="24">
        <v>1.2661021773687164E-5</v>
      </c>
    </row>
    <row r="873" spans="1:8" x14ac:dyDescent="0.5">
      <c r="A873" s="18" t="s">
        <v>99</v>
      </c>
      <c r="B873" s="18" t="s">
        <v>100</v>
      </c>
      <c r="C873" s="18" t="s">
        <v>95</v>
      </c>
      <c r="D873" s="18" t="s">
        <v>210</v>
      </c>
      <c r="E873" s="18" t="s">
        <v>211</v>
      </c>
      <c r="F873" s="18" t="s">
        <v>134</v>
      </c>
      <c r="G873" s="18" t="s">
        <v>135</v>
      </c>
      <c r="H873" s="24">
        <v>1.2324464086638E-3</v>
      </c>
    </row>
    <row r="874" spans="1:8" x14ac:dyDescent="0.5">
      <c r="A874" s="18" t="s">
        <v>99</v>
      </c>
      <c r="B874" s="18" t="s">
        <v>100</v>
      </c>
      <c r="C874" s="18" t="s">
        <v>95</v>
      </c>
      <c r="D874" s="18" t="s">
        <v>210</v>
      </c>
      <c r="E874" s="18" t="s">
        <v>211</v>
      </c>
      <c r="F874" s="18" t="s">
        <v>204</v>
      </c>
      <c r="G874" s="18" t="s">
        <v>205</v>
      </c>
      <c r="H874" s="24">
        <v>1.2504222047677001E-3</v>
      </c>
    </row>
    <row r="875" spans="1:8" x14ac:dyDescent="0.5">
      <c r="A875" s="18" t="s">
        <v>99</v>
      </c>
      <c r="B875" s="18" t="s">
        <v>100</v>
      </c>
      <c r="C875" s="18" t="s">
        <v>95</v>
      </c>
      <c r="D875" s="18" t="s">
        <v>210</v>
      </c>
      <c r="E875" s="18" t="s">
        <v>211</v>
      </c>
      <c r="F875" s="18" t="s">
        <v>168</v>
      </c>
      <c r="G875" s="18" t="s">
        <v>169</v>
      </c>
      <c r="H875" s="24">
        <v>3.7431509804984233E-5</v>
      </c>
    </row>
    <row r="876" spans="1:8" x14ac:dyDescent="0.5">
      <c r="A876" s="18" t="s">
        <v>99</v>
      </c>
      <c r="B876" s="18" t="s">
        <v>100</v>
      </c>
      <c r="C876" s="18" t="s">
        <v>95</v>
      </c>
      <c r="D876" s="18" t="s">
        <v>210</v>
      </c>
      <c r="E876" s="18" t="s">
        <v>211</v>
      </c>
      <c r="F876" s="18" t="s">
        <v>212</v>
      </c>
      <c r="G876" s="18" t="s">
        <v>213</v>
      </c>
      <c r="H876" s="24">
        <v>3.7439130036795058E-5</v>
      </c>
    </row>
    <row r="877" spans="1:8" x14ac:dyDescent="0.5">
      <c r="A877" s="18" t="s">
        <v>99</v>
      </c>
      <c r="B877" s="18" t="s">
        <v>100</v>
      </c>
      <c r="C877" s="18" t="s">
        <v>95</v>
      </c>
      <c r="D877" s="18" t="s">
        <v>214</v>
      </c>
      <c r="E877" s="18" t="s">
        <v>215</v>
      </c>
      <c r="F877" s="18" t="s">
        <v>216</v>
      </c>
      <c r="G877" s="18" t="s">
        <v>217</v>
      </c>
      <c r="H877" s="24">
        <v>1.0836868099912181E-3</v>
      </c>
    </row>
    <row r="878" spans="1:8" x14ac:dyDescent="0.5">
      <c r="A878" s="18" t="s">
        <v>99</v>
      </c>
      <c r="B878" s="18" t="s">
        <v>100</v>
      </c>
      <c r="C878" s="18" t="s">
        <v>95</v>
      </c>
      <c r="D878" s="18" t="s">
        <v>214</v>
      </c>
      <c r="E878" s="18" t="s">
        <v>215</v>
      </c>
      <c r="F878" s="18" t="s">
        <v>158</v>
      </c>
      <c r="G878" s="18" t="s">
        <v>159</v>
      </c>
      <c r="H878" s="24">
        <v>1.2125255618706267E-4</v>
      </c>
    </row>
    <row r="879" spans="1:8" x14ac:dyDescent="0.5">
      <c r="A879" s="18" t="s">
        <v>99</v>
      </c>
      <c r="B879" s="18" t="s">
        <v>100</v>
      </c>
      <c r="C879" s="18" t="s">
        <v>95</v>
      </c>
      <c r="D879" s="18" t="s">
        <v>214</v>
      </c>
      <c r="E879" s="18" t="s">
        <v>215</v>
      </c>
      <c r="F879" s="18" t="s">
        <v>126</v>
      </c>
      <c r="G879" s="18" t="s">
        <v>127</v>
      </c>
      <c r="H879" s="24">
        <v>2.54577753348411</v>
      </c>
    </row>
    <row r="880" spans="1:8" x14ac:dyDescent="0.5">
      <c r="A880" s="18" t="s">
        <v>99</v>
      </c>
      <c r="B880" s="18" t="s">
        <v>100</v>
      </c>
      <c r="C880" s="18" t="s">
        <v>95</v>
      </c>
      <c r="D880" s="18" t="s">
        <v>214</v>
      </c>
      <c r="E880" s="18" t="s">
        <v>215</v>
      </c>
      <c r="F880" s="18" t="s">
        <v>128</v>
      </c>
      <c r="G880" s="18" t="s">
        <v>129</v>
      </c>
      <c r="H880" s="24">
        <v>3.5305982807576379E-3</v>
      </c>
    </row>
    <row r="881" spans="1:8" x14ac:dyDescent="0.5">
      <c r="A881" s="18" t="s">
        <v>99</v>
      </c>
      <c r="B881" s="18" t="s">
        <v>100</v>
      </c>
      <c r="C881" s="18" t="s">
        <v>95</v>
      </c>
      <c r="D881" s="18" t="s">
        <v>214</v>
      </c>
      <c r="E881" s="18" t="s">
        <v>215</v>
      </c>
      <c r="F881" s="18" t="s">
        <v>178</v>
      </c>
      <c r="G881" s="18" t="s">
        <v>179</v>
      </c>
      <c r="H881" s="24">
        <v>2.1872211869444699E-2</v>
      </c>
    </row>
    <row r="882" spans="1:8" x14ac:dyDescent="0.5">
      <c r="A882" s="18" t="s">
        <v>99</v>
      </c>
      <c r="B882" s="18" t="s">
        <v>100</v>
      </c>
      <c r="C882" s="18" t="s">
        <v>95</v>
      </c>
      <c r="D882" s="18" t="s">
        <v>214</v>
      </c>
      <c r="E882" s="18" t="s">
        <v>215</v>
      </c>
      <c r="F882" s="18" t="s">
        <v>164</v>
      </c>
      <c r="G882" s="18" t="s">
        <v>165</v>
      </c>
      <c r="H882" s="24">
        <v>5.9394658561208273E-4</v>
      </c>
    </row>
    <row r="883" spans="1:8" x14ac:dyDescent="0.5">
      <c r="A883" s="18" t="s">
        <v>99</v>
      </c>
      <c r="B883" s="18" t="s">
        <v>100</v>
      </c>
      <c r="C883" s="18" t="s">
        <v>95</v>
      </c>
      <c r="D883" s="18" t="s">
        <v>214</v>
      </c>
      <c r="E883" s="18" t="s">
        <v>215</v>
      </c>
      <c r="F883" s="18" t="s">
        <v>142</v>
      </c>
      <c r="G883" s="18" t="s">
        <v>143</v>
      </c>
      <c r="H883" s="24">
        <v>2.7629639054332997E-3</v>
      </c>
    </row>
    <row r="884" spans="1:8" x14ac:dyDescent="0.5">
      <c r="A884" s="18" t="s">
        <v>99</v>
      </c>
      <c r="B884" s="18" t="s">
        <v>100</v>
      </c>
      <c r="C884" s="18" t="s">
        <v>95</v>
      </c>
      <c r="D884" s="18" t="s">
        <v>214</v>
      </c>
      <c r="E884" s="18" t="s">
        <v>215</v>
      </c>
      <c r="F884" s="18" t="s">
        <v>144</v>
      </c>
      <c r="G884" s="18" t="s">
        <v>145</v>
      </c>
      <c r="H884" s="24">
        <v>3.0161529339832086E-4</v>
      </c>
    </row>
    <row r="885" spans="1:8" x14ac:dyDescent="0.5">
      <c r="A885" s="18" t="s">
        <v>99</v>
      </c>
      <c r="B885" s="18" t="s">
        <v>100</v>
      </c>
      <c r="C885" s="18" t="s">
        <v>95</v>
      </c>
      <c r="D885" s="18" t="s">
        <v>214</v>
      </c>
      <c r="E885" s="18" t="s">
        <v>215</v>
      </c>
      <c r="F885" s="18" t="s">
        <v>194</v>
      </c>
      <c r="G885" s="18" t="s">
        <v>195</v>
      </c>
      <c r="H885" s="24">
        <v>3.5185598813466383E-2</v>
      </c>
    </row>
    <row r="886" spans="1:8" x14ac:dyDescent="0.5">
      <c r="A886" s="18" t="s">
        <v>99</v>
      </c>
      <c r="B886" s="18" t="s">
        <v>100</v>
      </c>
      <c r="C886" s="18" t="s">
        <v>95</v>
      </c>
      <c r="D886" s="18" t="s">
        <v>214</v>
      </c>
      <c r="E886" s="18" t="s">
        <v>215</v>
      </c>
      <c r="F886" s="18" t="s">
        <v>152</v>
      </c>
      <c r="G886" s="18" t="s">
        <v>153</v>
      </c>
      <c r="H886" s="24">
        <v>6.6744301743629512E-4</v>
      </c>
    </row>
    <row r="887" spans="1:8" x14ac:dyDescent="0.5">
      <c r="A887" s="18" t="s">
        <v>99</v>
      </c>
      <c r="B887" s="18" t="s">
        <v>100</v>
      </c>
      <c r="C887" s="18" t="s">
        <v>95</v>
      </c>
      <c r="D887" s="18" t="s">
        <v>218</v>
      </c>
      <c r="E887" s="18" t="s">
        <v>219</v>
      </c>
      <c r="F887" s="18" t="s">
        <v>216</v>
      </c>
      <c r="G887" s="18" t="s">
        <v>217</v>
      </c>
      <c r="H887" s="24">
        <v>4.1190133515909399E-6</v>
      </c>
    </row>
    <row r="888" spans="1:8" x14ac:dyDescent="0.5">
      <c r="A888" s="18" t="s">
        <v>99</v>
      </c>
      <c r="B888" s="18" t="s">
        <v>100</v>
      </c>
      <c r="C888" s="18" t="s">
        <v>95</v>
      </c>
      <c r="D888" s="18" t="s">
        <v>218</v>
      </c>
      <c r="E888" s="18" t="s">
        <v>219</v>
      </c>
      <c r="F888" s="18" t="s">
        <v>124</v>
      </c>
      <c r="G888" s="18" t="s">
        <v>125</v>
      </c>
      <c r="H888" s="24">
        <v>4.0635076884469926E-4</v>
      </c>
    </row>
    <row r="889" spans="1:8" x14ac:dyDescent="0.5">
      <c r="A889" s="18" t="s">
        <v>99</v>
      </c>
      <c r="B889" s="18" t="s">
        <v>100</v>
      </c>
      <c r="C889" s="18" t="s">
        <v>95</v>
      </c>
      <c r="D889" s="18" t="s">
        <v>218</v>
      </c>
      <c r="E889" s="18" t="s">
        <v>219</v>
      </c>
      <c r="F889" s="18" t="s">
        <v>126</v>
      </c>
      <c r="G889" s="18" t="s">
        <v>127</v>
      </c>
      <c r="H889" s="24">
        <v>8.19373252779034E-2</v>
      </c>
    </row>
    <row r="890" spans="1:8" x14ac:dyDescent="0.5">
      <c r="A890" s="18" t="s">
        <v>99</v>
      </c>
      <c r="B890" s="18" t="s">
        <v>100</v>
      </c>
      <c r="C890" s="18" t="s">
        <v>95</v>
      </c>
      <c r="D890" s="18" t="s">
        <v>218</v>
      </c>
      <c r="E890" s="18" t="s">
        <v>219</v>
      </c>
      <c r="F890" s="18" t="s">
        <v>128</v>
      </c>
      <c r="G890" s="18" t="s">
        <v>129</v>
      </c>
      <c r="H890" s="24">
        <v>2.0558704138926571E-5</v>
      </c>
    </row>
    <row r="891" spans="1:8" x14ac:dyDescent="0.5">
      <c r="A891" s="18" t="s">
        <v>99</v>
      </c>
      <c r="B891" s="18" t="s">
        <v>100</v>
      </c>
      <c r="C891" s="18" t="s">
        <v>95</v>
      </c>
      <c r="D891" s="18" t="s">
        <v>218</v>
      </c>
      <c r="E891" s="18" t="s">
        <v>219</v>
      </c>
      <c r="F891" s="18" t="s">
        <v>178</v>
      </c>
      <c r="G891" s="18" t="s">
        <v>179</v>
      </c>
      <c r="H891" s="24">
        <v>3.6006203533036874E-5</v>
      </c>
    </row>
    <row r="892" spans="1:8" x14ac:dyDescent="0.5">
      <c r="A892" s="18" t="s">
        <v>99</v>
      </c>
      <c r="B892" s="18" t="s">
        <v>100</v>
      </c>
      <c r="C892" s="18" t="s">
        <v>95</v>
      </c>
      <c r="D892" s="18" t="s">
        <v>218</v>
      </c>
      <c r="E892" s="18" t="s">
        <v>219</v>
      </c>
      <c r="F892" s="18" t="s">
        <v>220</v>
      </c>
      <c r="G892" s="18" t="s">
        <v>221</v>
      </c>
      <c r="H892" s="24">
        <v>9.1789305856934114E-4</v>
      </c>
    </row>
    <row r="893" spans="1:8" x14ac:dyDescent="0.5">
      <c r="A893" s="18" t="s">
        <v>99</v>
      </c>
      <c r="B893" s="18" t="s">
        <v>100</v>
      </c>
      <c r="C893" s="18" t="s">
        <v>95</v>
      </c>
      <c r="D893" s="18" t="s">
        <v>218</v>
      </c>
      <c r="E893" s="18" t="s">
        <v>219</v>
      </c>
      <c r="F893" s="18" t="s">
        <v>142</v>
      </c>
      <c r="G893" s="18" t="s">
        <v>143</v>
      </c>
      <c r="H893" s="24">
        <v>9.3392200253930406E-3</v>
      </c>
    </row>
    <row r="894" spans="1:8" x14ac:dyDescent="0.5">
      <c r="A894" s="18" t="s">
        <v>99</v>
      </c>
      <c r="B894" s="18" t="s">
        <v>100</v>
      </c>
      <c r="C894" s="18" t="s">
        <v>95</v>
      </c>
      <c r="D894" s="18" t="s">
        <v>218</v>
      </c>
      <c r="E894" s="18" t="s">
        <v>219</v>
      </c>
      <c r="F894" s="18" t="s">
        <v>144</v>
      </c>
      <c r="G894" s="18" t="s">
        <v>145</v>
      </c>
      <c r="H894" s="24">
        <v>1.4646601235308401E-3</v>
      </c>
    </row>
    <row r="895" spans="1:8" x14ac:dyDescent="0.5">
      <c r="A895" s="18" t="s">
        <v>99</v>
      </c>
      <c r="B895" s="18" t="s">
        <v>100</v>
      </c>
      <c r="C895" s="18" t="s">
        <v>95</v>
      </c>
      <c r="D895" s="18" t="s">
        <v>218</v>
      </c>
      <c r="E895" s="18" t="s">
        <v>219</v>
      </c>
      <c r="F895" s="18" t="s">
        <v>204</v>
      </c>
      <c r="G895" s="18" t="s">
        <v>205</v>
      </c>
      <c r="H895" s="24">
        <v>7.2291054744997099E-4</v>
      </c>
    </row>
    <row r="896" spans="1:8" x14ac:dyDescent="0.5">
      <c r="A896" s="18" t="s">
        <v>99</v>
      </c>
      <c r="B896" s="18" t="s">
        <v>100</v>
      </c>
      <c r="C896" s="18" t="s">
        <v>95</v>
      </c>
      <c r="D896" s="18" t="s">
        <v>218</v>
      </c>
      <c r="E896" s="18" t="s">
        <v>219</v>
      </c>
      <c r="F896" s="18" t="s">
        <v>148</v>
      </c>
      <c r="G896" s="18" t="s">
        <v>149</v>
      </c>
      <c r="H896" s="24">
        <v>2.4860106146063555E-6</v>
      </c>
    </row>
    <row r="897" spans="1:8" x14ac:dyDescent="0.5">
      <c r="A897" s="18" t="s">
        <v>99</v>
      </c>
      <c r="B897" s="18" t="s">
        <v>100</v>
      </c>
      <c r="C897" s="18" t="s">
        <v>95</v>
      </c>
      <c r="D897" s="18" t="s">
        <v>218</v>
      </c>
      <c r="E897" s="18" t="s">
        <v>219</v>
      </c>
      <c r="F897" s="18" t="s">
        <v>168</v>
      </c>
      <c r="G897" s="18" t="s">
        <v>169</v>
      </c>
      <c r="H897" s="24">
        <v>2.1885152256402339E-5</v>
      </c>
    </row>
    <row r="898" spans="1:8" x14ac:dyDescent="0.5">
      <c r="A898" s="18" t="s">
        <v>99</v>
      </c>
      <c r="B898" s="18" t="s">
        <v>100</v>
      </c>
      <c r="C898" s="18" t="s">
        <v>95</v>
      </c>
      <c r="D898" s="18" t="s">
        <v>218</v>
      </c>
      <c r="E898" s="18" t="s">
        <v>219</v>
      </c>
      <c r="F898" s="18" t="s">
        <v>212</v>
      </c>
      <c r="G898" s="18" t="s">
        <v>213</v>
      </c>
      <c r="H898" s="24">
        <v>4.3900405414326936E-5</v>
      </c>
    </row>
    <row r="899" spans="1:8" x14ac:dyDescent="0.5">
      <c r="A899" s="18" t="s">
        <v>99</v>
      </c>
      <c r="B899" s="18" t="s">
        <v>100</v>
      </c>
      <c r="C899" s="18" t="s">
        <v>95</v>
      </c>
      <c r="D899" s="18" t="s">
        <v>218</v>
      </c>
      <c r="E899" s="18" t="s">
        <v>219</v>
      </c>
      <c r="F899" s="18" t="s">
        <v>150</v>
      </c>
      <c r="G899" s="18" t="s">
        <v>151</v>
      </c>
      <c r="H899" s="24">
        <v>3.1654258183082235E-6</v>
      </c>
    </row>
    <row r="900" spans="1:8" x14ac:dyDescent="0.5">
      <c r="A900" s="18" t="s">
        <v>99</v>
      </c>
      <c r="B900" s="18" t="s">
        <v>100</v>
      </c>
      <c r="C900" s="18" t="s">
        <v>95</v>
      </c>
      <c r="D900" s="18" t="s">
        <v>222</v>
      </c>
      <c r="E900" s="18" t="s">
        <v>223</v>
      </c>
      <c r="F900" s="18" t="s">
        <v>126</v>
      </c>
      <c r="G900" s="18" t="s">
        <v>127</v>
      </c>
      <c r="H900" s="24">
        <v>0.42019345743825953</v>
      </c>
    </row>
    <row r="901" spans="1:8" x14ac:dyDescent="0.5">
      <c r="A901" s="18" t="s">
        <v>99</v>
      </c>
      <c r="B901" s="18" t="s">
        <v>100</v>
      </c>
      <c r="C901" s="18" t="s">
        <v>95</v>
      </c>
      <c r="D901" s="18" t="s">
        <v>222</v>
      </c>
      <c r="E901" s="18" t="s">
        <v>223</v>
      </c>
      <c r="F901" s="18" t="s">
        <v>220</v>
      </c>
      <c r="G901" s="18" t="s">
        <v>221</v>
      </c>
      <c r="H901" s="24">
        <v>5.7605294442640629E-4</v>
      </c>
    </row>
    <row r="902" spans="1:8" x14ac:dyDescent="0.5">
      <c r="A902" s="18" t="s">
        <v>99</v>
      </c>
      <c r="B902" s="18" t="s">
        <v>100</v>
      </c>
      <c r="C902" s="18" t="s">
        <v>95</v>
      </c>
      <c r="D902" s="18" t="s">
        <v>222</v>
      </c>
      <c r="E902" s="18" t="s">
        <v>223</v>
      </c>
      <c r="F902" s="18" t="s">
        <v>166</v>
      </c>
      <c r="G902" s="18" t="s">
        <v>167</v>
      </c>
      <c r="H902" s="24">
        <v>2.6371073111778236E-3</v>
      </c>
    </row>
    <row r="903" spans="1:8" x14ac:dyDescent="0.5">
      <c r="A903" s="18" t="s">
        <v>99</v>
      </c>
      <c r="B903" s="18" t="s">
        <v>100</v>
      </c>
      <c r="C903" s="18" t="s">
        <v>95</v>
      </c>
      <c r="D903" s="18" t="s">
        <v>222</v>
      </c>
      <c r="E903" s="18" t="s">
        <v>223</v>
      </c>
      <c r="F903" s="18" t="s">
        <v>142</v>
      </c>
      <c r="G903" s="18" t="s">
        <v>143</v>
      </c>
      <c r="H903" s="24">
        <v>2.7311426194696876E-2</v>
      </c>
    </row>
    <row r="904" spans="1:8" x14ac:dyDescent="0.5">
      <c r="A904" s="18" t="s">
        <v>99</v>
      </c>
      <c r="B904" s="18" t="s">
        <v>100</v>
      </c>
      <c r="C904" s="18" t="s">
        <v>95</v>
      </c>
      <c r="D904" s="18" t="s">
        <v>222</v>
      </c>
      <c r="E904" s="18" t="s">
        <v>223</v>
      </c>
      <c r="F904" s="18" t="s">
        <v>144</v>
      </c>
      <c r="G904" s="18" t="s">
        <v>145</v>
      </c>
      <c r="H904" s="24">
        <v>3.090630889740056E-3</v>
      </c>
    </row>
    <row r="905" spans="1:8" x14ac:dyDescent="0.5">
      <c r="A905" s="18" t="s">
        <v>99</v>
      </c>
      <c r="B905" s="18" t="s">
        <v>100</v>
      </c>
      <c r="C905" s="18" t="s">
        <v>95</v>
      </c>
      <c r="D905" s="18" t="s">
        <v>222</v>
      </c>
      <c r="E905" s="18" t="s">
        <v>223</v>
      </c>
      <c r="F905" s="18" t="s">
        <v>168</v>
      </c>
      <c r="G905" s="18" t="s">
        <v>169</v>
      </c>
      <c r="H905" s="24">
        <v>2.4073708767303774E-3</v>
      </c>
    </row>
    <row r="906" spans="1:8" x14ac:dyDescent="0.5">
      <c r="A906" s="18" t="s">
        <v>99</v>
      </c>
      <c r="B906" s="18" t="s">
        <v>100</v>
      </c>
      <c r="C906" s="18" t="s">
        <v>95</v>
      </c>
      <c r="D906" s="18" t="s">
        <v>222</v>
      </c>
      <c r="E906" s="18" t="s">
        <v>223</v>
      </c>
      <c r="F906" s="18" t="s">
        <v>194</v>
      </c>
      <c r="G906" s="18" t="s">
        <v>195</v>
      </c>
      <c r="H906" s="24">
        <v>3.7197871113277492E-2</v>
      </c>
    </row>
    <row r="907" spans="1:8" x14ac:dyDescent="0.5">
      <c r="A907" s="18" t="s">
        <v>99</v>
      </c>
      <c r="B907" s="18" t="s">
        <v>100</v>
      </c>
      <c r="C907" s="18" t="s">
        <v>95</v>
      </c>
      <c r="D907" s="18" t="s">
        <v>224</v>
      </c>
      <c r="E907" s="18" t="s">
        <v>225</v>
      </c>
      <c r="F907" s="18" t="s">
        <v>156</v>
      </c>
      <c r="G907" s="18" t="s">
        <v>157</v>
      </c>
      <c r="H907" s="24">
        <v>1.002910540174426E-4</v>
      </c>
    </row>
    <row r="908" spans="1:8" x14ac:dyDescent="0.5">
      <c r="A908" s="18" t="s">
        <v>99</v>
      </c>
      <c r="B908" s="18" t="s">
        <v>100</v>
      </c>
      <c r="C908" s="18" t="s">
        <v>95</v>
      </c>
      <c r="D908" s="18" t="s">
        <v>224</v>
      </c>
      <c r="E908" s="18" t="s">
        <v>225</v>
      </c>
      <c r="F908" s="18" t="s">
        <v>172</v>
      </c>
      <c r="G908" s="18" t="s">
        <v>173</v>
      </c>
      <c r="H908" s="24">
        <v>9.8916881915202812E-5</v>
      </c>
    </row>
    <row r="909" spans="1:8" x14ac:dyDescent="0.5">
      <c r="A909" s="18" t="s">
        <v>99</v>
      </c>
      <c r="B909" s="18" t="s">
        <v>100</v>
      </c>
      <c r="C909" s="18" t="s">
        <v>95</v>
      </c>
      <c r="D909" s="18" t="s">
        <v>224</v>
      </c>
      <c r="E909" s="18" t="s">
        <v>225</v>
      </c>
      <c r="F909" s="18" t="s">
        <v>118</v>
      </c>
      <c r="G909" s="18" t="s">
        <v>119</v>
      </c>
      <c r="H909" s="24">
        <v>3.1659881965486686E-3</v>
      </c>
    </row>
    <row r="910" spans="1:8" x14ac:dyDescent="0.5">
      <c r="A910" s="18" t="s">
        <v>99</v>
      </c>
      <c r="B910" s="18" t="s">
        <v>100</v>
      </c>
      <c r="C910" s="18" t="s">
        <v>95</v>
      </c>
      <c r="D910" s="18" t="s">
        <v>224</v>
      </c>
      <c r="E910" s="18" t="s">
        <v>225</v>
      </c>
      <c r="F910" s="18" t="s">
        <v>120</v>
      </c>
      <c r="G910" s="18" t="s">
        <v>121</v>
      </c>
      <c r="H910" s="24">
        <v>8.8599536172016464E-7</v>
      </c>
    </row>
    <row r="911" spans="1:8" x14ac:dyDescent="0.5">
      <c r="A911" s="18" t="s">
        <v>99</v>
      </c>
      <c r="B911" s="18" t="s">
        <v>100</v>
      </c>
      <c r="C911" s="18" t="s">
        <v>95</v>
      </c>
      <c r="D911" s="18" t="s">
        <v>224</v>
      </c>
      <c r="E911" s="18" t="s">
        <v>225</v>
      </c>
      <c r="F911" s="18" t="s">
        <v>158</v>
      </c>
      <c r="G911" s="18" t="s">
        <v>159</v>
      </c>
      <c r="H911" s="24">
        <v>1.0984682312807824E-4</v>
      </c>
    </row>
    <row r="912" spans="1:8" x14ac:dyDescent="0.5">
      <c r="A912" s="18" t="s">
        <v>99</v>
      </c>
      <c r="B912" s="18" t="s">
        <v>100</v>
      </c>
      <c r="C912" s="18" t="s">
        <v>95</v>
      </c>
      <c r="D912" s="18" t="s">
        <v>224</v>
      </c>
      <c r="E912" s="18" t="s">
        <v>225</v>
      </c>
      <c r="F912" s="18" t="s">
        <v>122</v>
      </c>
      <c r="G912" s="18" t="s">
        <v>123</v>
      </c>
      <c r="H912" s="24">
        <v>5.4648922432517135E-6</v>
      </c>
    </row>
    <row r="913" spans="1:8" x14ac:dyDescent="0.5">
      <c r="A913" s="18" t="s">
        <v>99</v>
      </c>
      <c r="B913" s="18" t="s">
        <v>100</v>
      </c>
      <c r="C913" s="18" t="s">
        <v>95</v>
      </c>
      <c r="D913" s="18" t="s">
        <v>224</v>
      </c>
      <c r="E913" s="18" t="s">
        <v>225</v>
      </c>
      <c r="F913" s="18" t="s">
        <v>126</v>
      </c>
      <c r="G913" s="18" t="s">
        <v>127</v>
      </c>
      <c r="H913" s="24">
        <v>0.25802024562003895</v>
      </c>
    </row>
    <row r="914" spans="1:8" x14ac:dyDescent="0.5">
      <c r="A914" s="18" t="s">
        <v>99</v>
      </c>
      <c r="B914" s="18" t="s">
        <v>100</v>
      </c>
      <c r="C914" s="18" t="s">
        <v>95</v>
      </c>
      <c r="D914" s="18" t="s">
        <v>224</v>
      </c>
      <c r="E914" s="18" t="s">
        <v>225</v>
      </c>
      <c r="F914" s="18" t="s">
        <v>128</v>
      </c>
      <c r="G914" s="18" t="s">
        <v>129</v>
      </c>
      <c r="H914" s="24">
        <v>1.7320340171226946E-2</v>
      </c>
    </row>
    <row r="915" spans="1:8" x14ac:dyDescent="0.5">
      <c r="A915" s="18" t="s">
        <v>99</v>
      </c>
      <c r="B915" s="18" t="s">
        <v>100</v>
      </c>
      <c r="C915" s="18" t="s">
        <v>95</v>
      </c>
      <c r="D915" s="18" t="s">
        <v>224</v>
      </c>
      <c r="E915" s="18" t="s">
        <v>225</v>
      </c>
      <c r="F915" s="18" t="s">
        <v>160</v>
      </c>
      <c r="G915" s="18" t="s">
        <v>161</v>
      </c>
      <c r="H915" s="24">
        <v>3.1744453519439525E-2</v>
      </c>
    </row>
    <row r="916" spans="1:8" x14ac:dyDescent="0.5">
      <c r="A916" s="18" t="s">
        <v>99</v>
      </c>
      <c r="B916" s="18" t="s">
        <v>100</v>
      </c>
      <c r="C916" s="18" t="s">
        <v>95</v>
      </c>
      <c r="D916" s="18" t="s">
        <v>224</v>
      </c>
      <c r="E916" s="18" t="s">
        <v>225</v>
      </c>
      <c r="F916" s="18" t="s">
        <v>178</v>
      </c>
      <c r="G916" s="18" t="s">
        <v>179</v>
      </c>
      <c r="H916" s="24">
        <v>1.9543552920995219E-4</v>
      </c>
    </row>
    <row r="917" spans="1:8" x14ac:dyDescent="0.5">
      <c r="A917" s="18" t="s">
        <v>99</v>
      </c>
      <c r="B917" s="18" t="s">
        <v>100</v>
      </c>
      <c r="C917" s="18" t="s">
        <v>95</v>
      </c>
      <c r="D917" s="18" t="s">
        <v>224</v>
      </c>
      <c r="E917" s="18" t="s">
        <v>225</v>
      </c>
      <c r="F917" s="18" t="s">
        <v>192</v>
      </c>
      <c r="G917" s="18" t="s">
        <v>193</v>
      </c>
      <c r="H917" s="24">
        <v>4.8829850027883341E-4</v>
      </c>
    </row>
    <row r="918" spans="1:8" x14ac:dyDescent="0.5">
      <c r="A918" s="18" t="s">
        <v>99</v>
      </c>
      <c r="B918" s="18" t="s">
        <v>100</v>
      </c>
      <c r="C918" s="18" t="s">
        <v>95</v>
      </c>
      <c r="D918" s="18" t="s">
        <v>224</v>
      </c>
      <c r="E918" s="18" t="s">
        <v>225</v>
      </c>
      <c r="F918" s="18" t="s">
        <v>220</v>
      </c>
      <c r="G918" s="18" t="s">
        <v>221</v>
      </c>
      <c r="H918" s="24">
        <v>4.563367539390354E-3</v>
      </c>
    </row>
    <row r="919" spans="1:8" x14ac:dyDescent="0.5">
      <c r="A919" s="18" t="s">
        <v>99</v>
      </c>
      <c r="B919" s="18" t="s">
        <v>100</v>
      </c>
      <c r="C919" s="18" t="s">
        <v>95</v>
      </c>
      <c r="D919" s="18" t="s">
        <v>224</v>
      </c>
      <c r="E919" s="18" t="s">
        <v>225</v>
      </c>
      <c r="F919" s="18" t="s">
        <v>164</v>
      </c>
      <c r="G919" s="18" t="s">
        <v>165</v>
      </c>
      <c r="H919" s="24">
        <v>9.9557265874900061E-3</v>
      </c>
    </row>
    <row r="920" spans="1:8" x14ac:dyDescent="0.5">
      <c r="A920" s="18" t="s">
        <v>99</v>
      </c>
      <c r="B920" s="18" t="s">
        <v>100</v>
      </c>
      <c r="C920" s="18" t="s">
        <v>95</v>
      </c>
      <c r="D920" s="18" t="s">
        <v>224</v>
      </c>
      <c r="E920" s="18" t="s">
        <v>225</v>
      </c>
      <c r="F920" s="18" t="s">
        <v>166</v>
      </c>
      <c r="G920" s="18" t="s">
        <v>167</v>
      </c>
      <c r="H920" s="24">
        <v>5.8460895053971063E-2</v>
      </c>
    </row>
    <row r="921" spans="1:8" x14ac:dyDescent="0.5">
      <c r="A921" s="18" t="s">
        <v>99</v>
      </c>
      <c r="B921" s="18" t="s">
        <v>100</v>
      </c>
      <c r="C921" s="18" t="s">
        <v>95</v>
      </c>
      <c r="D921" s="18" t="s">
        <v>224</v>
      </c>
      <c r="E921" s="18" t="s">
        <v>225</v>
      </c>
      <c r="F921" s="18" t="s">
        <v>140</v>
      </c>
      <c r="G921" s="18" t="s">
        <v>141</v>
      </c>
      <c r="H921" s="24">
        <v>2.9474620406079764E-4</v>
      </c>
    </row>
    <row r="922" spans="1:8" x14ac:dyDescent="0.5">
      <c r="A922" s="18" t="s">
        <v>99</v>
      </c>
      <c r="B922" s="18" t="s">
        <v>100</v>
      </c>
      <c r="C922" s="18" t="s">
        <v>95</v>
      </c>
      <c r="D922" s="18" t="s">
        <v>224</v>
      </c>
      <c r="E922" s="18" t="s">
        <v>225</v>
      </c>
      <c r="F922" s="18" t="s">
        <v>142</v>
      </c>
      <c r="G922" s="18" t="s">
        <v>143</v>
      </c>
      <c r="H922" s="24">
        <v>0.39178844053986034</v>
      </c>
    </row>
    <row r="923" spans="1:8" x14ac:dyDescent="0.5">
      <c r="A923" s="18" t="s">
        <v>99</v>
      </c>
      <c r="B923" s="18" t="s">
        <v>100</v>
      </c>
      <c r="C923" s="18" t="s">
        <v>95</v>
      </c>
      <c r="D923" s="18" t="s">
        <v>224</v>
      </c>
      <c r="E923" s="18" t="s">
        <v>225</v>
      </c>
      <c r="F923" s="18" t="s">
        <v>144</v>
      </c>
      <c r="G923" s="18" t="s">
        <v>145</v>
      </c>
      <c r="H923" s="24">
        <v>4.3030364362093482E-2</v>
      </c>
    </row>
    <row r="924" spans="1:8" x14ac:dyDescent="0.5">
      <c r="A924" s="18" t="s">
        <v>99</v>
      </c>
      <c r="B924" s="18" t="s">
        <v>100</v>
      </c>
      <c r="C924" s="18" t="s">
        <v>95</v>
      </c>
      <c r="D924" s="18" t="s">
        <v>224</v>
      </c>
      <c r="E924" s="18" t="s">
        <v>225</v>
      </c>
      <c r="F924" s="18" t="s">
        <v>204</v>
      </c>
      <c r="G924" s="18" t="s">
        <v>205</v>
      </c>
      <c r="H924" s="24">
        <v>4.0398355169859929E-2</v>
      </c>
    </row>
    <row r="925" spans="1:8" x14ac:dyDescent="0.5">
      <c r="A925" s="18" t="s">
        <v>99</v>
      </c>
      <c r="B925" s="18" t="s">
        <v>100</v>
      </c>
      <c r="C925" s="18" t="s">
        <v>95</v>
      </c>
      <c r="D925" s="18" t="s">
        <v>224</v>
      </c>
      <c r="E925" s="18" t="s">
        <v>225</v>
      </c>
      <c r="F925" s="18" t="s">
        <v>168</v>
      </c>
      <c r="G925" s="18" t="s">
        <v>169</v>
      </c>
      <c r="H925" s="24">
        <v>4.8109794831400972E-4</v>
      </c>
    </row>
    <row r="926" spans="1:8" x14ac:dyDescent="0.5">
      <c r="A926" s="18" t="s">
        <v>99</v>
      </c>
      <c r="B926" s="18" t="s">
        <v>100</v>
      </c>
      <c r="C926" s="18" t="s">
        <v>95</v>
      </c>
      <c r="D926" s="18" t="s">
        <v>224</v>
      </c>
      <c r="E926" s="18" t="s">
        <v>225</v>
      </c>
      <c r="F926" s="18" t="s">
        <v>150</v>
      </c>
      <c r="G926" s="18" t="s">
        <v>151</v>
      </c>
      <c r="H926" s="24">
        <v>1.1004661096996391E-4</v>
      </c>
    </row>
    <row r="927" spans="1:8" x14ac:dyDescent="0.5">
      <c r="A927" s="18" t="s">
        <v>99</v>
      </c>
      <c r="B927" s="18" t="s">
        <v>100</v>
      </c>
      <c r="C927" s="18" t="s">
        <v>95</v>
      </c>
      <c r="D927" s="18" t="s">
        <v>224</v>
      </c>
      <c r="E927" s="18" t="s">
        <v>225</v>
      </c>
      <c r="F927" s="18" t="s">
        <v>186</v>
      </c>
      <c r="G927" s="18" t="s">
        <v>187</v>
      </c>
      <c r="H927" s="24">
        <v>2.852687135461297E-2</v>
      </c>
    </row>
    <row r="928" spans="1:8" x14ac:dyDescent="0.5">
      <c r="A928" s="18" t="s">
        <v>99</v>
      </c>
      <c r="B928" s="18" t="s">
        <v>100</v>
      </c>
      <c r="C928" s="18" t="s">
        <v>95</v>
      </c>
      <c r="D928" s="18" t="s">
        <v>226</v>
      </c>
      <c r="E928" s="18" t="s">
        <v>227</v>
      </c>
      <c r="F928" s="18" t="s">
        <v>216</v>
      </c>
      <c r="G928" s="18" t="s">
        <v>217</v>
      </c>
      <c r="H928" s="24">
        <v>2.0093547824141359E-6</v>
      </c>
    </row>
    <row r="929" spans="1:8" x14ac:dyDescent="0.5">
      <c r="A929" s="18" t="s">
        <v>99</v>
      </c>
      <c r="B929" s="18" t="s">
        <v>100</v>
      </c>
      <c r="C929" s="18" t="s">
        <v>95</v>
      </c>
      <c r="D929" s="18" t="s">
        <v>226</v>
      </c>
      <c r="E929" s="18" t="s">
        <v>227</v>
      </c>
      <c r="F929" s="18" t="s">
        <v>116</v>
      </c>
      <c r="G929" s="18" t="s">
        <v>117</v>
      </c>
      <c r="H929" s="24">
        <v>2.8684881667918427E-3</v>
      </c>
    </row>
    <row r="930" spans="1:8" x14ac:dyDescent="0.5">
      <c r="A930" s="18" t="s">
        <v>99</v>
      </c>
      <c r="B930" s="18" t="s">
        <v>100</v>
      </c>
      <c r="C930" s="18" t="s">
        <v>95</v>
      </c>
      <c r="D930" s="18" t="s">
        <v>226</v>
      </c>
      <c r="E930" s="18" t="s">
        <v>227</v>
      </c>
      <c r="F930" s="18" t="s">
        <v>228</v>
      </c>
      <c r="G930" s="18" t="s">
        <v>229</v>
      </c>
      <c r="H930" s="24">
        <v>1.0156554138378706E-4</v>
      </c>
    </row>
    <row r="931" spans="1:8" x14ac:dyDescent="0.5">
      <c r="A931" s="18" t="s">
        <v>99</v>
      </c>
      <c r="B931" s="18" t="s">
        <v>100</v>
      </c>
      <c r="C931" s="18" t="s">
        <v>95</v>
      </c>
      <c r="D931" s="18" t="s">
        <v>226</v>
      </c>
      <c r="E931" s="18" t="s">
        <v>227</v>
      </c>
      <c r="F931" s="18" t="s">
        <v>172</v>
      </c>
      <c r="G931" s="18" t="s">
        <v>173</v>
      </c>
      <c r="H931" s="24">
        <v>3.3188538744419131E-3</v>
      </c>
    </row>
    <row r="932" spans="1:8" x14ac:dyDescent="0.5">
      <c r="A932" s="18" t="s">
        <v>99</v>
      </c>
      <c r="B932" s="18" t="s">
        <v>100</v>
      </c>
      <c r="C932" s="18" t="s">
        <v>95</v>
      </c>
      <c r="D932" s="18" t="s">
        <v>226</v>
      </c>
      <c r="E932" s="18" t="s">
        <v>227</v>
      </c>
      <c r="F932" s="18" t="s">
        <v>118</v>
      </c>
      <c r="G932" s="18" t="s">
        <v>119</v>
      </c>
      <c r="H932" s="24">
        <v>6.2451046087578996E-3</v>
      </c>
    </row>
    <row r="933" spans="1:8" x14ac:dyDescent="0.5">
      <c r="A933" s="18" t="s">
        <v>99</v>
      </c>
      <c r="B933" s="18" t="s">
        <v>100</v>
      </c>
      <c r="C933" s="18" t="s">
        <v>95</v>
      </c>
      <c r="D933" s="18" t="s">
        <v>226</v>
      </c>
      <c r="E933" s="18" t="s">
        <v>227</v>
      </c>
      <c r="F933" s="18" t="s">
        <v>120</v>
      </c>
      <c r="G933" s="18" t="s">
        <v>121</v>
      </c>
      <c r="H933" s="24">
        <v>2.1556825470441969E-5</v>
      </c>
    </row>
    <row r="934" spans="1:8" x14ac:dyDescent="0.5">
      <c r="A934" s="18" t="s">
        <v>99</v>
      </c>
      <c r="B934" s="18" t="s">
        <v>100</v>
      </c>
      <c r="C934" s="18" t="s">
        <v>95</v>
      </c>
      <c r="D934" s="18" t="s">
        <v>226</v>
      </c>
      <c r="E934" s="18" t="s">
        <v>227</v>
      </c>
      <c r="F934" s="18" t="s">
        <v>158</v>
      </c>
      <c r="G934" s="18" t="s">
        <v>159</v>
      </c>
      <c r="H934" s="24">
        <v>1.1190659037824314E-4</v>
      </c>
    </row>
    <row r="935" spans="1:8" x14ac:dyDescent="0.5">
      <c r="A935" s="18" t="s">
        <v>99</v>
      </c>
      <c r="B935" s="18" t="s">
        <v>100</v>
      </c>
      <c r="C935" s="18" t="s">
        <v>95</v>
      </c>
      <c r="D935" s="18" t="s">
        <v>226</v>
      </c>
      <c r="E935" s="18" t="s">
        <v>227</v>
      </c>
      <c r="F935" s="18" t="s">
        <v>122</v>
      </c>
      <c r="G935" s="18" t="s">
        <v>123</v>
      </c>
      <c r="H935" s="24">
        <v>4.3476659883440298E-5</v>
      </c>
    </row>
    <row r="936" spans="1:8" x14ac:dyDescent="0.5">
      <c r="A936" s="18" t="s">
        <v>99</v>
      </c>
      <c r="B936" s="18" t="s">
        <v>100</v>
      </c>
      <c r="C936" s="18" t="s">
        <v>95</v>
      </c>
      <c r="D936" s="18" t="s">
        <v>226</v>
      </c>
      <c r="E936" s="18" t="s">
        <v>227</v>
      </c>
      <c r="F936" s="18" t="s">
        <v>126</v>
      </c>
      <c r="G936" s="18" t="s">
        <v>127</v>
      </c>
      <c r="H936" s="24">
        <v>0.4006467587310133</v>
      </c>
    </row>
    <row r="937" spans="1:8" x14ac:dyDescent="0.5">
      <c r="A937" s="18" t="s">
        <v>99</v>
      </c>
      <c r="B937" s="18" t="s">
        <v>100</v>
      </c>
      <c r="C937" s="18" t="s">
        <v>95</v>
      </c>
      <c r="D937" s="18" t="s">
        <v>226</v>
      </c>
      <c r="E937" s="18" t="s">
        <v>227</v>
      </c>
      <c r="F937" s="18" t="s">
        <v>128</v>
      </c>
      <c r="G937" s="18" t="s">
        <v>129</v>
      </c>
      <c r="H937" s="24">
        <v>3.1378247331419445E-2</v>
      </c>
    </row>
    <row r="938" spans="1:8" x14ac:dyDescent="0.5">
      <c r="A938" s="18" t="s">
        <v>99</v>
      </c>
      <c r="B938" s="18" t="s">
        <v>100</v>
      </c>
      <c r="C938" s="18" t="s">
        <v>95</v>
      </c>
      <c r="D938" s="18" t="s">
        <v>226</v>
      </c>
      <c r="E938" s="18" t="s">
        <v>227</v>
      </c>
      <c r="F938" s="18" t="s">
        <v>160</v>
      </c>
      <c r="G938" s="18" t="s">
        <v>161</v>
      </c>
      <c r="H938" s="24">
        <v>4.0227812453795891E-2</v>
      </c>
    </row>
    <row r="939" spans="1:8" x14ac:dyDescent="0.5">
      <c r="A939" s="18" t="s">
        <v>99</v>
      </c>
      <c r="B939" s="18" t="s">
        <v>100</v>
      </c>
      <c r="C939" s="18" t="s">
        <v>95</v>
      </c>
      <c r="D939" s="18" t="s">
        <v>226</v>
      </c>
      <c r="E939" s="18" t="s">
        <v>227</v>
      </c>
      <c r="F939" s="18" t="s">
        <v>132</v>
      </c>
      <c r="G939" s="18" t="s">
        <v>133</v>
      </c>
      <c r="H939" s="24">
        <v>8.630096854813224E-3</v>
      </c>
    </row>
    <row r="940" spans="1:8" x14ac:dyDescent="0.5">
      <c r="A940" s="18" t="s">
        <v>99</v>
      </c>
      <c r="B940" s="18" t="s">
        <v>100</v>
      </c>
      <c r="C940" s="18" t="s">
        <v>95</v>
      </c>
      <c r="D940" s="18" t="s">
        <v>226</v>
      </c>
      <c r="E940" s="18" t="s">
        <v>227</v>
      </c>
      <c r="F940" s="18" t="s">
        <v>134</v>
      </c>
      <c r="G940" s="18" t="s">
        <v>135</v>
      </c>
      <c r="H940" s="24">
        <v>2.5908957079193079E-2</v>
      </c>
    </row>
    <row r="941" spans="1:8" x14ac:dyDescent="0.5">
      <c r="A941" s="18" t="s">
        <v>99</v>
      </c>
      <c r="B941" s="18" t="s">
        <v>100</v>
      </c>
      <c r="C941" s="18" t="s">
        <v>95</v>
      </c>
      <c r="D941" s="18" t="s">
        <v>226</v>
      </c>
      <c r="E941" s="18" t="s">
        <v>227</v>
      </c>
      <c r="F941" s="18" t="s">
        <v>162</v>
      </c>
      <c r="G941" s="18" t="s">
        <v>163</v>
      </c>
      <c r="H941" s="24">
        <v>1.0809392258934113E-4</v>
      </c>
    </row>
    <row r="942" spans="1:8" x14ac:dyDescent="0.5">
      <c r="A942" s="18" t="s">
        <v>99</v>
      </c>
      <c r="B942" s="18" t="s">
        <v>100</v>
      </c>
      <c r="C942" s="18" t="s">
        <v>95</v>
      </c>
      <c r="D942" s="18" t="s">
        <v>226</v>
      </c>
      <c r="E942" s="18" t="s">
        <v>227</v>
      </c>
      <c r="F942" s="18" t="s">
        <v>178</v>
      </c>
      <c r="G942" s="18" t="s">
        <v>179</v>
      </c>
      <c r="H942" s="24">
        <v>1.8415763919792717E-3</v>
      </c>
    </row>
    <row r="943" spans="1:8" x14ac:dyDescent="0.5">
      <c r="A943" s="18" t="s">
        <v>99</v>
      </c>
      <c r="B943" s="18" t="s">
        <v>100</v>
      </c>
      <c r="C943" s="18" t="s">
        <v>95</v>
      </c>
      <c r="D943" s="18" t="s">
        <v>226</v>
      </c>
      <c r="E943" s="18" t="s">
        <v>227</v>
      </c>
      <c r="F943" s="18" t="s">
        <v>192</v>
      </c>
      <c r="G943" s="18" t="s">
        <v>193</v>
      </c>
      <c r="H943" s="24">
        <v>4.1247452292154868E-3</v>
      </c>
    </row>
    <row r="944" spans="1:8" x14ac:dyDescent="0.5">
      <c r="A944" s="18" t="s">
        <v>99</v>
      </c>
      <c r="B944" s="18" t="s">
        <v>100</v>
      </c>
      <c r="C944" s="18" t="s">
        <v>95</v>
      </c>
      <c r="D944" s="18" t="s">
        <v>226</v>
      </c>
      <c r="E944" s="18" t="s">
        <v>227</v>
      </c>
      <c r="F944" s="18" t="s">
        <v>164</v>
      </c>
      <c r="G944" s="18" t="s">
        <v>165</v>
      </c>
      <c r="H944" s="24">
        <v>7.3469841908185896E-2</v>
      </c>
    </row>
    <row r="945" spans="1:8" x14ac:dyDescent="0.5">
      <c r="A945" s="18" t="s">
        <v>99</v>
      </c>
      <c r="B945" s="18" t="s">
        <v>100</v>
      </c>
      <c r="C945" s="18" t="s">
        <v>95</v>
      </c>
      <c r="D945" s="18" t="s">
        <v>226</v>
      </c>
      <c r="E945" s="18" t="s">
        <v>227</v>
      </c>
      <c r="F945" s="18" t="s">
        <v>166</v>
      </c>
      <c r="G945" s="18" t="s">
        <v>167</v>
      </c>
      <c r="H945" s="24">
        <v>0.23054329689896527</v>
      </c>
    </row>
    <row r="946" spans="1:8" x14ac:dyDescent="0.5">
      <c r="A946" s="18" t="s">
        <v>99</v>
      </c>
      <c r="B946" s="18" t="s">
        <v>100</v>
      </c>
      <c r="C946" s="18" t="s">
        <v>95</v>
      </c>
      <c r="D946" s="18" t="s">
        <v>226</v>
      </c>
      <c r="E946" s="18" t="s">
        <v>227</v>
      </c>
      <c r="F946" s="18" t="s">
        <v>140</v>
      </c>
      <c r="G946" s="18" t="s">
        <v>141</v>
      </c>
      <c r="H946" s="24">
        <v>5.699518688172236E-3</v>
      </c>
    </row>
    <row r="947" spans="1:8" x14ac:dyDescent="0.5">
      <c r="A947" s="18" t="s">
        <v>99</v>
      </c>
      <c r="B947" s="18" t="s">
        <v>100</v>
      </c>
      <c r="C947" s="18" t="s">
        <v>95</v>
      </c>
      <c r="D947" s="18" t="s">
        <v>226</v>
      </c>
      <c r="E947" s="18" t="s">
        <v>227</v>
      </c>
      <c r="F947" s="18" t="s">
        <v>142</v>
      </c>
      <c r="G947" s="18" t="s">
        <v>143</v>
      </c>
      <c r="H947" s="24">
        <v>2.7587128203874239E-2</v>
      </c>
    </row>
    <row r="948" spans="1:8" x14ac:dyDescent="0.5">
      <c r="A948" s="18" t="s">
        <v>99</v>
      </c>
      <c r="B948" s="18" t="s">
        <v>100</v>
      </c>
      <c r="C948" s="18" t="s">
        <v>95</v>
      </c>
      <c r="D948" s="18" t="s">
        <v>226</v>
      </c>
      <c r="E948" s="18" t="s">
        <v>227</v>
      </c>
      <c r="F948" s="18" t="s">
        <v>144</v>
      </c>
      <c r="G948" s="18" t="s">
        <v>145</v>
      </c>
      <c r="H948" s="24">
        <v>2.380633265299126E-3</v>
      </c>
    </row>
    <row r="949" spans="1:8" x14ac:dyDescent="0.5">
      <c r="A949" s="18" t="s">
        <v>99</v>
      </c>
      <c r="B949" s="18" t="s">
        <v>100</v>
      </c>
      <c r="C949" s="18" t="s">
        <v>95</v>
      </c>
      <c r="D949" s="18" t="s">
        <v>226</v>
      </c>
      <c r="E949" s="18" t="s">
        <v>227</v>
      </c>
      <c r="F949" s="18" t="s">
        <v>204</v>
      </c>
      <c r="G949" s="18" t="s">
        <v>205</v>
      </c>
      <c r="H949" s="24">
        <v>1.5419001576752744E-2</v>
      </c>
    </row>
    <row r="950" spans="1:8" x14ac:dyDescent="0.5">
      <c r="A950" s="18" t="s">
        <v>99</v>
      </c>
      <c r="B950" s="18" t="s">
        <v>100</v>
      </c>
      <c r="C950" s="18" t="s">
        <v>95</v>
      </c>
      <c r="D950" s="18" t="s">
        <v>226</v>
      </c>
      <c r="E950" s="18" t="s">
        <v>227</v>
      </c>
      <c r="F950" s="18" t="s">
        <v>148</v>
      </c>
      <c r="G950" s="18" t="s">
        <v>149</v>
      </c>
      <c r="H950" s="24">
        <v>2.583670332783795E-5</v>
      </c>
    </row>
    <row r="951" spans="1:8" x14ac:dyDescent="0.5">
      <c r="A951" s="18" t="s">
        <v>99</v>
      </c>
      <c r="B951" s="18" t="s">
        <v>100</v>
      </c>
      <c r="C951" s="18" t="s">
        <v>95</v>
      </c>
      <c r="D951" s="18" t="s">
        <v>226</v>
      </c>
      <c r="E951" s="18" t="s">
        <v>227</v>
      </c>
      <c r="F951" s="18" t="s">
        <v>168</v>
      </c>
      <c r="G951" s="18" t="s">
        <v>169</v>
      </c>
      <c r="H951" s="24">
        <v>4.4581223195174299E-4</v>
      </c>
    </row>
    <row r="952" spans="1:8" x14ac:dyDescent="0.5">
      <c r="A952" s="18" t="s">
        <v>99</v>
      </c>
      <c r="B952" s="18" t="s">
        <v>100</v>
      </c>
      <c r="C952" s="18" t="s">
        <v>95</v>
      </c>
      <c r="D952" s="18" t="s">
        <v>226</v>
      </c>
      <c r="E952" s="18" t="s">
        <v>227</v>
      </c>
      <c r="F952" s="18" t="s">
        <v>194</v>
      </c>
      <c r="G952" s="18" t="s">
        <v>195</v>
      </c>
      <c r="H952" s="24">
        <v>8.5401501655287971E-3</v>
      </c>
    </row>
    <row r="953" spans="1:8" x14ac:dyDescent="0.5">
      <c r="A953" s="18" t="s">
        <v>99</v>
      </c>
      <c r="B953" s="18" t="s">
        <v>100</v>
      </c>
      <c r="C953" s="18" t="s">
        <v>95</v>
      </c>
      <c r="D953" s="18" t="s">
        <v>226</v>
      </c>
      <c r="E953" s="18" t="s">
        <v>227</v>
      </c>
      <c r="F953" s="18" t="s">
        <v>150</v>
      </c>
      <c r="G953" s="18" t="s">
        <v>151</v>
      </c>
      <c r="H953" s="24">
        <v>1.0647014943206106E-3</v>
      </c>
    </row>
    <row r="954" spans="1:8" x14ac:dyDescent="0.5">
      <c r="A954" s="18" t="s">
        <v>99</v>
      </c>
      <c r="B954" s="18" t="s">
        <v>100</v>
      </c>
      <c r="C954" s="18" t="s">
        <v>95</v>
      </c>
      <c r="D954" s="18" t="s">
        <v>226</v>
      </c>
      <c r="E954" s="18" t="s">
        <v>227</v>
      </c>
      <c r="F954" s="18" t="s">
        <v>186</v>
      </c>
      <c r="G954" s="18" t="s">
        <v>187</v>
      </c>
      <c r="H954" s="24">
        <v>1.4016698483400869E-2</v>
      </c>
    </row>
    <row r="955" spans="1:8" x14ac:dyDescent="0.5">
      <c r="A955" s="18" t="s">
        <v>99</v>
      </c>
      <c r="B955" s="18" t="s">
        <v>100</v>
      </c>
      <c r="C955" s="18" t="s">
        <v>95</v>
      </c>
      <c r="D955" s="18" t="s">
        <v>232</v>
      </c>
      <c r="E955" s="18" t="s">
        <v>233</v>
      </c>
      <c r="F955" s="18" t="s">
        <v>216</v>
      </c>
      <c r="G955" s="18" t="s">
        <v>217</v>
      </c>
      <c r="H955" s="24">
        <v>3.7386231321117335E-6</v>
      </c>
    </row>
    <row r="956" spans="1:8" x14ac:dyDescent="0.5">
      <c r="A956" s="18" t="s">
        <v>99</v>
      </c>
      <c r="B956" s="18" t="s">
        <v>100</v>
      </c>
      <c r="C956" s="18" t="s">
        <v>95</v>
      </c>
      <c r="D956" s="18" t="s">
        <v>232</v>
      </c>
      <c r="E956" s="18" t="s">
        <v>233</v>
      </c>
      <c r="F956" s="18" t="s">
        <v>116</v>
      </c>
      <c r="G956" s="18" t="s">
        <v>117</v>
      </c>
      <c r="H956" s="24">
        <v>8.7273191627960207E-4</v>
      </c>
    </row>
    <row r="957" spans="1:8" x14ac:dyDescent="0.5">
      <c r="A957" s="18" t="s">
        <v>99</v>
      </c>
      <c r="B957" s="18" t="s">
        <v>100</v>
      </c>
      <c r="C957" s="18" t="s">
        <v>95</v>
      </c>
      <c r="D957" s="18" t="s">
        <v>232</v>
      </c>
      <c r="E957" s="18" t="s">
        <v>233</v>
      </c>
      <c r="F957" s="18" t="s">
        <v>126</v>
      </c>
      <c r="G957" s="18" t="s">
        <v>127</v>
      </c>
      <c r="H957" s="24">
        <v>7.8169986934456138E-3</v>
      </c>
    </row>
    <row r="958" spans="1:8" x14ac:dyDescent="0.5">
      <c r="A958" s="18" t="s">
        <v>99</v>
      </c>
      <c r="B958" s="18" t="s">
        <v>100</v>
      </c>
      <c r="C958" s="18" t="s">
        <v>95</v>
      </c>
      <c r="D958" s="18" t="s">
        <v>232</v>
      </c>
      <c r="E958" s="18" t="s">
        <v>233</v>
      </c>
      <c r="F958" s="18" t="s">
        <v>128</v>
      </c>
      <c r="G958" s="18" t="s">
        <v>129</v>
      </c>
      <c r="H958" s="24">
        <v>1.8690049525538113E-4</v>
      </c>
    </row>
    <row r="959" spans="1:8" x14ac:dyDescent="0.5">
      <c r="A959" s="18" t="s">
        <v>99</v>
      </c>
      <c r="B959" s="18" t="s">
        <v>100</v>
      </c>
      <c r="C959" s="18" t="s">
        <v>95</v>
      </c>
      <c r="D959" s="18" t="s">
        <v>232</v>
      </c>
      <c r="E959" s="18" t="s">
        <v>233</v>
      </c>
      <c r="F959" s="18" t="s">
        <v>202</v>
      </c>
      <c r="G959" s="18" t="s">
        <v>203</v>
      </c>
      <c r="H959" s="24">
        <v>1.6016717634109542E-2</v>
      </c>
    </row>
    <row r="960" spans="1:8" x14ac:dyDescent="0.5">
      <c r="A960" s="18" t="s">
        <v>99</v>
      </c>
      <c r="B960" s="18" t="s">
        <v>100</v>
      </c>
      <c r="C960" s="18" t="s">
        <v>95</v>
      </c>
      <c r="D960" s="18" t="s">
        <v>232</v>
      </c>
      <c r="E960" s="18" t="s">
        <v>233</v>
      </c>
      <c r="F960" s="18" t="s">
        <v>178</v>
      </c>
      <c r="G960" s="18" t="s">
        <v>179</v>
      </c>
      <c r="H960" s="24">
        <v>1.1133822554602103E-4</v>
      </c>
    </row>
    <row r="961" spans="1:8" x14ac:dyDescent="0.5">
      <c r="A961" s="18" t="s">
        <v>99</v>
      </c>
      <c r="B961" s="18" t="s">
        <v>100</v>
      </c>
      <c r="C961" s="18" t="s">
        <v>95</v>
      </c>
      <c r="D961" s="18" t="s">
        <v>232</v>
      </c>
      <c r="E961" s="18" t="s">
        <v>233</v>
      </c>
      <c r="F961" s="18" t="s">
        <v>220</v>
      </c>
      <c r="G961" s="18" t="s">
        <v>221</v>
      </c>
      <c r="H961" s="24">
        <v>2.089232028727973E-2</v>
      </c>
    </row>
    <row r="962" spans="1:8" x14ac:dyDescent="0.5">
      <c r="A962" s="18" t="s">
        <v>99</v>
      </c>
      <c r="B962" s="18" t="s">
        <v>100</v>
      </c>
      <c r="C962" s="18" t="s">
        <v>95</v>
      </c>
      <c r="D962" s="18" t="s">
        <v>232</v>
      </c>
      <c r="E962" s="18" t="s">
        <v>233</v>
      </c>
      <c r="F962" s="18" t="s">
        <v>164</v>
      </c>
      <c r="G962" s="18" t="s">
        <v>165</v>
      </c>
      <c r="H962" s="24">
        <v>8.3476750926800706E-5</v>
      </c>
    </row>
    <row r="963" spans="1:8" x14ac:dyDescent="0.5">
      <c r="A963" s="18" t="s">
        <v>99</v>
      </c>
      <c r="B963" s="18" t="s">
        <v>100</v>
      </c>
      <c r="C963" s="18" t="s">
        <v>95</v>
      </c>
      <c r="D963" s="18" t="s">
        <v>232</v>
      </c>
      <c r="E963" s="18" t="s">
        <v>233</v>
      </c>
      <c r="F963" s="18" t="s">
        <v>142</v>
      </c>
      <c r="G963" s="18" t="s">
        <v>143</v>
      </c>
      <c r="H963" s="24">
        <v>9.8949792794642152E-4</v>
      </c>
    </row>
    <row r="964" spans="1:8" x14ac:dyDescent="0.5">
      <c r="A964" s="18" t="s">
        <v>99</v>
      </c>
      <c r="B964" s="18" t="s">
        <v>100</v>
      </c>
      <c r="C964" s="18" t="s">
        <v>95</v>
      </c>
      <c r="D964" s="18" t="s">
        <v>232</v>
      </c>
      <c r="E964" s="18" t="s">
        <v>233</v>
      </c>
      <c r="F964" s="18" t="s">
        <v>144</v>
      </c>
      <c r="G964" s="18" t="s">
        <v>145</v>
      </c>
      <c r="H964" s="24">
        <v>1.3597692770969842E-4</v>
      </c>
    </row>
    <row r="965" spans="1:8" x14ac:dyDescent="0.5">
      <c r="A965" s="18" t="s">
        <v>99</v>
      </c>
      <c r="B965" s="18" t="s">
        <v>100</v>
      </c>
      <c r="C965" s="18" t="s">
        <v>95</v>
      </c>
      <c r="D965" s="18" t="s">
        <v>232</v>
      </c>
      <c r="E965" s="18" t="s">
        <v>233</v>
      </c>
      <c r="F965" s="18" t="s">
        <v>204</v>
      </c>
      <c r="G965" s="18" t="s">
        <v>205</v>
      </c>
      <c r="H965" s="24">
        <v>7.4707381904162758E-3</v>
      </c>
    </row>
    <row r="966" spans="1:8" x14ac:dyDescent="0.5">
      <c r="A966" s="18" t="s">
        <v>99</v>
      </c>
      <c r="B966" s="18" t="s">
        <v>100</v>
      </c>
      <c r="C966" s="18" t="s">
        <v>95</v>
      </c>
      <c r="D966" s="18" t="s">
        <v>232</v>
      </c>
      <c r="E966" s="18" t="s">
        <v>233</v>
      </c>
      <c r="F966" s="18" t="s">
        <v>168</v>
      </c>
      <c r="G966" s="18" t="s">
        <v>169</v>
      </c>
      <c r="H966" s="24">
        <v>7.5174603010077813E-3</v>
      </c>
    </row>
    <row r="967" spans="1:8" x14ac:dyDescent="0.5">
      <c r="A967" s="18" t="s">
        <v>99</v>
      </c>
      <c r="B967" s="18" t="s">
        <v>100</v>
      </c>
      <c r="C967" s="18" t="s">
        <v>95</v>
      </c>
      <c r="D967" s="18" t="s">
        <v>232</v>
      </c>
      <c r="E967" s="18" t="s">
        <v>233</v>
      </c>
      <c r="F967" s="18" t="s">
        <v>194</v>
      </c>
      <c r="G967" s="18" t="s">
        <v>195</v>
      </c>
      <c r="H967" s="24">
        <v>7.5914456794104E-3</v>
      </c>
    </row>
    <row r="968" spans="1:8" x14ac:dyDescent="0.5">
      <c r="A968" s="18" t="s">
        <v>99</v>
      </c>
      <c r="B968" s="18" t="s">
        <v>100</v>
      </c>
      <c r="C968" s="18" t="s">
        <v>95</v>
      </c>
      <c r="D968" s="18" t="s">
        <v>232</v>
      </c>
      <c r="E968" s="18" t="s">
        <v>233</v>
      </c>
      <c r="F968" s="18" t="s">
        <v>150</v>
      </c>
      <c r="G968" s="18" t="s">
        <v>151</v>
      </c>
      <c r="H968" s="24">
        <v>6.265792168387176E-4</v>
      </c>
    </row>
    <row r="969" spans="1:8" x14ac:dyDescent="0.5">
      <c r="A969" s="18" t="s">
        <v>99</v>
      </c>
      <c r="B969" s="18" t="s">
        <v>100</v>
      </c>
      <c r="C969" s="18" t="s">
        <v>95</v>
      </c>
      <c r="D969" s="18" t="s">
        <v>232</v>
      </c>
      <c r="E969" s="18" t="s">
        <v>233</v>
      </c>
      <c r="F969" s="18" t="s">
        <v>186</v>
      </c>
      <c r="G969" s="18" t="s">
        <v>187</v>
      </c>
      <c r="H969" s="24">
        <v>1.5415370714299772E-2</v>
      </c>
    </row>
    <row r="970" spans="1:8" x14ac:dyDescent="0.5">
      <c r="A970" s="18" t="s">
        <v>99</v>
      </c>
      <c r="B970" s="18" t="s">
        <v>100</v>
      </c>
      <c r="C970" s="18" t="s">
        <v>95</v>
      </c>
      <c r="D970" s="18" t="s">
        <v>234</v>
      </c>
      <c r="E970" s="18" t="s">
        <v>235</v>
      </c>
      <c r="F970" s="18" t="s">
        <v>172</v>
      </c>
      <c r="G970" s="18" t="s">
        <v>173</v>
      </c>
      <c r="H970" s="24">
        <v>6.1755108919874673E-5</v>
      </c>
    </row>
    <row r="971" spans="1:8" x14ac:dyDescent="0.5">
      <c r="A971" s="18" t="s">
        <v>99</v>
      </c>
      <c r="B971" s="18" t="s">
        <v>100</v>
      </c>
      <c r="C971" s="18" t="s">
        <v>95</v>
      </c>
      <c r="D971" s="18" t="s">
        <v>234</v>
      </c>
      <c r="E971" s="18" t="s">
        <v>235</v>
      </c>
      <c r="F971" s="18" t="s">
        <v>120</v>
      </c>
      <c r="G971" s="18" t="s">
        <v>121</v>
      </c>
      <c r="H971" s="24">
        <v>3.2166298676047932E-7</v>
      </c>
    </row>
    <row r="972" spans="1:8" x14ac:dyDescent="0.5">
      <c r="A972" s="18" t="s">
        <v>99</v>
      </c>
      <c r="B972" s="18" t="s">
        <v>100</v>
      </c>
      <c r="C972" s="18" t="s">
        <v>95</v>
      </c>
      <c r="D972" s="18" t="s">
        <v>234</v>
      </c>
      <c r="E972" s="18" t="s">
        <v>235</v>
      </c>
      <c r="F972" s="18" t="s">
        <v>122</v>
      </c>
      <c r="G972" s="18" t="s">
        <v>123</v>
      </c>
      <c r="H972" s="24">
        <v>1.9796029712865978E-6</v>
      </c>
    </row>
    <row r="973" spans="1:8" x14ac:dyDescent="0.5">
      <c r="A973" s="18" t="s">
        <v>99</v>
      </c>
      <c r="B973" s="18" t="s">
        <v>100</v>
      </c>
      <c r="C973" s="18" t="s">
        <v>95</v>
      </c>
      <c r="D973" s="18" t="s">
        <v>234</v>
      </c>
      <c r="E973" s="18" t="s">
        <v>235</v>
      </c>
      <c r="F973" s="18" t="s">
        <v>124</v>
      </c>
      <c r="G973" s="18" t="s">
        <v>125</v>
      </c>
      <c r="H973" s="24">
        <v>2.4782750565459655E-5</v>
      </c>
    </row>
    <row r="974" spans="1:8" x14ac:dyDescent="0.5">
      <c r="A974" s="18" t="s">
        <v>99</v>
      </c>
      <c r="B974" s="18" t="s">
        <v>100</v>
      </c>
      <c r="C974" s="18" t="s">
        <v>95</v>
      </c>
      <c r="D974" s="18" t="s">
        <v>234</v>
      </c>
      <c r="E974" s="18" t="s">
        <v>235</v>
      </c>
      <c r="F974" s="18" t="s">
        <v>126</v>
      </c>
      <c r="G974" s="18" t="s">
        <v>127</v>
      </c>
      <c r="H974" s="24">
        <v>4.1275980558607822E-4</v>
      </c>
    </row>
    <row r="975" spans="1:8" x14ac:dyDescent="0.5">
      <c r="A975" s="18" t="s">
        <v>99</v>
      </c>
      <c r="B975" s="18" t="s">
        <v>100</v>
      </c>
      <c r="C975" s="18" t="s">
        <v>95</v>
      </c>
      <c r="D975" s="18" t="s">
        <v>234</v>
      </c>
      <c r="E975" s="18" t="s">
        <v>235</v>
      </c>
      <c r="F975" s="18" t="s">
        <v>128</v>
      </c>
      <c r="G975" s="18" t="s">
        <v>129</v>
      </c>
      <c r="H975" s="24">
        <v>4.9293720221512404E-6</v>
      </c>
    </row>
    <row r="976" spans="1:8" x14ac:dyDescent="0.5">
      <c r="A976" s="18" t="s">
        <v>99</v>
      </c>
      <c r="B976" s="18" t="s">
        <v>100</v>
      </c>
      <c r="C976" s="18" t="s">
        <v>95</v>
      </c>
      <c r="D976" s="18" t="s">
        <v>234</v>
      </c>
      <c r="E976" s="18" t="s">
        <v>235</v>
      </c>
      <c r="F976" s="18" t="s">
        <v>192</v>
      </c>
      <c r="G976" s="18" t="s">
        <v>193</v>
      </c>
      <c r="H976" s="24">
        <v>4.4250085905599703E-5</v>
      </c>
    </row>
    <row r="977" spans="1:8" x14ac:dyDescent="0.5">
      <c r="A977" s="18" t="s">
        <v>99</v>
      </c>
      <c r="B977" s="18" t="s">
        <v>100</v>
      </c>
      <c r="C977" s="18" t="s">
        <v>95</v>
      </c>
      <c r="D977" s="18" t="s">
        <v>234</v>
      </c>
      <c r="E977" s="18" t="s">
        <v>235</v>
      </c>
      <c r="F977" s="18" t="s">
        <v>220</v>
      </c>
      <c r="G977" s="18" t="s">
        <v>221</v>
      </c>
      <c r="H977" s="24">
        <v>6.6751839784727734E-4</v>
      </c>
    </row>
    <row r="978" spans="1:8" x14ac:dyDescent="0.5">
      <c r="A978" s="18" t="s">
        <v>99</v>
      </c>
      <c r="B978" s="18" t="s">
        <v>100</v>
      </c>
      <c r="C978" s="18" t="s">
        <v>95</v>
      </c>
      <c r="D978" s="18" t="s">
        <v>234</v>
      </c>
      <c r="E978" s="18" t="s">
        <v>235</v>
      </c>
      <c r="F978" s="18" t="s">
        <v>166</v>
      </c>
      <c r="G978" s="18" t="s">
        <v>167</v>
      </c>
      <c r="H978" s="24">
        <v>5.255404368175751E-5</v>
      </c>
    </row>
    <row r="979" spans="1:8" x14ac:dyDescent="0.5">
      <c r="A979" s="18" t="s">
        <v>99</v>
      </c>
      <c r="B979" s="18" t="s">
        <v>100</v>
      </c>
      <c r="C979" s="18" t="s">
        <v>95</v>
      </c>
      <c r="D979" s="18" t="s">
        <v>234</v>
      </c>
      <c r="E979" s="18" t="s">
        <v>235</v>
      </c>
      <c r="F979" s="18" t="s">
        <v>140</v>
      </c>
      <c r="G979" s="18" t="s">
        <v>141</v>
      </c>
      <c r="H979" s="24">
        <v>9.307521904516124E-5</v>
      </c>
    </row>
    <row r="980" spans="1:8" x14ac:dyDescent="0.5">
      <c r="A980" s="18" t="s">
        <v>99</v>
      </c>
      <c r="B980" s="18" t="s">
        <v>100</v>
      </c>
      <c r="C980" s="18" t="s">
        <v>95</v>
      </c>
      <c r="D980" s="18" t="s">
        <v>234</v>
      </c>
      <c r="E980" s="18" t="s">
        <v>235</v>
      </c>
      <c r="F980" s="18" t="s">
        <v>142</v>
      </c>
      <c r="G980" s="18" t="s">
        <v>143</v>
      </c>
      <c r="H980" s="24">
        <v>2.0430738052766855E-3</v>
      </c>
    </row>
    <row r="981" spans="1:8" x14ac:dyDescent="0.5">
      <c r="A981" s="18" t="s">
        <v>99</v>
      </c>
      <c r="B981" s="18" t="s">
        <v>100</v>
      </c>
      <c r="C981" s="18" t="s">
        <v>95</v>
      </c>
      <c r="D981" s="18" t="s">
        <v>234</v>
      </c>
      <c r="E981" s="18" t="s">
        <v>235</v>
      </c>
      <c r="F981" s="18" t="s">
        <v>144</v>
      </c>
      <c r="G981" s="18" t="s">
        <v>145</v>
      </c>
      <c r="H981" s="24">
        <v>9.1396449062996067E-4</v>
      </c>
    </row>
    <row r="982" spans="1:8" x14ac:dyDescent="0.5">
      <c r="A982" s="18" t="s">
        <v>99</v>
      </c>
      <c r="B982" s="18" t="s">
        <v>100</v>
      </c>
      <c r="C982" s="18" t="s">
        <v>95</v>
      </c>
      <c r="D982" s="18" t="s">
        <v>234</v>
      </c>
      <c r="E982" s="18" t="s">
        <v>235</v>
      </c>
      <c r="F982" s="18" t="s">
        <v>204</v>
      </c>
      <c r="G982" s="18" t="s">
        <v>205</v>
      </c>
      <c r="H982" s="24">
        <v>3.6317184878758469E-3</v>
      </c>
    </row>
    <row r="983" spans="1:8" x14ac:dyDescent="0.5">
      <c r="A983" s="18" t="s">
        <v>99</v>
      </c>
      <c r="B983" s="18" t="s">
        <v>100</v>
      </c>
      <c r="C983" s="18" t="s">
        <v>95</v>
      </c>
      <c r="D983" s="18" t="s">
        <v>234</v>
      </c>
      <c r="E983" s="18" t="s">
        <v>235</v>
      </c>
      <c r="F983" s="18" t="s">
        <v>194</v>
      </c>
      <c r="G983" s="18" t="s">
        <v>195</v>
      </c>
      <c r="H983" s="24">
        <v>4.2949012635210162E-4</v>
      </c>
    </row>
    <row r="984" spans="1:8" x14ac:dyDescent="0.5">
      <c r="A984" s="18" t="s">
        <v>99</v>
      </c>
      <c r="B984" s="18" t="s">
        <v>100</v>
      </c>
      <c r="C984" s="18" t="s">
        <v>95</v>
      </c>
      <c r="D984" s="18" t="s">
        <v>234</v>
      </c>
      <c r="E984" s="18" t="s">
        <v>235</v>
      </c>
      <c r="F984" s="18" t="s">
        <v>150</v>
      </c>
      <c r="G984" s="18" t="s">
        <v>151</v>
      </c>
      <c r="H984" s="24">
        <v>9.1607098808220184E-5</v>
      </c>
    </row>
    <row r="985" spans="1:8" x14ac:dyDescent="0.5">
      <c r="A985" s="18" t="s">
        <v>99</v>
      </c>
      <c r="B985" s="18" t="s">
        <v>100</v>
      </c>
      <c r="C985" s="18" t="s">
        <v>95</v>
      </c>
      <c r="D985" s="18" t="s">
        <v>234</v>
      </c>
      <c r="E985" s="18" t="s">
        <v>235</v>
      </c>
      <c r="F985" s="18" t="s">
        <v>186</v>
      </c>
      <c r="G985" s="18" t="s">
        <v>187</v>
      </c>
      <c r="H985" s="24">
        <v>8.6090541951614776E-4</v>
      </c>
    </row>
    <row r="986" spans="1:8" x14ac:dyDescent="0.5">
      <c r="A986" s="18" t="s">
        <v>99</v>
      </c>
      <c r="B986" s="18" t="s">
        <v>100</v>
      </c>
      <c r="C986" s="18" t="s">
        <v>95</v>
      </c>
      <c r="D986" s="18" t="s">
        <v>240</v>
      </c>
      <c r="E986" s="18" t="s">
        <v>241</v>
      </c>
      <c r="F986" s="18" t="s">
        <v>126</v>
      </c>
      <c r="G986" s="18" t="s">
        <v>127</v>
      </c>
      <c r="H986" s="24">
        <v>7.7026999628293694E-2</v>
      </c>
    </row>
    <row r="987" spans="1:8" x14ac:dyDescent="0.5">
      <c r="A987" s="18" t="s">
        <v>99</v>
      </c>
      <c r="B987" s="18" t="s">
        <v>100</v>
      </c>
      <c r="C987" s="18" t="s">
        <v>95</v>
      </c>
      <c r="D987" s="18" t="s">
        <v>240</v>
      </c>
      <c r="E987" s="18" t="s">
        <v>241</v>
      </c>
      <c r="F987" s="18" t="s">
        <v>142</v>
      </c>
      <c r="G987" s="18" t="s">
        <v>143</v>
      </c>
      <c r="H987" s="24">
        <v>9.4606694841463335E-2</v>
      </c>
    </row>
    <row r="988" spans="1:8" x14ac:dyDescent="0.5">
      <c r="A988" s="18" t="s">
        <v>99</v>
      </c>
      <c r="B988" s="18" t="s">
        <v>100</v>
      </c>
      <c r="C988" s="18" t="s">
        <v>95</v>
      </c>
      <c r="D988" s="18" t="s">
        <v>240</v>
      </c>
      <c r="E988" s="18" t="s">
        <v>241</v>
      </c>
      <c r="F988" s="18" t="s">
        <v>144</v>
      </c>
      <c r="G988" s="18" t="s">
        <v>145</v>
      </c>
      <c r="H988" s="24">
        <v>9.478846773278064E-3</v>
      </c>
    </row>
    <row r="989" spans="1:8" x14ac:dyDescent="0.5">
      <c r="A989" s="18" t="s">
        <v>99</v>
      </c>
      <c r="B989" s="18" t="s">
        <v>100</v>
      </c>
      <c r="C989" s="18" t="s">
        <v>95</v>
      </c>
      <c r="D989" s="18" t="s">
        <v>240</v>
      </c>
      <c r="E989" s="18" t="s">
        <v>241</v>
      </c>
      <c r="F989" s="18" t="s">
        <v>206</v>
      </c>
      <c r="G989" s="18" t="s">
        <v>207</v>
      </c>
      <c r="H989" s="24">
        <v>1.9518678416935824E-5</v>
      </c>
    </row>
    <row r="990" spans="1:8" x14ac:dyDescent="0.5">
      <c r="A990" s="18" t="s">
        <v>99</v>
      </c>
      <c r="B990" s="18" t="s">
        <v>100</v>
      </c>
      <c r="C990" s="18" t="s">
        <v>95</v>
      </c>
      <c r="D990" s="18" t="s">
        <v>240</v>
      </c>
      <c r="E990" s="18" t="s">
        <v>241</v>
      </c>
      <c r="F990" s="18" t="s">
        <v>194</v>
      </c>
      <c r="G990" s="18" t="s">
        <v>195</v>
      </c>
      <c r="H990" s="24">
        <v>4.0763533502220328E-4</v>
      </c>
    </row>
    <row r="991" spans="1:8" x14ac:dyDescent="0.5">
      <c r="A991" s="18" t="s">
        <v>99</v>
      </c>
      <c r="B991" s="18" t="s">
        <v>100</v>
      </c>
      <c r="C991" s="18" t="s">
        <v>95</v>
      </c>
      <c r="D991" s="18" t="s">
        <v>242</v>
      </c>
      <c r="E991" s="18" t="s">
        <v>243</v>
      </c>
      <c r="F991" s="18" t="s">
        <v>126</v>
      </c>
      <c r="G991" s="18" t="s">
        <v>127</v>
      </c>
      <c r="H991" s="24">
        <v>0.34898626832091123</v>
      </c>
    </row>
    <row r="992" spans="1:8" x14ac:dyDescent="0.5">
      <c r="A992" s="18" t="s">
        <v>99</v>
      </c>
      <c r="B992" s="18" t="s">
        <v>100</v>
      </c>
      <c r="C992" s="18" t="s">
        <v>95</v>
      </c>
      <c r="D992" s="18" t="s">
        <v>242</v>
      </c>
      <c r="E992" s="18" t="s">
        <v>243</v>
      </c>
      <c r="F992" s="18" t="s">
        <v>164</v>
      </c>
      <c r="G992" s="18" t="s">
        <v>165</v>
      </c>
      <c r="H992" s="24">
        <v>5.0002963998959727E-4</v>
      </c>
    </row>
    <row r="993" spans="1:8" x14ac:dyDescent="0.5">
      <c r="A993" s="18" t="s">
        <v>99</v>
      </c>
      <c r="B993" s="18" t="s">
        <v>100</v>
      </c>
      <c r="C993" s="18" t="s">
        <v>95</v>
      </c>
      <c r="D993" s="18" t="s">
        <v>242</v>
      </c>
      <c r="E993" s="18" t="s">
        <v>243</v>
      </c>
      <c r="F993" s="18" t="s">
        <v>142</v>
      </c>
      <c r="G993" s="18" t="s">
        <v>143</v>
      </c>
      <c r="H993" s="24">
        <v>2.9088783462461163E-2</v>
      </c>
    </row>
    <row r="994" spans="1:8" x14ac:dyDescent="0.5">
      <c r="A994" s="18" t="s">
        <v>99</v>
      </c>
      <c r="B994" s="18" t="s">
        <v>100</v>
      </c>
      <c r="C994" s="18" t="s">
        <v>95</v>
      </c>
      <c r="D994" s="18" t="s">
        <v>242</v>
      </c>
      <c r="E994" s="18" t="s">
        <v>243</v>
      </c>
      <c r="F994" s="18" t="s">
        <v>144</v>
      </c>
      <c r="G994" s="18" t="s">
        <v>145</v>
      </c>
      <c r="H994" s="24">
        <v>3.5322971831907319E-3</v>
      </c>
    </row>
    <row r="995" spans="1:8" x14ac:dyDescent="0.5">
      <c r="A995" s="18" t="s">
        <v>99</v>
      </c>
      <c r="B995" s="18" t="s">
        <v>100</v>
      </c>
      <c r="C995" s="18" t="s">
        <v>95</v>
      </c>
      <c r="D995" s="18" t="s">
        <v>242</v>
      </c>
      <c r="E995" s="18" t="s">
        <v>243</v>
      </c>
      <c r="F995" s="18" t="s">
        <v>194</v>
      </c>
      <c r="G995" s="18" t="s">
        <v>195</v>
      </c>
      <c r="H995" s="24">
        <v>8.3737979861430627E-4</v>
      </c>
    </row>
    <row r="996" spans="1:8" x14ac:dyDescent="0.5">
      <c r="A996" s="18" t="s">
        <v>99</v>
      </c>
      <c r="B996" s="18" t="s">
        <v>100</v>
      </c>
      <c r="C996" s="18" t="s">
        <v>95</v>
      </c>
      <c r="D996" s="18" t="s">
        <v>242</v>
      </c>
      <c r="E996" s="18" t="s">
        <v>243</v>
      </c>
      <c r="F996" s="18" t="s">
        <v>150</v>
      </c>
      <c r="G996" s="18" t="s">
        <v>151</v>
      </c>
      <c r="H996" s="24">
        <v>4.1513868061614017E-4</v>
      </c>
    </row>
    <row r="997" spans="1:8" x14ac:dyDescent="0.5">
      <c r="A997" s="18" t="s">
        <v>99</v>
      </c>
      <c r="B997" s="18" t="s">
        <v>100</v>
      </c>
      <c r="C997" s="18" t="s">
        <v>95</v>
      </c>
      <c r="D997" s="18" t="s">
        <v>244</v>
      </c>
      <c r="E997" s="18" t="s">
        <v>245</v>
      </c>
      <c r="F997" s="18" t="s">
        <v>216</v>
      </c>
      <c r="G997" s="18" t="s">
        <v>217</v>
      </c>
      <c r="H997" s="24">
        <v>7.4661680312281724E-4</v>
      </c>
    </row>
    <row r="998" spans="1:8" x14ac:dyDescent="0.5">
      <c r="A998" s="18" t="s">
        <v>99</v>
      </c>
      <c r="B998" s="18" t="s">
        <v>100</v>
      </c>
      <c r="C998" s="18" t="s">
        <v>95</v>
      </c>
      <c r="D998" s="18" t="s">
        <v>244</v>
      </c>
      <c r="E998" s="18" t="s">
        <v>245</v>
      </c>
      <c r="F998" s="18" t="s">
        <v>120</v>
      </c>
      <c r="G998" s="18" t="s">
        <v>121</v>
      </c>
      <c r="H998" s="24">
        <v>4.4817067702718594E-7</v>
      </c>
    </row>
    <row r="999" spans="1:8" x14ac:dyDescent="0.5">
      <c r="A999" s="18" t="s">
        <v>99</v>
      </c>
      <c r="B999" s="18" t="s">
        <v>100</v>
      </c>
      <c r="C999" s="18" t="s">
        <v>95</v>
      </c>
      <c r="D999" s="18" t="s">
        <v>244</v>
      </c>
      <c r="E999" s="18" t="s">
        <v>245</v>
      </c>
      <c r="F999" s="18" t="s">
        <v>122</v>
      </c>
      <c r="G999" s="18" t="s">
        <v>123</v>
      </c>
      <c r="H999" s="24">
        <v>1.8502412273937916E-6</v>
      </c>
    </row>
    <row r="1000" spans="1:8" x14ac:dyDescent="0.5">
      <c r="A1000" s="18" t="s">
        <v>99</v>
      </c>
      <c r="B1000" s="18" t="s">
        <v>100</v>
      </c>
      <c r="C1000" s="18" t="s">
        <v>95</v>
      </c>
      <c r="D1000" s="18" t="s">
        <v>244</v>
      </c>
      <c r="E1000" s="18" t="s">
        <v>245</v>
      </c>
      <c r="F1000" s="18" t="s">
        <v>126</v>
      </c>
      <c r="G1000" s="18" t="s">
        <v>127</v>
      </c>
      <c r="H1000" s="24">
        <v>4.23489035476802E-2</v>
      </c>
    </row>
    <row r="1001" spans="1:8" x14ac:dyDescent="0.5">
      <c r="A1001" s="18" t="s">
        <v>99</v>
      </c>
      <c r="B1001" s="18" t="s">
        <v>100</v>
      </c>
      <c r="C1001" s="18" t="s">
        <v>95</v>
      </c>
      <c r="D1001" s="18" t="s">
        <v>244</v>
      </c>
      <c r="E1001" s="18" t="s">
        <v>245</v>
      </c>
      <c r="F1001" s="18" t="s">
        <v>128</v>
      </c>
      <c r="G1001" s="18" t="s">
        <v>129</v>
      </c>
      <c r="H1001" s="24">
        <v>5.25000880312791E-5</v>
      </c>
    </row>
    <row r="1002" spans="1:8" x14ac:dyDescent="0.5">
      <c r="A1002" s="18" t="s">
        <v>99</v>
      </c>
      <c r="B1002" s="18" t="s">
        <v>100</v>
      </c>
      <c r="C1002" s="18" t="s">
        <v>95</v>
      </c>
      <c r="D1002" s="18" t="s">
        <v>244</v>
      </c>
      <c r="E1002" s="18" t="s">
        <v>245</v>
      </c>
      <c r="F1002" s="18" t="s">
        <v>178</v>
      </c>
      <c r="G1002" s="18" t="s">
        <v>179</v>
      </c>
      <c r="H1002" s="24">
        <v>1.7099981049891911E-5</v>
      </c>
    </row>
    <row r="1003" spans="1:8" x14ac:dyDescent="0.5">
      <c r="A1003" s="18" t="s">
        <v>99</v>
      </c>
      <c r="B1003" s="18" t="s">
        <v>100</v>
      </c>
      <c r="C1003" s="18" t="s">
        <v>95</v>
      </c>
      <c r="D1003" s="18" t="s">
        <v>244</v>
      </c>
      <c r="E1003" s="18" t="s">
        <v>245</v>
      </c>
      <c r="F1003" s="18" t="s">
        <v>182</v>
      </c>
      <c r="G1003" s="18" t="s">
        <v>183</v>
      </c>
      <c r="H1003" s="24">
        <v>2.2761324756131242E-5</v>
      </c>
    </row>
    <row r="1004" spans="1:8" x14ac:dyDescent="0.5">
      <c r="A1004" s="18" t="s">
        <v>99</v>
      </c>
      <c r="B1004" s="18" t="s">
        <v>100</v>
      </c>
      <c r="C1004" s="18" t="s">
        <v>95</v>
      </c>
      <c r="D1004" s="18" t="s">
        <v>244</v>
      </c>
      <c r="E1004" s="18" t="s">
        <v>245</v>
      </c>
      <c r="F1004" s="18" t="s">
        <v>140</v>
      </c>
      <c r="G1004" s="18" t="s">
        <v>141</v>
      </c>
      <c r="H1004" s="24">
        <v>1.2254647384102852E-4</v>
      </c>
    </row>
    <row r="1005" spans="1:8" x14ac:dyDescent="0.5">
      <c r="A1005" s="18" t="s">
        <v>99</v>
      </c>
      <c r="B1005" s="18" t="s">
        <v>100</v>
      </c>
      <c r="C1005" s="18" t="s">
        <v>95</v>
      </c>
      <c r="D1005" s="18" t="s">
        <v>244</v>
      </c>
      <c r="E1005" s="18" t="s">
        <v>245</v>
      </c>
      <c r="F1005" s="18" t="s">
        <v>142</v>
      </c>
      <c r="G1005" s="18" t="s">
        <v>143</v>
      </c>
      <c r="H1005" s="24">
        <v>1.0499719885910495E-2</v>
      </c>
    </row>
    <row r="1006" spans="1:8" x14ac:dyDescent="0.5">
      <c r="A1006" s="18" t="s">
        <v>99</v>
      </c>
      <c r="B1006" s="18" t="s">
        <v>100</v>
      </c>
      <c r="C1006" s="18" t="s">
        <v>95</v>
      </c>
      <c r="D1006" s="18" t="s">
        <v>244</v>
      </c>
      <c r="E1006" s="18" t="s">
        <v>245</v>
      </c>
      <c r="F1006" s="18" t="s">
        <v>144</v>
      </c>
      <c r="G1006" s="18" t="s">
        <v>145</v>
      </c>
      <c r="H1006" s="24">
        <v>2.7385835476342983E-3</v>
      </c>
    </row>
    <row r="1007" spans="1:8" x14ac:dyDescent="0.5">
      <c r="A1007" s="18" t="s">
        <v>99</v>
      </c>
      <c r="B1007" s="18" t="s">
        <v>100</v>
      </c>
      <c r="C1007" s="18" t="s">
        <v>95</v>
      </c>
      <c r="D1007" s="18" t="s">
        <v>244</v>
      </c>
      <c r="E1007" s="18" t="s">
        <v>245</v>
      </c>
      <c r="F1007" s="18" t="s">
        <v>168</v>
      </c>
      <c r="G1007" s="18" t="s">
        <v>169</v>
      </c>
      <c r="H1007" s="24">
        <v>1.2529876093740817E-3</v>
      </c>
    </row>
    <row r="1008" spans="1:8" x14ac:dyDescent="0.5">
      <c r="A1008" s="18" t="s">
        <v>99</v>
      </c>
      <c r="B1008" s="18" t="s">
        <v>100</v>
      </c>
      <c r="C1008" s="18" t="s">
        <v>95</v>
      </c>
      <c r="D1008" s="18" t="s">
        <v>244</v>
      </c>
      <c r="E1008" s="18" t="s">
        <v>245</v>
      </c>
      <c r="F1008" s="18" t="s">
        <v>194</v>
      </c>
      <c r="G1008" s="18" t="s">
        <v>195</v>
      </c>
      <c r="H1008" s="24">
        <v>2.9215183678282108E-4</v>
      </c>
    </row>
    <row r="1009" spans="1:8" x14ac:dyDescent="0.5">
      <c r="A1009" s="18" t="s">
        <v>99</v>
      </c>
      <c r="B1009" s="18" t="s">
        <v>100</v>
      </c>
      <c r="C1009" s="18" t="s">
        <v>95</v>
      </c>
      <c r="D1009" s="18" t="s">
        <v>244</v>
      </c>
      <c r="E1009" s="18" t="s">
        <v>245</v>
      </c>
      <c r="F1009" s="18" t="s">
        <v>150</v>
      </c>
      <c r="G1009" s="18" t="s">
        <v>151</v>
      </c>
      <c r="H1009" s="24">
        <v>4.8921775229093464E-4</v>
      </c>
    </row>
    <row r="1010" spans="1:8" x14ac:dyDescent="0.5">
      <c r="A1010" s="18" t="s">
        <v>99</v>
      </c>
      <c r="B1010" s="18" t="s">
        <v>100</v>
      </c>
      <c r="C1010" s="18" t="s">
        <v>95</v>
      </c>
      <c r="D1010" s="18" t="s">
        <v>244</v>
      </c>
      <c r="E1010" s="18" t="s">
        <v>245</v>
      </c>
      <c r="F1010" s="18" t="s">
        <v>186</v>
      </c>
      <c r="G1010" s="18" t="s">
        <v>187</v>
      </c>
      <c r="H1010" s="24">
        <v>1.5333038829519396E-2</v>
      </c>
    </row>
    <row r="1011" spans="1:8" x14ac:dyDescent="0.5">
      <c r="A1011" s="18" t="s">
        <v>99</v>
      </c>
      <c r="B1011" s="18" t="s">
        <v>100</v>
      </c>
      <c r="C1011" s="18" t="s">
        <v>95</v>
      </c>
      <c r="D1011" s="18" t="s">
        <v>246</v>
      </c>
      <c r="E1011" s="18" t="s">
        <v>247</v>
      </c>
      <c r="F1011" s="18" t="s">
        <v>216</v>
      </c>
      <c r="G1011" s="18" t="s">
        <v>217</v>
      </c>
      <c r="H1011" s="24">
        <v>2.6450281789690155E-6</v>
      </c>
    </row>
    <row r="1012" spans="1:8" x14ac:dyDescent="0.5">
      <c r="A1012" s="18" t="s">
        <v>99</v>
      </c>
      <c r="B1012" s="18" t="s">
        <v>100</v>
      </c>
      <c r="C1012" s="18" t="s">
        <v>95</v>
      </c>
      <c r="D1012" s="18" t="s">
        <v>246</v>
      </c>
      <c r="E1012" s="18" t="s">
        <v>247</v>
      </c>
      <c r="F1012" s="18" t="s">
        <v>126</v>
      </c>
      <c r="G1012" s="18" t="s">
        <v>127</v>
      </c>
      <c r="H1012" s="24">
        <v>1.43259637161182E-2</v>
      </c>
    </row>
    <row r="1013" spans="1:8" x14ac:dyDescent="0.5">
      <c r="A1013" s="18" t="s">
        <v>99</v>
      </c>
      <c r="B1013" s="18" t="s">
        <v>100</v>
      </c>
      <c r="C1013" s="18" t="s">
        <v>95</v>
      </c>
      <c r="D1013" s="18" t="s">
        <v>246</v>
      </c>
      <c r="E1013" s="18" t="s">
        <v>247</v>
      </c>
      <c r="F1013" s="18" t="s">
        <v>142</v>
      </c>
      <c r="G1013" s="18" t="s">
        <v>143</v>
      </c>
      <c r="H1013" s="24">
        <v>8.1116846767261485E-4</v>
      </c>
    </row>
    <row r="1014" spans="1:8" x14ac:dyDescent="0.5">
      <c r="A1014" s="18" t="s">
        <v>99</v>
      </c>
      <c r="B1014" s="18" t="s">
        <v>100</v>
      </c>
      <c r="C1014" s="18" t="s">
        <v>95</v>
      </c>
      <c r="D1014" s="18" t="s">
        <v>246</v>
      </c>
      <c r="E1014" s="18" t="s">
        <v>247</v>
      </c>
      <c r="F1014" s="18" t="s">
        <v>144</v>
      </c>
      <c r="G1014" s="18" t="s">
        <v>145</v>
      </c>
      <c r="H1014" s="24">
        <v>5.3709726671495177E-5</v>
      </c>
    </row>
    <row r="1015" spans="1:8" x14ac:dyDescent="0.5">
      <c r="A1015" s="18" t="s">
        <v>99</v>
      </c>
      <c r="B1015" s="18" t="s">
        <v>100</v>
      </c>
      <c r="C1015" s="18" t="s">
        <v>95</v>
      </c>
      <c r="D1015" s="18" t="s">
        <v>246</v>
      </c>
      <c r="E1015" s="18" t="s">
        <v>247</v>
      </c>
      <c r="F1015" s="18" t="s">
        <v>148</v>
      </c>
      <c r="G1015" s="18" t="s">
        <v>149</v>
      </c>
      <c r="H1015" s="24">
        <v>3.1267142491780087E-8</v>
      </c>
    </row>
    <row r="1016" spans="1:8" x14ac:dyDescent="0.5">
      <c r="A1016" s="18" t="s">
        <v>99</v>
      </c>
      <c r="B1016" s="18" t="s">
        <v>100</v>
      </c>
      <c r="C1016" s="18" t="s">
        <v>95</v>
      </c>
      <c r="D1016" s="18" t="s">
        <v>246</v>
      </c>
      <c r="E1016" s="18" t="s">
        <v>247</v>
      </c>
      <c r="F1016" s="18" t="s">
        <v>168</v>
      </c>
      <c r="G1016" s="18" t="s">
        <v>169</v>
      </c>
      <c r="H1016" s="24">
        <v>3.0893427980148191E-6</v>
      </c>
    </row>
    <row r="1017" spans="1:8" x14ac:dyDescent="0.5">
      <c r="A1017" s="18" t="s">
        <v>99</v>
      </c>
      <c r="B1017" s="18" t="s">
        <v>100</v>
      </c>
      <c r="C1017" s="18" t="s">
        <v>95</v>
      </c>
      <c r="D1017" s="18" t="s">
        <v>246</v>
      </c>
      <c r="E1017" s="18" t="s">
        <v>247</v>
      </c>
      <c r="F1017" s="18" t="s">
        <v>194</v>
      </c>
      <c r="G1017" s="18" t="s">
        <v>195</v>
      </c>
      <c r="H1017" s="24">
        <v>5.7882684850422701E-4</v>
      </c>
    </row>
    <row r="1018" spans="1:8" x14ac:dyDescent="0.5">
      <c r="A1018" s="18" t="s">
        <v>99</v>
      </c>
      <c r="B1018" s="18" t="s">
        <v>100</v>
      </c>
      <c r="C1018" s="18" t="s">
        <v>95</v>
      </c>
      <c r="D1018" s="18" t="s">
        <v>246</v>
      </c>
      <c r="E1018" s="18" t="s">
        <v>247</v>
      </c>
      <c r="F1018" s="18" t="s">
        <v>150</v>
      </c>
      <c r="G1018" s="18" t="s">
        <v>151</v>
      </c>
      <c r="H1018" s="24">
        <v>4.8004539330684208E-5</v>
      </c>
    </row>
    <row r="1019" spans="1:8" x14ac:dyDescent="0.5">
      <c r="A1019" s="18" t="s">
        <v>99</v>
      </c>
      <c r="B1019" s="18" t="s">
        <v>100</v>
      </c>
      <c r="C1019" s="18" t="s">
        <v>95</v>
      </c>
      <c r="D1019" s="18" t="s">
        <v>246</v>
      </c>
      <c r="E1019" s="18" t="s">
        <v>247</v>
      </c>
      <c r="F1019" s="18" t="s">
        <v>186</v>
      </c>
      <c r="G1019" s="18" t="s">
        <v>187</v>
      </c>
      <c r="H1019" s="24">
        <v>1.5392171620047547E-5</v>
      </c>
    </row>
    <row r="1020" spans="1:8" x14ac:dyDescent="0.5">
      <c r="A1020" s="18" t="s">
        <v>99</v>
      </c>
      <c r="B1020" s="18" t="s">
        <v>100</v>
      </c>
      <c r="C1020" s="18" t="s">
        <v>95</v>
      </c>
      <c r="D1020" s="18" t="s">
        <v>248</v>
      </c>
      <c r="E1020" s="18" t="s">
        <v>249</v>
      </c>
      <c r="F1020" s="18" t="s">
        <v>216</v>
      </c>
      <c r="G1020" s="18" t="s">
        <v>217</v>
      </c>
      <c r="H1020" s="24">
        <v>7.1095517618345207E-8</v>
      </c>
    </row>
    <row r="1021" spans="1:8" x14ac:dyDescent="0.5">
      <c r="A1021" s="18" t="s">
        <v>99</v>
      </c>
      <c r="B1021" s="18" t="s">
        <v>100</v>
      </c>
      <c r="C1021" s="18" t="s">
        <v>95</v>
      </c>
      <c r="D1021" s="18" t="s">
        <v>248</v>
      </c>
      <c r="E1021" s="18" t="s">
        <v>249</v>
      </c>
      <c r="F1021" s="18" t="s">
        <v>116</v>
      </c>
      <c r="G1021" s="18" t="s">
        <v>117</v>
      </c>
      <c r="H1021" s="24">
        <v>8.8241758445392164E-3</v>
      </c>
    </row>
    <row r="1022" spans="1:8" x14ac:dyDescent="0.5">
      <c r="A1022" s="18" t="s">
        <v>99</v>
      </c>
      <c r="B1022" s="18" t="s">
        <v>100</v>
      </c>
      <c r="C1022" s="18" t="s">
        <v>95</v>
      </c>
      <c r="D1022" s="18" t="s">
        <v>248</v>
      </c>
      <c r="E1022" s="18" t="s">
        <v>249</v>
      </c>
      <c r="F1022" s="18" t="s">
        <v>172</v>
      </c>
      <c r="G1022" s="18" t="s">
        <v>173</v>
      </c>
      <c r="H1022" s="24">
        <v>5.7450479942415609E-4</v>
      </c>
    </row>
    <row r="1023" spans="1:8" x14ac:dyDescent="0.5">
      <c r="A1023" s="18" t="s">
        <v>99</v>
      </c>
      <c r="B1023" s="18" t="s">
        <v>100</v>
      </c>
      <c r="C1023" s="18" t="s">
        <v>95</v>
      </c>
      <c r="D1023" s="18" t="s">
        <v>248</v>
      </c>
      <c r="E1023" s="18" t="s">
        <v>249</v>
      </c>
      <c r="F1023" s="18" t="s">
        <v>120</v>
      </c>
      <c r="G1023" s="18" t="s">
        <v>121</v>
      </c>
      <c r="H1023" s="24">
        <v>3.9726913947475098E-8</v>
      </c>
    </row>
    <row r="1024" spans="1:8" x14ac:dyDescent="0.5">
      <c r="A1024" s="18" t="s">
        <v>99</v>
      </c>
      <c r="B1024" s="18" t="s">
        <v>100</v>
      </c>
      <c r="C1024" s="18" t="s">
        <v>95</v>
      </c>
      <c r="D1024" s="18" t="s">
        <v>248</v>
      </c>
      <c r="E1024" s="18" t="s">
        <v>249</v>
      </c>
      <c r="F1024" s="18" t="s">
        <v>158</v>
      </c>
      <c r="G1024" s="18" t="s">
        <v>159</v>
      </c>
      <c r="H1024" s="24">
        <v>2.5903098478199927E-7</v>
      </c>
    </row>
    <row r="1025" spans="1:8" x14ac:dyDescent="0.5">
      <c r="A1025" s="18" t="s">
        <v>99</v>
      </c>
      <c r="B1025" s="18" t="s">
        <v>100</v>
      </c>
      <c r="C1025" s="18" t="s">
        <v>95</v>
      </c>
      <c r="D1025" s="18" t="s">
        <v>248</v>
      </c>
      <c r="E1025" s="18" t="s">
        <v>249</v>
      </c>
      <c r="F1025" s="18" t="s">
        <v>122</v>
      </c>
      <c r="G1025" s="18" t="s">
        <v>123</v>
      </c>
      <c r="H1025" s="24">
        <v>1.1869804056668839E-6</v>
      </c>
    </row>
    <row r="1026" spans="1:8" x14ac:dyDescent="0.5">
      <c r="A1026" s="18" t="s">
        <v>99</v>
      </c>
      <c r="B1026" s="18" t="s">
        <v>100</v>
      </c>
      <c r="C1026" s="18" t="s">
        <v>95</v>
      </c>
      <c r="D1026" s="18" t="s">
        <v>248</v>
      </c>
      <c r="E1026" s="18" t="s">
        <v>249</v>
      </c>
      <c r="F1026" s="18" t="s">
        <v>126</v>
      </c>
      <c r="G1026" s="18" t="s">
        <v>127</v>
      </c>
      <c r="H1026" s="24">
        <v>2.5211015555275419E-3</v>
      </c>
    </row>
    <row r="1027" spans="1:8" x14ac:dyDescent="0.5">
      <c r="A1027" s="18" t="s">
        <v>99</v>
      </c>
      <c r="B1027" s="18" t="s">
        <v>100</v>
      </c>
      <c r="C1027" s="18" t="s">
        <v>95</v>
      </c>
      <c r="D1027" s="18" t="s">
        <v>248</v>
      </c>
      <c r="E1027" s="18" t="s">
        <v>249</v>
      </c>
      <c r="F1027" s="18" t="s">
        <v>130</v>
      </c>
      <c r="G1027" s="18" t="s">
        <v>131</v>
      </c>
      <c r="H1027" s="24">
        <v>8.2573919941733312E-6</v>
      </c>
    </row>
    <row r="1028" spans="1:8" x14ac:dyDescent="0.5">
      <c r="A1028" s="18" t="s">
        <v>99</v>
      </c>
      <c r="B1028" s="18" t="s">
        <v>100</v>
      </c>
      <c r="C1028" s="18" t="s">
        <v>95</v>
      </c>
      <c r="D1028" s="18" t="s">
        <v>248</v>
      </c>
      <c r="E1028" s="18" t="s">
        <v>249</v>
      </c>
      <c r="F1028" s="18" t="s">
        <v>160</v>
      </c>
      <c r="G1028" s="18" t="s">
        <v>161</v>
      </c>
      <c r="H1028" s="24">
        <v>7.6283558637965303E-7</v>
      </c>
    </row>
    <row r="1029" spans="1:8" x14ac:dyDescent="0.5">
      <c r="A1029" s="18" t="s">
        <v>99</v>
      </c>
      <c r="B1029" s="18" t="s">
        <v>100</v>
      </c>
      <c r="C1029" s="18" t="s">
        <v>95</v>
      </c>
      <c r="D1029" s="18" t="s">
        <v>248</v>
      </c>
      <c r="E1029" s="18" t="s">
        <v>249</v>
      </c>
      <c r="F1029" s="18" t="s">
        <v>178</v>
      </c>
      <c r="G1029" s="18" t="s">
        <v>179</v>
      </c>
      <c r="H1029" s="24">
        <v>1.298662008810969E-6</v>
      </c>
    </row>
    <row r="1030" spans="1:8" x14ac:dyDescent="0.5">
      <c r="A1030" s="18" t="s">
        <v>99</v>
      </c>
      <c r="B1030" s="18" t="s">
        <v>100</v>
      </c>
      <c r="C1030" s="18" t="s">
        <v>95</v>
      </c>
      <c r="D1030" s="18" t="s">
        <v>248</v>
      </c>
      <c r="E1030" s="18" t="s">
        <v>249</v>
      </c>
      <c r="F1030" s="18" t="s">
        <v>192</v>
      </c>
      <c r="G1030" s="18" t="s">
        <v>193</v>
      </c>
      <c r="H1030" s="24">
        <v>3.8798232809006975E-4</v>
      </c>
    </row>
    <row r="1031" spans="1:8" x14ac:dyDescent="0.5">
      <c r="A1031" s="18" t="s">
        <v>99</v>
      </c>
      <c r="B1031" s="18" t="s">
        <v>100</v>
      </c>
      <c r="C1031" s="18" t="s">
        <v>95</v>
      </c>
      <c r="D1031" s="18" t="s">
        <v>248</v>
      </c>
      <c r="E1031" s="18" t="s">
        <v>249</v>
      </c>
      <c r="F1031" s="18" t="s">
        <v>136</v>
      </c>
      <c r="G1031" s="18" t="s">
        <v>137</v>
      </c>
      <c r="H1031" s="24">
        <v>1.6133770129131366E-6</v>
      </c>
    </row>
    <row r="1032" spans="1:8" x14ac:dyDescent="0.5">
      <c r="A1032" s="18" t="s">
        <v>99</v>
      </c>
      <c r="B1032" s="18" t="s">
        <v>100</v>
      </c>
      <c r="C1032" s="18" t="s">
        <v>95</v>
      </c>
      <c r="D1032" s="18" t="s">
        <v>248</v>
      </c>
      <c r="E1032" s="18" t="s">
        <v>249</v>
      </c>
      <c r="F1032" s="18" t="s">
        <v>250</v>
      </c>
      <c r="G1032" s="18" t="s">
        <v>251</v>
      </c>
      <c r="H1032" s="24">
        <v>1.6595448562104346E-3</v>
      </c>
    </row>
    <row r="1033" spans="1:8" x14ac:dyDescent="0.5">
      <c r="A1033" s="18" t="s">
        <v>99</v>
      </c>
      <c r="B1033" s="18" t="s">
        <v>100</v>
      </c>
      <c r="C1033" s="18" t="s">
        <v>95</v>
      </c>
      <c r="D1033" s="18" t="s">
        <v>248</v>
      </c>
      <c r="E1033" s="18" t="s">
        <v>249</v>
      </c>
      <c r="F1033" s="18" t="s">
        <v>220</v>
      </c>
      <c r="G1033" s="18" t="s">
        <v>221</v>
      </c>
      <c r="H1033" s="24">
        <v>2.3051750810610377E-6</v>
      </c>
    </row>
    <row r="1034" spans="1:8" x14ac:dyDescent="0.5">
      <c r="A1034" s="18" t="s">
        <v>99</v>
      </c>
      <c r="B1034" s="18" t="s">
        <v>100</v>
      </c>
      <c r="C1034" s="18" t="s">
        <v>95</v>
      </c>
      <c r="D1034" s="18" t="s">
        <v>248</v>
      </c>
      <c r="E1034" s="18" t="s">
        <v>249</v>
      </c>
      <c r="F1034" s="18" t="s">
        <v>166</v>
      </c>
      <c r="G1034" s="18" t="s">
        <v>167</v>
      </c>
      <c r="H1034" s="24">
        <v>2.9659504434040203E-3</v>
      </c>
    </row>
    <row r="1035" spans="1:8" x14ac:dyDescent="0.5">
      <c r="A1035" s="18" t="s">
        <v>99</v>
      </c>
      <c r="B1035" s="18" t="s">
        <v>100</v>
      </c>
      <c r="C1035" s="18" t="s">
        <v>95</v>
      </c>
      <c r="D1035" s="18" t="s">
        <v>248</v>
      </c>
      <c r="E1035" s="18" t="s">
        <v>249</v>
      </c>
      <c r="F1035" s="18" t="s">
        <v>140</v>
      </c>
      <c r="G1035" s="18" t="s">
        <v>141</v>
      </c>
      <c r="H1035" s="24">
        <v>4.1048146622422595E-5</v>
      </c>
    </row>
    <row r="1036" spans="1:8" x14ac:dyDescent="0.5">
      <c r="A1036" s="18" t="s">
        <v>99</v>
      </c>
      <c r="B1036" s="18" t="s">
        <v>100</v>
      </c>
      <c r="C1036" s="18" t="s">
        <v>95</v>
      </c>
      <c r="D1036" s="18" t="s">
        <v>248</v>
      </c>
      <c r="E1036" s="18" t="s">
        <v>249</v>
      </c>
      <c r="F1036" s="18" t="s">
        <v>142</v>
      </c>
      <c r="G1036" s="18" t="s">
        <v>143</v>
      </c>
      <c r="H1036" s="24">
        <v>3.8632990693399931E-3</v>
      </c>
    </row>
    <row r="1037" spans="1:8" x14ac:dyDescent="0.5">
      <c r="A1037" s="18" t="s">
        <v>99</v>
      </c>
      <c r="B1037" s="18" t="s">
        <v>100</v>
      </c>
      <c r="C1037" s="18" t="s">
        <v>95</v>
      </c>
      <c r="D1037" s="18" t="s">
        <v>248</v>
      </c>
      <c r="E1037" s="18" t="s">
        <v>249</v>
      </c>
      <c r="F1037" s="18" t="s">
        <v>144</v>
      </c>
      <c r="G1037" s="18" t="s">
        <v>145</v>
      </c>
      <c r="H1037" s="24">
        <v>4.1648630456616432E-4</v>
      </c>
    </row>
    <row r="1038" spans="1:8" x14ac:dyDescent="0.5">
      <c r="A1038" s="18" t="s">
        <v>99</v>
      </c>
      <c r="B1038" s="18" t="s">
        <v>100</v>
      </c>
      <c r="C1038" s="18" t="s">
        <v>95</v>
      </c>
      <c r="D1038" s="18" t="s">
        <v>248</v>
      </c>
      <c r="E1038" s="18" t="s">
        <v>249</v>
      </c>
      <c r="F1038" s="18" t="s">
        <v>204</v>
      </c>
      <c r="G1038" s="18" t="s">
        <v>205</v>
      </c>
      <c r="H1038" s="24">
        <v>5.547440731215206E-7</v>
      </c>
    </row>
    <row r="1039" spans="1:8" x14ac:dyDescent="0.5">
      <c r="A1039" s="18" t="s">
        <v>99</v>
      </c>
      <c r="B1039" s="18" t="s">
        <v>100</v>
      </c>
      <c r="C1039" s="18" t="s">
        <v>95</v>
      </c>
      <c r="D1039" s="18" t="s">
        <v>248</v>
      </c>
      <c r="E1039" s="18" t="s">
        <v>249</v>
      </c>
      <c r="F1039" s="18" t="s">
        <v>168</v>
      </c>
      <c r="G1039" s="18" t="s">
        <v>169</v>
      </c>
      <c r="H1039" s="24">
        <v>1.395131300154501E-5</v>
      </c>
    </row>
    <row r="1040" spans="1:8" x14ac:dyDescent="0.5">
      <c r="A1040" s="18" t="s">
        <v>99</v>
      </c>
      <c r="B1040" s="18" t="s">
        <v>100</v>
      </c>
      <c r="C1040" s="18" t="s">
        <v>95</v>
      </c>
      <c r="D1040" s="18" t="s">
        <v>248</v>
      </c>
      <c r="E1040" s="18" t="s">
        <v>249</v>
      </c>
      <c r="F1040" s="18" t="s">
        <v>194</v>
      </c>
      <c r="G1040" s="18" t="s">
        <v>195</v>
      </c>
      <c r="H1040" s="24">
        <v>2.4499670127805753E-4</v>
      </c>
    </row>
    <row r="1041" spans="1:8" x14ac:dyDescent="0.5">
      <c r="A1041" s="18" t="s">
        <v>99</v>
      </c>
      <c r="B1041" s="18" t="s">
        <v>100</v>
      </c>
      <c r="C1041" s="18" t="s">
        <v>95</v>
      </c>
      <c r="D1041" s="18" t="s">
        <v>248</v>
      </c>
      <c r="E1041" s="18" t="s">
        <v>249</v>
      </c>
      <c r="F1041" s="18" t="s">
        <v>150</v>
      </c>
      <c r="G1041" s="18" t="s">
        <v>151</v>
      </c>
      <c r="H1041" s="24">
        <v>8.7858467422460717E-6</v>
      </c>
    </row>
    <row r="1042" spans="1:8" x14ac:dyDescent="0.5">
      <c r="A1042" s="18" t="s">
        <v>99</v>
      </c>
      <c r="B1042" s="18" t="s">
        <v>100</v>
      </c>
      <c r="C1042" s="18" t="s">
        <v>95</v>
      </c>
      <c r="D1042" s="18" t="s">
        <v>248</v>
      </c>
      <c r="E1042" s="18" t="s">
        <v>249</v>
      </c>
      <c r="F1042" s="18" t="s">
        <v>186</v>
      </c>
      <c r="G1042" s="18" t="s">
        <v>187</v>
      </c>
      <c r="H1042" s="24">
        <v>1.7373967625580018E-4</v>
      </c>
    </row>
    <row r="1043" spans="1:8" x14ac:dyDescent="0.5">
      <c r="A1043" s="18" t="s">
        <v>99</v>
      </c>
      <c r="B1043" s="18" t="s">
        <v>100</v>
      </c>
      <c r="C1043" s="18" t="s">
        <v>95</v>
      </c>
      <c r="D1043" s="18" t="s">
        <v>252</v>
      </c>
      <c r="E1043" s="18" t="s">
        <v>253</v>
      </c>
      <c r="F1043" s="18" t="s">
        <v>126</v>
      </c>
      <c r="G1043" s="18" t="s">
        <v>127</v>
      </c>
      <c r="H1043" s="24">
        <v>1.2476058456243109E-2</v>
      </c>
    </row>
    <row r="1044" spans="1:8" x14ac:dyDescent="0.5">
      <c r="A1044" s="18" t="s">
        <v>99</v>
      </c>
      <c r="B1044" s="18" t="s">
        <v>100</v>
      </c>
      <c r="C1044" s="18" t="s">
        <v>95</v>
      </c>
      <c r="D1044" s="18" t="s">
        <v>252</v>
      </c>
      <c r="E1044" s="18" t="s">
        <v>253</v>
      </c>
      <c r="F1044" s="18" t="s">
        <v>148</v>
      </c>
      <c r="G1044" s="18" t="s">
        <v>149</v>
      </c>
      <c r="H1044" s="24">
        <v>5.174342554253562E-7</v>
      </c>
    </row>
    <row r="1045" spans="1:8" x14ac:dyDescent="0.5">
      <c r="A1045" s="18" t="s">
        <v>99</v>
      </c>
      <c r="B1045" s="18" t="s">
        <v>100</v>
      </c>
      <c r="C1045" s="18" t="s">
        <v>95</v>
      </c>
      <c r="D1045" s="18" t="s">
        <v>252</v>
      </c>
      <c r="E1045" s="18" t="s">
        <v>253</v>
      </c>
      <c r="F1045" s="18" t="s">
        <v>206</v>
      </c>
      <c r="G1045" s="18" t="s">
        <v>207</v>
      </c>
      <c r="H1045" s="24">
        <v>2.1490485982132499E-5</v>
      </c>
    </row>
    <row r="1046" spans="1:8" x14ac:dyDescent="0.5">
      <c r="A1046" s="18" t="s">
        <v>99</v>
      </c>
      <c r="B1046" s="18" t="s">
        <v>100</v>
      </c>
      <c r="C1046" s="18" t="s">
        <v>95</v>
      </c>
      <c r="D1046" s="18" t="s">
        <v>252</v>
      </c>
      <c r="E1046" s="18" t="s">
        <v>253</v>
      </c>
      <c r="F1046" s="18" t="s">
        <v>194</v>
      </c>
      <c r="G1046" s="18" t="s">
        <v>195</v>
      </c>
      <c r="H1046" s="24">
        <v>4.1729380577082557E-5</v>
      </c>
    </row>
    <row r="1047" spans="1:8" x14ac:dyDescent="0.5">
      <c r="A1047" s="18" t="s">
        <v>99</v>
      </c>
      <c r="B1047" s="18" t="s">
        <v>100</v>
      </c>
      <c r="C1047" s="18" t="s">
        <v>95</v>
      </c>
      <c r="D1047" s="18" t="s">
        <v>254</v>
      </c>
      <c r="E1047" s="18" t="s">
        <v>255</v>
      </c>
      <c r="F1047" s="18" t="s">
        <v>126</v>
      </c>
      <c r="G1047" s="18" t="s">
        <v>127</v>
      </c>
      <c r="H1047" s="24">
        <v>3.8325842717467078E-4</v>
      </c>
    </row>
    <row r="1048" spans="1:8" x14ac:dyDescent="0.5">
      <c r="A1048" s="18" t="s">
        <v>99</v>
      </c>
      <c r="B1048" s="18" t="s">
        <v>100</v>
      </c>
      <c r="C1048" s="18" t="s">
        <v>95</v>
      </c>
      <c r="D1048" s="18" t="s">
        <v>254</v>
      </c>
      <c r="E1048" s="18" t="s">
        <v>255</v>
      </c>
      <c r="F1048" s="18" t="s">
        <v>128</v>
      </c>
      <c r="G1048" s="18" t="s">
        <v>129</v>
      </c>
      <c r="H1048" s="24">
        <v>6.9785241009197166E-7</v>
      </c>
    </row>
    <row r="1049" spans="1:8" x14ac:dyDescent="0.5">
      <c r="A1049" s="18" t="s">
        <v>99</v>
      </c>
      <c r="B1049" s="18" t="s">
        <v>100</v>
      </c>
      <c r="C1049" s="18" t="s">
        <v>95</v>
      </c>
      <c r="D1049" s="18" t="s">
        <v>254</v>
      </c>
      <c r="E1049" s="18" t="s">
        <v>255</v>
      </c>
      <c r="F1049" s="18" t="s">
        <v>168</v>
      </c>
      <c r="G1049" s="18" t="s">
        <v>169</v>
      </c>
      <c r="H1049" s="24">
        <v>1.0297697016709686E-4</v>
      </c>
    </row>
    <row r="1050" spans="1:8" x14ac:dyDescent="0.5">
      <c r="A1050" s="18" t="s">
        <v>99</v>
      </c>
      <c r="B1050" s="18" t="s">
        <v>100</v>
      </c>
      <c r="C1050" s="18" t="s">
        <v>95</v>
      </c>
      <c r="D1050" s="18" t="s">
        <v>256</v>
      </c>
      <c r="E1050" s="18" t="s">
        <v>257</v>
      </c>
      <c r="F1050" s="18" t="s">
        <v>126</v>
      </c>
      <c r="G1050" s="18" t="s">
        <v>127</v>
      </c>
      <c r="H1050" s="24">
        <v>2.4992255920160448E-4</v>
      </c>
    </row>
    <row r="1051" spans="1:8" x14ac:dyDescent="0.5">
      <c r="A1051" s="18" t="s">
        <v>99</v>
      </c>
      <c r="B1051" s="18" t="s">
        <v>100</v>
      </c>
      <c r="C1051" s="18" t="s">
        <v>95</v>
      </c>
      <c r="D1051" s="18" t="s">
        <v>256</v>
      </c>
      <c r="E1051" s="18" t="s">
        <v>257</v>
      </c>
      <c r="F1051" s="18" t="s">
        <v>128</v>
      </c>
      <c r="G1051" s="18" t="s">
        <v>129</v>
      </c>
      <c r="H1051" s="24">
        <v>5.7219604575589372E-6</v>
      </c>
    </row>
    <row r="1052" spans="1:8" x14ac:dyDescent="0.5">
      <c r="A1052" s="18" t="s">
        <v>99</v>
      </c>
      <c r="B1052" s="18" t="s">
        <v>100</v>
      </c>
      <c r="C1052" s="18" t="s">
        <v>95</v>
      </c>
      <c r="D1052" s="18" t="s">
        <v>256</v>
      </c>
      <c r="E1052" s="18" t="s">
        <v>257</v>
      </c>
      <c r="F1052" s="18" t="s">
        <v>164</v>
      </c>
      <c r="G1052" s="18" t="s">
        <v>165</v>
      </c>
      <c r="H1052" s="24">
        <v>4.6750027707185175E-6</v>
      </c>
    </row>
    <row r="1053" spans="1:8" x14ac:dyDescent="0.5">
      <c r="A1053" s="18" t="s">
        <v>99</v>
      </c>
      <c r="B1053" s="18" t="s">
        <v>100</v>
      </c>
      <c r="C1053" s="18" t="s">
        <v>95</v>
      </c>
      <c r="D1053" s="18" t="s">
        <v>258</v>
      </c>
      <c r="E1053" s="18" t="s">
        <v>259</v>
      </c>
      <c r="F1053" s="18" t="s">
        <v>172</v>
      </c>
      <c r="G1053" s="18" t="s">
        <v>173</v>
      </c>
      <c r="H1053" s="24">
        <v>5.3607002705449651E-5</v>
      </c>
    </row>
    <row r="1054" spans="1:8" x14ac:dyDescent="0.5">
      <c r="A1054" s="18" t="s">
        <v>99</v>
      </c>
      <c r="B1054" s="18" t="s">
        <v>100</v>
      </c>
      <c r="C1054" s="18" t="s">
        <v>95</v>
      </c>
      <c r="D1054" s="18" t="s">
        <v>258</v>
      </c>
      <c r="E1054" s="18" t="s">
        <v>259</v>
      </c>
      <c r="F1054" s="18" t="s">
        <v>158</v>
      </c>
      <c r="G1054" s="18" t="s">
        <v>159</v>
      </c>
      <c r="H1054" s="24">
        <v>1.2384796430858172E-4</v>
      </c>
    </row>
    <row r="1055" spans="1:8" x14ac:dyDescent="0.5">
      <c r="A1055" s="18" t="s">
        <v>99</v>
      </c>
      <c r="B1055" s="18" t="s">
        <v>100</v>
      </c>
      <c r="C1055" s="18" t="s">
        <v>95</v>
      </c>
      <c r="D1055" s="18" t="s">
        <v>258</v>
      </c>
      <c r="E1055" s="18" t="s">
        <v>259</v>
      </c>
      <c r="F1055" s="18" t="s">
        <v>126</v>
      </c>
      <c r="G1055" s="18" t="s">
        <v>127</v>
      </c>
      <c r="H1055" s="24">
        <v>1.8516708136906354E-2</v>
      </c>
    </row>
    <row r="1056" spans="1:8" x14ac:dyDescent="0.5">
      <c r="A1056" s="18" t="s">
        <v>99</v>
      </c>
      <c r="B1056" s="18" t="s">
        <v>100</v>
      </c>
      <c r="C1056" s="18" t="s">
        <v>95</v>
      </c>
      <c r="D1056" s="18" t="s">
        <v>258</v>
      </c>
      <c r="E1056" s="18" t="s">
        <v>259</v>
      </c>
      <c r="F1056" s="18" t="s">
        <v>128</v>
      </c>
      <c r="G1056" s="18" t="s">
        <v>129</v>
      </c>
      <c r="H1056" s="24">
        <v>3.0262514598482865E-6</v>
      </c>
    </row>
    <row r="1057" spans="1:8" x14ac:dyDescent="0.5">
      <c r="A1057" s="18" t="s">
        <v>99</v>
      </c>
      <c r="B1057" s="18" t="s">
        <v>100</v>
      </c>
      <c r="C1057" s="18" t="s">
        <v>95</v>
      </c>
      <c r="D1057" s="18" t="s">
        <v>258</v>
      </c>
      <c r="E1057" s="18" t="s">
        <v>259</v>
      </c>
      <c r="F1057" s="18" t="s">
        <v>130</v>
      </c>
      <c r="G1057" s="18" t="s">
        <v>131</v>
      </c>
      <c r="H1057" s="24">
        <v>6.3258668487481146E-4</v>
      </c>
    </row>
    <row r="1058" spans="1:8" x14ac:dyDescent="0.5">
      <c r="A1058" s="18" t="s">
        <v>99</v>
      </c>
      <c r="B1058" s="18" t="s">
        <v>100</v>
      </c>
      <c r="C1058" s="18" t="s">
        <v>95</v>
      </c>
      <c r="D1058" s="18" t="s">
        <v>258</v>
      </c>
      <c r="E1058" s="18" t="s">
        <v>259</v>
      </c>
      <c r="F1058" s="18" t="s">
        <v>162</v>
      </c>
      <c r="G1058" s="18" t="s">
        <v>163</v>
      </c>
      <c r="H1058" s="24">
        <v>1.5121074577113832E-5</v>
      </c>
    </row>
    <row r="1059" spans="1:8" x14ac:dyDescent="0.5">
      <c r="A1059" s="18" t="s">
        <v>99</v>
      </c>
      <c r="B1059" s="18" t="s">
        <v>100</v>
      </c>
      <c r="C1059" s="18" t="s">
        <v>95</v>
      </c>
      <c r="D1059" s="18" t="s">
        <v>258</v>
      </c>
      <c r="E1059" s="18" t="s">
        <v>259</v>
      </c>
      <c r="F1059" s="18" t="s">
        <v>192</v>
      </c>
      <c r="G1059" s="18" t="s">
        <v>193</v>
      </c>
      <c r="H1059" s="24">
        <v>1.9066804859745824E-4</v>
      </c>
    </row>
    <row r="1060" spans="1:8" x14ac:dyDescent="0.5">
      <c r="A1060" s="18" t="s">
        <v>99</v>
      </c>
      <c r="B1060" s="18" t="s">
        <v>100</v>
      </c>
      <c r="C1060" s="18" t="s">
        <v>95</v>
      </c>
      <c r="D1060" s="18" t="s">
        <v>258</v>
      </c>
      <c r="E1060" s="18" t="s">
        <v>259</v>
      </c>
      <c r="F1060" s="18" t="s">
        <v>164</v>
      </c>
      <c r="G1060" s="18" t="s">
        <v>165</v>
      </c>
      <c r="H1060" s="24">
        <v>9.3215543665016649E-4</v>
      </c>
    </row>
    <row r="1061" spans="1:8" x14ac:dyDescent="0.5">
      <c r="A1061" s="18" t="s">
        <v>99</v>
      </c>
      <c r="B1061" s="18" t="s">
        <v>100</v>
      </c>
      <c r="C1061" s="18" t="s">
        <v>95</v>
      </c>
      <c r="D1061" s="18" t="s">
        <v>258</v>
      </c>
      <c r="E1061" s="18" t="s">
        <v>259</v>
      </c>
      <c r="F1061" s="18" t="s">
        <v>142</v>
      </c>
      <c r="G1061" s="18" t="s">
        <v>143</v>
      </c>
      <c r="H1061" s="24">
        <v>1.5579814760769943E-4</v>
      </c>
    </row>
    <row r="1062" spans="1:8" x14ac:dyDescent="0.5">
      <c r="A1062" s="18" t="s">
        <v>99</v>
      </c>
      <c r="B1062" s="18" t="s">
        <v>100</v>
      </c>
      <c r="C1062" s="18" t="s">
        <v>95</v>
      </c>
      <c r="D1062" s="18" t="s">
        <v>258</v>
      </c>
      <c r="E1062" s="18" t="s">
        <v>259</v>
      </c>
      <c r="F1062" s="18" t="s">
        <v>144</v>
      </c>
      <c r="G1062" s="18" t="s">
        <v>145</v>
      </c>
      <c r="H1062" s="24">
        <v>1.6640279150816652E-5</v>
      </c>
    </row>
    <row r="1063" spans="1:8" x14ac:dyDescent="0.5">
      <c r="A1063" s="18" t="s">
        <v>99</v>
      </c>
      <c r="B1063" s="18" t="s">
        <v>100</v>
      </c>
      <c r="C1063" s="18" t="s">
        <v>95</v>
      </c>
      <c r="D1063" s="18" t="s">
        <v>258</v>
      </c>
      <c r="E1063" s="18" t="s">
        <v>259</v>
      </c>
      <c r="F1063" s="18" t="s">
        <v>148</v>
      </c>
      <c r="G1063" s="18" t="s">
        <v>149</v>
      </c>
      <c r="H1063" s="24">
        <v>3.7978592368118202E-5</v>
      </c>
    </row>
    <row r="1064" spans="1:8" x14ac:dyDescent="0.5">
      <c r="A1064" s="18" t="s">
        <v>99</v>
      </c>
      <c r="B1064" s="18" t="s">
        <v>100</v>
      </c>
      <c r="C1064" s="18" t="s">
        <v>95</v>
      </c>
      <c r="D1064" s="18" t="s">
        <v>258</v>
      </c>
      <c r="E1064" s="18" t="s">
        <v>259</v>
      </c>
      <c r="F1064" s="18" t="s">
        <v>206</v>
      </c>
      <c r="G1064" s="18" t="s">
        <v>207</v>
      </c>
      <c r="H1064" s="24">
        <v>1.1162166821006495E-4</v>
      </c>
    </row>
    <row r="1065" spans="1:8" x14ac:dyDescent="0.5">
      <c r="A1065" s="18" t="s">
        <v>99</v>
      </c>
      <c r="B1065" s="18" t="s">
        <v>100</v>
      </c>
      <c r="C1065" s="18" t="s">
        <v>95</v>
      </c>
      <c r="D1065" s="18" t="s">
        <v>258</v>
      </c>
      <c r="E1065" s="18" t="s">
        <v>259</v>
      </c>
      <c r="F1065" s="18" t="s">
        <v>194</v>
      </c>
      <c r="G1065" s="18" t="s">
        <v>195</v>
      </c>
      <c r="H1065" s="24">
        <v>9.1952078831064057E-4</v>
      </c>
    </row>
    <row r="1066" spans="1:8" x14ac:dyDescent="0.5">
      <c r="A1066" s="18" t="s">
        <v>99</v>
      </c>
      <c r="B1066" s="18" t="s">
        <v>100</v>
      </c>
      <c r="C1066" s="18" t="s">
        <v>95</v>
      </c>
      <c r="D1066" s="18" t="s">
        <v>260</v>
      </c>
      <c r="E1066" s="18" t="s">
        <v>261</v>
      </c>
      <c r="F1066" s="18" t="s">
        <v>126</v>
      </c>
      <c r="G1066" s="18" t="s">
        <v>127</v>
      </c>
      <c r="H1066" s="24">
        <v>0.94630164077199541</v>
      </c>
    </row>
    <row r="1067" spans="1:8" x14ac:dyDescent="0.5">
      <c r="A1067" s="18" t="s">
        <v>99</v>
      </c>
      <c r="B1067" s="18" t="s">
        <v>100</v>
      </c>
      <c r="C1067" s="18" t="s">
        <v>95</v>
      </c>
      <c r="D1067" s="18" t="s">
        <v>260</v>
      </c>
      <c r="E1067" s="18" t="s">
        <v>261</v>
      </c>
      <c r="F1067" s="18" t="s">
        <v>142</v>
      </c>
      <c r="G1067" s="18" t="s">
        <v>143</v>
      </c>
      <c r="H1067" s="24">
        <v>48.931450797653994</v>
      </c>
    </row>
    <row r="1068" spans="1:8" x14ac:dyDescent="0.5">
      <c r="A1068" s="18" t="s">
        <v>99</v>
      </c>
      <c r="B1068" s="18" t="s">
        <v>100</v>
      </c>
      <c r="C1068" s="18" t="s">
        <v>95</v>
      </c>
      <c r="D1068" s="18" t="s">
        <v>260</v>
      </c>
      <c r="E1068" s="18" t="s">
        <v>261</v>
      </c>
      <c r="F1068" s="18" t="s">
        <v>144</v>
      </c>
      <c r="G1068" s="18" t="s">
        <v>145</v>
      </c>
      <c r="H1068" s="24">
        <v>6.1466811828205197</v>
      </c>
    </row>
    <row r="1069" spans="1:8" x14ac:dyDescent="0.5">
      <c r="A1069" s="18" t="s">
        <v>99</v>
      </c>
      <c r="B1069" s="18" t="s">
        <v>100</v>
      </c>
      <c r="C1069" s="18" t="s">
        <v>95</v>
      </c>
      <c r="D1069" s="18" t="s">
        <v>260</v>
      </c>
      <c r="E1069" s="18" t="s">
        <v>261</v>
      </c>
      <c r="F1069" s="18" t="s">
        <v>152</v>
      </c>
      <c r="G1069" s="18" t="s">
        <v>153</v>
      </c>
      <c r="H1069" s="24">
        <v>4.5992023877067981E-2</v>
      </c>
    </row>
    <row r="1070" spans="1:8" x14ac:dyDescent="0.5">
      <c r="A1070" s="18" t="s">
        <v>99</v>
      </c>
      <c r="B1070" s="18" t="s">
        <v>100</v>
      </c>
      <c r="C1070" s="18" t="s">
        <v>95</v>
      </c>
      <c r="D1070" s="18" t="s">
        <v>262</v>
      </c>
      <c r="E1070" s="18" t="s">
        <v>263</v>
      </c>
      <c r="F1070" s="18" t="s">
        <v>126</v>
      </c>
      <c r="G1070" s="18" t="s">
        <v>127</v>
      </c>
      <c r="H1070" s="24">
        <v>2.3191077478745404E-3</v>
      </c>
    </row>
    <row r="1071" spans="1:8" x14ac:dyDescent="0.5">
      <c r="A1071" s="18" t="s">
        <v>99</v>
      </c>
      <c r="B1071" s="18" t="s">
        <v>100</v>
      </c>
      <c r="C1071" s="18" t="s">
        <v>95</v>
      </c>
      <c r="D1071" s="18" t="s">
        <v>262</v>
      </c>
      <c r="E1071" s="18" t="s">
        <v>263</v>
      </c>
      <c r="F1071" s="18" t="s">
        <v>128</v>
      </c>
      <c r="G1071" s="18" t="s">
        <v>129</v>
      </c>
      <c r="H1071" s="24">
        <v>4.1116199498550951E-3</v>
      </c>
    </row>
    <row r="1072" spans="1:8" x14ac:dyDescent="0.5">
      <c r="A1072" s="18" t="s">
        <v>99</v>
      </c>
      <c r="B1072" s="18" t="s">
        <v>100</v>
      </c>
      <c r="C1072" s="18" t="s">
        <v>95</v>
      </c>
      <c r="D1072" s="18" t="s">
        <v>262</v>
      </c>
      <c r="E1072" s="18" t="s">
        <v>263</v>
      </c>
      <c r="F1072" s="18" t="s">
        <v>164</v>
      </c>
      <c r="G1072" s="18" t="s">
        <v>165</v>
      </c>
      <c r="H1072" s="24">
        <v>8.406049719411247E-4</v>
      </c>
    </row>
    <row r="1073" spans="1:8" x14ac:dyDescent="0.5">
      <c r="A1073" s="18" t="s">
        <v>99</v>
      </c>
      <c r="B1073" s="18" t="s">
        <v>100</v>
      </c>
      <c r="C1073" s="18" t="s">
        <v>95</v>
      </c>
      <c r="D1073" s="18" t="s">
        <v>262</v>
      </c>
      <c r="E1073" s="18" t="s">
        <v>263</v>
      </c>
      <c r="F1073" s="18" t="s">
        <v>148</v>
      </c>
      <c r="G1073" s="18" t="s">
        <v>149</v>
      </c>
      <c r="H1073" s="24">
        <v>5.3463247953190208E-6</v>
      </c>
    </row>
    <row r="1074" spans="1:8" x14ac:dyDescent="0.5">
      <c r="A1074" s="18" t="s">
        <v>99</v>
      </c>
      <c r="B1074" s="18" t="s">
        <v>100</v>
      </c>
      <c r="C1074" s="18" t="s">
        <v>95</v>
      </c>
      <c r="D1074" s="18" t="s">
        <v>264</v>
      </c>
      <c r="E1074" s="18" t="s">
        <v>265</v>
      </c>
      <c r="F1074" s="18" t="s">
        <v>116</v>
      </c>
      <c r="G1074" s="18" t="s">
        <v>117</v>
      </c>
      <c r="H1074" s="24">
        <v>0.14181252877027248</v>
      </c>
    </row>
    <row r="1075" spans="1:8" x14ac:dyDescent="0.5">
      <c r="A1075" s="18" t="s">
        <v>99</v>
      </c>
      <c r="B1075" s="18" t="s">
        <v>100</v>
      </c>
      <c r="C1075" s="18" t="s">
        <v>95</v>
      </c>
      <c r="D1075" s="18" t="s">
        <v>264</v>
      </c>
      <c r="E1075" s="18" t="s">
        <v>265</v>
      </c>
      <c r="F1075" s="18" t="s">
        <v>172</v>
      </c>
      <c r="G1075" s="18" t="s">
        <v>173</v>
      </c>
      <c r="H1075" s="24">
        <v>2.2729460348706386E-3</v>
      </c>
    </row>
    <row r="1076" spans="1:8" x14ac:dyDescent="0.5">
      <c r="A1076" s="18" t="s">
        <v>99</v>
      </c>
      <c r="B1076" s="18" t="s">
        <v>100</v>
      </c>
      <c r="C1076" s="18" t="s">
        <v>95</v>
      </c>
      <c r="D1076" s="18" t="s">
        <v>264</v>
      </c>
      <c r="E1076" s="18" t="s">
        <v>265</v>
      </c>
      <c r="F1076" s="18" t="s">
        <v>120</v>
      </c>
      <c r="G1076" s="18" t="s">
        <v>121</v>
      </c>
      <c r="H1076" s="24">
        <v>5.825306618434793E-6</v>
      </c>
    </row>
    <row r="1077" spans="1:8" x14ac:dyDescent="0.5">
      <c r="A1077" s="18" t="s">
        <v>99</v>
      </c>
      <c r="B1077" s="18" t="s">
        <v>100</v>
      </c>
      <c r="C1077" s="18" t="s">
        <v>95</v>
      </c>
      <c r="D1077" s="18" t="s">
        <v>264</v>
      </c>
      <c r="E1077" s="18" t="s">
        <v>265</v>
      </c>
      <c r="F1077" s="18" t="s">
        <v>158</v>
      </c>
      <c r="G1077" s="18" t="s">
        <v>159</v>
      </c>
      <c r="H1077" s="24">
        <v>6.0720547123719168E-5</v>
      </c>
    </row>
    <row r="1078" spans="1:8" x14ac:dyDescent="0.5">
      <c r="A1078" s="18" t="s">
        <v>99</v>
      </c>
      <c r="B1078" s="18" t="s">
        <v>100</v>
      </c>
      <c r="C1078" s="18" t="s">
        <v>95</v>
      </c>
      <c r="D1078" s="18" t="s">
        <v>264</v>
      </c>
      <c r="E1078" s="18" t="s">
        <v>265</v>
      </c>
      <c r="F1078" s="18" t="s">
        <v>122</v>
      </c>
      <c r="G1078" s="18" t="s">
        <v>123</v>
      </c>
      <c r="H1078" s="24">
        <v>1.4389338277706145E-5</v>
      </c>
    </row>
    <row r="1079" spans="1:8" x14ac:dyDescent="0.5">
      <c r="A1079" s="18" t="s">
        <v>99</v>
      </c>
      <c r="B1079" s="18" t="s">
        <v>100</v>
      </c>
      <c r="C1079" s="18" t="s">
        <v>95</v>
      </c>
      <c r="D1079" s="18" t="s">
        <v>264</v>
      </c>
      <c r="E1079" s="18" t="s">
        <v>265</v>
      </c>
      <c r="F1079" s="18" t="s">
        <v>126</v>
      </c>
      <c r="G1079" s="18" t="s">
        <v>127</v>
      </c>
      <c r="H1079" s="24">
        <v>0.12157469700920064</v>
      </c>
    </row>
    <row r="1080" spans="1:8" x14ac:dyDescent="0.5">
      <c r="A1080" s="18" t="s">
        <v>99</v>
      </c>
      <c r="B1080" s="18" t="s">
        <v>100</v>
      </c>
      <c r="C1080" s="18" t="s">
        <v>95</v>
      </c>
      <c r="D1080" s="18" t="s">
        <v>264</v>
      </c>
      <c r="E1080" s="18" t="s">
        <v>265</v>
      </c>
      <c r="F1080" s="18" t="s">
        <v>128</v>
      </c>
      <c r="G1080" s="18" t="s">
        <v>129</v>
      </c>
      <c r="H1080" s="24">
        <v>6.3190961642177479E-4</v>
      </c>
    </row>
    <row r="1081" spans="1:8" x14ac:dyDescent="0.5">
      <c r="A1081" s="18" t="s">
        <v>99</v>
      </c>
      <c r="B1081" s="18" t="s">
        <v>100</v>
      </c>
      <c r="C1081" s="18" t="s">
        <v>95</v>
      </c>
      <c r="D1081" s="18" t="s">
        <v>264</v>
      </c>
      <c r="E1081" s="18" t="s">
        <v>265</v>
      </c>
      <c r="F1081" s="18" t="s">
        <v>202</v>
      </c>
      <c r="G1081" s="18" t="s">
        <v>203</v>
      </c>
      <c r="H1081" s="24">
        <v>2.3668965559126699E-3</v>
      </c>
    </row>
    <row r="1082" spans="1:8" x14ac:dyDescent="0.5">
      <c r="A1082" s="18" t="s">
        <v>99</v>
      </c>
      <c r="B1082" s="18" t="s">
        <v>100</v>
      </c>
      <c r="C1082" s="18" t="s">
        <v>95</v>
      </c>
      <c r="D1082" s="18" t="s">
        <v>264</v>
      </c>
      <c r="E1082" s="18" t="s">
        <v>265</v>
      </c>
      <c r="F1082" s="18" t="s">
        <v>162</v>
      </c>
      <c r="G1082" s="18" t="s">
        <v>163</v>
      </c>
      <c r="H1082" s="24">
        <v>1.4723372740420911E-4</v>
      </c>
    </row>
    <row r="1083" spans="1:8" x14ac:dyDescent="0.5">
      <c r="A1083" s="18" t="s">
        <v>99</v>
      </c>
      <c r="B1083" s="18" t="s">
        <v>100</v>
      </c>
      <c r="C1083" s="18" t="s">
        <v>95</v>
      </c>
      <c r="D1083" s="18" t="s">
        <v>264</v>
      </c>
      <c r="E1083" s="18" t="s">
        <v>265</v>
      </c>
      <c r="F1083" s="18" t="s">
        <v>192</v>
      </c>
      <c r="G1083" s="18" t="s">
        <v>193</v>
      </c>
      <c r="H1083" s="24">
        <v>8.2151000074307968E-3</v>
      </c>
    </row>
    <row r="1084" spans="1:8" x14ac:dyDescent="0.5">
      <c r="A1084" s="18" t="s">
        <v>99</v>
      </c>
      <c r="B1084" s="18" t="s">
        <v>100</v>
      </c>
      <c r="C1084" s="18" t="s">
        <v>95</v>
      </c>
      <c r="D1084" s="18" t="s">
        <v>264</v>
      </c>
      <c r="E1084" s="18" t="s">
        <v>265</v>
      </c>
      <c r="F1084" s="18" t="s">
        <v>164</v>
      </c>
      <c r="G1084" s="18" t="s">
        <v>165</v>
      </c>
      <c r="H1084" s="24">
        <v>0.14013333307082396</v>
      </c>
    </row>
    <row r="1085" spans="1:8" x14ac:dyDescent="0.5">
      <c r="A1085" s="18" t="s">
        <v>99</v>
      </c>
      <c r="B1085" s="18" t="s">
        <v>100</v>
      </c>
      <c r="C1085" s="18" t="s">
        <v>95</v>
      </c>
      <c r="D1085" s="18" t="s">
        <v>264</v>
      </c>
      <c r="E1085" s="18" t="s">
        <v>265</v>
      </c>
      <c r="F1085" s="18" t="s">
        <v>166</v>
      </c>
      <c r="G1085" s="18" t="s">
        <v>167</v>
      </c>
      <c r="H1085" s="24">
        <v>2.8186582145515726E-2</v>
      </c>
    </row>
    <row r="1086" spans="1:8" x14ac:dyDescent="0.5">
      <c r="A1086" s="18" t="s">
        <v>99</v>
      </c>
      <c r="B1086" s="18" t="s">
        <v>100</v>
      </c>
      <c r="C1086" s="18" t="s">
        <v>95</v>
      </c>
      <c r="D1086" s="18" t="s">
        <v>264</v>
      </c>
      <c r="E1086" s="18" t="s">
        <v>265</v>
      </c>
      <c r="F1086" s="18" t="s">
        <v>140</v>
      </c>
      <c r="G1086" s="18" t="s">
        <v>141</v>
      </c>
      <c r="H1086" s="24">
        <v>1.5513483044054977E-3</v>
      </c>
    </row>
    <row r="1087" spans="1:8" x14ac:dyDescent="0.5">
      <c r="A1087" s="18" t="s">
        <v>99</v>
      </c>
      <c r="B1087" s="18" t="s">
        <v>100</v>
      </c>
      <c r="C1087" s="18" t="s">
        <v>95</v>
      </c>
      <c r="D1087" s="18" t="s">
        <v>264</v>
      </c>
      <c r="E1087" s="18" t="s">
        <v>265</v>
      </c>
      <c r="F1087" s="18" t="s">
        <v>148</v>
      </c>
      <c r="G1087" s="18" t="s">
        <v>149</v>
      </c>
      <c r="H1087" s="24">
        <v>1.449618288542297E-3</v>
      </c>
    </row>
    <row r="1088" spans="1:8" x14ac:dyDescent="0.5">
      <c r="A1088" s="18" t="s">
        <v>99</v>
      </c>
      <c r="B1088" s="18" t="s">
        <v>100</v>
      </c>
      <c r="C1088" s="18" t="s">
        <v>95</v>
      </c>
      <c r="D1088" s="18" t="s">
        <v>264</v>
      </c>
      <c r="E1088" s="18" t="s">
        <v>265</v>
      </c>
      <c r="F1088" s="18" t="s">
        <v>152</v>
      </c>
      <c r="G1088" s="18" t="s">
        <v>153</v>
      </c>
      <c r="H1088" s="24">
        <v>1.3238423011547484E-4</v>
      </c>
    </row>
    <row r="1089" spans="1:8" x14ac:dyDescent="0.5">
      <c r="A1089" s="18" t="s">
        <v>99</v>
      </c>
      <c r="B1089" s="18" t="s">
        <v>100</v>
      </c>
      <c r="C1089" s="18" t="s">
        <v>95</v>
      </c>
      <c r="D1089" s="18" t="s">
        <v>266</v>
      </c>
      <c r="E1089" s="18" t="s">
        <v>267</v>
      </c>
      <c r="F1089" s="18" t="s">
        <v>126</v>
      </c>
      <c r="G1089" s="18" t="s">
        <v>127</v>
      </c>
      <c r="H1089" s="24">
        <v>1.8848273111875691E-2</v>
      </c>
    </row>
    <row r="1090" spans="1:8" x14ac:dyDescent="0.5">
      <c r="A1090" s="18" t="s">
        <v>99</v>
      </c>
      <c r="B1090" s="18" t="s">
        <v>100</v>
      </c>
      <c r="C1090" s="18" t="s">
        <v>95</v>
      </c>
      <c r="D1090" s="18" t="s">
        <v>266</v>
      </c>
      <c r="E1090" s="18" t="s">
        <v>267</v>
      </c>
      <c r="F1090" s="18" t="s">
        <v>128</v>
      </c>
      <c r="G1090" s="18" t="s">
        <v>129</v>
      </c>
      <c r="H1090" s="24">
        <v>1.3379169366336202E-2</v>
      </c>
    </row>
    <row r="1091" spans="1:8" x14ac:dyDescent="0.5">
      <c r="A1091" s="18" t="s">
        <v>99</v>
      </c>
      <c r="B1091" s="18" t="s">
        <v>100</v>
      </c>
      <c r="C1091" s="18" t="s">
        <v>95</v>
      </c>
      <c r="D1091" s="18" t="s">
        <v>266</v>
      </c>
      <c r="E1091" s="18" t="s">
        <v>267</v>
      </c>
      <c r="F1091" s="18" t="s">
        <v>202</v>
      </c>
      <c r="G1091" s="18" t="s">
        <v>203</v>
      </c>
      <c r="H1091" s="24">
        <v>5.6131392575294016E-2</v>
      </c>
    </row>
    <row r="1092" spans="1:8" x14ac:dyDescent="0.5">
      <c r="A1092" s="18" t="s">
        <v>99</v>
      </c>
      <c r="B1092" s="18" t="s">
        <v>100</v>
      </c>
      <c r="C1092" s="18" t="s">
        <v>95</v>
      </c>
      <c r="D1092" s="18" t="s">
        <v>266</v>
      </c>
      <c r="E1092" s="18" t="s">
        <v>267</v>
      </c>
      <c r="F1092" s="18" t="s">
        <v>160</v>
      </c>
      <c r="G1092" s="18" t="s">
        <v>161</v>
      </c>
      <c r="H1092" s="24">
        <v>5.933405486010724E-3</v>
      </c>
    </row>
    <row r="1093" spans="1:8" x14ac:dyDescent="0.5">
      <c r="A1093" s="18" t="s">
        <v>99</v>
      </c>
      <c r="B1093" s="18" t="s">
        <v>100</v>
      </c>
      <c r="C1093" s="18" t="s">
        <v>95</v>
      </c>
      <c r="D1093" s="18" t="s">
        <v>266</v>
      </c>
      <c r="E1093" s="18" t="s">
        <v>267</v>
      </c>
      <c r="F1093" s="18" t="s">
        <v>164</v>
      </c>
      <c r="G1093" s="18" t="s">
        <v>165</v>
      </c>
      <c r="H1093" s="24">
        <v>0.61029902685474224</v>
      </c>
    </row>
    <row r="1094" spans="1:8" x14ac:dyDescent="0.5">
      <c r="A1094" s="18" t="s">
        <v>99</v>
      </c>
      <c r="B1094" s="18" t="s">
        <v>100</v>
      </c>
      <c r="C1094" s="18" t="s">
        <v>95</v>
      </c>
      <c r="D1094" s="18" t="s">
        <v>266</v>
      </c>
      <c r="E1094" s="18" t="s">
        <v>267</v>
      </c>
      <c r="F1094" s="18" t="s">
        <v>148</v>
      </c>
      <c r="G1094" s="18" t="s">
        <v>149</v>
      </c>
      <c r="H1094" s="24">
        <v>1.2443672765157342E-4</v>
      </c>
    </row>
    <row r="1095" spans="1:8" x14ac:dyDescent="0.5">
      <c r="A1095" s="18" t="s">
        <v>99</v>
      </c>
      <c r="B1095" s="18" t="s">
        <v>100</v>
      </c>
      <c r="C1095" s="18" t="s">
        <v>95</v>
      </c>
      <c r="D1095" s="18" t="s">
        <v>268</v>
      </c>
      <c r="E1095" s="18" t="s">
        <v>269</v>
      </c>
      <c r="F1095" s="18" t="s">
        <v>190</v>
      </c>
      <c r="G1095" s="18" t="s">
        <v>191</v>
      </c>
      <c r="H1095" s="24">
        <v>1.3116420672455432E-4</v>
      </c>
    </row>
    <row r="1096" spans="1:8" x14ac:dyDescent="0.5">
      <c r="A1096" s="18" t="s">
        <v>99</v>
      </c>
      <c r="B1096" s="18" t="s">
        <v>100</v>
      </c>
      <c r="C1096" s="18" t="s">
        <v>95</v>
      </c>
      <c r="D1096" s="18" t="s">
        <v>268</v>
      </c>
      <c r="E1096" s="18" t="s">
        <v>269</v>
      </c>
      <c r="F1096" s="18" t="s">
        <v>126</v>
      </c>
      <c r="G1096" s="18" t="s">
        <v>127</v>
      </c>
      <c r="H1096" s="24">
        <v>0.12282637528861529</v>
      </c>
    </row>
    <row r="1097" spans="1:8" x14ac:dyDescent="0.5">
      <c r="A1097" s="18" t="s">
        <v>99</v>
      </c>
      <c r="B1097" s="18" t="s">
        <v>100</v>
      </c>
      <c r="C1097" s="18" t="s">
        <v>95</v>
      </c>
      <c r="D1097" s="18" t="s">
        <v>268</v>
      </c>
      <c r="E1097" s="18" t="s">
        <v>269</v>
      </c>
      <c r="F1097" s="18" t="s">
        <v>128</v>
      </c>
      <c r="G1097" s="18" t="s">
        <v>129</v>
      </c>
      <c r="H1097" s="24">
        <v>0.14899862758520904</v>
      </c>
    </row>
    <row r="1098" spans="1:8" x14ac:dyDescent="0.5">
      <c r="A1098" s="18" t="s">
        <v>99</v>
      </c>
      <c r="B1098" s="18" t="s">
        <v>100</v>
      </c>
      <c r="C1098" s="18" t="s">
        <v>95</v>
      </c>
      <c r="D1098" s="18" t="s">
        <v>268</v>
      </c>
      <c r="E1098" s="18" t="s">
        <v>269</v>
      </c>
      <c r="F1098" s="18" t="s">
        <v>202</v>
      </c>
      <c r="G1098" s="18" t="s">
        <v>203</v>
      </c>
      <c r="H1098" s="24">
        <v>0.97493760184035694</v>
      </c>
    </row>
    <row r="1099" spans="1:8" x14ac:dyDescent="0.5">
      <c r="A1099" s="18" t="s">
        <v>99</v>
      </c>
      <c r="B1099" s="18" t="s">
        <v>100</v>
      </c>
      <c r="C1099" s="18" t="s">
        <v>95</v>
      </c>
      <c r="D1099" s="18" t="s">
        <v>268</v>
      </c>
      <c r="E1099" s="18" t="s">
        <v>269</v>
      </c>
      <c r="F1099" s="18" t="s">
        <v>160</v>
      </c>
      <c r="G1099" s="18" t="s">
        <v>161</v>
      </c>
      <c r="H1099" s="24">
        <v>6.5378430079966361E-3</v>
      </c>
    </row>
    <row r="1100" spans="1:8" x14ac:dyDescent="0.5">
      <c r="A1100" s="18" t="s">
        <v>99</v>
      </c>
      <c r="B1100" s="18" t="s">
        <v>100</v>
      </c>
      <c r="C1100" s="18" t="s">
        <v>95</v>
      </c>
      <c r="D1100" s="18" t="s">
        <v>268</v>
      </c>
      <c r="E1100" s="18" t="s">
        <v>269</v>
      </c>
      <c r="F1100" s="18" t="s">
        <v>162</v>
      </c>
      <c r="G1100" s="18" t="s">
        <v>163</v>
      </c>
      <c r="H1100" s="24">
        <v>1.4032940893733237E-2</v>
      </c>
    </row>
    <row r="1101" spans="1:8" x14ac:dyDescent="0.5">
      <c r="A1101" s="18" t="s">
        <v>99</v>
      </c>
      <c r="B1101" s="18" t="s">
        <v>100</v>
      </c>
      <c r="C1101" s="18" t="s">
        <v>95</v>
      </c>
      <c r="D1101" s="18" t="s">
        <v>268</v>
      </c>
      <c r="E1101" s="18" t="s">
        <v>269</v>
      </c>
      <c r="F1101" s="18" t="s">
        <v>178</v>
      </c>
      <c r="G1101" s="18" t="s">
        <v>179</v>
      </c>
      <c r="H1101" s="24">
        <v>9.5372145370462849E-4</v>
      </c>
    </row>
    <row r="1102" spans="1:8" x14ac:dyDescent="0.5">
      <c r="A1102" s="18" t="s">
        <v>99</v>
      </c>
      <c r="B1102" s="18" t="s">
        <v>100</v>
      </c>
      <c r="C1102" s="18" t="s">
        <v>95</v>
      </c>
      <c r="D1102" s="18" t="s">
        <v>268</v>
      </c>
      <c r="E1102" s="18" t="s">
        <v>269</v>
      </c>
      <c r="F1102" s="18" t="s">
        <v>164</v>
      </c>
      <c r="G1102" s="18" t="s">
        <v>165</v>
      </c>
      <c r="H1102" s="24">
        <v>11.246533128890354</v>
      </c>
    </row>
    <row r="1103" spans="1:8" x14ac:dyDescent="0.5">
      <c r="A1103" s="18" t="s">
        <v>99</v>
      </c>
      <c r="B1103" s="18" t="s">
        <v>100</v>
      </c>
      <c r="C1103" s="18" t="s">
        <v>95</v>
      </c>
      <c r="D1103" s="18" t="s">
        <v>268</v>
      </c>
      <c r="E1103" s="18" t="s">
        <v>269</v>
      </c>
      <c r="F1103" s="18" t="s">
        <v>142</v>
      </c>
      <c r="G1103" s="18" t="s">
        <v>143</v>
      </c>
      <c r="H1103" s="24">
        <v>3.2473319270880728E-2</v>
      </c>
    </row>
    <row r="1104" spans="1:8" x14ac:dyDescent="0.5">
      <c r="A1104" s="18" t="s">
        <v>99</v>
      </c>
      <c r="B1104" s="18" t="s">
        <v>100</v>
      </c>
      <c r="C1104" s="18" t="s">
        <v>95</v>
      </c>
      <c r="D1104" s="18" t="s">
        <v>268</v>
      </c>
      <c r="E1104" s="18" t="s">
        <v>269</v>
      </c>
      <c r="F1104" s="18" t="s">
        <v>144</v>
      </c>
      <c r="G1104" s="18" t="s">
        <v>145</v>
      </c>
      <c r="H1104" s="24">
        <v>1.2075863235469137E-3</v>
      </c>
    </row>
    <row r="1105" spans="1:8" x14ac:dyDescent="0.5">
      <c r="A1105" s="18" t="s">
        <v>99</v>
      </c>
      <c r="B1105" s="18" t="s">
        <v>100</v>
      </c>
      <c r="C1105" s="18" t="s">
        <v>95</v>
      </c>
      <c r="D1105" s="18" t="s">
        <v>268</v>
      </c>
      <c r="E1105" s="18" t="s">
        <v>269</v>
      </c>
      <c r="F1105" s="18" t="s">
        <v>148</v>
      </c>
      <c r="G1105" s="18" t="s">
        <v>149</v>
      </c>
      <c r="H1105" s="24">
        <v>6.7345998174863752E-4</v>
      </c>
    </row>
    <row r="1106" spans="1:8" x14ac:dyDescent="0.5">
      <c r="A1106" s="18" t="s">
        <v>99</v>
      </c>
      <c r="B1106" s="18" t="s">
        <v>100</v>
      </c>
      <c r="C1106" s="18" t="s">
        <v>95</v>
      </c>
      <c r="D1106" s="18" t="s">
        <v>270</v>
      </c>
      <c r="E1106" s="18" t="s">
        <v>271</v>
      </c>
      <c r="F1106" s="18" t="s">
        <v>116</v>
      </c>
      <c r="G1106" s="18" t="s">
        <v>117</v>
      </c>
      <c r="H1106" s="24">
        <v>2.8706813208263902</v>
      </c>
    </row>
    <row r="1107" spans="1:8" x14ac:dyDescent="0.5">
      <c r="A1107" s="18" t="s">
        <v>99</v>
      </c>
      <c r="B1107" s="18" t="s">
        <v>100</v>
      </c>
      <c r="C1107" s="18" t="s">
        <v>95</v>
      </c>
      <c r="D1107" s="18" t="s">
        <v>270</v>
      </c>
      <c r="E1107" s="18" t="s">
        <v>271</v>
      </c>
      <c r="F1107" s="18" t="s">
        <v>118</v>
      </c>
      <c r="G1107" s="18" t="s">
        <v>119</v>
      </c>
      <c r="H1107" s="24">
        <v>2.7558540679933343</v>
      </c>
    </row>
    <row r="1108" spans="1:8" x14ac:dyDescent="0.5">
      <c r="A1108" s="18" t="s">
        <v>99</v>
      </c>
      <c r="B1108" s="18" t="s">
        <v>100</v>
      </c>
      <c r="C1108" s="18" t="s">
        <v>95</v>
      </c>
      <c r="D1108" s="18" t="s">
        <v>270</v>
      </c>
      <c r="E1108" s="18" t="s">
        <v>271</v>
      </c>
      <c r="F1108" s="18" t="s">
        <v>202</v>
      </c>
      <c r="G1108" s="18" t="s">
        <v>203</v>
      </c>
      <c r="H1108" s="24">
        <v>4.306021981239585</v>
      </c>
    </row>
    <row r="1109" spans="1:8" x14ac:dyDescent="0.5">
      <c r="A1109" s="18" t="s">
        <v>99</v>
      </c>
      <c r="B1109" s="18" t="s">
        <v>100</v>
      </c>
      <c r="C1109" s="18" t="s">
        <v>95</v>
      </c>
      <c r="D1109" s="18" t="s">
        <v>270</v>
      </c>
      <c r="E1109" s="18" t="s">
        <v>271</v>
      </c>
      <c r="F1109" s="18" t="s">
        <v>250</v>
      </c>
      <c r="G1109" s="18" t="s">
        <v>251</v>
      </c>
      <c r="H1109" s="24">
        <v>6.8896351699833396</v>
      </c>
    </row>
    <row r="1110" spans="1:8" x14ac:dyDescent="0.5">
      <c r="A1110" s="18" t="s">
        <v>99</v>
      </c>
      <c r="B1110" s="18" t="s">
        <v>100</v>
      </c>
      <c r="C1110" s="18" t="s">
        <v>95</v>
      </c>
      <c r="D1110" s="18" t="s">
        <v>270</v>
      </c>
      <c r="E1110" s="18" t="s">
        <v>271</v>
      </c>
      <c r="F1110" s="18" t="s">
        <v>140</v>
      </c>
      <c r="G1110" s="18" t="s">
        <v>141</v>
      </c>
      <c r="H1110" s="24">
        <v>2.2965450566611114</v>
      </c>
    </row>
    <row r="1111" spans="1:8" x14ac:dyDescent="0.5">
      <c r="A1111" s="18" t="s">
        <v>101</v>
      </c>
      <c r="B1111" s="18" t="s">
        <v>102</v>
      </c>
      <c r="C1111" s="18" t="s">
        <v>95</v>
      </c>
      <c r="D1111" s="18" t="s">
        <v>114</v>
      </c>
      <c r="E1111" s="18" t="s">
        <v>115</v>
      </c>
      <c r="F1111" s="18" t="s">
        <v>116</v>
      </c>
      <c r="G1111" s="18" t="s">
        <v>117</v>
      </c>
      <c r="H1111" s="24">
        <v>3.2093389792148459E-3</v>
      </c>
    </row>
    <row r="1112" spans="1:8" x14ac:dyDescent="0.5">
      <c r="A1112" s="18" t="s">
        <v>101</v>
      </c>
      <c r="B1112" s="18" t="s">
        <v>102</v>
      </c>
      <c r="C1112" s="18" t="s">
        <v>95</v>
      </c>
      <c r="D1112" s="18" t="s">
        <v>114</v>
      </c>
      <c r="E1112" s="18" t="s">
        <v>115</v>
      </c>
      <c r="F1112" s="18" t="s">
        <v>118</v>
      </c>
      <c r="G1112" s="18" t="s">
        <v>119</v>
      </c>
      <c r="H1112" s="24">
        <v>5.8567397053599576E-3</v>
      </c>
    </row>
    <row r="1113" spans="1:8" x14ac:dyDescent="0.5">
      <c r="A1113" s="18" t="s">
        <v>101</v>
      </c>
      <c r="B1113" s="18" t="s">
        <v>102</v>
      </c>
      <c r="C1113" s="18" t="s">
        <v>95</v>
      </c>
      <c r="D1113" s="18" t="s">
        <v>114</v>
      </c>
      <c r="E1113" s="18" t="s">
        <v>115</v>
      </c>
      <c r="F1113" s="18" t="s">
        <v>120</v>
      </c>
      <c r="G1113" s="18" t="s">
        <v>121</v>
      </c>
      <c r="H1113" s="24">
        <v>5.7047991374621739E-6</v>
      </c>
    </row>
    <row r="1114" spans="1:8" x14ac:dyDescent="0.5">
      <c r="A1114" s="18" t="s">
        <v>101</v>
      </c>
      <c r="B1114" s="18" t="s">
        <v>102</v>
      </c>
      <c r="C1114" s="18" t="s">
        <v>95</v>
      </c>
      <c r="D1114" s="18" t="s">
        <v>114</v>
      </c>
      <c r="E1114" s="18" t="s">
        <v>115</v>
      </c>
      <c r="F1114" s="18" t="s">
        <v>122</v>
      </c>
      <c r="G1114" s="18" t="s">
        <v>123</v>
      </c>
      <c r="H1114" s="24">
        <v>2.6216541529207874E-5</v>
      </c>
    </row>
    <row r="1115" spans="1:8" x14ac:dyDescent="0.5">
      <c r="A1115" s="18" t="s">
        <v>101</v>
      </c>
      <c r="B1115" s="18" t="s">
        <v>102</v>
      </c>
      <c r="C1115" s="18" t="s">
        <v>95</v>
      </c>
      <c r="D1115" s="18" t="s">
        <v>114</v>
      </c>
      <c r="E1115" s="18" t="s">
        <v>115</v>
      </c>
      <c r="F1115" s="18" t="s">
        <v>124</v>
      </c>
      <c r="G1115" s="18" t="s">
        <v>125</v>
      </c>
      <c r="H1115" s="24">
        <v>4.2003477969801786E-4</v>
      </c>
    </row>
    <row r="1116" spans="1:8" x14ac:dyDescent="0.5">
      <c r="A1116" s="18" t="s">
        <v>101</v>
      </c>
      <c r="B1116" s="18" t="s">
        <v>102</v>
      </c>
      <c r="C1116" s="18" t="s">
        <v>95</v>
      </c>
      <c r="D1116" s="18" t="s">
        <v>114</v>
      </c>
      <c r="E1116" s="18" t="s">
        <v>115</v>
      </c>
      <c r="F1116" s="18" t="s">
        <v>126</v>
      </c>
      <c r="G1116" s="18" t="s">
        <v>127</v>
      </c>
      <c r="H1116" s="24">
        <v>4.125428740271342E-3</v>
      </c>
    </row>
    <row r="1117" spans="1:8" x14ac:dyDescent="0.5">
      <c r="A1117" s="18" t="s">
        <v>101</v>
      </c>
      <c r="B1117" s="18" t="s">
        <v>102</v>
      </c>
      <c r="C1117" s="18" t="s">
        <v>95</v>
      </c>
      <c r="D1117" s="18" t="s">
        <v>114</v>
      </c>
      <c r="E1117" s="18" t="s">
        <v>115</v>
      </c>
      <c r="F1117" s="18" t="s">
        <v>128</v>
      </c>
      <c r="G1117" s="18" t="s">
        <v>129</v>
      </c>
      <c r="H1117" s="24">
        <v>1.826770464290382E-5</v>
      </c>
    </row>
    <row r="1118" spans="1:8" x14ac:dyDescent="0.5">
      <c r="A1118" s="18" t="s">
        <v>101</v>
      </c>
      <c r="B1118" s="18" t="s">
        <v>102</v>
      </c>
      <c r="C1118" s="18" t="s">
        <v>95</v>
      </c>
      <c r="D1118" s="18" t="s">
        <v>114</v>
      </c>
      <c r="E1118" s="18" t="s">
        <v>115</v>
      </c>
      <c r="F1118" s="18" t="s">
        <v>130</v>
      </c>
      <c r="G1118" s="18" t="s">
        <v>131</v>
      </c>
      <c r="H1118" s="24">
        <v>4.0405831575404563E-4</v>
      </c>
    </row>
    <row r="1119" spans="1:8" x14ac:dyDescent="0.5">
      <c r="A1119" s="18" t="s">
        <v>101</v>
      </c>
      <c r="B1119" s="18" t="s">
        <v>102</v>
      </c>
      <c r="C1119" s="18" t="s">
        <v>95</v>
      </c>
      <c r="D1119" s="18" t="s">
        <v>114</v>
      </c>
      <c r="E1119" s="18" t="s">
        <v>115</v>
      </c>
      <c r="F1119" s="18" t="s">
        <v>132</v>
      </c>
      <c r="G1119" s="18" t="s">
        <v>133</v>
      </c>
      <c r="H1119" s="24">
        <v>3.6156004114155471E-4</v>
      </c>
    </row>
    <row r="1120" spans="1:8" x14ac:dyDescent="0.5">
      <c r="A1120" s="18" t="s">
        <v>101</v>
      </c>
      <c r="B1120" s="18" t="s">
        <v>102</v>
      </c>
      <c r="C1120" s="18" t="s">
        <v>95</v>
      </c>
      <c r="D1120" s="18" t="s">
        <v>114</v>
      </c>
      <c r="E1120" s="18" t="s">
        <v>115</v>
      </c>
      <c r="F1120" s="18" t="s">
        <v>134</v>
      </c>
      <c r="G1120" s="18" t="s">
        <v>135</v>
      </c>
      <c r="H1120" s="24">
        <v>9.2047529379271577E-4</v>
      </c>
    </row>
    <row r="1121" spans="1:8" x14ac:dyDescent="0.5">
      <c r="A1121" s="18" t="s">
        <v>101</v>
      </c>
      <c r="B1121" s="18" t="s">
        <v>102</v>
      </c>
      <c r="C1121" s="18" t="s">
        <v>95</v>
      </c>
      <c r="D1121" s="18" t="s">
        <v>114</v>
      </c>
      <c r="E1121" s="18" t="s">
        <v>115</v>
      </c>
      <c r="F1121" s="18" t="s">
        <v>136</v>
      </c>
      <c r="G1121" s="18" t="s">
        <v>137</v>
      </c>
      <c r="H1121" s="24">
        <v>1.1783012326509273E-3</v>
      </c>
    </row>
    <row r="1122" spans="1:8" x14ac:dyDescent="0.5">
      <c r="A1122" s="18" t="s">
        <v>101</v>
      </c>
      <c r="B1122" s="18" t="s">
        <v>102</v>
      </c>
      <c r="C1122" s="18" t="s">
        <v>95</v>
      </c>
      <c r="D1122" s="18" t="s">
        <v>114</v>
      </c>
      <c r="E1122" s="18" t="s">
        <v>115</v>
      </c>
      <c r="F1122" s="18" t="s">
        <v>138</v>
      </c>
      <c r="G1122" s="18" t="s">
        <v>139</v>
      </c>
      <c r="H1122" s="24">
        <v>6.9513242041793641E-5</v>
      </c>
    </row>
    <row r="1123" spans="1:8" x14ac:dyDescent="0.5">
      <c r="A1123" s="18" t="s">
        <v>101</v>
      </c>
      <c r="B1123" s="18" t="s">
        <v>102</v>
      </c>
      <c r="C1123" s="18" t="s">
        <v>95</v>
      </c>
      <c r="D1123" s="18" t="s">
        <v>114</v>
      </c>
      <c r="E1123" s="18" t="s">
        <v>115</v>
      </c>
      <c r="F1123" s="18" t="s">
        <v>140</v>
      </c>
      <c r="G1123" s="18" t="s">
        <v>141</v>
      </c>
      <c r="H1123" s="24">
        <v>5.1582011754167459E-4</v>
      </c>
    </row>
    <row r="1124" spans="1:8" x14ac:dyDescent="0.5">
      <c r="A1124" s="18" t="s">
        <v>101</v>
      </c>
      <c r="B1124" s="18" t="s">
        <v>102</v>
      </c>
      <c r="C1124" s="18" t="s">
        <v>95</v>
      </c>
      <c r="D1124" s="18" t="s">
        <v>114</v>
      </c>
      <c r="E1124" s="18" t="s">
        <v>115</v>
      </c>
      <c r="F1124" s="18" t="s">
        <v>142</v>
      </c>
      <c r="G1124" s="18" t="s">
        <v>143</v>
      </c>
      <c r="H1124" s="24">
        <v>6.1725768738167238E-4</v>
      </c>
    </row>
    <row r="1125" spans="1:8" x14ac:dyDescent="0.5">
      <c r="A1125" s="18" t="s">
        <v>101</v>
      </c>
      <c r="B1125" s="18" t="s">
        <v>102</v>
      </c>
      <c r="C1125" s="18" t="s">
        <v>95</v>
      </c>
      <c r="D1125" s="18" t="s">
        <v>114</v>
      </c>
      <c r="E1125" s="18" t="s">
        <v>115</v>
      </c>
      <c r="F1125" s="18" t="s">
        <v>144</v>
      </c>
      <c r="G1125" s="18" t="s">
        <v>145</v>
      </c>
      <c r="H1125" s="24">
        <v>7.4024457730490346E-5</v>
      </c>
    </row>
    <row r="1126" spans="1:8" x14ac:dyDescent="0.5">
      <c r="A1126" s="18" t="s">
        <v>101</v>
      </c>
      <c r="B1126" s="18" t="s">
        <v>102</v>
      </c>
      <c r="C1126" s="18" t="s">
        <v>95</v>
      </c>
      <c r="D1126" s="18" t="s">
        <v>114</v>
      </c>
      <c r="E1126" s="18" t="s">
        <v>115</v>
      </c>
      <c r="F1126" s="18" t="s">
        <v>146</v>
      </c>
      <c r="G1126" s="18" t="s">
        <v>147</v>
      </c>
      <c r="H1126" s="24">
        <v>3.4503527129169853E-3</v>
      </c>
    </row>
    <row r="1127" spans="1:8" x14ac:dyDescent="0.5">
      <c r="A1127" s="18" t="s">
        <v>101</v>
      </c>
      <c r="B1127" s="18" t="s">
        <v>102</v>
      </c>
      <c r="C1127" s="18" t="s">
        <v>95</v>
      </c>
      <c r="D1127" s="18" t="s">
        <v>114</v>
      </c>
      <c r="E1127" s="18" t="s">
        <v>115</v>
      </c>
      <c r="F1127" s="18" t="s">
        <v>148</v>
      </c>
      <c r="G1127" s="18" t="s">
        <v>149</v>
      </c>
      <c r="H1127" s="24">
        <v>1.2616965139521217E-6</v>
      </c>
    </row>
    <row r="1128" spans="1:8" x14ac:dyDescent="0.5">
      <c r="A1128" s="18" t="s">
        <v>101</v>
      </c>
      <c r="B1128" s="18" t="s">
        <v>102</v>
      </c>
      <c r="C1128" s="18" t="s">
        <v>95</v>
      </c>
      <c r="D1128" s="18" t="s">
        <v>114</v>
      </c>
      <c r="E1128" s="18" t="s">
        <v>115</v>
      </c>
      <c r="F1128" s="18" t="s">
        <v>150</v>
      </c>
      <c r="G1128" s="18" t="s">
        <v>151</v>
      </c>
      <c r="H1128" s="24">
        <v>2.3679164886177721E-5</v>
      </c>
    </row>
    <row r="1129" spans="1:8" x14ac:dyDescent="0.5">
      <c r="A1129" s="18" t="s">
        <v>101</v>
      </c>
      <c r="B1129" s="18" t="s">
        <v>102</v>
      </c>
      <c r="C1129" s="18" t="s">
        <v>95</v>
      </c>
      <c r="D1129" s="18" t="s">
        <v>114</v>
      </c>
      <c r="E1129" s="18" t="s">
        <v>115</v>
      </c>
      <c r="F1129" s="18" t="s">
        <v>152</v>
      </c>
      <c r="G1129" s="18" t="s">
        <v>153</v>
      </c>
      <c r="H1129" s="24">
        <v>4.6600831445703042E-6</v>
      </c>
    </row>
    <row r="1130" spans="1:8" x14ac:dyDescent="0.5">
      <c r="A1130" s="18" t="s">
        <v>101</v>
      </c>
      <c r="B1130" s="18" t="s">
        <v>102</v>
      </c>
      <c r="C1130" s="18" t="s">
        <v>95</v>
      </c>
      <c r="D1130" s="18" t="s">
        <v>154</v>
      </c>
      <c r="E1130" s="18" t="s">
        <v>155</v>
      </c>
      <c r="F1130" s="18" t="s">
        <v>156</v>
      </c>
      <c r="G1130" s="18" t="s">
        <v>157</v>
      </c>
      <c r="H1130" s="24">
        <v>3.8648652319139619E-3</v>
      </c>
    </row>
    <row r="1131" spans="1:8" x14ac:dyDescent="0.5">
      <c r="A1131" s="18" t="s">
        <v>101</v>
      </c>
      <c r="B1131" s="18" t="s">
        <v>102</v>
      </c>
      <c r="C1131" s="18" t="s">
        <v>95</v>
      </c>
      <c r="D1131" s="18" t="s">
        <v>154</v>
      </c>
      <c r="E1131" s="18" t="s">
        <v>155</v>
      </c>
      <c r="F1131" s="18" t="s">
        <v>120</v>
      </c>
      <c r="G1131" s="18" t="s">
        <v>121</v>
      </c>
      <c r="H1131" s="24">
        <v>6.5501933555281523E-5</v>
      </c>
    </row>
    <row r="1132" spans="1:8" x14ac:dyDescent="0.5">
      <c r="A1132" s="18" t="s">
        <v>101</v>
      </c>
      <c r="B1132" s="18" t="s">
        <v>102</v>
      </c>
      <c r="C1132" s="18" t="s">
        <v>95</v>
      </c>
      <c r="D1132" s="18" t="s">
        <v>154</v>
      </c>
      <c r="E1132" s="18" t="s">
        <v>155</v>
      </c>
      <c r="F1132" s="18" t="s">
        <v>158</v>
      </c>
      <c r="G1132" s="18" t="s">
        <v>159</v>
      </c>
      <c r="H1132" s="24">
        <v>4.3887970278161034E-4</v>
      </c>
    </row>
    <row r="1133" spans="1:8" x14ac:dyDescent="0.5">
      <c r="A1133" s="18" t="s">
        <v>101</v>
      </c>
      <c r="B1133" s="18" t="s">
        <v>102</v>
      </c>
      <c r="C1133" s="18" t="s">
        <v>95</v>
      </c>
      <c r="D1133" s="18" t="s">
        <v>154</v>
      </c>
      <c r="E1133" s="18" t="s">
        <v>155</v>
      </c>
      <c r="F1133" s="18" t="s">
        <v>122</v>
      </c>
      <c r="G1133" s="18" t="s">
        <v>123</v>
      </c>
      <c r="H1133" s="24">
        <v>9.6171861311212441E-5</v>
      </c>
    </row>
    <row r="1134" spans="1:8" x14ac:dyDescent="0.5">
      <c r="A1134" s="18" t="s">
        <v>101</v>
      </c>
      <c r="B1134" s="18" t="s">
        <v>102</v>
      </c>
      <c r="C1134" s="18" t="s">
        <v>95</v>
      </c>
      <c r="D1134" s="18" t="s">
        <v>154</v>
      </c>
      <c r="E1134" s="18" t="s">
        <v>155</v>
      </c>
      <c r="F1134" s="18" t="s">
        <v>124</v>
      </c>
      <c r="G1134" s="18" t="s">
        <v>125</v>
      </c>
      <c r="H1134" s="24">
        <v>3.4433504260155664E-4</v>
      </c>
    </row>
    <row r="1135" spans="1:8" x14ac:dyDescent="0.5">
      <c r="A1135" s="18" t="s">
        <v>101</v>
      </c>
      <c r="B1135" s="18" t="s">
        <v>102</v>
      </c>
      <c r="C1135" s="18" t="s">
        <v>95</v>
      </c>
      <c r="D1135" s="18" t="s">
        <v>154</v>
      </c>
      <c r="E1135" s="18" t="s">
        <v>155</v>
      </c>
      <c r="F1135" s="18" t="s">
        <v>126</v>
      </c>
      <c r="G1135" s="18" t="s">
        <v>127</v>
      </c>
      <c r="H1135" s="24">
        <v>7.3959706659734001</v>
      </c>
    </row>
    <row r="1136" spans="1:8" x14ac:dyDescent="0.5">
      <c r="A1136" s="18" t="s">
        <v>101</v>
      </c>
      <c r="B1136" s="18" t="s">
        <v>102</v>
      </c>
      <c r="C1136" s="18" t="s">
        <v>95</v>
      </c>
      <c r="D1136" s="18" t="s">
        <v>154</v>
      </c>
      <c r="E1136" s="18" t="s">
        <v>155</v>
      </c>
      <c r="F1136" s="18" t="s">
        <v>128</v>
      </c>
      <c r="G1136" s="18" t="s">
        <v>129</v>
      </c>
      <c r="H1136" s="24">
        <v>0.17103269008136995</v>
      </c>
    </row>
    <row r="1137" spans="1:8" x14ac:dyDescent="0.5">
      <c r="A1137" s="18" t="s">
        <v>101</v>
      </c>
      <c r="B1137" s="18" t="s">
        <v>102</v>
      </c>
      <c r="C1137" s="18" t="s">
        <v>95</v>
      </c>
      <c r="D1137" s="18" t="s">
        <v>154</v>
      </c>
      <c r="E1137" s="18" t="s">
        <v>155</v>
      </c>
      <c r="F1137" s="18" t="s">
        <v>130</v>
      </c>
      <c r="G1137" s="18" t="s">
        <v>131</v>
      </c>
      <c r="H1137" s="24">
        <v>0.1866674551932728</v>
      </c>
    </row>
    <row r="1138" spans="1:8" x14ac:dyDescent="0.5">
      <c r="A1138" s="18" t="s">
        <v>101</v>
      </c>
      <c r="B1138" s="18" t="s">
        <v>102</v>
      </c>
      <c r="C1138" s="18" t="s">
        <v>95</v>
      </c>
      <c r="D1138" s="18" t="s">
        <v>154</v>
      </c>
      <c r="E1138" s="18" t="s">
        <v>155</v>
      </c>
      <c r="F1138" s="18" t="s">
        <v>160</v>
      </c>
      <c r="G1138" s="18" t="s">
        <v>161</v>
      </c>
      <c r="H1138" s="24">
        <v>1.0899363625100312E-3</v>
      </c>
    </row>
    <row r="1139" spans="1:8" x14ac:dyDescent="0.5">
      <c r="A1139" s="18" t="s">
        <v>101</v>
      </c>
      <c r="B1139" s="18" t="s">
        <v>102</v>
      </c>
      <c r="C1139" s="18" t="s">
        <v>95</v>
      </c>
      <c r="D1139" s="18" t="s">
        <v>154</v>
      </c>
      <c r="E1139" s="18" t="s">
        <v>155</v>
      </c>
      <c r="F1139" s="18" t="s">
        <v>162</v>
      </c>
      <c r="G1139" s="18" t="s">
        <v>163</v>
      </c>
      <c r="H1139" s="24">
        <v>3.9319052506819278E-3</v>
      </c>
    </row>
    <row r="1140" spans="1:8" x14ac:dyDescent="0.5">
      <c r="A1140" s="18" t="s">
        <v>101</v>
      </c>
      <c r="B1140" s="18" t="s">
        <v>102</v>
      </c>
      <c r="C1140" s="18" t="s">
        <v>95</v>
      </c>
      <c r="D1140" s="18" t="s">
        <v>154</v>
      </c>
      <c r="E1140" s="18" t="s">
        <v>155</v>
      </c>
      <c r="F1140" s="18" t="s">
        <v>136</v>
      </c>
      <c r="G1140" s="18" t="s">
        <v>137</v>
      </c>
      <c r="H1140" s="24">
        <v>3.3217988360610712E-2</v>
      </c>
    </row>
    <row r="1141" spans="1:8" x14ac:dyDescent="0.5">
      <c r="A1141" s="18" t="s">
        <v>101</v>
      </c>
      <c r="B1141" s="18" t="s">
        <v>102</v>
      </c>
      <c r="C1141" s="18" t="s">
        <v>95</v>
      </c>
      <c r="D1141" s="18" t="s">
        <v>154</v>
      </c>
      <c r="E1141" s="18" t="s">
        <v>155</v>
      </c>
      <c r="F1141" s="18" t="s">
        <v>164</v>
      </c>
      <c r="G1141" s="18" t="s">
        <v>165</v>
      </c>
      <c r="H1141" s="24">
        <v>8.6529362829822366E-3</v>
      </c>
    </row>
    <row r="1142" spans="1:8" x14ac:dyDescent="0.5">
      <c r="A1142" s="18" t="s">
        <v>101</v>
      </c>
      <c r="B1142" s="18" t="s">
        <v>102</v>
      </c>
      <c r="C1142" s="18" t="s">
        <v>95</v>
      </c>
      <c r="D1142" s="18" t="s">
        <v>154</v>
      </c>
      <c r="E1142" s="18" t="s">
        <v>155</v>
      </c>
      <c r="F1142" s="18" t="s">
        <v>166</v>
      </c>
      <c r="G1142" s="18" t="s">
        <v>167</v>
      </c>
      <c r="H1142" s="24">
        <v>0.85435878845805813</v>
      </c>
    </row>
    <row r="1143" spans="1:8" x14ac:dyDescent="0.5">
      <c r="A1143" s="18" t="s">
        <v>101</v>
      </c>
      <c r="B1143" s="18" t="s">
        <v>102</v>
      </c>
      <c r="C1143" s="18" t="s">
        <v>95</v>
      </c>
      <c r="D1143" s="18" t="s">
        <v>154</v>
      </c>
      <c r="E1143" s="18" t="s">
        <v>155</v>
      </c>
      <c r="F1143" s="18" t="s">
        <v>140</v>
      </c>
      <c r="G1143" s="18" t="s">
        <v>141</v>
      </c>
      <c r="H1143" s="24">
        <v>6.9193205134891788E-3</v>
      </c>
    </row>
    <row r="1144" spans="1:8" x14ac:dyDescent="0.5">
      <c r="A1144" s="18" t="s">
        <v>101</v>
      </c>
      <c r="B1144" s="18" t="s">
        <v>102</v>
      </c>
      <c r="C1144" s="18" t="s">
        <v>95</v>
      </c>
      <c r="D1144" s="18" t="s">
        <v>154</v>
      </c>
      <c r="E1144" s="18" t="s">
        <v>155</v>
      </c>
      <c r="F1144" s="18" t="s">
        <v>142</v>
      </c>
      <c r="G1144" s="18" t="s">
        <v>143</v>
      </c>
      <c r="H1144" s="24">
        <v>1.2313556981587632</v>
      </c>
    </row>
    <row r="1145" spans="1:8" x14ac:dyDescent="0.5">
      <c r="A1145" s="18" t="s">
        <v>101</v>
      </c>
      <c r="B1145" s="18" t="s">
        <v>102</v>
      </c>
      <c r="C1145" s="18" t="s">
        <v>95</v>
      </c>
      <c r="D1145" s="18" t="s">
        <v>154</v>
      </c>
      <c r="E1145" s="18" t="s">
        <v>155</v>
      </c>
      <c r="F1145" s="18" t="s">
        <v>144</v>
      </c>
      <c r="G1145" s="18" t="s">
        <v>145</v>
      </c>
      <c r="H1145" s="24">
        <v>0.15938380527774401</v>
      </c>
    </row>
    <row r="1146" spans="1:8" x14ac:dyDescent="0.5">
      <c r="A1146" s="18" t="s">
        <v>101</v>
      </c>
      <c r="B1146" s="18" t="s">
        <v>102</v>
      </c>
      <c r="C1146" s="18" t="s">
        <v>95</v>
      </c>
      <c r="D1146" s="18" t="s">
        <v>154</v>
      </c>
      <c r="E1146" s="18" t="s">
        <v>155</v>
      </c>
      <c r="F1146" s="18" t="s">
        <v>146</v>
      </c>
      <c r="G1146" s="18" t="s">
        <v>147</v>
      </c>
      <c r="H1146" s="24">
        <v>0.10873037899008024</v>
      </c>
    </row>
    <row r="1147" spans="1:8" x14ac:dyDescent="0.5">
      <c r="A1147" s="18" t="s">
        <v>101</v>
      </c>
      <c r="B1147" s="18" t="s">
        <v>102</v>
      </c>
      <c r="C1147" s="18" t="s">
        <v>95</v>
      </c>
      <c r="D1147" s="18" t="s">
        <v>154</v>
      </c>
      <c r="E1147" s="18" t="s">
        <v>155</v>
      </c>
      <c r="F1147" s="18" t="s">
        <v>148</v>
      </c>
      <c r="G1147" s="18" t="s">
        <v>149</v>
      </c>
      <c r="H1147" s="24">
        <v>2.0594870548047949E-3</v>
      </c>
    </row>
    <row r="1148" spans="1:8" x14ac:dyDescent="0.5">
      <c r="A1148" s="18" t="s">
        <v>101</v>
      </c>
      <c r="B1148" s="18" t="s">
        <v>102</v>
      </c>
      <c r="C1148" s="18" t="s">
        <v>95</v>
      </c>
      <c r="D1148" s="18" t="s">
        <v>154</v>
      </c>
      <c r="E1148" s="18" t="s">
        <v>155</v>
      </c>
      <c r="F1148" s="18" t="s">
        <v>168</v>
      </c>
      <c r="G1148" s="18" t="s">
        <v>169</v>
      </c>
      <c r="H1148" s="24">
        <v>4.6306277688786333E-5</v>
      </c>
    </row>
    <row r="1149" spans="1:8" x14ac:dyDescent="0.5">
      <c r="A1149" s="18" t="s">
        <v>101</v>
      </c>
      <c r="B1149" s="18" t="s">
        <v>102</v>
      </c>
      <c r="C1149" s="18" t="s">
        <v>95</v>
      </c>
      <c r="D1149" s="18" t="s">
        <v>154</v>
      </c>
      <c r="E1149" s="18" t="s">
        <v>155</v>
      </c>
      <c r="F1149" s="18" t="s">
        <v>150</v>
      </c>
      <c r="G1149" s="18" t="s">
        <v>151</v>
      </c>
      <c r="H1149" s="24">
        <v>5.1696338254330369E-5</v>
      </c>
    </row>
    <row r="1150" spans="1:8" x14ac:dyDescent="0.5">
      <c r="A1150" s="18" t="s">
        <v>101</v>
      </c>
      <c r="B1150" s="18" t="s">
        <v>102</v>
      </c>
      <c r="C1150" s="18" t="s">
        <v>95</v>
      </c>
      <c r="D1150" s="18" t="s">
        <v>154</v>
      </c>
      <c r="E1150" s="18" t="s">
        <v>155</v>
      </c>
      <c r="F1150" s="18" t="s">
        <v>152</v>
      </c>
      <c r="G1150" s="18" t="s">
        <v>153</v>
      </c>
      <c r="H1150" s="24">
        <v>9.9485449461502326E-2</v>
      </c>
    </row>
    <row r="1151" spans="1:8" x14ac:dyDescent="0.5">
      <c r="A1151" s="18" t="s">
        <v>101</v>
      </c>
      <c r="B1151" s="18" t="s">
        <v>102</v>
      </c>
      <c r="C1151" s="18" t="s">
        <v>95</v>
      </c>
      <c r="D1151" s="18" t="s">
        <v>170</v>
      </c>
      <c r="E1151" s="18" t="s">
        <v>171</v>
      </c>
      <c r="F1151" s="18" t="s">
        <v>172</v>
      </c>
      <c r="G1151" s="18" t="s">
        <v>173</v>
      </c>
      <c r="H1151" s="24">
        <v>2.1777277030469926E-4</v>
      </c>
    </row>
    <row r="1152" spans="1:8" x14ac:dyDescent="0.5">
      <c r="A1152" s="18" t="s">
        <v>101</v>
      </c>
      <c r="B1152" s="18" t="s">
        <v>102</v>
      </c>
      <c r="C1152" s="18" t="s">
        <v>95</v>
      </c>
      <c r="D1152" s="18" t="s">
        <v>170</v>
      </c>
      <c r="E1152" s="18" t="s">
        <v>171</v>
      </c>
      <c r="F1152" s="18" t="s">
        <v>120</v>
      </c>
      <c r="G1152" s="18" t="s">
        <v>121</v>
      </c>
      <c r="H1152" s="24">
        <v>1.2851581269608968E-5</v>
      </c>
    </row>
    <row r="1153" spans="1:8" x14ac:dyDescent="0.5">
      <c r="A1153" s="18" t="s">
        <v>101</v>
      </c>
      <c r="B1153" s="18" t="s">
        <v>102</v>
      </c>
      <c r="C1153" s="18" t="s">
        <v>95</v>
      </c>
      <c r="D1153" s="18" t="s">
        <v>170</v>
      </c>
      <c r="E1153" s="18" t="s">
        <v>171</v>
      </c>
      <c r="F1153" s="18" t="s">
        <v>122</v>
      </c>
      <c r="G1153" s="18" t="s">
        <v>123</v>
      </c>
      <c r="H1153" s="24">
        <v>4.3197340777735322E-5</v>
      </c>
    </row>
    <row r="1154" spans="1:8" x14ac:dyDescent="0.5">
      <c r="A1154" s="18" t="s">
        <v>101</v>
      </c>
      <c r="B1154" s="18" t="s">
        <v>102</v>
      </c>
      <c r="C1154" s="18" t="s">
        <v>95</v>
      </c>
      <c r="D1154" s="18" t="s">
        <v>170</v>
      </c>
      <c r="E1154" s="18" t="s">
        <v>171</v>
      </c>
      <c r="F1154" s="18" t="s">
        <v>126</v>
      </c>
      <c r="G1154" s="18" t="s">
        <v>127</v>
      </c>
      <c r="H1154" s="24">
        <v>9.9642657021932549E-3</v>
      </c>
    </row>
    <row r="1155" spans="1:8" x14ac:dyDescent="0.5">
      <c r="A1155" s="18" t="s">
        <v>101</v>
      </c>
      <c r="B1155" s="18" t="s">
        <v>102</v>
      </c>
      <c r="C1155" s="18" t="s">
        <v>95</v>
      </c>
      <c r="D1155" s="18" t="s">
        <v>170</v>
      </c>
      <c r="E1155" s="18" t="s">
        <v>171</v>
      </c>
      <c r="F1155" s="18" t="s">
        <v>128</v>
      </c>
      <c r="G1155" s="18" t="s">
        <v>129</v>
      </c>
      <c r="H1155" s="24">
        <v>7.1702626546610434E-4</v>
      </c>
    </row>
    <row r="1156" spans="1:8" x14ac:dyDescent="0.5">
      <c r="A1156" s="18" t="s">
        <v>101</v>
      </c>
      <c r="B1156" s="18" t="s">
        <v>102</v>
      </c>
      <c r="C1156" s="18" t="s">
        <v>95</v>
      </c>
      <c r="D1156" s="18" t="s">
        <v>170</v>
      </c>
      <c r="E1156" s="18" t="s">
        <v>171</v>
      </c>
      <c r="F1156" s="18" t="s">
        <v>136</v>
      </c>
      <c r="G1156" s="18" t="s">
        <v>137</v>
      </c>
      <c r="H1156" s="24">
        <v>2.7401680004569167E-4</v>
      </c>
    </row>
    <row r="1157" spans="1:8" x14ac:dyDescent="0.5">
      <c r="A1157" s="18" t="s">
        <v>101</v>
      </c>
      <c r="B1157" s="18" t="s">
        <v>102</v>
      </c>
      <c r="C1157" s="18" t="s">
        <v>95</v>
      </c>
      <c r="D1157" s="18" t="s">
        <v>170</v>
      </c>
      <c r="E1157" s="18" t="s">
        <v>171</v>
      </c>
      <c r="F1157" s="18" t="s">
        <v>166</v>
      </c>
      <c r="G1157" s="18" t="s">
        <v>167</v>
      </c>
      <c r="H1157" s="24">
        <v>5.1745275407140455E-3</v>
      </c>
    </row>
    <row r="1158" spans="1:8" x14ac:dyDescent="0.5">
      <c r="A1158" s="18" t="s">
        <v>101</v>
      </c>
      <c r="B1158" s="18" t="s">
        <v>102</v>
      </c>
      <c r="C1158" s="18" t="s">
        <v>95</v>
      </c>
      <c r="D1158" s="18" t="s">
        <v>170</v>
      </c>
      <c r="E1158" s="18" t="s">
        <v>171</v>
      </c>
      <c r="F1158" s="18" t="s">
        <v>140</v>
      </c>
      <c r="G1158" s="18" t="s">
        <v>141</v>
      </c>
      <c r="H1158" s="24">
        <v>1.5444116373149932E-3</v>
      </c>
    </row>
    <row r="1159" spans="1:8" x14ac:dyDescent="0.5">
      <c r="A1159" s="18" t="s">
        <v>101</v>
      </c>
      <c r="B1159" s="18" t="s">
        <v>102</v>
      </c>
      <c r="C1159" s="18" t="s">
        <v>95</v>
      </c>
      <c r="D1159" s="18" t="s">
        <v>170</v>
      </c>
      <c r="E1159" s="18" t="s">
        <v>171</v>
      </c>
      <c r="F1159" s="18" t="s">
        <v>142</v>
      </c>
      <c r="G1159" s="18" t="s">
        <v>143</v>
      </c>
      <c r="H1159" s="24">
        <v>4.9696189685231623E-2</v>
      </c>
    </row>
    <row r="1160" spans="1:8" x14ac:dyDescent="0.5">
      <c r="A1160" s="18" t="s">
        <v>101</v>
      </c>
      <c r="B1160" s="18" t="s">
        <v>102</v>
      </c>
      <c r="C1160" s="18" t="s">
        <v>95</v>
      </c>
      <c r="D1160" s="18" t="s">
        <v>170</v>
      </c>
      <c r="E1160" s="18" t="s">
        <v>171</v>
      </c>
      <c r="F1160" s="18" t="s">
        <v>144</v>
      </c>
      <c r="G1160" s="18" t="s">
        <v>145</v>
      </c>
      <c r="H1160" s="24">
        <v>5.312379881212673E-3</v>
      </c>
    </row>
    <row r="1161" spans="1:8" x14ac:dyDescent="0.5">
      <c r="A1161" s="18" t="s">
        <v>101</v>
      </c>
      <c r="B1161" s="18" t="s">
        <v>102</v>
      </c>
      <c r="C1161" s="18" t="s">
        <v>95</v>
      </c>
      <c r="D1161" s="18" t="s">
        <v>170</v>
      </c>
      <c r="E1161" s="18" t="s">
        <v>171</v>
      </c>
      <c r="F1161" s="18" t="s">
        <v>146</v>
      </c>
      <c r="G1161" s="18" t="s">
        <v>147</v>
      </c>
      <c r="H1161" s="24">
        <v>3.612855863510706E-3</v>
      </c>
    </row>
    <row r="1162" spans="1:8" x14ac:dyDescent="0.5">
      <c r="A1162" s="18" t="s">
        <v>101</v>
      </c>
      <c r="B1162" s="18" t="s">
        <v>102</v>
      </c>
      <c r="C1162" s="18" t="s">
        <v>95</v>
      </c>
      <c r="D1162" s="18" t="s">
        <v>170</v>
      </c>
      <c r="E1162" s="18" t="s">
        <v>171</v>
      </c>
      <c r="F1162" s="18" t="s">
        <v>148</v>
      </c>
      <c r="G1162" s="18" t="s">
        <v>149</v>
      </c>
      <c r="H1162" s="24">
        <v>1.2560277253232325E-5</v>
      </c>
    </row>
    <row r="1163" spans="1:8" x14ac:dyDescent="0.5">
      <c r="A1163" s="18" t="s">
        <v>101</v>
      </c>
      <c r="B1163" s="18" t="s">
        <v>102</v>
      </c>
      <c r="C1163" s="18" t="s">
        <v>95</v>
      </c>
      <c r="D1163" s="18" t="s">
        <v>170</v>
      </c>
      <c r="E1163" s="18" t="s">
        <v>171</v>
      </c>
      <c r="F1163" s="18" t="s">
        <v>150</v>
      </c>
      <c r="G1163" s="18" t="s">
        <v>151</v>
      </c>
      <c r="H1163" s="24">
        <v>2.3824693901147494E-5</v>
      </c>
    </row>
    <row r="1164" spans="1:8" x14ac:dyDescent="0.5">
      <c r="A1164" s="18" t="s">
        <v>101</v>
      </c>
      <c r="B1164" s="18" t="s">
        <v>102</v>
      </c>
      <c r="C1164" s="18" t="s">
        <v>95</v>
      </c>
      <c r="D1164" s="18" t="s">
        <v>170</v>
      </c>
      <c r="E1164" s="18" t="s">
        <v>171</v>
      </c>
      <c r="F1164" s="18" t="s">
        <v>152</v>
      </c>
      <c r="G1164" s="18" t="s">
        <v>153</v>
      </c>
      <c r="H1164" s="24">
        <v>2.9784706241348601E-4</v>
      </c>
    </row>
    <row r="1165" spans="1:8" x14ac:dyDescent="0.5">
      <c r="A1165" s="18" t="s">
        <v>101</v>
      </c>
      <c r="B1165" s="18" t="s">
        <v>102</v>
      </c>
      <c r="C1165" s="18" t="s">
        <v>95</v>
      </c>
      <c r="D1165" s="18" t="s">
        <v>174</v>
      </c>
      <c r="E1165" s="18" t="s">
        <v>175</v>
      </c>
      <c r="F1165" s="18" t="s">
        <v>118</v>
      </c>
      <c r="G1165" s="18" t="s">
        <v>119</v>
      </c>
      <c r="H1165" s="24">
        <v>9.5642367575676287E-3</v>
      </c>
    </row>
    <row r="1166" spans="1:8" x14ac:dyDescent="0.5">
      <c r="A1166" s="18" t="s">
        <v>101</v>
      </c>
      <c r="B1166" s="18" t="s">
        <v>102</v>
      </c>
      <c r="C1166" s="18" t="s">
        <v>95</v>
      </c>
      <c r="D1166" s="18" t="s">
        <v>174</v>
      </c>
      <c r="E1166" s="18" t="s">
        <v>175</v>
      </c>
      <c r="F1166" s="18" t="s">
        <v>176</v>
      </c>
      <c r="G1166" s="18" t="s">
        <v>177</v>
      </c>
      <c r="H1166" s="24">
        <v>1.5775048861642979E-3</v>
      </c>
    </row>
    <row r="1167" spans="1:8" x14ac:dyDescent="0.5">
      <c r="A1167" s="18" t="s">
        <v>101</v>
      </c>
      <c r="B1167" s="18" t="s">
        <v>102</v>
      </c>
      <c r="C1167" s="18" t="s">
        <v>95</v>
      </c>
      <c r="D1167" s="18" t="s">
        <v>174</v>
      </c>
      <c r="E1167" s="18" t="s">
        <v>175</v>
      </c>
      <c r="F1167" s="18" t="s">
        <v>158</v>
      </c>
      <c r="G1167" s="18" t="s">
        <v>159</v>
      </c>
      <c r="H1167" s="24">
        <v>2.1343629640162225E-5</v>
      </c>
    </row>
    <row r="1168" spans="1:8" x14ac:dyDescent="0.5">
      <c r="A1168" s="18" t="s">
        <v>101</v>
      </c>
      <c r="B1168" s="18" t="s">
        <v>102</v>
      </c>
      <c r="C1168" s="18" t="s">
        <v>95</v>
      </c>
      <c r="D1168" s="18" t="s">
        <v>174</v>
      </c>
      <c r="E1168" s="18" t="s">
        <v>175</v>
      </c>
      <c r="F1168" s="18" t="s">
        <v>126</v>
      </c>
      <c r="G1168" s="18" t="s">
        <v>127</v>
      </c>
      <c r="H1168" s="24">
        <v>1.8248212533064743</v>
      </c>
    </row>
    <row r="1169" spans="1:8" x14ac:dyDescent="0.5">
      <c r="A1169" s="18" t="s">
        <v>101</v>
      </c>
      <c r="B1169" s="18" t="s">
        <v>102</v>
      </c>
      <c r="C1169" s="18" t="s">
        <v>95</v>
      </c>
      <c r="D1169" s="18" t="s">
        <v>174</v>
      </c>
      <c r="E1169" s="18" t="s">
        <v>175</v>
      </c>
      <c r="F1169" s="18" t="s">
        <v>128</v>
      </c>
      <c r="G1169" s="18" t="s">
        <v>129</v>
      </c>
      <c r="H1169" s="24">
        <v>1.5570453716727471E-2</v>
      </c>
    </row>
    <row r="1170" spans="1:8" x14ac:dyDescent="0.5">
      <c r="A1170" s="18" t="s">
        <v>101</v>
      </c>
      <c r="B1170" s="18" t="s">
        <v>102</v>
      </c>
      <c r="C1170" s="18" t="s">
        <v>95</v>
      </c>
      <c r="D1170" s="18" t="s">
        <v>174</v>
      </c>
      <c r="E1170" s="18" t="s">
        <v>175</v>
      </c>
      <c r="F1170" s="18" t="s">
        <v>130</v>
      </c>
      <c r="G1170" s="18" t="s">
        <v>131</v>
      </c>
      <c r="H1170" s="24">
        <v>5.6935217240506094E-3</v>
      </c>
    </row>
    <row r="1171" spans="1:8" x14ac:dyDescent="0.5">
      <c r="A1171" s="18" t="s">
        <v>101</v>
      </c>
      <c r="B1171" s="18" t="s">
        <v>102</v>
      </c>
      <c r="C1171" s="18" t="s">
        <v>95</v>
      </c>
      <c r="D1171" s="18" t="s">
        <v>174</v>
      </c>
      <c r="E1171" s="18" t="s">
        <v>175</v>
      </c>
      <c r="F1171" s="18" t="s">
        <v>160</v>
      </c>
      <c r="G1171" s="18" t="s">
        <v>161</v>
      </c>
      <c r="H1171" s="24">
        <v>3.9523024934518522E-2</v>
      </c>
    </row>
    <row r="1172" spans="1:8" x14ac:dyDescent="0.5">
      <c r="A1172" s="18" t="s">
        <v>101</v>
      </c>
      <c r="B1172" s="18" t="s">
        <v>102</v>
      </c>
      <c r="C1172" s="18" t="s">
        <v>95</v>
      </c>
      <c r="D1172" s="18" t="s">
        <v>174</v>
      </c>
      <c r="E1172" s="18" t="s">
        <v>175</v>
      </c>
      <c r="F1172" s="18" t="s">
        <v>162</v>
      </c>
      <c r="G1172" s="18" t="s">
        <v>163</v>
      </c>
      <c r="H1172" s="24">
        <v>2.827687757094056E-3</v>
      </c>
    </row>
    <row r="1173" spans="1:8" x14ac:dyDescent="0.5">
      <c r="A1173" s="18" t="s">
        <v>101</v>
      </c>
      <c r="B1173" s="18" t="s">
        <v>102</v>
      </c>
      <c r="C1173" s="18" t="s">
        <v>95</v>
      </c>
      <c r="D1173" s="18" t="s">
        <v>174</v>
      </c>
      <c r="E1173" s="18" t="s">
        <v>175</v>
      </c>
      <c r="F1173" s="18" t="s">
        <v>178</v>
      </c>
      <c r="G1173" s="18" t="s">
        <v>179</v>
      </c>
      <c r="H1173" s="24">
        <v>4.6619027078132299E-4</v>
      </c>
    </row>
    <row r="1174" spans="1:8" x14ac:dyDescent="0.5">
      <c r="A1174" s="18" t="s">
        <v>101</v>
      </c>
      <c r="B1174" s="18" t="s">
        <v>102</v>
      </c>
      <c r="C1174" s="18" t="s">
        <v>95</v>
      </c>
      <c r="D1174" s="18" t="s">
        <v>174</v>
      </c>
      <c r="E1174" s="18" t="s">
        <v>175</v>
      </c>
      <c r="F1174" s="18" t="s">
        <v>136</v>
      </c>
      <c r="G1174" s="18" t="s">
        <v>137</v>
      </c>
      <c r="H1174" s="24">
        <v>9.7782073660911562E-4</v>
      </c>
    </row>
    <row r="1175" spans="1:8" x14ac:dyDescent="0.5">
      <c r="A1175" s="18" t="s">
        <v>101</v>
      </c>
      <c r="B1175" s="18" t="s">
        <v>102</v>
      </c>
      <c r="C1175" s="18" t="s">
        <v>95</v>
      </c>
      <c r="D1175" s="18" t="s">
        <v>174</v>
      </c>
      <c r="E1175" s="18" t="s">
        <v>175</v>
      </c>
      <c r="F1175" s="18" t="s">
        <v>142</v>
      </c>
      <c r="G1175" s="18" t="s">
        <v>143</v>
      </c>
      <c r="H1175" s="24">
        <v>0.45842143258229223</v>
      </c>
    </row>
    <row r="1176" spans="1:8" x14ac:dyDescent="0.5">
      <c r="A1176" s="18" t="s">
        <v>101</v>
      </c>
      <c r="B1176" s="18" t="s">
        <v>102</v>
      </c>
      <c r="C1176" s="18" t="s">
        <v>95</v>
      </c>
      <c r="D1176" s="18" t="s">
        <v>174</v>
      </c>
      <c r="E1176" s="18" t="s">
        <v>175</v>
      </c>
      <c r="F1176" s="18" t="s">
        <v>144</v>
      </c>
      <c r="G1176" s="18" t="s">
        <v>145</v>
      </c>
      <c r="H1176" s="24">
        <v>6.4454320449857827E-2</v>
      </c>
    </row>
    <row r="1177" spans="1:8" x14ac:dyDescent="0.5">
      <c r="A1177" s="18" t="s">
        <v>101</v>
      </c>
      <c r="B1177" s="18" t="s">
        <v>102</v>
      </c>
      <c r="C1177" s="18" t="s">
        <v>95</v>
      </c>
      <c r="D1177" s="18" t="s">
        <v>174</v>
      </c>
      <c r="E1177" s="18" t="s">
        <v>175</v>
      </c>
      <c r="F1177" s="18" t="s">
        <v>148</v>
      </c>
      <c r="G1177" s="18" t="s">
        <v>149</v>
      </c>
      <c r="H1177" s="24">
        <v>3.8074536356176132E-6</v>
      </c>
    </row>
    <row r="1178" spans="1:8" x14ac:dyDescent="0.5">
      <c r="A1178" s="18" t="s">
        <v>101</v>
      </c>
      <c r="B1178" s="18" t="s">
        <v>102</v>
      </c>
      <c r="C1178" s="18" t="s">
        <v>95</v>
      </c>
      <c r="D1178" s="18" t="s">
        <v>174</v>
      </c>
      <c r="E1178" s="18" t="s">
        <v>175</v>
      </c>
      <c r="F1178" s="18" t="s">
        <v>150</v>
      </c>
      <c r="G1178" s="18" t="s">
        <v>151</v>
      </c>
      <c r="H1178" s="24">
        <v>3.5923916763326728E-2</v>
      </c>
    </row>
    <row r="1179" spans="1:8" x14ac:dyDescent="0.5">
      <c r="A1179" s="18" t="s">
        <v>101</v>
      </c>
      <c r="B1179" s="18" t="s">
        <v>102</v>
      </c>
      <c r="C1179" s="18" t="s">
        <v>95</v>
      </c>
      <c r="D1179" s="18" t="s">
        <v>174</v>
      </c>
      <c r="E1179" s="18" t="s">
        <v>175</v>
      </c>
      <c r="F1179" s="18" t="s">
        <v>152</v>
      </c>
      <c r="G1179" s="18" t="s">
        <v>153</v>
      </c>
      <c r="H1179" s="24">
        <v>0.11490006125324256</v>
      </c>
    </row>
    <row r="1180" spans="1:8" x14ac:dyDescent="0.5">
      <c r="A1180" s="18" t="s">
        <v>101</v>
      </c>
      <c r="B1180" s="18" t="s">
        <v>102</v>
      </c>
      <c r="C1180" s="18" t="s">
        <v>95</v>
      </c>
      <c r="D1180" s="18" t="s">
        <v>180</v>
      </c>
      <c r="E1180" s="18" t="s">
        <v>181</v>
      </c>
      <c r="F1180" s="18" t="s">
        <v>118</v>
      </c>
      <c r="G1180" s="18" t="s">
        <v>119</v>
      </c>
      <c r="H1180" s="24">
        <v>8.8952066979881557E-4</v>
      </c>
    </row>
    <row r="1181" spans="1:8" x14ac:dyDescent="0.5">
      <c r="A1181" s="18" t="s">
        <v>101</v>
      </c>
      <c r="B1181" s="18" t="s">
        <v>102</v>
      </c>
      <c r="C1181" s="18" t="s">
        <v>95</v>
      </c>
      <c r="D1181" s="18" t="s">
        <v>180</v>
      </c>
      <c r="E1181" s="18" t="s">
        <v>181</v>
      </c>
      <c r="F1181" s="18" t="s">
        <v>176</v>
      </c>
      <c r="G1181" s="18" t="s">
        <v>177</v>
      </c>
      <c r="H1181" s="24">
        <v>8.8008631263862094E-5</v>
      </c>
    </row>
    <row r="1182" spans="1:8" x14ac:dyDescent="0.5">
      <c r="A1182" s="18" t="s">
        <v>101</v>
      </c>
      <c r="B1182" s="18" t="s">
        <v>102</v>
      </c>
      <c r="C1182" s="18" t="s">
        <v>95</v>
      </c>
      <c r="D1182" s="18" t="s">
        <v>180</v>
      </c>
      <c r="E1182" s="18" t="s">
        <v>181</v>
      </c>
      <c r="F1182" s="18" t="s">
        <v>126</v>
      </c>
      <c r="G1182" s="18" t="s">
        <v>127</v>
      </c>
      <c r="H1182" s="24">
        <v>3.3782625479523015E-2</v>
      </c>
    </row>
    <row r="1183" spans="1:8" x14ac:dyDescent="0.5">
      <c r="A1183" s="18" t="s">
        <v>101</v>
      </c>
      <c r="B1183" s="18" t="s">
        <v>102</v>
      </c>
      <c r="C1183" s="18" t="s">
        <v>95</v>
      </c>
      <c r="D1183" s="18" t="s">
        <v>180</v>
      </c>
      <c r="E1183" s="18" t="s">
        <v>181</v>
      </c>
      <c r="F1183" s="18" t="s">
        <v>128</v>
      </c>
      <c r="G1183" s="18" t="s">
        <v>129</v>
      </c>
      <c r="H1183" s="24">
        <v>3.4152152773541749E-3</v>
      </c>
    </row>
    <row r="1184" spans="1:8" x14ac:dyDescent="0.5">
      <c r="A1184" s="18" t="s">
        <v>101</v>
      </c>
      <c r="B1184" s="18" t="s">
        <v>102</v>
      </c>
      <c r="C1184" s="18" t="s">
        <v>95</v>
      </c>
      <c r="D1184" s="18" t="s">
        <v>180</v>
      </c>
      <c r="E1184" s="18" t="s">
        <v>181</v>
      </c>
      <c r="F1184" s="18" t="s">
        <v>160</v>
      </c>
      <c r="G1184" s="18" t="s">
        <v>161</v>
      </c>
      <c r="H1184" s="24">
        <v>8.4303019568204851E-4</v>
      </c>
    </row>
    <row r="1185" spans="1:8" x14ac:dyDescent="0.5">
      <c r="A1185" s="18" t="s">
        <v>101</v>
      </c>
      <c r="B1185" s="18" t="s">
        <v>102</v>
      </c>
      <c r="C1185" s="18" t="s">
        <v>95</v>
      </c>
      <c r="D1185" s="18" t="s">
        <v>180</v>
      </c>
      <c r="E1185" s="18" t="s">
        <v>181</v>
      </c>
      <c r="F1185" s="18" t="s">
        <v>136</v>
      </c>
      <c r="G1185" s="18" t="s">
        <v>137</v>
      </c>
      <c r="H1185" s="24">
        <v>3.7143842747400913E-4</v>
      </c>
    </row>
    <row r="1186" spans="1:8" x14ac:dyDescent="0.5">
      <c r="A1186" s="18" t="s">
        <v>101</v>
      </c>
      <c r="B1186" s="18" t="s">
        <v>102</v>
      </c>
      <c r="C1186" s="18" t="s">
        <v>95</v>
      </c>
      <c r="D1186" s="18" t="s">
        <v>180</v>
      </c>
      <c r="E1186" s="18" t="s">
        <v>181</v>
      </c>
      <c r="F1186" s="18" t="s">
        <v>182</v>
      </c>
      <c r="G1186" s="18" t="s">
        <v>183</v>
      </c>
      <c r="H1186" s="24">
        <v>5.2494172377876983E-5</v>
      </c>
    </row>
    <row r="1187" spans="1:8" x14ac:dyDescent="0.5">
      <c r="A1187" s="18" t="s">
        <v>101</v>
      </c>
      <c r="B1187" s="18" t="s">
        <v>102</v>
      </c>
      <c r="C1187" s="18" t="s">
        <v>95</v>
      </c>
      <c r="D1187" s="18" t="s">
        <v>180</v>
      </c>
      <c r="E1187" s="18" t="s">
        <v>181</v>
      </c>
      <c r="F1187" s="18" t="s">
        <v>142</v>
      </c>
      <c r="G1187" s="18" t="s">
        <v>143</v>
      </c>
      <c r="H1187" s="24">
        <v>2.8039425793343719E-4</v>
      </c>
    </row>
    <row r="1188" spans="1:8" x14ac:dyDescent="0.5">
      <c r="A1188" s="18" t="s">
        <v>101</v>
      </c>
      <c r="B1188" s="18" t="s">
        <v>102</v>
      </c>
      <c r="C1188" s="18" t="s">
        <v>95</v>
      </c>
      <c r="D1188" s="18" t="s">
        <v>180</v>
      </c>
      <c r="E1188" s="18" t="s">
        <v>181</v>
      </c>
      <c r="F1188" s="18" t="s">
        <v>144</v>
      </c>
      <c r="G1188" s="18" t="s">
        <v>145</v>
      </c>
      <c r="H1188" s="24">
        <v>1.9867578484639815E-4</v>
      </c>
    </row>
    <row r="1189" spans="1:8" x14ac:dyDescent="0.5">
      <c r="A1189" s="18" t="s">
        <v>101</v>
      </c>
      <c r="B1189" s="18" t="s">
        <v>102</v>
      </c>
      <c r="C1189" s="18" t="s">
        <v>95</v>
      </c>
      <c r="D1189" s="18" t="s">
        <v>180</v>
      </c>
      <c r="E1189" s="18" t="s">
        <v>181</v>
      </c>
      <c r="F1189" s="18" t="s">
        <v>150</v>
      </c>
      <c r="G1189" s="18" t="s">
        <v>151</v>
      </c>
      <c r="H1189" s="24">
        <v>7.9921495630347008E-5</v>
      </c>
    </row>
    <row r="1190" spans="1:8" x14ac:dyDescent="0.5">
      <c r="A1190" s="18" t="s">
        <v>101</v>
      </c>
      <c r="B1190" s="18" t="s">
        <v>102</v>
      </c>
      <c r="C1190" s="18" t="s">
        <v>95</v>
      </c>
      <c r="D1190" s="18" t="s">
        <v>180</v>
      </c>
      <c r="E1190" s="18" t="s">
        <v>181</v>
      </c>
      <c r="F1190" s="18" t="s">
        <v>152</v>
      </c>
      <c r="G1190" s="18" t="s">
        <v>153</v>
      </c>
      <c r="H1190" s="24">
        <v>1.5387690340759697E-2</v>
      </c>
    </row>
    <row r="1191" spans="1:8" x14ac:dyDescent="0.5">
      <c r="A1191" s="18" t="s">
        <v>101</v>
      </c>
      <c r="B1191" s="18" t="s">
        <v>102</v>
      </c>
      <c r="C1191" s="18" t="s">
        <v>95</v>
      </c>
      <c r="D1191" s="18" t="s">
        <v>184</v>
      </c>
      <c r="E1191" s="18" t="s">
        <v>185</v>
      </c>
      <c r="F1191" s="18" t="s">
        <v>176</v>
      </c>
      <c r="G1191" s="18" t="s">
        <v>177</v>
      </c>
      <c r="H1191" s="24">
        <v>1.2487753701078471E-4</v>
      </c>
    </row>
    <row r="1192" spans="1:8" x14ac:dyDescent="0.5">
      <c r="A1192" s="18" t="s">
        <v>101</v>
      </c>
      <c r="B1192" s="18" t="s">
        <v>102</v>
      </c>
      <c r="C1192" s="18" t="s">
        <v>95</v>
      </c>
      <c r="D1192" s="18" t="s">
        <v>184</v>
      </c>
      <c r="E1192" s="18" t="s">
        <v>185</v>
      </c>
      <c r="F1192" s="18" t="s">
        <v>126</v>
      </c>
      <c r="G1192" s="18" t="s">
        <v>127</v>
      </c>
      <c r="H1192" s="24">
        <v>9.5922392564473796E-2</v>
      </c>
    </row>
    <row r="1193" spans="1:8" x14ac:dyDescent="0.5">
      <c r="A1193" s="18" t="s">
        <v>101</v>
      </c>
      <c r="B1193" s="18" t="s">
        <v>102</v>
      </c>
      <c r="C1193" s="18" t="s">
        <v>95</v>
      </c>
      <c r="D1193" s="18" t="s">
        <v>184</v>
      </c>
      <c r="E1193" s="18" t="s">
        <v>185</v>
      </c>
      <c r="F1193" s="18" t="s">
        <v>128</v>
      </c>
      <c r="G1193" s="18" t="s">
        <v>129</v>
      </c>
      <c r="H1193" s="24">
        <v>3.6737903019045796E-3</v>
      </c>
    </row>
    <row r="1194" spans="1:8" x14ac:dyDescent="0.5">
      <c r="A1194" s="18" t="s">
        <v>101</v>
      </c>
      <c r="B1194" s="18" t="s">
        <v>102</v>
      </c>
      <c r="C1194" s="18" t="s">
        <v>95</v>
      </c>
      <c r="D1194" s="18" t="s">
        <v>184</v>
      </c>
      <c r="E1194" s="18" t="s">
        <v>185</v>
      </c>
      <c r="F1194" s="18" t="s">
        <v>134</v>
      </c>
      <c r="G1194" s="18" t="s">
        <v>135</v>
      </c>
      <c r="H1194" s="24">
        <v>1.8842208303042901E-4</v>
      </c>
    </row>
    <row r="1195" spans="1:8" x14ac:dyDescent="0.5">
      <c r="A1195" s="18" t="s">
        <v>101</v>
      </c>
      <c r="B1195" s="18" t="s">
        <v>102</v>
      </c>
      <c r="C1195" s="18" t="s">
        <v>95</v>
      </c>
      <c r="D1195" s="18" t="s">
        <v>184</v>
      </c>
      <c r="E1195" s="18" t="s">
        <v>185</v>
      </c>
      <c r="F1195" s="18" t="s">
        <v>142</v>
      </c>
      <c r="G1195" s="18" t="s">
        <v>143</v>
      </c>
      <c r="H1195" s="24">
        <v>2.7795858603157204E-2</v>
      </c>
    </row>
    <row r="1196" spans="1:8" x14ac:dyDescent="0.5">
      <c r="A1196" s="18" t="s">
        <v>101</v>
      </c>
      <c r="B1196" s="18" t="s">
        <v>102</v>
      </c>
      <c r="C1196" s="18" t="s">
        <v>95</v>
      </c>
      <c r="D1196" s="18" t="s">
        <v>184</v>
      </c>
      <c r="E1196" s="18" t="s">
        <v>185</v>
      </c>
      <c r="F1196" s="18" t="s">
        <v>144</v>
      </c>
      <c r="G1196" s="18" t="s">
        <v>145</v>
      </c>
      <c r="H1196" s="24">
        <v>3.4162472269785599E-3</v>
      </c>
    </row>
    <row r="1197" spans="1:8" x14ac:dyDescent="0.5">
      <c r="A1197" s="18" t="s">
        <v>101</v>
      </c>
      <c r="B1197" s="18" t="s">
        <v>102</v>
      </c>
      <c r="C1197" s="18" t="s">
        <v>95</v>
      </c>
      <c r="D1197" s="18" t="s">
        <v>184</v>
      </c>
      <c r="E1197" s="18" t="s">
        <v>185</v>
      </c>
      <c r="F1197" s="18" t="s">
        <v>148</v>
      </c>
      <c r="G1197" s="18" t="s">
        <v>149</v>
      </c>
      <c r="H1197" s="24">
        <v>8.9196798038802472E-7</v>
      </c>
    </row>
    <row r="1198" spans="1:8" x14ac:dyDescent="0.5">
      <c r="A1198" s="18" t="s">
        <v>101</v>
      </c>
      <c r="B1198" s="18" t="s">
        <v>102</v>
      </c>
      <c r="C1198" s="18" t="s">
        <v>95</v>
      </c>
      <c r="D1198" s="18" t="s">
        <v>184</v>
      </c>
      <c r="E1198" s="18" t="s">
        <v>185</v>
      </c>
      <c r="F1198" s="18" t="s">
        <v>150</v>
      </c>
      <c r="G1198" s="18" t="s">
        <v>151</v>
      </c>
      <c r="H1198" s="24">
        <v>1.4022091586145694E-4</v>
      </c>
    </row>
    <row r="1199" spans="1:8" x14ac:dyDescent="0.5">
      <c r="A1199" s="18" t="s">
        <v>101</v>
      </c>
      <c r="B1199" s="18" t="s">
        <v>102</v>
      </c>
      <c r="C1199" s="18" t="s">
        <v>95</v>
      </c>
      <c r="D1199" s="18" t="s">
        <v>184</v>
      </c>
      <c r="E1199" s="18" t="s">
        <v>185</v>
      </c>
      <c r="F1199" s="18" t="s">
        <v>152</v>
      </c>
      <c r="G1199" s="18" t="s">
        <v>153</v>
      </c>
      <c r="H1199" s="24">
        <v>1.5782640485869876E-2</v>
      </c>
    </row>
    <row r="1200" spans="1:8" x14ac:dyDescent="0.5">
      <c r="A1200" s="18" t="s">
        <v>101</v>
      </c>
      <c r="B1200" s="18" t="s">
        <v>102</v>
      </c>
      <c r="C1200" s="18" t="s">
        <v>95</v>
      </c>
      <c r="D1200" s="18" t="s">
        <v>184</v>
      </c>
      <c r="E1200" s="18" t="s">
        <v>185</v>
      </c>
      <c r="F1200" s="18" t="s">
        <v>186</v>
      </c>
      <c r="G1200" s="18" t="s">
        <v>187</v>
      </c>
      <c r="H1200" s="24">
        <v>4.1412217100706564E-3</v>
      </c>
    </row>
    <row r="1201" spans="1:8" x14ac:dyDescent="0.5">
      <c r="A1201" s="18" t="s">
        <v>101</v>
      </c>
      <c r="B1201" s="18" t="s">
        <v>102</v>
      </c>
      <c r="C1201" s="18" t="s">
        <v>95</v>
      </c>
      <c r="D1201" s="18" t="s">
        <v>188</v>
      </c>
      <c r="E1201" s="18" t="s">
        <v>189</v>
      </c>
      <c r="F1201" s="18" t="s">
        <v>190</v>
      </c>
      <c r="G1201" s="18" t="s">
        <v>191</v>
      </c>
      <c r="H1201" s="24">
        <v>2.9551658270064446E-6</v>
      </c>
    </row>
    <row r="1202" spans="1:8" x14ac:dyDescent="0.5">
      <c r="A1202" s="18" t="s">
        <v>101</v>
      </c>
      <c r="B1202" s="18" t="s">
        <v>102</v>
      </c>
      <c r="C1202" s="18" t="s">
        <v>95</v>
      </c>
      <c r="D1202" s="18" t="s">
        <v>188</v>
      </c>
      <c r="E1202" s="18" t="s">
        <v>189</v>
      </c>
      <c r="F1202" s="18" t="s">
        <v>172</v>
      </c>
      <c r="G1202" s="18" t="s">
        <v>173</v>
      </c>
      <c r="H1202" s="24">
        <v>5.0494491897978735E-4</v>
      </c>
    </row>
    <row r="1203" spans="1:8" x14ac:dyDescent="0.5">
      <c r="A1203" s="18" t="s">
        <v>101</v>
      </c>
      <c r="B1203" s="18" t="s">
        <v>102</v>
      </c>
      <c r="C1203" s="18" t="s">
        <v>95</v>
      </c>
      <c r="D1203" s="18" t="s">
        <v>188</v>
      </c>
      <c r="E1203" s="18" t="s">
        <v>189</v>
      </c>
      <c r="F1203" s="18" t="s">
        <v>126</v>
      </c>
      <c r="G1203" s="18" t="s">
        <v>127</v>
      </c>
      <c r="H1203" s="24">
        <v>3.127951933463699E-2</v>
      </c>
    </row>
    <row r="1204" spans="1:8" x14ac:dyDescent="0.5">
      <c r="A1204" s="18" t="s">
        <v>101</v>
      </c>
      <c r="B1204" s="18" t="s">
        <v>102</v>
      </c>
      <c r="C1204" s="18" t="s">
        <v>95</v>
      </c>
      <c r="D1204" s="18" t="s">
        <v>188</v>
      </c>
      <c r="E1204" s="18" t="s">
        <v>189</v>
      </c>
      <c r="F1204" s="18" t="s">
        <v>128</v>
      </c>
      <c r="G1204" s="18" t="s">
        <v>129</v>
      </c>
      <c r="H1204" s="24">
        <v>1.5618277640093671E-3</v>
      </c>
    </row>
    <row r="1205" spans="1:8" x14ac:dyDescent="0.5">
      <c r="A1205" s="18" t="s">
        <v>101</v>
      </c>
      <c r="B1205" s="18" t="s">
        <v>102</v>
      </c>
      <c r="C1205" s="18" t="s">
        <v>95</v>
      </c>
      <c r="D1205" s="18" t="s">
        <v>188</v>
      </c>
      <c r="E1205" s="18" t="s">
        <v>189</v>
      </c>
      <c r="F1205" s="18" t="s">
        <v>160</v>
      </c>
      <c r="G1205" s="18" t="s">
        <v>161</v>
      </c>
      <c r="H1205" s="24">
        <v>3.7617168272347706E-2</v>
      </c>
    </row>
    <row r="1206" spans="1:8" x14ac:dyDescent="0.5">
      <c r="A1206" s="18" t="s">
        <v>101</v>
      </c>
      <c r="B1206" s="18" t="s">
        <v>102</v>
      </c>
      <c r="C1206" s="18" t="s">
        <v>95</v>
      </c>
      <c r="D1206" s="18" t="s">
        <v>188</v>
      </c>
      <c r="E1206" s="18" t="s">
        <v>189</v>
      </c>
      <c r="F1206" s="18" t="s">
        <v>132</v>
      </c>
      <c r="G1206" s="18" t="s">
        <v>133</v>
      </c>
      <c r="H1206" s="24">
        <v>1.5890255551627818E-4</v>
      </c>
    </row>
    <row r="1207" spans="1:8" x14ac:dyDescent="0.5">
      <c r="A1207" s="18" t="s">
        <v>101</v>
      </c>
      <c r="B1207" s="18" t="s">
        <v>102</v>
      </c>
      <c r="C1207" s="18" t="s">
        <v>95</v>
      </c>
      <c r="D1207" s="18" t="s">
        <v>188</v>
      </c>
      <c r="E1207" s="18" t="s">
        <v>189</v>
      </c>
      <c r="F1207" s="18" t="s">
        <v>192</v>
      </c>
      <c r="G1207" s="18" t="s">
        <v>193</v>
      </c>
      <c r="H1207" s="24">
        <v>4.3263224536199788E-4</v>
      </c>
    </row>
    <row r="1208" spans="1:8" x14ac:dyDescent="0.5">
      <c r="A1208" s="18" t="s">
        <v>101</v>
      </c>
      <c r="B1208" s="18" t="s">
        <v>102</v>
      </c>
      <c r="C1208" s="18" t="s">
        <v>95</v>
      </c>
      <c r="D1208" s="18" t="s">
        <v>188</v>
      </c>
      <c r="E1208" s="18" t="s">
        <v>189</v>
      </c>
      <c r="F1208" s="18" t="s">
        <v>166</v>
      </c>
      <c r="G1208" s="18" t="s">
        <v>167</v>
      </c>
      <c r="H1208" s="24">
        <v>1.6980554797247991E-3</v>
      </c>
    </row>
    <row r="1209" spans="1:8" x14ac:dyDescent="0.5">
      <c r="A1209" s="18" t="s">
        <v>101</v>
      </c>
      <c r="B1209" s="18" t="s">
        <v>102</v>
      </c>
      <c r="C1209" s="18" t="s">
        <v>95</v>
      </c>
      <c r="D1209" s="18" t="s">
        <v>188</v>
      </c>
      <c r="E1209" s="18" t="s">
        <v>189</v>
      </c>
      <c r="F1209" s="18" t="s">
        <v>142</v>
      </c>
      <c r="G1209" s="18" t="s">
        <v>143</v>
      </c>
      <c r="H1209" s="24">
        <v>1.2353743525858347E-2</v>
      </c>
    </row>
    <row r="1210" spans="1:8" x14ac:dyDescent="0.5">
      <c r="A1210" s="18" t="s">
        <v>101</v>
      </c>
      <c r="B1210" s="18" t="s">
        <v>102</v>
      </c>
      <c r="C1210" s="18" t="s">
        <v>95</v>
      </c>
      <c r="D1210" s="18" t="s">
        <v>188</v>
      </c>
      <c r="E1210" s="18" t="s">
        <v>189</v>
      </c>
      <c r="F1210" s="18" t="s">
        <v>144</v>
      </c>
      <c r="G1210" s="18" t="s">
        <v>145</v>
      </c>
      <c r="H1210" s="24">
        <v>2.4456801682930115E-3</v>
      </c>
    </row>
    <row r="1211" spans="1:8" x14ac:dyDescent="0.5">
      <c r="A1211" s="18" t="s">
        <v>101</v>
      </c>
      <c r="B1211" s="18" t="s">
        <v>102</v>
      </c>
      <c r="C1211" s="18" t="s">
        <v>95</v>
      </c>
      <c r="D1211" s="18" t="s">
        <v>188</v>
      </c>
      <c r="E1211" s="18" t="s">
        <v>189</v>
      </c>
      <c r="F1211" s="18" t="s">
        <v>146</v>
      </c>
      <c r="G1211" s="18" t="s">
        <v>147</v>
      </c>
      <c r="H1211" s="24">
        <v>3.8794380237636036E-5</v>
      </c>
    </row>
    <row r="1212" spans="1:8" x14ac:dyDescent="0.5">
      <c r="A1212" s="18" t="s">
        <v>101</v>
      </c>
      <c r="B1212" s="18" t="s">
        <v>102</v>
      </c>
      <c r="C1212" s="18" t="s">
        <v>95</v>
      </c>
      <c r="D1212" s="18" t="s">
        <v>188</v>
      </c>
      <c r="E1212" s="18" t="s">
        <v>189</v>
      </c>
      <c r="F1212" s="18" t="s">
        <v>168</v>
      </c>
      <c r="G1212" s="18" t="s">
        <v>169</v>
      </c>
      <c r="H1212" s="24">
        <v>4.6037554898980935E-4</v>
      </c>
    </row>
    <row r="1213" spans="1:8" x14ac:dyDescent="0.5">
      <c r="A1213" s="18" t="s">
        <v>101</v>
      </c>
      <c r="B1213" s="18" t="s">
        <v>102</v>
      </c>
      <c r="C1213" s="18" t="s">
        <v>95</v>
      </c>
      <c r="D1213" s="18" t="s">
        <v>188</v>
      </c>
      <c r="E1213" s="18" t="s">
        <v>189</v>
      </c>
      <c r="F1213" s="18" t="s">
        <v>194</v>
      </c>
      <c r="G1213" s="18" t="s">
        <v>195</v>
      </c>
      <c r="H1213" s="24">
        <v>5.4334463425525213E-4</v>
      </c>
    </row>
    <row r="1214" spans="1:8" x14ac:dyDescent="0.5">
      <c r="A1214" s="18" t="s">
        <v>101</v>
      </c>
      <c r="B1214" s="18" t="s">
        <v>102</v>
      </c>
      <c r="C1214" s="18" t="s">
        <v>95</v>
      </c>
      <c r="D1214" s="18" t="s">
        <v>188</v>
      </c>
      <c r="E1214" s="18" t="s">
        <v>189</v>
      </c>
      <c r="F1214" s="18" t="s">
        <v>150</v>
      </c>
      <c r="G1214" s="18" t="s">
        <v>151</v>
      </c>
      <c r="H1214" s="24">
        <v>4.773723882782449E-6</v>
      </c>
    </row>
    <row r="1215" spans="1:8" x14ac:dyDescent="0.5">
      <c r="A1215" s="18" t="s">
        <v>101</v>
      </c>
      <c r="B1215" s="18" t="s">
        <v>102</v>
      </c>
      <c r="C1215" s="18" t="s">
        <v>95</v>
      </c>
      <c r="D1215" s="18" t="s">
        <v>188</v>
      </c>
      <c r="E1215" s="18" t="s">
        <v>189</v>
      </c>
      <c r="F1215" s="18" t="s">
        <v>152</v>
      </c>
      <c r="G1215" s="18" t="s">
        <v>153</v>
      </c>
      <c r="H1215" s="24">
        <v>1.5793710055729372E-5</v>
      </c>
    </row>
    <row r="1216" spans="1:8" x14ac:dyDescent="0.5">
      <c r="A1216" s="18" t="s">
        <v>101</v>
      </c>
      <c r="B1216" s="18" t="s">
        <v>102</v>
      </c>
      <c r="C1216" s="18" t="s">
        <v>95</v>
      </c>
      <c r="D1216" s="18" t="s">
        <v>188</v>
      </c>
      <c r="E1216" s="18" t="s">
        <v>189</v>
      </c>
      <c r="F1216" s="18" t="s">
        <v>186</v>
      </c>
      <c r="G1216" s="18" t="s">
        <v>187</v>
      </c>
      <c r="H1216" s="24">
        <v>2.2153090222241118E-3</v>
      </c>
    </row>
    <row r="1217" spans="1:8" x14ac:dyDescent="0.5">
      <c r="A1217" s="18" t="s">
        <v>101</v>
      </c>
      <c r="B1217" s="18" t="s">
        <v>102</v>
      </c>
      <c r="C1217" s="18" t="s">
        <v>95</v>
      </c>
      <c r="D1217" s="18" t="s">
        <v>196</v>
      </c>
      <c r="E1217" s="18" t="s">
        <v>197</v>
      </c>
      <c r="F1217" s="18" t="s">
        <v>126</v>
      </c>
      <c r="G1217" s="18" t="s">
        <v>127</v>
      </c>
      <c r="H1217" s="24">
        <v>1.6165001408876254</v>
      </c>
    </row>
    <row r="1218" spans="1:8" x14ac:dyDescent="0.5">
      <c r="A1218" s="18" t="s">
        <v>101</v>
      </c>
      <c r="B1218" s="18" t="s">
        <v>102</v>
      </c>
      <c r="C1218" s="18" t="s">
        <v>95</v>
      </c>
      <c r="D1218" s="18" t="s">
        <v>196</v>
      </c>
      <c r="E1218" s="18" t="s">
        <v>197</v>
      </c>
      <c r="F1218" s="18" t="s">
        <v>128</v>
      </c>
      <c r="G1218" s="18" t="s">
        <v>129</v>
      </c>
      <c r="H1218" s="24">
        <v>1.7500210218576865E-3</v>
      </c>
    </row>
    <row r="1219" spans="1:8" x14ac:dyDescent="0.5">
      <c r="A1219" s="18" t="s">
        <v>101</v>
      </c>
      <c r="B1219" s="18" t="s">
        <v>102</v>
      </c>
      <c r="C1219" s="18" t="s">
        <v>95</v>
      </c>
      <c r="D1219" s="18" t="s">
        <v>196</v>
      </c>
      <c r="E1219" s="18" t="s">
        <v>197</v>
      </c>
      <c r="F1219" s="18" t="s">
        <v>160</v>
      </c>
      <c r="G1219" s="18" t="s">
        <v>161</v>
      </c>
      <c r="H1219" s="24">
        <v>1.1282224660904427E-2</v>
      </c>
    </row>
    <row r="1220" spans="1:8" x14ac:dyDescent="0.5">
      <c r="A1220" s="18" t="s">
        <v>101</v>
      </c>
      <c r="B1220" s="18" t="s">
        <v>102</v>
      </c>
      <c r="C1220" s="18" t="s">
        <v>95</v>
      </c>
      <c r="D1220" s="18" t="s">
        <v>196</v>
      </c>
      <c r="E1220" s="18" t="s">
        <v>197</v>
      </c>
      <c r="F1220" s="18" t="s">
        <v>198</v>
      </c>
      <c r="G1220" s="18" t="s">
        <v>199</v>
      </c>
      <c r="H1220" s="24">
        <v>5.2314099133950832E-2</v>
      </c>
    </row>
    <row r="1221" spans="1:8" x14ac:dyDescent="0.5">
      <c r="A1221" s="18" t="s">
        <v>101</v>
      </c>
      <c r="B1221" s="18" t="s">
        <v>102</v>
      </c>
      <c r="C1221" s="18" t="s">
        <v>95</v>
      </c>
      <c r="D1221" s="18" t="s">
        <v>196</v>
      </c>
      <c r="E1221" s="18" t="s">
        <v>197</v>
      </c>
      <c r="F1221" s="18" t="s">
        <v>142</v>
      </c>
      <c r="G1221" s="18" t="s">
        <v>143</v>
      </c>
      <c r="H1221" s="24">
        <v>5.5017179741827009E-2</v>
      </c>
    </row>
    <row r="1222" spans="1:8" x14ac:dyDescent="0.5">
      <c r="A1222" s="18" t="s">
        <v>101</v>
      </c>
      <c r="B1222" s="18" t="s">
        <v>102</v>
      </c>
      <c r="C1222" s="18" t="s">
        <v>95</v>
      </c>
      <c r="D1222" s="18" t="s">
        <v>196</v>
      </c>
      <c r="E1222" s="18" t="s">
        <v>197</v>
      </c>
      <c r="F1222" s="18" t="s">
        <v>144</v>
      </c>
      <c r="G1222" s="18" t="s">
        <v>145</v>
      </c>
      <c r="H1222" s="24">
        <v>4.200497963651067E-3</v>
      </c>
    </row>
    <row r="1223" spans="1:8" x14ac:dyDescent="0.5">
      <c r="A1223" s="18" t="s">
        <v>101</v>
      </c>
      <c r="B1223" s="18" t="s">
        <v>102</v>
      </c>
      <c r="C1223" s="18" t="s">
        <v>95</v>
      </c>
      <c r="D1223" s="18" t="s">
        <v>200</v>
      </c>
      <c r="E1223" s="18" t="s">
        <v>201</v>
      </c>
      <c r="F1223" s="18" t="s">
        <v>176</v>
      </c>
      <c r="G1223" s="18" t="s">
        <v>177</v>
      </c>
      <c r="H1223" s="24">
        <v>9.3619362743480665E-5</v>
      </c>
    </row>
    <row r="1224" spans="1:8" x14ac:dyDescent="0.5">
      <c r="A1224" s="18" t="s">
        <v>101</v>
      </c>
      <c r="B1224" s="18" t="s">
        <v>102</v>
      </c>
      <c r="C1224" s="18" t="s">
        <v>95</v>
      </c>
      <c r="D1224" s="18" t="s">
        <v>200</v>
      </c>
      <c r="E1224" s="18" t="s">
        <v>201</v>
      </c>
      <c r="F1224" s="18" t="s">
        <v>126</v>
      </c>
      <c r="G1224" s="18" t="s">
        <v>127</v>
      </c>
      <c r="H1224" s="24">
        <v>2.3025971865480527E-2</v>
      </c>
    </row>
    <row r="1225" spans="1:8" x14ac:dyDescent="0.5">
      <c r="A1225" s="18" t="s">
        <v>101</v>
      </c>
      <c r="B1225" s="18" t="s">
        <v>102</v>
      </c>
      <c r="C1225" s="18" t="s">
        <v>95</v>
      </c>
      <c r="D1225" s="18" t="s">
        <v>200</v>
      </c>
      <c r="E1225" s="18" t="s">
        <v>201</v>
      </c>
      <c r="F1225" s="18" t="s">
        <v>128</v>
      </c>
      <c r="G1225" s="18" t="s">
        <v>129</v>
      </c>
      <c r="H1225" s="24">
        <v>7.5195571166292051E-3</v>
      </c>
    </row>
    <row r="1226" spans="1:8" x14ac:dyDescent="0.5">
      <c r="A1226" s="18" t="s">
        <v>101</v>
      </c>
      <c r="B1226" s="18" t="s">
        <v>102</v>
      </c>
      <c r="C1226" s="18" t="s">
        <v>95</v>
      </c>
      <c r="D1226" s="18" t="s">
        <v>200</v>
      </c>
      <c r="E1226" s="18" t="s">
        <v>201</v>
      </c>
      <c r="F1226" s="18" t="s">
        <v>202</v>
      </c>
      <c r="G1226" s="18" t="s">
        <v>203</v>
      </c>
      <c r="H1226" s="24">
        <v>5.0578049457028155E-3</v>
      </c>
    </row>
    <row r="1227" spans="1:8" x14ac:dyDescent="0.5">
      <c r="A1227" s="18" t="s">
        <v>101</v>
      </c>
      <c r="B1227" s="18" t="s">
        <v>102</v>
      </c>
      <c r="C1227" s="18" t="s">
        <v>95</v>
      </c>
      <c r="D1227" s="18" t="s">
        <v>200</v>
      </c>
      <c r="E1227" s="18" t="s">
        <v>201</v>
      </c>
      <c r="F1227" s="18" t="s">
        <v>166</v>
      </c>
      <c r="G1227" s="18" t="s">
        <v>167</v>
      </c>
      <c r="H1227" s="24">
        <v>2.1276246645282699E-3</v>
      </c>
    </row>
    <row r="1228" spans="1:8" x14ac:dyDescent="0.5">
      <c r="A1228" s="18" t="s">
        <v>101</v>
      </c>
      <c r="B1228" s="18" t="s">
        <v>102</v>
      </c>
      <c r="C1228" s="18" t="s">
        <v>95</v>
      </c>
      <c r="D1228" s="18" t="s">
        <v>200</v>
      </c>
      <c r="E1228" s="18" t="s">
        <v>201</v>
      </c>
      <c r="F1228" s="18" t="s">
        <v>142</v>
      </c>
      <c r="G1228" s="18" t="s">
        <v>143</v>
      </c>
      <c r="H1228" s="24">
        <v>1.6695654179539051E-2</v>
      </c>
    </row>
    <row r="1229" spans="1:8" x14ac:dyDescent="0.5">
      <c r="A1229" s="18" t="s">
        <v>101</v>
      </c>
      <c r="B1229" s="18" t="s">
        <v>102</v>
      </c>
      <c r="C1229" s="18" t="s">
        <v>95</v>
      </c>
      <c r="D1229" s="18" t="s">
        <v>200</v>
      </c>
      <c r="E1229" s="18" t="s">
        <v>201</v>
      </c>
      <c r="F1229" s="18" t="s">
        <v>144</v>
      </c>
      <c r="G1229" s="18" t="s">
        <v>145</v>
      </c>
      <c r="H1229" s="24">
        <v>1.9367065188896559E-3</v>
      </c>
    </row>
    <row r="1230" spans="1:8" x14ac:dyDescent="0.5">
      <c r="A1230" s="18" t="s">
        <v>101</v>
      </c>
      <c r="B1230" s="18" t="s">
        <v>102</v>
      </c>
      <c r="C1230" s="18" t="s">
        <v>95</v>
      </c>
      <c r="D1230" s="18" t="s">
        <v>200</v>
      </c>
      <c r="E1230" s="18" t="s">
        <v>201</v>
      </c>
      <c r="F1230" s="18" t="s">
        <v>204</v>
      </c>
      <c r="G1230" s="18" t="s">
        <v>205</v>
      </c>
      <c r="H1230" s="24">
        <v>1.3870909437885418E-3</v>
      </c>
    </row>
    <row r="1231" spans="1:8" x14ac:dyDescent="0.5">
      <c r="A1231" s="18" t="s">
        <v>101</v>
      </c>
      <c r="B1231" s="18" t="s">
        <v>102</v>
      </c>
      <c r="C1231" s="18" t="s">
        <v>95</v>
      </c>
      <c r="D1231" s="18" t="s">
        <v>200</v>
      </c>
      <c r="E1231" s="18" t="s">
        <v>201</v>
      </c>
      <c r="F1231" s="18" t="s">
        <v>168</v>
      </c>
      <c r="G1231" s="18" t="s">
        <v>169</v>
      </c>
      <c r="H1231" s="24">
        <v>6.9919812175826379E-4</v>
      </c>
    </row>
    <row r="1232" spans="1:8" x14ac:dyDescent="0.5">
      <c r="A1232" s="18" t="s">
        <v>101</v>
      </c>
      <c r="B1232" s="18" t="s">
        <v>102</v>
      </c>
      <c r="C1232" s="18" t="s">
        <v>95</v>
      </c>
      <c r="D1232" s="18" t="s">
        <v>200</v>
      </c>
      <c r="E1232" s="18" t="s">
        <v>201</v>
      </c>
      <c r="F1232" s="18" t="s">
        <v>206</v>
      </c>
      <c r="G1232" s="18" t="s">
        <v>207</v>
      </c>
      <c r="H1232" s="24">
        <v>8.1306404317751639E-5</v>
      </c>
    </row>
    <row r="1233" spans="1:8" x14ac:dyDescent="0.5">
      <c r="A1233" s="18" t="s">
        <v>101</v>
      </c>
      <c r="B1233" s="18" t="s">
        <v>102</v>
      </c>
      <c r="C1233" s="18" t="s">
        <v>95</v>
      </c>
      <c r="D1233" s="18" t="s">
        <v>200</v>
      </c>
      <c r="E1233" s="18" t="s">
        <v>201</v>
      </c>
      <c r="F1233" s="18" t="s">
        <v>194</v>
      </c>
      <c r="G1233" s="18" t="s">
        <v>195</v>
      </c>
      <c r="H1233" s="24">
        <v>3.9165604925997305E-4</v>
      </c>
    </row>
    <row r="1234" spans="1:8" x14ac:dyDescent="0.5">
      <c r="A1234" s="18" t="s">
        <v>101</v>
      </c>
      <c r="B1234" s="18" t="s">
        <v>102</v>
      </c>
      <c r="C1234" s="18" t="s">
        <v>95</v>
      </c>
      <c r="D1234" s="18" t="s">
        <v>200</v>
      </c>
      <c r="E1234" s="18" t="s">
        <v>201</v>
      </c>
      <c r="F1234" s="18" t="s">
        <v>150</v>
      </c>
      <c r="G1234" s="18" t="s">
        <v>151</v>
      </c>
      <c r="H1234" s="24">
        <v>3.847977788373938E-3</v>
      </c>
    </row>
    <row r="1235" spans="1:8" x14ac:dyDescent="0.5">
      <c r="A1235" s="18" t="s">
        <v>101</v>
      </c>
      <c r="B1235" s="18" t="s">
        <v>102</v>
      </c>
      <c r="C1235" s="18" t="s">
        <v>95</v>
      </c>
      <c r="D1235" s="18" t="s">
        <v>200</v>
      </c>
      <c r="E1235" s="18" t="s">
        <v>201</v>
      </c>
      <c r="F1235" s="18" t="s">
        <v>186</v>
      </c>
      <c r="G1235" s="18" t="s">
        <v>187</v>
      </c>
      <c r="H1235" s="24">
        <v>6.9155550837793596E-3</v>
      </c>
    </row>
    <row r="1236" spans="1:8" x14ac:dyDescent="0.5">
      <c r="A1236" s="18" t="s">
        <v>101</v>
      </c>
      <c r="B1236" s="18" t="s">
        <v>102</v>
      </c>
      <c r="C1236" s="18" t="s">
        <v>95</v>
      </c>
      <c r="D1236" s="18" t="s">
        <v>208</v>
      </c>
      <c r="E1236" s="18" t="s">
        <v>209</v>
      </c>
      <c r="F1236" s="18" t="s">
        <v>126</v>
      </c>
      <c r="G1236" s="18" t="s">
        <v>127</v>
      </c>
      <c r="H1236" s="24">
        <v>1.3390221672441279E-3</v>
      </c>
    </row>
    <row r="1237" spans="1:8" x14ac:dyDescent="0.5">
      <c r="A1237" s="18" t="s">
        <v>101</v>
      </c>
      <c r="B1237" s="18" t="s">
        <v>102</v>
      </c>
      <c r="C1237" s="18" t="s">
        <v>95</v>
      </c>
      <c r="D1237" s="18" t="s">
        <v>208</v>
      </c>
      <c r="E1237" s="18" t="s">
        <v>209</v>
      </c>
      <c r="F1237" s="18" t="s">
        <v>128</v>
      </c>
      <c r="G1237" s="18" t="s">
        <v>129</v>
      </c>
      <c r="H1237" s="24">
        <v>4.7902884130431546E-3</v>
      </c>
    </row>
    <row r="1238" spans="1:8" x14ac:dyDescent="0.5">
      <c r="A1238" s="18" t="s">
        <v>101</v>
      </c>
      <c r="B1238" s="18" t="s">
        <v>102</v>
      </c>
      <c r="C1238" s="18" t="s">
        <v>95</v>
      </c>
      <c r="D1238" s="18" t="s">
        <v>208</v>
      </c>
      <c r="E1238" s="18" t="s">
        <v>209</v>
      </c>
      <c r="F1238" s="18" t="s">
        <v>136</v>
      </c>
      <c r="G1238" s="18" t="s">
        <v>137</v>
      </c>
      <c r="H1238" s="24">
        <v>7.8711291370510753E-5</v>
      </c>
    </row>
    <row r="1239" spans="1:8" x14ac:dyDescent="0.5">
      <c r="A1239" s="18" t="s">
        <v>101</v>
      </c>
      <c r="B1239" s="18" t="s">
        <v>102</v>
      </c>
      <c r="C1239" s="18" t="s">
        <v>95</v>
      </c>
      <c r="D1239" s="18" t="s">
        <v>208</v>
      </c>
      <c r="E1239" s="18" t="s">
        <v>209</v>
      </c>
      <c r="F1239" s="18" t="s">
        <v>168</v>
      </c>
      <c r="G1239" s="18" t="s">
        <v>169</v>
      </c>
      <c r="H1239" s="24">
        <v>2.2349022934797753E-4</v>
      </c>
    </row>
    <row r="1240" spans="1:8" x14ac:dyDescent="0.5">
      <c r="A1240" s="18" t="s">
        <v>101</v>
      </c>
      <c r="B1240" s="18" t="s">
        <v>102</v>
      </c>
      <c r="C1240" s="18" t="s">
        <v>95</v>
      </c>
      <c r="D1240" s="18" t="s">
        <v>210</v>
      </c>
      <c r="E1240" s="18" t="s">
        <v>211</v>
      </c>
      <c r="F1240" s="18" t="s">
        <v>124</v>
      </c>
      <c r="G1240" s="18" t="s">
        <v>125</v>
      </c>
      <c r="H1240" s="24">
        <v>4.5325813324717865E-4</v>
      </c>
    </row>
    <row r="1241" spans="1:8" x14ac:dyDescent="0.5">
      <c r="A1241" s="18" t="s">
        <v>101</v>
      </c>
      <c r="B1241" s="18" t="s">
        <v>102</v>
      </c>
      <c r="C1241" s="18" t="s">
        <v>95</v>
      </c>
      <c r="D1241" s="18" t="s">
        <v>210</v>
      </c>
      <c r="E1241" s="18" t="s">
        <v>211</v>
      </c>
      <c r="F1241" s="18" t="s">
        <v>126</v>
      </c>
      <c r="G1241" s="18" t="s">
        <v>127</v>
      </c>
      <c r="H1241" s="24">
        <v>2.7119302673296021E-2</v>
      </c>
    </row>
    <row r="1242" spans="1:8" x14ac:dyDescent="0.5">
      <c r="A1242" s="18" t="s">
        <v>101</v>
      </c>
      <c r="B1242" s="18" t="s">
        <v>102</v>
      </c>
      <c r="C1242" s="18" t="s">
        <v>95</v>
      </c>
      <c r="D1242" s="18" t="s">
        <v>210</v>
      </c>
      <c r="E1242" s="18" t="s">
        <v>211</v>
      </c>
      <c r="F1242" s="18" t="s">
        <v>128</v>
      </c>
      <c r="G1242" s="18" t="s">
        <v>129</v>
      </c>
      <c r="H1242" s="24">
        <v>2.7901349519247648E-4</v>
      </c>
    </row>
    <row r="1243" spans="1:8" x14ac:dyDescent="0.5">
      <c r="A1243" s="18" t="s">
        <v>101</v>
      </c>
      <c r="B1243" s="18" t="s">
        <v>102</v>
      </c>
      <c r="C1243" s="18" t="s">
        <v>95</v>
      </c>
      <c r="D1243" s="18" t="s">
        <v>210</v>
      </c>
      <c r="E1243" s="18" t="s">
        <v>211</v>
      </c>
      <c r="F1243" s="18" t="s">
        <v>160</v>
      </c>
      <c r="G1243" s="18" t="s">
        <v>161</v>
      </c>
      <c r="H1243" s="24">
        <v>1.6805563748385094E-5</v>
      </c>
    </row>
    <row r="1244" spans="1:8" x14ac:dyDescent="0.5">
      <c r="A1244" s="18" t="s">
        <v>101</v>
      </c>
      <c r="B1244" s="18" t="s">
        <v>102</v>
      </c>
      <c r="C1244" s="18" t="s">
        <v>95</v>
      </c>
      <c r="D1244" s="18" t="s">
        <v>210</v>
      </c>
      <c r="E1244" s="18" t="s">
        <v>211</v>
      </c>
      <c r="F1244" s="18" t="s">
        <v>134</v>
      </c>
      <c r="G1244" s="18" t="s">
        <v>135</v>
      </c>
      <c r="H1244" s="24">
        <v>1.5842744148421976E-3</v>
      </c>
    </row>
    <row r="1245" spans="1:8" x14ac:dyDescent="0.5">
      <c r="A1245" s="18" t="s">
        <v>101</v>
      </c>
      <c r="B1245" s="18" t="s">
        <v>102</v>
      </c>
      <c r="C1245" s="18" t="s">
        <v>95</v>
      </c>
      <c r="D1245" s="18" t="s">
        <v>210</v>
      </c>
      <c r="E1245" s="18" t="s">
        <v>211</v>
      </c>
      <c r="F1245" s="18" t="s">
        <v>204</v>
      </c>
      <c r="G1245" s="18" t="s">
        <v>205</v>
      </c>
      <c r="H1245" s="24">
        <v>1.8740390184491815E-3</v>
      </c>
    </row>
    <row r="1246" spans="1:8" x14ac:dyDescent="0.5">
      <c r="A1246" s="18" t="s">
        <v>101</v>
      </c>
      <c r="B1246" s="18" t="s">
        <v>102</v>
      </c>
      <c r="C1246" s="18" t="s">
        <v>95</v>
      </c>
      <c r="D1246" s="18" t="s">
        <v>210</v>
      </c>
      <c r="E1246" s="18" t="s">
        <v>211</v>
      </c>
      <c r="F1246" s="18" t="s">
        <v>168</v>
      </c>
      <c r="G1246" s="18" t="s">
        <v>169</v>
      </c>
      <c r="H1246" s="24">
        <v>5.3248034588195415E-5</v>
      </c>
    </row>
    <row r="1247" spans="1:8" x14ac:dyDescent="0.5">
      <c r="A1247" s="18" t="s">
        <v>101</v>
      </c>
      <c r="B1247" s="18" t="s">
        <v>102</v>
      </c>
      <c r="C1247" s="18" t="s">
        <v>95</v>
      </c>
      <c r="D1247" s="18" t="s">
        <v>210</v>
      </c>
      <c r="E1247" s="18" t="s">
        <v>211</v>
      </c>
      <c r="F1247" s="18" t="s">
        <v>212</v>
      </c>
      <c r="G1247" s="18" t="s">
        <v>213</v>
      </c>
      <c r="H1247" s="24">
        <v>6.2968600294914658E-5</v>
      </c>
    </row>
    <row r="1248" spans="1:8" x14ac:dyDescent="0.5">
      <c r="A1248" s="18" t="s">
        <v>101</v>
      </c>
      <c r="B1248" s="18" t="s">
        <v>102</v>
      </c>
      <c r="C1248" s="18" t="s">
        <v>95</v>
      </c>
      <c r="D1248" s="18" t="s">
        <v>214</v>
      </c>
      <c r="E1248" s="18" t="s">
        <v>215</v>
      </c>
      <c r="F1248" s="18" t="s">
        <v>216</v>
      </c>
      <c r="G1248" s="18" t="s">
        <v>217</v>
      </c>
      <c r="H1248" s="24">
        <v>5.1067531474200073E-4</v>
      </c>
    </row>
    <row r="1249" spans="1:8" x14ac:dyDescent="0.5">
      <c r="A1249" s="18" t="s">
        <v>101</v>
      </c>
      <c r="B1249" s="18" t="s">
        <v>102</v>
      </c>
      <c r="C1249" s="18" t="s">
        <v>95</v>
      </c>
      <c r="D1249" s="18" t="s">
        <v>214</v>
      </c>
      <c r="E1249" s="18" t="s">
        <v>215</v>
      </c>
      <c r="F1249" s="18" t="s">
        <v>158</v>
      </c>
      <c r="G1249" s="18" t="s">
        <v>159</v>
      </c>
      <c r="H1249" s="24">
        <v>5.6521938138600166E-5</v>
      </c>
    </row>
    <row r="1250" spans="1:8" x14ac:dyDescent="0.5">
      <c r="A1250" s="18" t="s">
        <v>101</v>
      </c>
      <c r="B1250" s="18" t="s">
        <v>102</v>
      </c>
      <c r="C1250" s="18" t="s">
        <v>95</v>
      </c>
      <c r="D1250" s="18" t="s">
        <v>214</v>
      </c>
      <c r="E1250" s="18" t="s">
        <v>215</v>
      </c>
      <c r="F1250" s="18" t="s">
        <v>126</v>
      </c>
      <c r="G1250" s="18" t="s">
        <v>127</v>
      </c>
      <c r="H1250" s="24">
        <v>1.1620255789036948</v>
      </c>
    </row>
    <row r="1251" spans="1:8" x14ac:dyDescent="0.5">
      <c r="A1251" s="18" t="s">
        <v>101</v>
      </c>
      <c r="B1251" s="18" t="s">
        <v>102</v>
      </c>
      <c r="C1251" s="18" t="s">
        <v>95</v>
      </c>
      <c r="D1251" s="18" t="s">
        <v>214</v>
      </c>
      <c r="E1251" s="18" t="s">
        <v>215</v>
      </c>
      <c r="F1251" s="18" t="s">
        <v>128</v>
      </c>
      <c r="G1251" s="18" t="s">
        <v>129</v>
      </c>
      <c r="H1251" s="24">
        <v>1.6229603907247433E-3</v>
      </c>
    </row>
    <row r="1252" spans="1:8" x14ac:dyDescent="0.5">
      <c r="A1252" s="18" t="s">
        <v>101</v>
      </c>
      <c r="B1252" s="18" t="s">
        <v>102</v>
      </c>
      <c r="C1252" s="18" t="s">
        <v>95</v>
      </c>
      <c r="D1252" s="18" t="s">
        <v>214</v>
      </c>
      <c r="E1252" s="18" t="s">
        <v>215</v>
      </c>
      <c r="F1252" s="18" t="s">
        <v>178</v>
      </c>
      <c r="G1252" s="18" t="s">
        <v>179</v>
      </c>
      <c r="H1252" s="24">
        <v>9.9388664718303328E-3</v>
      </c>
    </row>
    <row r="1253" spans="1:8" x14ac:dyDescent="0.5">
      <c r="A1253" s="18" t="s">
        <v>101</v>
      </c>
      <c r="B1253" s="18" t="s">
        <v>102</v>
      </c>
      <c r="C1253" s="18" t="s">
        <v>95</v>
      </c>
      <c r="D1253" s="18" t="s">
        <v>214</v>
      </c>
      <c r="E1253" s="18" t="s">
        <v>215</v>
      </c>
      <c r="F1253" s="18" t="s">
        <v>164</v>
      </c>
      <c r="G1253" s="18" t="s">
        <v>165</v>
      </c>
      <c r="H1253" s="24">
        <v>2.6452781065979431E-4</v>
      </c>
    </row>
    <row r="1254" spans="1:8" x14ac:dyDescent="0.5">
      <c r="A1254" s="18" t="s">
        <v>101</v>
      </c>
      <c r="B1254" s="18" t="s">
        <v>102</v>
      </c>
      <c r="C1254" s="18" t="s">
        <v>95</v>
      </c>
      <c r="D1254" s="18" t="s">
        <v>214</v>
      </c>
      <c r="E1254" s="18" t="s">
        <v>215</v>
      </c>
      <c r="F1254" s="18" t="s">
        <v>142</v>
      </c>
      <c r="G1254" s="18" t="s">
        <v>143</v>
      </c>
      <c r="H1254" s="24">
        <v>1.2259272894731997E-3</v>
      </c>
    </row>
    <row r="1255" spans="1:8" x14ac:dyDescent="0.5">
      <c r="A1255" s="18" t="s">
        <v>101</v>
      </c>
      <c r="B1255" s="18" t="s">
        <v>102</v>
      </c>
      <c r="C1255" s="18" t="s">
        <v>95</v>
      </c>
      <c r="D1255" s="18" t="s">
        <v>214</v>
      </c>
      <c r="E1255" s="18" t="s">
        <v>215</v>
      </c>
      <c r="F1255" s="18" t="s">
        <v>144</v>
      </c>
      <c r="G1255" s="18" t="s">
        <v>145</v>
      </c>
      <c r="H1255" s="24">
        <v>1.2165746123780189E-4</v>
      </c>
    </row>
    <row r="1256" spans="1:8" x14ac:dyDescent="0.5">
      <c r="A1256" s="18" t="s">
        <v>101</v>
      </c>
      <c r="B1256" s="18" t="s">
        <v>102</v>
      </c>
      <c r="C1256" s="18" t="s">
        <v>95</v>
      </c>
      <c r="D1256" s="18" t="s">
        <v>214</v>
      </c>
      <c r="E1256" s="18" t="s">
        <v>215</v>
      </c>
      <c r="F1256" s="18" t="s">
        <v>194</v>
      </c>
      <c r="G1256" s="18" t="s">
        <v>195</v>
      </c>
      <c r="H1256" s="24">
        <v>1.5625856973636564E-2</v>
      </c>
    </row>
    <row r="1257" spans="1:8" x14ac:dyDescent="0.5">
      <c r="A1257" s="18" t="s">
        <v>101</v>
      </c>
      <c r="B1257" s="18" t="s">
        <v>102</v>
      </c>
      <c r="C1257" s="18" t="s">
        <v>95</v>
      </c>
      <c r="D1257" s="18" t="s">
        <v>214</v>
      </c>
      <c r="E1257" s="18" t="s">
        <v>215</v>
      </c>
      <c r="F1257" s="18" t="s">
        <v>152</v>
      </c>
      <c r="G1257" s="18" t="s">
        <v>153</v>
      </c>
      <c r="H1257" s="24">
        <v>3.3071673488264573E-4</v>
      </c>
    </row>
    <row r="1258" spans="1:8" x14ac:dyDescent="0.5">
      <c r="A1258" s="18" t="s">
        <v>101</v>
      </c>
      <c r="B1258" s="18" t="s">
        <v>102</v>
      </c>
      <c r="C1258" s="18" t="s">
        <v>95</v>
      </c>
      <c r="D1258" s="18" t="s">
        <v>218</v>
      </c>
      <c r="E1258" s="18" t="s">
        <v>219</v>
      </c>
      <c r="F1258" s="18" t="s">
        <v>216</v>
      </c>
      <c r="G1258" s="18" t="s">
        <v>217</v>
      </c>
      <c r="H1258" s="24">
        <v>2.5872024095281457E-5</v>
      </c>
    </row>
    <row r="1259" spans="1:8" x14ac:dyDescent="0.5">
      <c r="A1259" s="18" t="s">
        <v>101</v>
      </c>
      <c r="B1259" s="18" t="s">
        <v>102</v>
      </c>
      <c r="C1259" s="18" t="s">
        <v>95</v>
      </c>
      <c r="D1259" s="18" t="s">
        <v>218</v>
      </c>
      <c r="E1259" s="18" t="s">
        <v>219</v>
      </c>
      <c r="F1259" s="18" t="s">
        <v>124</v>
      </c>
      <c r="G1259" s="18" t="s">
        <v>125</v>
      </c>
      <c r="H1259" s="24">
        <v>2.3783976027498734E-3</v>
      </c>
    </row>
    <row r="1260" spans="1:8" x14ac:dyDescent="0.5">
      <c r="A1260" s="18" t="s">
        <v>101</v>
      </c>
      <c r="B1260" s="18" t="s">
        <v>102</v>
      </c>
      <c r="C1260" s="18" t="s">
        <v>95</v>
      </c>
      <c r="D1260" s="18" t="s">
        <v>218</v>
      </c>
      <c r="E1260" s="18" t="s">
        <v>219</v>
      </c>
      <c r="F1260" s="18" t="s">
        <v>126</v>
      </c>
      <c r="G1260" s="18" t="s">
        <v>127</v>
      </c>
      <c r="H1260" s="24">
        <v>0.52558158091150187</v>
      </c>
    </row>
    <row r="1261" spans="1:8" x14ac:dyDescent="0.5">
      <c r="A1261" s="18" t="s">
        <v>101</v>
      </c>
      <c r="B1261" s="18" t="s">
        <v>102</v>
      </c>
      <c r="C1261" s="18" t="s">
        <v>95</v>
      </c>
      <c r="D1261" s="18" t="s">
        <v>218</v>
      </c>
      <c r="E1261" s="18" t="s">
        <v>219</v>
      </c>
      <c r="F1261" s="18" t="s">
        <v>128</v>
      </c>
      <c r="G1261" s="18" t="s">
        <v>129</v>
      </c>
      <c r="H1261" s="24">
        <v>1.2715710684091093E-4</v>
      </c>
    </row>
    <row r="1262" spans="1:8" x14ac:dyDescent="0.5">
      <c r="A1262" s="18" t="s">
        <v>101</v>
      </c>
      <c r="B1262" s="18" t="s">
        <v>102</v>
      </c>
      <c r="C1262" s="18" t="s">
        <v>95</v>
      </c>
      <c r="D1262" s="18" t="s">
        <v>218</v>
      </c>
      <c r="E1262" s="18" t="s">
        <v>219</v>
      </c>
      <c r="F1262" s="18" t="s">
        <v>178</v>
      </c>
      <c r="G1262" s="18" t="s">
        <v>179</v>
      </c>
      <c r="H1262" s="24">
        <v>2.1664968245001037E-4</v>
      </c>
    </row>
    <row r="1263" spans="1:8" x14ac:dyDescent="0.5">
      <c r="A1263" s="18" t="s">
        <v>101</v>
      </c>
      <c r="B1263" s="18" t="s">
        <v>102</v>
      </c>
      <c r="C1263" s="18" t="s">
        <v>95</v>
      </c>
      <c r="D1263" s="18" t="s">
        <v>218</v>
      </c>
      <c r="E1263" s="18" t="s">
        <v>219</v>
      </c>
      <c r="F1263" s="18" t="s">
        <v>220</v>
      </c>
      <c r="G1263" s="18" t="s">
        <v>221</v>
      </c>
      <c r="H1263" s="24">
        <v>5.3584800037002178E-3</v>
      </c>
    </row>
    <row r="1264" spans="1:8" x14ac:dyDescent="0.5">
      <c r="A1264" s="18" t="s">
        <v>101</v>
      </c>
      <c r="B1264" s="18" t="s">
        <v>102</v>
      </c>
      <c r="C1264" s="18" t="s">
        <v>95</v>
      </c>
      <c r="D1264" s="18" t="s">
        <v>218</v>
      </c>
      <c r="E1264" s="18" t="s">
        <v>219</v>
      </c>
      <c r="F1264" s="18" t="s">
        <v>142</v>
      </c>
      <c r="G1264" s="18" t="s">
        <v>143</v>
      </c>
      <c r="H1264" s="24">
        <v>5.7353244510823125E-2</v>
      </c>
    </row>
    <row r="1265" spans="1:8" x14ac:dyDescent="0.5">
      <c r="A1265" s="18" t="s">
        <v>101</v>
      </c>
      <c r="B1265" s="18" t="s">
        <v>102</v>
      </c>
      <c r="C1265" s="18" t="s">
        <v>95</v>
      </c>
      <c r="D1265" s="18" t="s">
        <v>218</v>
      </c>
      <c r="E1265" s="18" t="s">
        <v>219</v>
      </c>
      <c r="F1265" s="18" t="s">
        <v>144</v>
      </c>
      <c r="G1265" s="18" t="s">
        <v>145</v>
      </c>
      <c r="H1265" s="24">
        <v>8.7367899291952746E-3</v>
      </c>
    </row>
    <row r="1266" spans="1:8" x14ac:dyDescent="0.5">
      <c r="A1266" s="18" t="s">
        <v>101</v>
      </c>
      <c r="B1266" s="18" t="s">
        <v>102</v>
      </c>
      <c r="C1266" s="18" t="s">
        <v>95</v>
      </c>
      <c r="D1266" s="18" t="s">
        <v>218</v>
      </c>
      <c r="E1266" s="18" t="s">
        <v>219</v>
      </c>
      <c r="F1266" s="18" t="s">
        <v>204</v>
      </c>
      <c r="G1266" s="18" t="s">
        <v>205</v>
      </c>
      <c r="H1266" s="24">
        <v>4.477878595679591E-3</v>
      </c>
    </row>
    <row r="1267" spans="1:8" x14ac:dyDescent="0.5">
      <c r="A1267" s="18" t="s">
        <v>101</v>
      </c>
      <c r="B1267" s="18" t="s">
        <v>102</v>
      </c>
      <c r="C1267" s="18" t="s">
        <v>95</v>
      </c>
      <c r="D1267" s="18" t="s">
        <v>218</v>
      </c>
      <c r="E1267" s="18" t="s">
        <v>219</v>
      </c>
      <c r="F1267" s="18" t="s">
        <v>148</v>
      </c>
      <c r="G1267" s="18" t="s">
        <v>149</v>
      </c>
      <c r="H1267" s="24">
        <v>1.6654140601263329E-5</v>
      </c>
    </row>
    <row r="1268" spans="1:8" x14ac:dyDescent="0.5">
      <c r="A1268" s="18" t="s">
        <v>101</v>
      </c>
      <c r="B1268" s="18" t="s">
        <v>102</v>
      </c>
      <c r="C1268" s="18" t="s">
        <v>95</v>
      </c>
      <c r="D1268" s="18" t="s">
        <v>218</v>
      </c>
      <c r="E1268" s="18" t="s">
        <v>219</v>
      </c>
      <c r="F1268" s="18" t="s">
        <v>168</v>
      </c>
      <c r="G1268" s="18" t="s">
        <v>169</v>
      </c>
      <c r="H1268" s="24">
        <v>1.3593697786918465E-4</v>
      </c>
    </row>
    <row r="1269" spans="1:8" x14ac:dyDescent="0.5">
      <c r="A1269" s="18" t="s">
        <v>101</v>
      </c>
      <c r="B1269" s="18" t="s">
        <v>102</v>
      </c>
      <c r="C1269" s="18" t="s">
        <v>95</v>
      </c>
      <c r="D1269" s="18" t="s">
        <v>218</v>
      </c>
      <c r="E1269" s="18" t="s">
        <v>219</v>
      </c>
      <c r="F1269" s="18" t="s">
        <v>212</v>
      </c>
      <c r="G1269" s="18" t="s">
        <v>213</v>
      </c>
      <c r="H1269" s="24">
        <v>2.7599333990570182E-4</v>
      </c>
    </row>
    <row r="1270" spans="1:8" x14ac:dyDescent="0.5">
      <c r="A1270" s="18" t="s">
        <v>101</v>
      </c>
      <c r="B1270" s="18" t="s">
        <v>102</v>
      </c>
      <c r="C1270" s="18" t="s">
        <v>95</v>
      </c>
      <c r="D1270" s="18" t="s">
        <v>218</v>
      </c>
      <c r="E1270" s="18" t="s">
        <v>219</v>
      </c>
      <c r="F1270" s="18" t="s">
        <v>150</v>
      </c>
      <c r="G1270" s="18" t="s">
        <v>151</v>
      </c>
      <c r="H1270" s="24">
        <v>2.4594868741210322E-5</v>
      </c>
    </row>
    <row r="1271" spans="1:8" x14ac:dyDescent="0.5">
      <c r="A1271" s="18" t="s">
        <v>101</v>
      </c>
      <c r="B1271" s="18" t="s">
        <v>102</v>
      </c>
      <c r="C1271" s="18" t="s">
        <v>95</v>
      </c>
      <c r="D1271" s="18" t="s">
        <v>222</v>
      </c>
      <c r="E1271" s="18" t="s">
        <v>223</v>
      </c>
      <c r="F1271" s="18" t="s">
        <v>126</v>
      </c>
      <c r="G1271" s="18" t="s">
        <v>127</v>
      </c>
      <c r="H1271" s="24">
        <v>0.11457129844265662</v>
      </c>
    </row>
    <row r="1272" spans="1:8" x14ac:dyDescent="0.5">
      <c r="A1272" s="18" t="s">
        <v>101</v>
      </c>
      <c r="B1272" s="18" t="s">
        <v>102</v>
      </c>
      <c r="C1272" s="18" t="s">
        <v>95</v>
      </c>
      <c r="D1272" s="18" t="s">
        <v>222</v>
      </c>
      <c r="E1272" s="18" t="s">
        <v>223</v>
      </c>
      <c r="F1272" s="18" t="s">
        <v>220</v>
      </c>
      <c r="G1272" s="18" t="s">
        <v>221</v>
      </c>
      <c r="H1272" s="24">
        <v>1.6304252658524607E-4</v>
      </c>
    </row>
    <row r="1273" spans="1:8" x14ac:dyDescent="0.5">
      <c r="A1273" s="18" t="s">
        <v>101</v>
      </c>
      <c r="B1273" s="18" t="s">
        <v>102</v>
      </c>
      <c r="C1273" s="18" t="s">
        <v>95</v>
      </c>
      <c r="D1273" s="18" t="s">
        <v>222</v>
      </c>
      <c r="E1273" s="18" t="s">
        <v>223</v>
      </c>
      <c r="F1273" s="18" t="s">
        <v>166</v>
      </c>
      <c r="G1273" s="18" t="s">
        <v>167</v>
      </c>
      <c r="H1273" s="24">
        <v>6.7042409932805639E-4</v>
      </c>
    </row>
    <row r="1274" spans="1:8" x14ac:dyDescent="0.5">
      <c r="A1274" s="18" t="s">
        <v>101</v>
      </c>
      <c r="B1274" s="18" t="s">
        <v>102</v>
      </c>
      <c r="C1274" s="18" t="s">
        <v>95</v>
      </c>
      <c r="D1274" s="18" t="s">
        <v>222</v>
      </c>
      <c r="E1274" s="18" t="s">
        <v>223</v>
      </c>
      <c r="F1274" s="18" t="s">
        <v>142</v>
      </c>
      <c r="G1274" s="18" t="s">
        <v>143</v>
      </c>
      <c r="H1274" s="24">
        <v>7.6015433637646977E-3</v>
      </c>
    </row>
    <row r="1275" spans="1:8" x14ac:dyDescent="0.5">
      <c r="A1275" s="18" t="s">
        <v>101</v>
      </c>
      <c r="B1275" s="18" t="s">
        <v>102</v>
      </c>
      <c r="C1275" s="18" t="s">
        <v>95</v>
      </c>
      <c r="D1275" s="18" t="s">
        <v>222</v>
      </c>
      <c r="E1275" s="18" t="s">
        <v>223</v>
      </c>
      <c r="F1275" s="18" t="s">
        <v>144</v>
      </c>
      <c r="G1275" s="18" t="s">
        <v>145</v>
      </c>
      <c r="H1275" s="24">
        <v>8.4694886630333813E-4</v>
      </c>
    </row>
    <row r="1276" spans="1:8" x14ac:dyDescent="0.5">
      <c r="A1276" s="18" t="s">
        <v>101</v>
      </c>
      <c r="B1276" s="18" t="s">
        <v>102</v>
      </c>
      <c r="C1276" s="18" t="s">
        <v>95</v>
      </c>
      <c r="D1276" s="18" t="s">
        <v>222</v>
      </c>
      <c r="E1276" s="18" t="s">
        <v>223</v>
      </c>
      <c r="F1276" s="18" t="s">
        <v>168</v>
      </c>
      <c r="G1276" s="18" t="s">
        <v>169</v>
      </c>
      <c r="H1276" s="24">
        <v>6.4387008797218851E-4</v>
      </c>
    </row>
    <row r="1277" spans="1:8" x14ac:dyDescent="0.5">
      <c r="A1277" s="18" t="s">
        <v>101</v>
      </c>
      <c r="B1277" s="18" t="s">
        <v>102</v>
      </c>
      <c r="C1277" s="18" t="s">
        <v>95</v>
      </c>
      <c r="D1277" s="18" t="s">
        <v>222</v>
      </c>
      <c r="E1277" s="18" t="s">
        <v>223</v>
      </c>
      <c r="F1277" s="18" t="s">
        <v>194</v>
      </c>
      <c r="G1277" s="18" t="s">
        <v>195</v>
      </c>
      <c r="H1277" s="24">
        <v>1.0428881090859073E-2</v>
      </c>
    </row>
    <row r="1278" spans="1:8" x14ac:dyDescent="0.5">
      <c r="A1278" s="18" t="s">
        <v>101</v>
      </c>
      <c r="B1278" s="18" t="s">
        <v>102</v>
      </c>
      <c r="C1278" s="18" t="s">
        <v>95</v>
      </c>
      <c r="D1278" s="18" t="s">
        <v>224</v>
      </c>
      <c r="E1278" s="18" t="s">
        <v>225</v>
      </c>
      <c r="F1278" s="18" t="s">
        <v>156</v>
      </c>
      <c r="G1278" s="18" t="s">
        <v>157</v>
      </c>
      <c r="H1278" s="24">
        <v>1.9401514301195362E-4</v>
      </c>
    </row>
    <row r="1279" spans="1:8" x14ac:dyDescent="0.5">
      <c r="A1279" s="18" t="s">
        <v>101</v>
      </c>
      <c r="B1279" s="18" t="s">
        <v>102</v>
      </c>
      <c r="C1279" s="18" t="s">
        <v>95</v>
      </c>
      <c r="D1279" s="18" t="s">
        <v>224</v>
      </c>
      <c r="E1279" s="18" t="s">
        <v>225</v>
      </c>
      <c r="F1279" s="18" t="s">
        <v>172</v>
      </c>
      <c r="G1279" s="18" t="s">
        <v>173</v>
      </c>
      <c r="H1279" s="24">
        <v>1.8798321766544919E-4</v>
      </c>
    </row>
    <row r="1280" spans="1:8" x14ac:dyDescent="0.5">
      <c r="A1280" s="18" t="s">
        <v>101</v>
      </c>
      <c r="B1280" s="18" t="s">
        <v>102</v>
      </c>
      <c r="C1280" s="18" t="s">
        <v>95</v>
      </c>
      <c r="D1280" s="18" t="s">
        <v>224</v>
      </c>
      <c r="E1280" s="18" t="s">
        <v>225</v>
      </c>
      <c r="F1280" s="18" t="s">
        <v>118</v>
      </c>
      <c r="G1280" s="18" t="s">
        <v>119</v>
      </c>
      <c r="H1280" s="24">
        <v>7.3745208404164229E-3</v>
      </c>
    </row>
    <row r="1281" spans="1:8" x14ac:dyDescent="0.5">
      <c r="A1281" s="18" t="s">
        <v>101</v>
      </c>
      <c r="B1281" s="18" t="s">
        <v>102</v>
      </c>
      <c r="C1281" s="18" t="s">
        <v>95</v>
      </c>
      <c r="D1281" s="18" t="s">
        <v>224</v>
      </c>
      <c r="E1281" s="18" t="s">
        <v>225</v>
      </c>
      <c r="F1281" s="18" t="s">
        <v>120</v>
      </c>
      <c r="G1281" s="18" t="s">
        <v>121</v>
      </c>
      <c r="H1281" s="24">
        <v>1.923580076011879E-6</v>
      </c>
    </row>
    <row r="1282" spans="1:8" x14ac:dyDescent="0.5">
      <c r="A1282" s="18" t="s">
        <v>101</v>
      </c>
      <c r="B1282" s="18" t="s">
        <v>102</v>
      </c>
      <c r="C1282" s="18" t="s">
        <v>95</v>
      </c>
      <c r="D1282" s="18" t="s">
        <v>224</v>
      </c>
      <c r="E1282" s="18" t="s">
        <v>225</v>
      </c>
      <c r="F1282" s="18" t="s">
        <v>158</v>
      </c>
      <c r="G1282" s="18" t="s">
        <v>159</v>
      </c>
      <c r="H1282" s="24">
        <v>2.3866130621474693E-4</v>
      </c>
    </row>
    <row r="1283" spans="1:8" x14ac:dyDescent="0.5">
      <c r="A1283" s="18" t="s">
        <v>101</v>
      </c>
      <c r="B1283" s="18" t="s">
        <v>102</v>
      </c>
      <c r="C1283" s="18" t="s">
        <v>95</v>
      </c>
      <c r="D1283" s="18" t="s">
        <v>224</v>
      </c>
      <c r="E1283" s="18" t="s">
        <v>225</v>
      </c>
      <c r="F1283" s="18" t="s">
        <v>122</v>
      </c>
      <c r="G1283" s="18" t="s">
        <v>123</v>
      </c>
      <c r="H1283" s="24">
        <v>9.7190645493795265E-6</v>
      </c>
    </row>
    <row r="1284" spans="1:8" x14ac:dyDescent="0.5">
      <c r="A1284" s="18" t="s">
        <v>101</v>
      </c>
      <c r="B1284" s="18" t="s">
        <v>102</v>
      </c>
      <c r="C1284" s="18" t="s">
        <v>95</v>
      </c>
      <c r="D1284" s="18" t="s">
        <v>224</v>
      </c>
      <c r="E1284" s="18" t="s">
        <v>225</v>
      </c>
      <c r="F1284" s="18" t="s">
        <v>126</v>
      </c>
      <c r="G1284" s="18" t="s">
        <v>127</v>
      </c>
      <c r="H1284" s="24">
        <v>0.57636092295213637</v>
      </c>
    </row>
    <row r="1285" spans="1:8" x14ac:dyDescent="0.5">
      <c r="A1285" s="18" t="s">
        <v>101</v>
      </c>
      <c r="B1285" s="18" t="s">
        <v>102</v>
      </c>
      <c r="C1285" s="18" t="s">
        <v>95</v>
      </c>
      <c r="D1285" s="18" t="s">
        <v>224</v>
      </c>
      <c r="E1285" s="18" t="s">
        <v>225</v>
      </c>
      <c r="F1285" s="18" t="s">
        <v>128</v>
      </c>
      <c r="G1285" s="18" t="s">
        <v>129</v>
      </c>
      <c r="H1285" s="24">
        <v>2.1545937396421865E-2</v>
      </c>
    </row>
    <row r="1286" spans="1:8" x14ac:dyDescent="0.5">
      <c r="A1286" s="18" t="s">
        <v>101</v>
      </c>
      <c r="B1286" s="18" t="s">
        <v>102</v>
      </c>
      <c r="C1286" s="18" t="s">
        <v>95</v>
      </c>
      <c r="D1286" s="18" t="s">
        <v>224</v>
      </c>
      <c r="E1286" s="18" t="s">
        <v>225</v>
      </c>
      <c r="F1286" s="18" t="s">
        <v>160</v>
      </c>
      <c r="G1286" s="18" t="s">
        <v>161</v>
      </c>
      <c r="H1286" s="24">
        <v>6.7862130821521871E-2</v>
      </c>
    </row>
    <row r="1287" spans="1:8" x14ac:dyDescent="0.5">
      <c r="A1287" s="18" t="s">
        <v>101</v>
      </c>
      <c r="B1287" s="18" t="s">
        <v>102</v>
      </c>
      <c r="C1287" s="18" t="s">
        <v>95</v>
      </c>
      <c r="D1287" s="18" t="s">
        <v>224</v>
      </c>
      <c r="E1287" s="18" t="s">
        <v>225</v>
      </c>
      <c r="F1287" s="18" t="s">
        <v>178</v>
      </c>
      <c r="G1287" s="18" t="s">
        <v>179</v>
      </c>
      <c r="H1287" s="24">
        <v>4.1751076788234761E-4</v>
      </c>
    </row>
    <row r="1288" spans="1:8" x14ac:dyDescent="0.5">
      <c r="A1288" s="18" t="s">
        <v>101</v>
      </c>
      <c r="B1288" s="18" t="s">
        <v>102</v>
      </c>
      <c r="C1288" s="18" t="s">
        <v>95</v>
      </c>
      <c r="D1288" s="18" t="s">
        <v>224</v>
      </c>
      <c r="E1288" s="18" t="s">
        <v>225</v>
      </c>
      <c r="F1288" s="18" t="s">
        <v>192</v>
      </c>
      <c r="G1288" s="18" t="s">
        <v>193</v>
      </c>
      <c r="H1288" s="24">
        <v>9.9372238282178648E-4</v>
      </c>
    </row>
    <row r="1289" spans="1:8" x14ac:dyDescent="0.5">
      <c r="A1289" s="18" t="s">
        <v>101</v>
      </c>
      <c r="B1289" s="18" t="s">
        <v>102</v>
      </c>
      <c r="C1289" s="18" t="s">
        <v>95</v>
      </c>
      <c r="D1289" s="18" t="s">
        <v>224</v>
      </c>
      <c r="E1289" s="18" t="s">
        <v>225</v>
      </c>
      <c r="F1289" s="18" t="s">
        <v>220</v>
      </c>
      <c r="G1289" s="18" t="s">
        <v>221</v>
      </c>
      <c r="H1289" s="24">
        <v>1.0117946232228335E-2</v>
      </c>
    </row>
    <row r="1290" spans="1:8" x14ac:dyDescent="0.5">
      <c r="A1290" s="18" t="s">
        <v>101</v>
      </c>
      <c r="B1290" s="18" t="s">
        <v>102</v>
      </c>
      <c r="C1290" s="18" t="s">
        <v>95</v>
      </c>
      <c r="D1290" s="18" t="s">
        <v>224</v>
      </c>
      <c r="E1290" s="18" t="s">
        <v>225</v>
      </c>
      <c r="F1290" s="18" t="s">
        <v>164</v>
      </c>
      <c r="G1290" s="18" t="s">
        <v>165</v>
      </c>
      <c r="H1290" s="24">
        <v>2.1788944229073511E-2</v>
      </c>
    </row>
    <row r="1291" spans="1:8" x14ac:dyDescent="0.5">
      <c r="A1291" s="18" t="s">
        <v>101</v>
      </c>
      <c r="B1291" s="18" t="s">
        <v>102</v>
      </c>
      <c r="C1291" s="18" t="s">
        <v>95</v>
      </c>
      <c r="D1291" s="18" t="s">
        <v>224</v>
      </c>
      <c r="E1291" s="18" t="s">
        <v>225</v>
      </c>
      <c r="F1291" s="18" t="s">
        <v>166</v>
      </c>
      <c r="G1291" s="18" t="s">
        <v>167</v>
      </c>
      <c r="H1291" s="24">
        <v>0.12554532059975568</v>
      </c>
    </row>
    <row r="1292" spans="1:8" x14ac:dyDescent="0.5">
      <c r="A1292" s="18" t="s">
        <v>101</v>
      </c>
      <c r="B1292" s="18" t="s">
        <v>102</v>
      </c>
      <c r="C1292" s="18" t="s">
        <v>95</v>
      </c>
      <c r="D1292" s="18" t="s">
        <v>224</v>
      </c>
      <c r="E1292" s="18" t="s">
        <v>225</v>
      </c>
      <c r="F1292" s="18" t="s">
        <v>140</v>
      </c>
      <c r="G1292" s="18" t="s">
        <v>141</v>
      </c>
      <c r="H1292" s="24">
        <v>6.7084460008013877E-4</v>
      </c>
    </row>
    <row r="1293" spans="1:8" x14ac:dyDescent="0.5">
      <c r="A1293" s="18" t="s">
        <v>101</v>
      </c>
      <c r="B1293" s="18" t="s">
        <v>102</v>
      </c>
      <c r="C1293" s="18" t="s">
        <v>95</v>
      </c>
      <c r="D1293" s="18" t="s">
        <v>224</v>
      </c>
      <c r="E1293" s="18" t="s">
        <v>225</v>
      </c>
      <c r="F1293" s="18" t="s">
        <v>142</v>
      </c>
      <c r="G1293" s="18" t="s">
        <v>143</v>
      </c>
      <c r="H1293" s="24">
        <v>0.86777028567418069</v>
      </c>
    </row>
    <row r="1294" spans="1:8" x14ac:dyDescent="0.5">
      <c r="A1294" s="18" t="s">
        <v>101</v>
      </c>
      <c r="B1294" s="18" t="s">
        <v>102</v>
      </c>
      <c r="C1294" s="18" t="s">
        <v>95</v>
      </c>
      <c r="D1294" s="18" t="s">
        <v>224</v>
      </c>
      <c r="E1294" s="18" t="s">
        <v>225</v>
      </c>
      <c r="F1294" s="18" t="s">
        <v>144</v>
      </c>
      <c r="G1294" s="18" t="s">
        <v>145</v>
      </c>
      <c r="H1294" s="24">
        <v>9.3956761223862789E-2</v>
      </c>
    </row>
    <row r="1295" spans="1:8" x14ac:dyDescent="0.5">
      <c r="A1295" s="18" t="s">
        <v>101</v>
      </c>
      <c r="B1295" s="18" t="s">
        <v>102</v>
      </c>
      <c r="C1295" s="18" t="s">
        <v>95</v>
      </c>
      <c r="D1295" s="18" t="s">
        <v>224</v>
      </c>
      <c r="E1295" s="18" t="s">
        <v>225</v>
      </c>
      <c r="F1295" s="18" t="s">
        <v>204</v>
      </c>
      <c r="G1295" s="18" t="s">
        <v>205</v>
      </c>
      <c r="H1295" s="24">
        <v>8.4396730729649844E-2</v>
      </c>
    </row>
    <row r="1296" spans="1:8" x14ac:dyDescent="0.5">
      <c r="A1296" s="18" t="s">
        <v>101</v>
      </c>
      <c r="B1296" s="18" t="s">
        <v>102</v>
      </c>
      <c r="C1296" s="18" t="s">
        <v>95</v>
      </c>
      <c r="D1296" s="18" t="s">
        <v>224</v>
      </c>
      <c r="E1296" s="18" t="s">
        <v>225</v>
      </c>
      <c r="F1296" s="18" t="s">
        <v>168</v>
      </c>
      <c r="G1296" s="18" t="s">
        <v>169</v>
      </c>
      <c r="H1296" s="24">
        <v>9.9042146906304428E-4</v>
      </c>
    </row>
    <row r="1297" spans="1:8" x14ac:dyDescent="0.5">
      <c r="A1297" s="18" t="s">
        <v>101</v>
      </c>
      <c r="B1297" s="18" t="s">
        <v>102</v>
      </c>
      <c r="C1297" s="18" t="s">
        <v>95</v>
      </c>
      <c r="D1297" s="18" t="s">
        <v>224</v>
      </c>
      <c r="E1297" s="18" t="s">
        <v>225</v>
      </c>
      <c r="F1297" s="18" t="s">
        <v>150</v>
      </c>
      <c r="G1297" s="18" t="s">
        <v>151</v>
      </c>
      <c r="H1297" s="24">
        <v>2.3874851108274025E-4</v>
      </c>
    </row>
    <row r="1298" spans="1:8" x14ac:dyDescent="0.5">
      <c r="A1298" s="18" t="s">
        <v>101</v>
      </c>
      <c r="B1298" s="18" t="s">
        <v>102</v>
      </c>
      <c r="C1298" s="18" t="s">
        <v>95</v>
      </c>
      <c r="D1298" s="18" t="s">
        <v>224</v>
      </c>
      <c r="E1298" s="18" t="s">
        <v>225</v>
      </c>
      <c r="F1298" s="18" t="s">
        <v>186</v>
      </c>
      <c r="G1298" s="18" t="s">
        <v>187</v>
      </c>
      <c r="H1298" s="24">
        <v>6.1727385072410393E-2</v>
      </c>
    </row>
    <row r="1299" spans="1:8" x14ac:dyDescent="0.5">
      <c r="A1299" s="18" t="s">
        <v>101</v>
      </c>
      <c r="B1299" s="18" t="s">
        <v>102</v>
      </c>
      <c r="C1299" s="18" t="s">
        <v>95</v>
      </c>
      <c r="D1299" s="18" t="s">
        <v>226</v>
      </c>
      <c r="E1299" s="18" t="s">
        <v>227</v>
      </c>
      <c r="F1299" s="18" t="s">
        <v>216</v>
      </c>
      <c r="G1299" s="18" t="s">
        <v>217</v>
      </c>
      <c r="H1299" s="24">
        <v>1.4958382350398584E-6</v>
      </c>
    </row>
    <row r="1300" spans="1:8" x14ac:dyDescent="0.5">
      <c r="A1300" s="18" t="s">
        <v>101</v>
      </c>
      <c r="B1300" s="18" t="s">
        <v>102</v>
      </c>
      <c r="C1300" s="18" t="s">
        <v>95</v>
      </c>
      <c r="D1300" s="18" t="s">
        <v>226</v>
      </c>
      <c r="E1300" s="18" t="s">
        <v>227</v>
      </c>
      <c r="F1300" s="18" t="s">
        <v>116</v>
      </c>
      <c r="G1300" s="18" t="s">
        <v>117</v>
      </c>
      <c r="H1300" s="24">
        <v>2.1377018038194577E-3</v>
      </c>
    </row>
    <row r="1301" spans="1:8" x14ac:dyDescent="0.5">
      <c r="A1301" s="18" t="s">
        <v>101</v>
      </c>
      <c r="B1301" s="18" t="s">
        <v>102</v>
      </c>
      <c r="C1301" s="18" t="s">
        <v>95</v>
      </c>
      <c r="D1301" s="18" t="s">
        <v>226</v>
      </c>
      <c r="E1301" s="18" t="s">
        <v>227</v>
      </c>
      <c r="F1301" s="18" t="s">
        <v>228</v>
      </c>
      <c r="G1301" s="18" t="s">
        <v>229</v>
      </c>
      <c r="H1301" s="24">
        <v>7.572113386413133E-5</v>
      </c>
    </row>
    <row r="1302" spans="1:8" x14ac:dyDescent="0.5">
      <c r="A1302" s="18" t="s">
        <v>101</v>
      </c>
      <c r="B1302" s="18" t="s">
        <v>102</v>
      </c>
      <c r="C1302" s="18" t="s">
        <v>95</v>
      </c>
      <c r="D1302" s="18" t="s">
        <v>226</v>
      </c>
      <c r="E1302" s="18" t="s">
        <v>227</v>
      </c>
      <c r="F1302" s="18" t="s">
        <v>172</v>
      </c>
      <c r="G1302" s="18" t="s">
        <v>173</v>
      </c>
      <c r="H1302" s="24">
        <v>2.4531925338316428E-3</v>
      </c>
    </row>
    <row r="1303" spans="1:8" x14ac:dyDescent="0.5">
      <c r="A1303" s="18" t="s">
        <v>101</v>
      </c>
      <c r="B1303" s="18" t="s">
        <v>102</v>
      </c>
      <c r="C1303" s="18" t="s">
        <v>95</v>
      </c>
      <c r="D1303" s="18" t="s">
        <v>226</v>
      </c>
      <c r="E1303" s="18" t="s">
        <v>227</v>
      </c>
      <c r="F1303" s="18" t="s">
        <v>118</v>
      </c>
      <c r="G1303" s="18" t="s">
        <v>119</v>
      </c>
      <c r="H1303" s="24">
        <v>4.5667666013830734E-3</v>
      </c>
    </row>
    <row r="1304" spans="1:8" x14ac:dyDescent="0.5">
      <c r="A1304" s="18" t="s">
        <v>101</v>
      </c>
      <c r="B1304" s="18" t="s">
        <v>102</v>
      </c>
      <c r="C1304" s="18" t="s">
        <v>95</v>
      </c>
      <c r="D1304" s="18" t="s">
        <v>226</v>
      </c>
      <c r="E1304" s="18" t="s">
        <v>227</v>
      </c>
      <c r="F1304" s="18" t="s">
        <v>120</v>
      </c>
      <c r="G1304" s="18" t="s">
        <v>121</v>
      </c>
      <c r="H1304" s="24">
        <v>1.4467403581513251E-5</v>
      </c>
    </row>
    <row r="1305" spans="1:8" x14ac:dyDescent="0.5">
      <c r="A1305" s="18" t="s">
        <v>101</v>
      </c>
      <c r="B1305" s="18" t="s">
        <v>102</v>
      </c>
      <c r="C1305" s="18" t="s">
        <v>95</v>
      </c>
      <c r="D1305" s="18" t="s">
        <v>226</v>
      </c>
      <c r="E1305" s="18" t="s">
        <v>227</v>
      </c>
      <c r="F1305" s="18" t="s">
        <v>158</v>
      </c>
      <c r="G1305" s="18" t="s">
        <v>159</v>
      </c>
      <c r="H1305" s="24">
        <v>9.0591429110259913E-5</v>
      </c>
    </row>
    <row r="1306" spans="1:8" x14ac:dyDescent="0.5">
      <c r="A1306" s="18" t="s">
        <v>101</v>
      </c>
      <c r="B1306" s="18" t="s">
        <v>102</v>
      </c>
      <c r="C1306" s="18" t="s">
        <v>95</v>
      </c>
      <c r="D1306" s="18" t="s">
        <v>226</v>
      </c>
      <c r="E1306" s="18" t="s">
        <v>227</v>
      </c>
      <c r="F1306" s="18" t="s">
        <v>122</v>
      </c>
      <c r="G1306" s="18" t="s">
        <v>123</v>
      </c>
      <c r="H1306" s="24">
        <v>3.8825533052695031E-5</v>
      </c>
    </row>
    <row r="1307" spans="1:8" x14ac:dyDescent="0.5">
      <c r="A1307" s="18" t="s">
        <v>101</v>
      </c>
      <c r="B1307" s="18" t="s">
        <v>102</v>
      </c>
      <c r="C1307" s="18" t="s">
        <v>95</v>
      </c>
      <c r="D1307" s="18" t="s">
        <v>226</v>
      </c>
      <c r="E1307" s="18" t="s">
        <v>227</v>
      </c>
      <c r="F1307" s="18" t="s">
        <v>126</v>
      </c>
      <c r="G1307" s="18" t="s">
        <v>127</v>
      </c>
      <c r="H1307" s="24">
        <v>0.28864678732468457</v>
      </c>
    </row>
    <row r="1308" spans="1:8" x14ac:dyDescent="0.5">
      <c r="A1308" s="18" t="s">
        <v>101</v>
      </c>
      <c r="B1308" s="18" t="s">
        <v>102</v>
      </c>
      <c r="C1308" s="18" t="s">
        <v>95</v>
      </c>
      <c r="D1308" s="18" t="s">
        <v>226</v>
      </c>
      <c r="E1308" s="18" t="s">
        <v>227</v>
      </c>
      <c r="F1308" s="18" t="s">
        <v>128</v>
      </c>
      <c r="G1308" s="18" t="s">
        <v>129</v>
      </c>
      <c r="H1308" s="24">
        <v>2.2650037432164358E-2</v>
      </c>
    </row>
    <row r="1309" spans="1:8" x14ac:dyDescent="0.5">
      <c r="A1309" s="18" t="s">
        <v>101</v>
      </c>
      <c r="B1309" s="18" t="s">
        <v>102</v>
      </c>
      <c r="C1309" s="18" t="s">
        <v>95</v>
      </c>
      <c r="D1309" s="18" t="s">
        <v>226</v>
      </c>
      <c r="E1309" s="18" t="s">
        <v>227</v>
      </c>
      <c r="F1309" s="18" t="s">
        <v>160</v>
      </c>
      <c r="G1309" s="18" t="s">
        <v>161</v>
      </c>
      <c r="H1309" s="24">
        <v>2.9167496365718634E-2</v>
      </c>
    </row>
    <row r="1310" spans="1:8" x14ac:dyDescent="0.5">
      <c r="A1310" s="18" t="s">
        <v>101</v>
      </c>
      <c r="B1310" s="18" t="s">
        <v>102</v>
      </c>
      <c r="C1310" s="18" t="s">
        <v>95</v>
      </c>
      <c r="D1310" s="18" t="s">
        <v>226</v>
      </c>
      <c r="E1310" s="18" t="s">
        <v>227</v>
      </c>
      <c r="F1310" s="18" t="s">
        <v>132</v>
      </c>
      <c r="G1310" s="18" t="s">
        <v>133</v>
      </c>
      <c r="H1310" s="24">
        <v>6.0712500306383385E-3</v>
      </c>
    </row>
    <row r="1311" spans="1:8" x14ac:dyDescent="0.5">
      <c r="A1311" s="18" t="s">
        <v>101</v>
      </c>
      <c r="B1311" s="18" t="s">
        <v>102</v>
      </c>
      <c r="C1311" s="18" t="s">
        <v>95</v>
      </c>
      <c r="D1311" s="18" t="s">
        <v>226</v>
      </c>
      <c r="E1311" s="18" t="s">
        <v>227</v>
      </c>
      <c r="F1311" s="18" t="s">
        <v>134</v>
      </c>
      <c r="G1311" s="18" t="s">
        <v>135</v>
      </c>
      <c r="H1311" s="24">
        <v>1.8416276969331631E-2</v>
      </c>
    </row>
    <row r="1312" spans="1:8" x14ac:dyDescent="0.5">
      <c r="A1312" s="18" t="s">
        <v>101</v>
      </c>
      <c r="B1312" s="18" t="s">
        <v>102</v>
      </c>
      <c r="C1312" s="18" t="s">
        <v>95</v>
      </c>
      <c r="D1312" s="18" t="s">
        <v>226</v>
      </c>
      <c r="E1312" s="18" t="s">
        <v>227</v>
      </c>
      <c r="F1312" s="18" t="s">
        <v>162</v>
      </c>
      <c r="G1312" s="18" t="s">
        <v>163</v>
      </c>
      <c r="H1312" s="24">
        <v>8.550333296951223E-5</v>
      </c>
    </row>
    <row r="1313" spans="1:8" x14ac:dyDescent="0.5">
      <c r="A1313" s="18" t="s">
        <v>101</v>
      </c>
      <c r="B1313" s="18" t="s">
        <v>102</v>
      </c>
      <c r="C1313" s="18" t="s">
        <v>95</v>
      </c>
      <c r="D1313" s="18" t="s">
        <v>226</v>
      </c>
      <c r="E1313" s="18" t="s">
        <v>227</v>
      </c>
      <c r="F1313" s="18" t="s">
        <v>178</v>
      </c>
      <c r="G1313" s="18" t="s">
        <v>179</v>
      </c>
      <c r="H1313" s="24">
        <v>1.3470863906175339E-3</v>
      </c>
    </row>
    <row r="1314" spans="1:8" x14ac:dyDescent="0.5">
      <c r="A1314" s="18" t="s">
        <v>101</v>
      </c>
      <c r="B1314" s="18" t="s">
        <v>102</v>
      </c>
      <c r="C1314" s="18" t="s">
        <v>95</v>
      </c>
      <c r="D1314" s="18" t="s">
        <v>226</v>
      </c>
      <c r="E1314" s="18" t="s">
        <v>227</v>
      </c>
      <c r="F1314" s="18" t="s">
        <v>192</v>
      </c>
      <c r="G1314" s="18" t="s">
        <v>193</v>
      </c>
      <c r="H1314" s="24">
        <v>3.0779034533116516E-3</v>
      </c>
    </row>
    <row r="1315" spans="1:8" x14ac:dyDescent="0.5">
      <c r="A1315" s="18" t="s">
        <v>101</v>
      </c>
      <c r="B1315" s="18" t="s">
        <v>102</v>
      </c>
      <c r="C1315" s="18" t="s">
        <v>95</v>
      </c>
      <c r="D1315" s="18" t="s">
        <v>226</v>
      </c>
      <c r="E1315" s="18" t="s">
        <v>227</v>
      </c>
      <c r="F1315" s="18" t="s">
        <v>164</v>
      </c>
      <c r="G1315" s="18" t="s">
        <v>165</v>
      </c>
      <c r="H1315" s="24">
        <v>5.282251941634078E-2</v>
      </c>
    </row>
    <row r="1316" spans="1:8" x14ac:dyDescent="0.5">
      <c r="A1316" s="18" t="s">
        <v>101</v>
      </c>
      <c r="B1316" s="18" t="s">
        <v>102</v>
      </c>
      <c r="C1316" s="18" t="s">
        <v>95</v>
      </c>
      <c r="D1316" s="18" t="s">
        <v>226</v>
      </c>
      <c r="E1316" s="18" t="s">
        <v>227</v>
      </c>
      <c r="F1316" s="18" t="s">
        <v>166</v>
      </c>
      <c r="G1316" s="18" t="s">
        <v>167</v>
      </c>
      <c r="H1316" s="24">
        <v>0.16614335049905346</v>
      </c>
    </row>
    <row r="1317" spans="1:8" x14ac:dyDescent="0.5">
      <c r="A1317" s="18" t="s">
        <v>101</v>
      </c>
      <c r="B1317" s="18" t="s">
        <v>102</v>
      </c>
      <c r="C1317" s="18" t="s">
        <v>95</v>
      </c>
      <c r="D1317" s="18" t="s">
        <v>226</v>
      </c>
      <c r="E1317" s="18" t="s">
        <v>227</v>
      </c>
      <c r="F1317" s="18" t="s">
        <v>140</v>
      </c>
      <c r="G1317" s="18" t="s">
        <v>141</v>
      </c>
      <c r="H1317" s="24">
        <v>3.9808158062053086E-3</v>
      </c>
    </row>
    <row r="1318" spans="1:8" x14ac:dyDescent="0.5">
      <c r="A1318" s="18" t="s">
        <v>101</v>
      </c>
      <c r="B1318" s="18" t="s">
        <v>102</v>
      </c>
      <c r="C1318" s="18" t="s">
        <v>95</v>
      </c>
      <c r="D1318" s="18" t="s">
        <v>226</v>
      </c>
      <c r="E1318" s="18" t="s">
        <v>227</v>
      </c>
      <c r="F1318" s="18" t="s">
        <v>142</v>
      </c>
      <c r="G1318" s="18" t="s">
        <v>143</v>
      </c>
      <c r="H1318" s="24">
        <v>1.9527379775843769E-2</v>
      </c>
    </row>
    <row r="1319" spans="1:8" x14ac:dyDescent="0.5">
      <c r="A1319" s="18" t="s">
        <v>101</v>
      </c>
      <c r="B1319" s="18" t="s">
        <v>102</v>
      </c>
      <c r="C1319" s="18" t="s">
        <v>95</v>
      </c>
      <c r="D1319" s="18" t="s">
        <v>226</v>
      </c>
      <c r="E1319" s="18" t="s">
        <v>227</v>
      </c>
      <c r="F1319" s="18" t="s">
        <v>144</v>
      </c>
      <c r="G1319" s="18" t="s">
        <v>145</v>
      </c>
      <c r="H1319" s="24">
        <v>1.814012436242659E-3</v>
      </c>
    </row>
    <row r="1320" spans="1:8" x14ac:dyDescent="0.5">
      <c r="A1320" s="18" t="s">
        <v>101</v>
      </c>
      <c r="B1320" s="18" t="s">
        <v>102</v>
      </c>
      <c r="C1320" s="18" t="s">
        <v>95</v>
      </c>
      <c r="D1320" s="18" t="s">
        <v>226</v>
      </c>
      <c r="E1320" s="18" t="s">
        <v>227</v>
      </c>
      <c r="F1320" s="18" t="s">
        <v>204</v>
      </c>
      <c r="G1320" s="18" t="s">
        <v>205</v>
      </c>
      <c r="H1320" s="24">
        <v>1.1506460080378372E-2</v>
      </c>
    </row>
    <row r="1321" spans="1:8" x14ac:dyDescent="0.5">
      <c r="A1321" s="18" t="s">
        <v>101</v>
      </c>
      <c r="B1321" s="18" t="s">
        <v>102</v>
      </c>
      <c r="C1321" s="18" t="s">
        <v>95</v>
      </c>
      <c r="D1321" s="18" t="s">
        <v>226</v>
      </c>
      <c r="E1321" s="18" t="s">
        <v>227</v>
      </c>
      <c r="F1321" s="18" t="s">
        <v>148</v>
      </c>
      <c r="G1321" s="18" t="s">
        <v>149</v>
      </c>
      <c r="H1321" s="24">
        <v>1.8926105163489775E-5</v>
      </c>
    </row>
    <row r="1322" spans="1:8" x14ac:dyDescent="0.5">
      <c r="A1322" s="18" t="s">
        <v>101</v>
      </c>
      <c r="B1322" s="18" t="s">
        <v>102</v>
      </c>
      <c r="C1322" s="18" t="s">
        <v>95</v>
      </c>
      <c r="D1322" s="18" t="s">
        <v>226</v>
      </c>
      <c r="E1322" s="18" t="s">
        <v>227</v>
      </c>
      <c r="F1322" s="18" t="s">
        <v>168</v>
      </c>
      <c r="G1322" s="18" t="s">
        <v>169</v>
      </c>
      <c r="H1322" s="24">
        <v>3.1771763265770679E-4</v>
      </c>
    </row>
    <row r="1323" spans="1:8" x14ac:dyDescent="0.5">
      <c r="A1323" s="18" t="s">
        <v>101</v>
      </c>
      <c r="B1323" s="18" t="s">
        <v>102</v>
      </c>
      <c r="C1323" s="18" t="s">
        <v>95</v>
      </c>
      <c r="D1323" s="18" t="s">
        <v>226</v>
      </c>
      <c r="E1323" s="18" t="s">
        <v>227</v>
      </c>
      <c r="F1323" s="18" t="s">
        <v>194</v>
      </c>
      <c r="G1323" s="18" t="s">
        <v>195</v>
      </c>
      <c r="H1323" s="24">
        <v>6.1628840755617864E-3</v>
      </c>
    </row>
    <row r="1324" spans="1:8" x14ac:dyDescent="0.5">
      <c r="A1324" s="18" t="s">
        <v>101</v>
      </c>
      <c r="B1324" s="18" t="s">
        <v>102</v>
      </c>
      <c r="C1324" s="18" t="s">
        <v>95</v>
      </c>
      <c r="D1324" s="18" t="s">
        <v>226</v>
      </c>
      <c r="E1324" s="18" t="s">
        <v>227</v>
      </c>
      <c r="F1324" s="18" t="s">
        <v>150</v>
      </c>
      <c r="G1324" s="18" t="s">
        <v>151</v>
      </c>
      <c r="H1324" s="24">
        <v>7.5984064576581258E-4</v>
      </c>
    </row>
    <row r="1325" spans="1:8" x14ac:dyDescent="0.5">
      <c r="A1325" s="18" t="s">
        <v>101</v>
      </c>
      <c r="B1325" s="18" t="s">
        <v>102</v>
      </c>
      <c r="C1325" s="18" t="s">
        <v>95</v>
      </c>
      <c r="D1325" s="18" t="s">
        <v>226</v>
      </c>
      <c r="E1325" s="18" t="s">
        <v>227</v>
      </c>
      <c r="F1325" s="18" t="s">
        <v>186</v>
      </c>
      <c r="G1325" s="18" t="s">
        <v>187</v>
      </c>
      <c r="H1325" s="24">
        <v>1.0017563874577053E-2</v>
      </c>
    </row>
    <row r="1326" spans="1:8" x14ac:dyDescent="0.5">
      <c r="A1326" s="18" t="s">
        <v>101</v>
      </c>
      <c r="B1326" s="18" t="s">
        <v>102</v>
      </c>
      <c r="C1326" s="18" t="s">
        <v>95</v>
      </c>
      <c r="D1326" s="18" t="s">
        <v>230</v>
      </c>
      <c r="E1326" s="18" t="s">
        <v>231</v>
      </c>
      <c r="F1326" s="18" t="s">
        <v>116</v>
      </c>
      <c r="G1326" s="18" t="s">
        <v>117</v>
      </c>
      <c r="H1326" s="24">
        <v>3.3786434908063918E-4</v>
      </c>
    </row>
    <row r="1327" spans="1:8" x14ac:dyDescent="0.5">
      <c r="A1327" s="18" t="s">
        <v>101</v>
      </c>
      <c r="B1327" s="18" t="s">
        <v>102</v>
      </c>
      <c r="C1327" s="18" t="s">
        <v>95</v>
      </c>
      <c r="D1327" s="18" t="s">
        <v>230</v>
      </c>
      <c r="E1327" s="18" t="s">
        <v>231</v>
      </c>
      <c r="F1327" s="18" t="s">
        <v>172</v>
      </c>
      <c r="G1327" s="18" t="s">
        <v>173</v>
      </c>
      <c r="H1327" s="24">
        <v>1.4734443939068472E-4</v>
      </c>
    </row>
    <row r="1328" spans="1:8" x14ac:dyDescent="0.5">
      <c r="A1328" s="18" t="s">
        <v>101</v>
      </c>
      <c r="B1328" s="18" t="s">
        <v>102</v>
      </c>
      <c r="C1328" s="18" t="s">
        <v>95</v>
      </c>
      <c r="D1328" s="18" t="s">
        <v>230</v>
      </c>
      <c r="E1328" s="18" t="s">
        <v>231</v>
      </c>
      <c r="F1328" s="18" t="s">
        <v>120</v>
      </c>
      <c r="G1328" s="18" t="s">
        <v>121</v>
      </c>
      <c r="H1328" s="24">
        <v>8.4508603943074848E-7</v>
      </c>
    </row>
    <row r="1329" spans="1:8" x14ac:dyDescent="0.5">
      <c r="A1329" s="18" t="s">
        <v>101</v>
      </c>
      <c r="B1329" s="18" t="s">
        <v>102</v>
      </c>
      <c r="C1329" s="18" t="s">
        <v>95</v>
      </c>
      <c r="D1329" s="18" t="s">
        <v>230</v>
      </c>
      <c r="E1329" s="18" t="s">
        <v>231</v>
      </c>
      <c r="F1329" s="18" t="s">
        <v>122</v>
      </c>
      <c r="G1329" s="18" t="s">
        <v>123</v>
      </c>
      <c r="H1329" s="24">
        <v>1.2240952078972109E-6</v>
      </c>
    </row>
    <row r="1330" spans="1:8" x14ac:dyDescent="0.5">
      <c r="A1330" s="18" t="s">
        <v>101</v>
      </c>
      <c r="B1330" s="18" t="s">
        <v>102</v>
      </c>
      <c r="C1330" s="18" t="s">
        <v>95</v>
      </c>
      <c r="D1330" s="18" t="s">
        <v>230</v>
      </c>
      <c r="E1330" s="18" t="s">
        <v>231</v>
      </c>
      <c r="F1330" s="18" t="s">
        <v>126</v>
      </c>
      <c r="G1330" s="18" t="s">
        <v>127</v>
      </c>
      <c r="H1330" s="24">
        <v>9.2997437147802915E-3</v>
      </c>
    </row>
    <row r="1331" spans="1:8" x14ac:dyDescent="0.5">
      <c r="A1331" s="18" t="s">
        <v>101</v>
      </c>
      <c r="B1331" s="18" t="s">
        <v>102</v>
      </c>
      <c r="C1331" s="18" t="s">
        <v>95</v>
      </c>
      <c r="D1331" s="18" t="s">
        <v>230</v>
      </c>
      <c r="E1331" s="18" t="s">
        <v>231</v>
      </c>
      <c r="F1331" s="18" t="s">
        <v>128</v>
      </c>
      <c r="G1331" s="18" t="s">
        <v>129</v>
      </c>
      <c r="H1331" s="24">
        <v>2.5785745876966999E-4</v>
      </c>
    </row>
    <row r="1332" spans="1:8" x14ac:dyDescent="0.5">
      <c r="A1332" s="18" t="s">
        <v>101</v>
      </c>
      <c r="B1332" s="18" t="s">
        <v>102</v>
      </c>
      <c r="C1332" s="18" t="s">
        <v>95</v>
      </c>
      <c r="D1332" s="18" t="s">
        <v>230</v>
      </c>
      <c r="E1332" s="18" t="s">
        <v>231</v>
      </c>
      <c r="F1332" s="18" t="s">
        <v>130</v>
      </c>
      <c r="G1332" s="18" t="s">
        <v>131</v>
      </c>
      <c r="H1332" s="24">
        <v>3.9007507857350169E-4</v>
      </c>
    </row>
    <row r="1333" spans="1:8" x14ac:dyDescent="0.5">
      <c r="A1333" s="18" t="s">
        <v>101</v>
      </c>
      <c r="B1333" s="18" t="s">
        <v>102</v>
      </c>
      <c r="C1333" s="18" t="s">
        <v>95</v>
      </c>
      <c r="D1333" s="18" t="s">
        <v>230</v>
      </c>
      <c r="E1333" s="18" t="s">
        <v>231</v>
      </c>
      <c r="F1333" s="18" t="s">
        <v>202</v>
      </c>
      <c r="G1333" s="18" t="s">
        <v>203</v>
      </c>
      <c r="H1333" s="24">
        <v>2.5680737526220598E-4</v>
      </c>
    </row>
    <row r="1334" spans="1:8" x14ac:dyDescent="0.5">
      <c r="A1334" s="18" t="s">
        <v>101</v>
      </c>
      <c r="B1334" s="18" t="s">
        <v>102</v>
      </c>
      <c r="C1334" s="18" t="s">
        <v>95</v>
      </c>
      <c r="D1334" s="18" t="s">
        <v>230</v>
      </c>
      <c r="E1334" s="18" t="s">
        <v>231</v>
      </c>
      <c r="F1334" s="18" t="s">
        <v>132</v>
      </c>
      <c r="G1334" s="18" t="s">
        <v>133</v>
      </c>
      <c r="H1334" s="24">
        <v>1.2615343138757784E-3</v>
      </c>
    </row>
    <row r="1335" spans="1:8" x14ac:dyDescent="0.5">
      <c r="A1335" s="18" t="s">
        <v>101</v>
      </c>
      <c r="B1335" s="18" t="s">
        <v>102</v>
      </c>
      <c r="C1335" s="18" t="s">
        <v>95</v>
      </c>
      <c r="D1335" s="18" t="s">
        <v>230</v>
      </c>
      <c r="E1335" s="18" t="s">
        <v>231</v>
      </c>
      <c r="F1335" s="18" t="s">
        <v>178</v>
      </c>
      <c r="G1335" s="18" t="s">
        <v>179</v>
      </c>
      <c r="H1335" s="24">
        <v>1.1670624735220211E-5</v>
      </c>
    </row>
    <row r="1336" spans="1:8" x14ac:dyDescent="0.5">
      <c r="A1336" s="18" t="s">
        <v>101</v>
      </c>
      <c r="B1336" s="18" t="s">
        <v>102</v>
      </c>
      <c r="C1336" s="18" t="s">
        <v>95</v>
      </c>
      <c r="D1336" s="18" t="s">
        <v>230</v>
      </c>
      <c r="E1336" s="18" t="s">
        <v>231</v>
      </c>
      <c r="F1336" s="18" t="s">
        <v>192</v>
      </c>
      <c r="G1336" s="18" t="s">
        <v>193</v>
      </c>
      <c r="H1336" s="24">
        <v>3.254933952234202E-5</v>
      </c>
    </row>
    <row r="1337" spans="1:8" x14ac:dyDescent="0.5">
      <c r="A1337" s="18" t="s">
        <v>101</v>
      </c>
      <c r="B1337" s="18" t="s">
        <v>102</v>
      </c>
      <c r="C1337" s="18" t="s">
        <v>95</v>
      </c>
      <c r="D1337" s="18" t="s">
        <v>230</v>
      </c>
      <c r="E1337" s="18" t="s">
        <v>231</v>
      </c>
      <c r="F1337" s="18" t="s">
        <v>136</v>
      </c>
      <c r="G1337" s="18" t="s">
        <v>137</v>
      </c>
      <c r="H1337" s="24">
        <v>1.1724326593892421E-5</v>
      </c>
    </row>
    <row r="1338" spans="1:8" x14ac:dyDescent="0.5">
      <c r="A1338" s="18" t="s">
        <v>101</v>
      </c>
      <c r="B1338" s="18" t="s">
        <v>102</v>
      </c>
      <c r="C1338" s="18" t="s">
        <v>95</v>
      </c>
      <c r="D1338" s="18" t="s">
        <v>230</v>
      </c>
      <c r="E1338" s="18" t="s">
        <v>231</v>
      </c>
      <c r="F1338" s="18" t="s">
        <v>220</v>
      </c>
      <c r="G1338" s="18" t="s">
        <v>221</v>
      </c>
      <c r="H1338" s="24">
        <v>1.8971100342036217E-3</v>
      </c>
    </row>
    <row r="1339" spans="1:8" x14ac:dyDescent="0.5">
      <c r="A1339" s="18" t="s">
        <v>101</v>
      </c>
      <c r="B1339" s="18" t="s">
        <v>102</v>
      </c>
      <c r="C1339" s="18" t="s">
        <v>95</v>
      </c>
      <c r="D1339" s="18" t="s">
        <v>230</v>
      </c>
      <c r="E1339" s="18" t="s">
        <v>231</v>
      </c>
      <c r="F1339" s="18" t="s">
        <v>164</v>
      </c>
      <c r="G1339" s="18" t="s">
        <v>165</v>
      </c>
      <c r="H1339" s="24">
        <v>4.081723378644322E-5</v>
      </c>
    </row>
    <row r="1340" spans="1:8" x14ac:dyDescent="0.5">
      <c r="A1340" s="18" t="s">
        <v>101</v>
      </c>
      <c r="B1340" s="18" t="s">
        <v>102</v>
      </c>
      <c r="C1340" s="18" t="s">
        <v>95</v>
      </c>
      <c r="D1340" s="18" t="s">
        <v>230</v>
      </c>
      <c r="E1340" s="18" t="s">
        <v>231</v>
      </c>
      <c r="F1340" s="18" t="s">
        <v>166</v>
      </c>
      <c r="G1340" s="18" t="s">
        <v>167</v>
      </c>
      <c r="H1340" s="24">
        <v>7.7383702283052962E-3</v>
      </c>
    </row>
    <row r="1341" spans="1:8" x14ac:dyDescent="0.5">
      <c r="A1341" s="18" t="s">
        <v>101</v>
      </c>
      <c r="B1341" s="18" t="s">
        <v>102</v>
      </c>
      <c r="C1341" s="18" t="s">
        <v>95</v>
      </c>
      <c r="D1341" s="18" t="s">
        <v>230</v>
      </c>
      <c r="E1341" s="18" t="s">
        <v>231</v>
      </c>
      <c r="F1341" s="18" t="s">
        <v>140</v>
      </c>
      <c r="G1341" s="18" t="s">
        <v>141</v>
      </c>
      <c r="H1341" s="24">
        <v>1.6872713771070625E-4</v>
      </c>
    </row>
    <row r="1342" spans="1:8" x14ac:dyDescent="0.5">
      <c r="A1342" s="18" t="s">
        <v>101</v>
      </c>
      <c r="B1342" s="18" t="s">
        <v>102</v>
      </c>
      <c r="C1342" s="18" t="s">
        <v>95</v>
      </c>
      <c r="D1342" s="18" t="s">
        <v>230</v>
      </c>
      <c r="E1342" s="18" t="s">
        <v>231</v>
      </c>
      <c r="F1342" s="18" t="s">
        <v>142</v>
      </c>
      <c r="G1342" s="18" t="s">
        <v>143</v>
      </c>
      <c r="H1342" s="24">
        <v>4.3316245481983141E-3</v>
      </c>
    </row>
    <row r="1343" spans="1:8" x14ac:dyDescent="0.5">
      <c r="A1343" s="18" t="s">
        <v>101</v>
      </c>
      <c r="B1343" s="18" t="s">
        <v>102</v>
      </c>
      <c r="C1343" s="18" t="s">
        <v>95</v>
      </c>
      <c r="D1343" s="18" t="s">
        <v>230</v>
      </c>
      <c r="E1343" s="18" t="s">
        <v>231</v>
      </c>
      <c r="F1343" s="18" t="s">
        <v>144</v>
      </c>
      <c r="G1343" s="18" t="s">
        <v>145</v>
      </c>
      <c r="H1343" s="24">
        <v>3.6138488822622182E-4</v>
      </c>
    </row>
    <row r="1344" spans="1:8" x14ac:dyDescent="0.5">
      <c r="A1344" s="18" t="s">
        <v>101</v>
      </c>
      <c r="B1344" s="18" t="s">
        <v>102</v>
      </c>
      <c r="C1344" s="18" t="s">
        <v>95</v>
      </c>
      <c r="D1344" s="18" t="s">
        <v>230</v>
      </c>
      <c r="E1344" s="18" t="s">
        <v>231</v>
      </c>
      <c r="F1344" s="18" t="s">
        <v>148</v>
      </c>
      <c r="G1344" s="18" t="s">
        <v>149</v>
      </c>
      <c r="H1344" s="24">
        <v>1.3152871926614797E-7</v>
      </c>
    </row>
    <row r="1345" spans="1:8" x14ac:dyDescent="0.5">
      <c r="A1345" s="18" t="s">
        <v>101</v>
      </c>
      <c r="B1345" s="18" t="s">
        <v>102</v>
      </c>
      <c r="C1345" s="18" t="s">
        <v>95</v>
      </c>
      <c r="D1345" s="18" t="s">
        <v>230</v>
      </c>
      <c r="E1345" s="18" t="s">
        <v>231</v>
      </c>
      <c r="F1345" s="18" t="s">
        <v>168</v>
      </c>
      <c r="G1345" s="18" t="s">
        <v>169</v>
      </c>
      <c r="H1345" s="24">
        <v>5.1825710162929059E-5</v>
      </c>
    </row>
    <row r="1346" spans="1:8" x14ac:dyDescent="0.5">
      <c r="A1346" s="18" t="s">
        <v>101</v>
      </c>
      <c r="B1346" s="18" t="s">
        <v>102</v>
      </c>
      <c r="C1346" s="18" t="s">
        <v>95</v>
      </c>
      <c r="D1346" s="18" t="s">
        <v>230</v>
      </c>
      <c r="E1346" s="18" t="s">
        <v>231</v>
      </c>
      <c r="F1346" s="18" t="s">
        <v>194</v>
      </c>
      <c r="G1346" s="18" t="s">
        <v>195</v>
      </c>
      <c r="H1346" s="24">
        <v>1.8648012756924751E-3</v>
      </c>
    </row>
    <row r="1347" spans="1:8" x14ac:dyDescent="0.5">
      <c r="A1347" s="18" t="s">
        <v>101</v>
      </c>
      <c r="B1347" s="18" t="s">
        <v>102</v>
      </c>
      <c r="C1347" s="18" t="s">
        <v>95</v>
      </c>
      <c r="D1347" s="18" t="s">
        <v>230</v>
      </c>
      <c r="E1347" s="18" t="s">
        <v>231</v>
      </c>
      <c r="F1347" s="18" t="s">
        <v>150</v>
      </c>
      <c r="G1347" s="18" t="s">
        <v>151</v>
      </c>
      <c r="H1347" s="24">
        <v>7.6606857281896193E-5</v>
      </c>
    </row>
    <row r="1348" spans="1:8" x14ac:dyDescent="0.5">
      <c r="A1348" s="18" t="s">
        <v>101</v>
      </c>
      <c r="B1348" s="18" t="s">
        <v>102</v>
      </c>
      <c r="C1348" s="18" t="s">
        <v>95</v>
      </c>
      <c r="D1348" s="18" t="s">
        <v>230</v>
      </c>
      <c r="E1348" s="18" t="s">
        <v>231</v>
      </c>
      <c r="F1348" s="18" t="s">
        <v>186</v>
      </c>
      <c r="G1348" s="18" t="s">
        <v>187</v>
      </c>
      <c r="H1348" s="24">
        <v>8.5414699479612857E-4</v>
      </c>
    </row>
    <row r="1349" spans="1:8" x14ac:dyDescent="0.5">
      <c r="A1349" s="18" t="s">
        <v>101</v>
      </c>
      <c r="B1349" s="18" t="s">
        <v>102</v>
      </c>
      <c r="C1349" s="18" t="s">
        <v>95</v>
      </c>
      <c r="D1349" s="18" t="s">
        <v>232</v>
      </c>
      <c r="E1349" s="18" t="s">
        <v>233</v>
      </c>
      <c r="F1349" s="18" t="s">
        <v>216</v>
      </c>
      <c r="G1349" s="18" t="s">
        <v>217</v>
      </c>
      <c r="H1349" s="24">
        <v>3.2407062588001177E-6</v>
      </c>
    </row>
    <row r="1350" spans="1:8" x14ac:dyDescent="0.5">
      <c r="A1350" s="18" t="s">
        <v>101</v>
      </c>
      <c r="B1350" s="18" t="s">
        <v>102</v>
      </c>
      <c r="C1350" s="18" t="s">
        <v>95</v>
      </c>
      <c r="D1350" s="18" t="s">
        <v>232</v>
      </c>
      <c r="E1350" s="18" t="s">
        <v>233</v>
      </c>
      <c r="F1350" s="18" t="s">
        <v>116</v>
      </c>
      <c r="G1350" s="18" t="s">
        <v>117</v>
      </c>
      <c r="H1350" s="24">
        <v>7.2700569197839415E-4</v>
      </c>
    </row>
    <row r="1351" spans="1:8" x14ac:dyDescent="0.5">
      <c r="A1351" s="18" t="s">
        <v>101</v>
      </c>
      <c r="B1351" s="18" t="s">
        <v>102</v>
      </c>
      <c r="C1351" s="18" t="s">
        <v>95</v>
      </c>
      <c r="D1351" s="18" t="s">
        <v>232</v>
      </c>
      <c r="E1351" s="18" t="s">
        <v>233</v>
      </c>
      <c r="F1351" s="18" t="s">
        <v>126</v>
      </c>
      <c r="G1351" s="18" t="s">
        <v>127</v>
      </c>
      <c r="H1351" s="24">
        <v>6.6712778973855458E-3</v>
      </c>
    </row>
    <row r="1352" spans="1:8" x14ac:dyDescent="0.5">
      <c r="A1352" s="18" t="s">
        <v>101</v>
      </c>
      <c r="B1352" s="18" t="s">
        <v>102</v>
      </c>
      <c r="C1352" s="18" t="s">
        <v>95</v>
      </c>
      <c r="D1352" s="18" t="s">
        <v>232</v>
      </c>
      <c r="E1352" s="18" t="s">
        <v>233</v>
      </c>
      <c r="F1352" s="18" t="s">
        <v>128</v>
      </c>
      <c r="G1352" s="18" t="s">
        <v>129</v>
      </c>
      <c r="H1352" s="24">
        <v>1.6146479122032781E-4</v>
      </c>
    </row>
    <row r="1353" spans="1:8" x14ac:dyDescent="0.5">
      <c r="A1353" s="18" t="s">
        <v>101</v>
      </c>
      <c r="B1353" s="18" t="s">
        <v>102</v>
      </c>
      <c r="C1353" s="18" t="s">
        <v>95</v>
      </c>
      <c r="D1353" s="18" t="s">
        <v>232</v>
      </c>
      <c r="E1353" s="18" t="s">
        <v>233</v>
      </c>
      <c r="F1353" s="18" t="s">
        <v>202</v>
      </c>
      <c r="G1353" s="18" t="s">
        <v>203</v>
      </c>
      <c r="H1353" s="24">
        <v>1.2895051949999379E-2</v>
      </c>
    </row>
    <row r="1354" spans="1:8" x14ac:dyDescent="0.5">
      <c r="A1354" s="18" t="s">
        <v>101</v>
      </c>
      <c r="B1354" s="18" t="s">
        <v>102</v>
      </c>
      <c r="C1354" s="18" t="s">
        <v>95</v>
      </c>
      <c r="D1354" s="18" t="s">
        <v>232</v>
      </c>
      <c r="E1354" s="18" t="s">
        <v>233</v>
      </c>
      <c r="F1354" s="18" t="s">
        <v>178</v>
      </c>
      <c r="G1354" s="18" t="s">
        <v>179</v>
      </c>
      <c r="H1354" s="24">
        <v>9.1004503774284114E-5</v>
      </c>
    </row>
    <row r="1355" spans="1:8" x14ac:dyDescent="0.5">
      <c r="A1355" s="18" t="s">
        <v>101</v>
      </c>
      <c r="B1355" s="18" t="s">
        <v>102</v>
      </c>
      <c r="C1355" s="18" t="s">
        <v>95</v>
      </c>
      <c r="D1355" s="18" t="s">
        <v>232</v>
      </c>
      <c r="E1355" s="18" t="s">
        <v>233</v>
      </c>
      <c r="F1355" s="18" t="s">
        <v>220</v>
      </c>
      <c r="G1355" s="18" t="s">
        <v>221</v>
      </c>
      <c r="H1355" s="24">
        <v>1.765385608023037E-2</v>
      </c>
    </row>
    <row r="1356" spans="1:8" x14ac:dyDescent="0.5">
      <c r="A1356" s="18" t="s">
        <v>101</v>
      </c>
      <c r="B1356" s="18" t="s">
        <v>102</v>
      </c>
      <c r="C1356" s="18" t="s">
        <v>95</v>
      </c>
      <c r="D1356" s="18" t="s">
        <v>232</v>
      </c>
      <c r="E1356" s="18" t="s">
        <v>233</v>
      </c>
      <c r="F1356" s="18" t="s">
        <v>164</v>
      </c>
      <c r="G1356" s="18" t="s">
        <v>165</v>
      </c>
      <c r="H1356" s="24">
        <v>6.9280162852885203E-5</v>
      </c>
    </row>
    <row r="1357" spans="1:8" x14ac:dyDescent="0.5">
      <c r="A1357" s="18" t="s">
        <v>101</v>
      </c>
      <c r="B1357" s="18" t="s">
        <v>102</v>
      </c>
      <c r="C1357" s="18" t="s">
        <v>95</v>
      </c>
      <c r="D1357" s="18" t="s">
        <v>232</v>
      </c>
      <c r="E1357" s="18" t="s">
        <v>233</v>
      </c>
      <c r="F1357" s="18" t="s">
        <v>142</v>
      </c>
      <c r="G1357" s="18" t="s">
        <v>143</v>
      </c>
      <c r="H1357" s="24">
        <v>7.4905211943479056E-4</v>
      </c>
    </row>
    <row r="1358" spans="1:8" x14ac:dyDescent="0.5">
      <c r="A1358" s="18" t="s">
        <v>101</v>
      </c>
      <c r="B1358" s="18" t="s">
        <v>102</v>
      </c>
      <c r="C1358" s="18" t="s">
        <v>95</v>
      </c>
      <c r="D1358" s="18" t="s">
        <v>232</v>
      </c>
      <c r="E1358" s="18" t="s">
        <v>233</v>
      </c>
      <c r="F1358" s="18" t="s">
        <v>144</v>
      </c>
      <c r="G1358" s="18" t="s">
        <v>145</v>
      </c>
      <c r="H1358" s="24">
        <v>1.0271768045787502E-4</v>
      </c>
    </row>
    <row r="1359" spans="1:8" x14ac:dyDescent="0.5">
      <c r="A1359" s="18" t="s">
        <v>101</v>
      </c>
      <c r="B1359" s="18" t="s">
        <v>102</v>
      </c>
      <c r="C1359" s="18" t="s">
        <v>95</v>
      </c>
      <c r="D1359" s="18" t="s">
        <v>232</v>
      </c>
      <c r="E1359" s="18" t="s">
        <v>233</v>
      </c>
      <c r="F1359" s="18" t="s">
        <v>204</v>
      </c>
      <c r="G1359" s="18" t="s">
        <v>205</v>
      </c>
      <c r="H1359" s="24">
        <v>6.6889694939708004E-3</v>
      </c>
    </row>
    <row r="1360" spans="1:8" x14ac:dyDescent="0.5">
      <c r="A1360" s="18" t="s">
        <v>101</v>
      </c>
      <c r="B1360" s="18" t="s">
        <v>102</v>
      </c>
      <c r="C1360" s="18" t="s">
        <v>95</v>
      </c>
      <c r="D1360" s="18" t="s">
        <v>232</v>
      </c>
      <c r="E1360" s="18" t="s">
        <v>233</v>
      </c>
      <c r="F1360" s="18" t="s">
        <v>168</v>
      </c>
      <c r="G1360" s="18" t="s">
        <v>169</v>
      </c>
      <c r="H1360" s="24">
        <v>6.4124254284277137E-3</v>
      </c>
    </row>
    <row r="1361" spans="1:8" x14ac:dyDescent="0.5">
      <c r="A1361" s="18" t="s">
        <v>101</v>
      </c>
      <c r="B1361" s="18" t="s">
        <v>102</v>
      </c>
      <c r="C1361" s="18" t="s">
        <v>95</v>
      </c>
      <c r="D1361" s="18" t="s">
        <v>232</v>
      </c>
      <c r="E1361" s="18" t="s">
        <v>233</v>
      </c>
      <c r="F1361" s="18" t="s">
        <v>194</v>
      </c>
      <c r="G1361" s="18" t="s">
        <v>195</v>
      </c>
      <c r="H1361" s="24">
        <v>6.4579443732793529E-3</v>
      </c>
    </row>
    <row r="1362" spans="1:8" x14ac:dyDescent="0.5">
      <c r="A1362" s="18" t="s">
        <v>101</v>
      </c>
      <c r="B1362" s="18" t="s">
        <v>102</v>
      </c>
      <c r="C1362" s="18" t="s">
        <v>95</v>
      </c>
      <c r="D1362" s="18" t="s">
        <v>232</v>
      </c>
      <c r="E1362" s="18" t="s">
        <v>233</v>
      </c>
      <c r="F1362" s="18" t="s">
        <v>150</v>
      </c>
      <c r="G1362" s="18" t="s">
        <v>151</v>
      </c>
      <c r="H1362" s="24">
        <v>5.3206743083069068E-4</v>
      </c>
    </row>
    <row r="1363" spans="1:8" x14ac:dyDescent="0.5">
      <c r="A1363" s="18" t="s">
        <v>101</v>
      </c>
      <c r="B1363" s="18" t="s">
        <v>102</v>
      </c>
      <c r="C1363" s="18" t="s">
        <v>95</v>
      </c>
      <c r="D1363" s="18" t="s">
        <v>232</v>
      </c>
      <c r="E1363" s="18" t="s">
        <v>233</v>
      </c>
      <c r="F1363" s="18" t="s">
        <v>186</v>
      </c>
      <c r="G1363" s="18" t="s">
        <v>187</v>
      </c>
      <c r="H1363" s="24">
        <v>1.3625203058707885E-2</v>
      </c>
    </row>
    <row r="1364" spans="1:8" x14ac:dyDescent="0.5">
      <c r="A1364" s="18" t="s">
        <v>101</v>
      </c>
      <c r="B1364" s="18" t="s">
        <v>102</v>
      </c>
      <c r="C1364" s="18" t="s">
        <v>95</v>
      </c>
      <c r="D1364" s="18" t="s">
        <v>234</v>
      </c>
      <c r="E1364" s="18" t="s">
        <v>235</v>
      </c>
      <c r="F1364" s="18" t="s">
        <v>172</v>
      </c>
      <c r="G1364" s="18" t="s">
        <v>173</v>
      </c>
      <c r="H1364" s="24">
        <v>2.7528418754020173E-4</v>
      </c>
    </row>
    <row r="1365" spans="1:8" x14ac:dyDescent="0.5">
      <c r="A1365" s="18" t="s">
        <v>101</v>
      </c>
      <c r="B1365" s="18" t="s">
        <v>102</v>
      </c>
      <c r="C1365" s="18" t="s">
        <v>95</v>
      </c>
      <c r="D1365" s="18" t="s">
        <v>234</v>
      </c>
      <c r="E1365" s="18" t="s">
        <v>235</v>
      </c>
      <c r="F1365" s="18" t="s">
        <v>120</v>
      </c>
      <c r="G1365" s="18" t="s">
        <v>121</v>
      </c>
      <c r="H1365" s="24">
        <v>1.2080494831371395E-6</v>
      </c>
    </row>
    <row r="1366" spans="1:8" x14ac:dyDescent="0.5">
      <c r="A1366" s="18" t="s">
        <v>101</v>
      </c>
      <c r="B1366" s="18" t="s">
        <v>102</v>
      </c>
      <c r="C1366" s="18" t="s">
        <v>95</v>
      </c>
      <c r="D1366" s="18" t="s">
        <v>234</v>
      </c>
      <c r="E1366" s="18" t="s">
        <v>235</v>
      </c>
      <c r="F1366" s="18" t="s">
        <v>122</v>
      </c>
      <c r="G1366" s="18" t="s">
        <v>123</v>
      </c>
      <c r="H1366" s="24">
        <v>4.6646088631869315E-6</v>
      </c>
    </row>
    <row r="1367" spans="1:8" x14ac:dyDescent="0.5">
      <c r="A1367" s="18" t="s">
        <v>101</v>
      </c>
      <c r="B1367" s="18" t="s">
        <v>102</v>
      </c>
      <c r="C1367" s="18" t="s">
        <v>95</v>
      </c>
      <c r="D1367" s="18" t="s">
        <v>234</v>
      </c>
      <c r="E1367" s="18" t="s">
        <v>235</v>
      </c>
      <c r="F1367" s="18" t="s">
        <v>124</v>
      </c>
      <c r="G1367" s="18" t="s">
        <v>125</v>
      </c>
      <c r="H1367" s="24">
        <v>7.8616258715539112E-5</v>
      </c>
    </row>
    <row r="1368" spans="1:8" x14ac:dyDescent="0.5">
      <c r="A1368" s="18" t="s">
        <v>101</v>
      </c>
      <c r="B1368" s="18" t="s">
        <v>102</v>
      </c>
      <c r="C1368" s="18" t="s">
        <v>95</v>
      </c>
      <c r="D1368" s="18" t="s">
        <v>234</v>
      </c>
      <c r="E1368" s="18" t="s">
        <v>235</v>
      </c>
      <c r="F1368" s="18" t="s">
        <v>126</v>
      </c>
      <c r="G1368" s="18" t="s">
        <v>127</v>
      </c>
      <c r="H1368" s="24">
        <v>1.6575485323591813E-3</v>
      </c>
    </row>
    <row r="1369" spans="1:8" x14ac:dyDescent="0.5">
      <c r="A1369" s="18" t="s">
        <v>101</v>
      </c>
      <c r="B1369" s="18" t="s">
        <v>102</v>
      </c>
      <c r="C1369" s="18" t="s">
        <v>95</v>
      </c>
      <c r="D1369" s="18" t="s">
        <v>234</v>
      </c>
      <c r="E1369" s="18" t="s">
        <v>235</v>
      </c>
      <c r="F1369" s="18" t="s">
        <v>128</v>
      </c>
      <c r="G1369" s="18" t="s">
        <v>129</v>
      </c>
      <c r="H1369" s="24">
        <v>1.8166365448620613E-5</v>
      </c>
    </row>
    <row r="1370" spans="1:8" x14ac:dyDescent="0.5">
      <c r="A1370" s="18" t="s">
        <v>101</v>
      </c>
      <c r="B1370" s="18" t="s">
        <v>102</v>
      </c>
      <c r="C1370" s="18" t="s">
        <v>95</v>
      </c>
      <c r="D1370" s="18" t="s">
        <v>234</v>
      </c>
      <c r="E1370" s="18" t="s">
        <v>235</v>
      </c>
      <c r="F1370" s="18" t="s">
        <v>192</v>
      </c>
      <c r="G1370" s="18" t="s">
        <v>193</v>
      </c>
      <c r="H1370" s="24">
        <v>1.5835231008815842E-4</v>
      </c>
    </row>
    <row r="1371" spans="1:8" x14ac:dyDescent="0.5">
      <c r="A1371" s="18" t="s">
        <v>101</v>
      </c>
      <c r="B1371" s="18" t="s">
        <v>102</v>
      </c>
      <c r="C1371" s="18" t="s">
        <v>95</v>
      </c>
      <c r="D1371" s="18" t="s">
        <v>234</v>
      </c>
      <c r="E1371" s="18" t="s">
        <v>235</v>
      </c>
      <c r="F1371" s="18" t="s">
        <v>220</v>
      </c>
      <c r="G1371" s="18" t="s">
        <v>221</v>
      </c>
      <c r="H1371" s="24">
        <v>2.6704801172852855E-3</v>
      </c>
    </row>
    <row r="1372" spans="1:8" x14ac:dyDescent="0.5">
      <c r="A1372" s="18" t="s">
        <v>101</v>
      </c>
      <c r="B1372" s="18" t="s">
        <v>102</v>
      </c>
      <c r="C1372" s="18" t="s">
        <v>95</v>
      </c>
      <c r="D1372" s="18" t="s">
        <v>234</v>
      </c>
      <c r="E1372" s="18" t="s">
        <v>235</v>
      </c>
      <c r="F1372" s="18" t="s">
        <v>166</v>
      </c>
      <c r="G1372" s="18" t="s">
        <v>167</v>
      </c>
      <c r="H1372" s="24">
        <v>1.7383021480624824E-4</v>
      </c>
    </row>
    <row r="1373" spans="1:8" x14ac:dyDescent="0.5">
      <c r="A1373" s="18" t="s">
        <v>101</v>
      </c>
      <c r="B1373" s="18" t="s">
        <v>102</v>
      </c>
      <c r="C1373" s="18" t="s">
        <v>95</v>
      </c>
      <c r="D1373" s="18" t="s">
        <v>234</v>
      </c>
      <c r="E1373" s="18" t="s">
        <v>235</v>
      </c>
      <c r="F1373" s="18" t="s">
        <v>140</v>
      </c>
      <c r="G1373" s="18" t="s">
        <v>141</v>
      </c>
      <c r="H1373" s="24">
        <v>3.7297130208320236E-4</v>
      </c>
    </row>
    <row r="1374" spans="1:8" x14ac:dyDescent="0.5">
      <c r="A1374" s="18" t="s">
        <v>101</v>
      </c>
      <c r="B1374" s="18" t="s">
        <v>102</v>
      </c>
      <c r="C1374" s="18" t="s">
        <v>95</v>
      </c>
      <c r="D1374" s="18" t="s">
        <v>234</v>
      </c>
      <c r="E1374" s="18" t="s">
        <v>235</v>
      </c>
      <c r="F1374" s="18" t="s">
        <v>142</v>
      </c>
      <c r="G1374" s="18" t="s">
        <v>143</v>
      </c>
      <c r="H1374" s="24">
        <v>8.5483412973039637E-3</v>
      </c>
    </row>
    <row r="1375" spans="1:8" x14ac:dyDescent="0.5">
      <c r="A1375" s="18" t="s">
        <v>101</v>
      </c>
      <c r="B1375" s="18" t="s">
        <v>102</v>
      </c>
      <c r="C1375" s="18" t="s">
        <v>95</v>
      </c>
      <c r="D1375" s="18" t="s">
        <v>234</v>
      </c>
      <c r="E1375" s="18" t="s">
        <v>235</v>
      </c>
      <c r="F1375" s="18" t="s">
        <v>144</v>
      </c>
      <c r="G1375" s="18" t="s">
        <v>145</v>
      </c>
      <c r="H1375" s="24">
        <v>4.2722772227441995E-3</v>
      </c>
    </row>
    <row r="1376" spans="1:8" x14ac:dyDescent="0.5">
      <c r="A1376" s="18" t="s">
        <v>101</v>
      </c>
      <c r="B1376" s="18" t="s">
        <v>102</v>
      </c>
      <c r="C1376" s="18" t="s">
        <v>95</v>
      </c>
      <c r="D1376" s="18" t="s">
        <v>234</v>
      </c>
      <c r="E1376" s="18" t="s">
        <v>235</v>
      </c>
      <c r="F1376" s="18" t="s">
        <v>204</v>
      </c>
      <c r="G1376" s="18" t="s">
        <v>205</v>
      </c>
      <c r="H1376" s="24">
        <v>1.0854917528306503E-2</v>
      </c>
    </row>
    <row r="1377" spans="1:8" x14ac:dyDescent="0.5">
      <c r="A1377" s="18" t="s">
        <v>101</v>
      </c>
      <c r="B1377" s="18" t="s">
        <v>102</v>
      </c>
      <c r="C1377" s="18" t="s">
        <v>95</v>
      </c>
      <c r="D1377" s="18" t="s">
        <v>234</v>
      </c>
      <c r="E1377" s="18" t="s">
        <v>235</v>
      </c>
      <c r="F1377" s="18" t="s">
        <v>194</v>
      </c>
      <c r="G1377" s="18" t="s">
        <v>195</v>
      </c>
      <c r="H1377" s="24">
        <v>1.5823764422291829E-3</v>
      </c>
    </row>
    <row r="1378" spans="1:8" x14ac:dyDescent="0.5">
      <c r="A1378" s="18" t="s">
        <v>101</v>
      </c>
      <c r="B1378" s="18" t="s">
        <v>102</v>
      </c>
      <c r="C1378" s="18" t="s">
        <v>95</v>
      </c>
      <c r="D1378" s="18" t="s">
        <v>234</v>
      </c>
      <c r="E1378" s="18" t="s">
        <v>235</v>
      </c>
      <c r="F1378" s="18" t="s">
        <v>150</v>
      </c>
      <c r="G1378" s="18" t="s">
        <v>151</v>
      </c>
      <c r="H1378" s="24">
        <v>3.5165693994688714E-4</v>
      </c>
    </row>
    <row r="1379" spans="1:8" x14ac:dyDescent="0.5">
      <c r="A1379" s="18" t="s">
        <v>101</v>
      </c>
      <c r="B1379" s="18" t="s">
        <v>102</v>
      </c>
      <c r="C1379" s="18" t="s">
        <v>95</v>
      </c>
      <c r="D1379" s="18" t="s">
        <v>234</v>
      </c>
      <c r="E1379" s="18" t="s">
        <v>235</v>
      </c>
      <c r="F1379" s="18" t="s">
        <v>186</v>
      </c>
      <c r="G1379" s="18" t="s">
        <v>187</v>
      </c>
      <c r="H1379" s="24">
        <v>3.0601417000013782E-3</v>
      </c>
    </row>
    <row r="1380" spans="1:8" x14ac:dyDescent="0.5">
      <c r="A1380" s="18" t="s">
        <v>101</v>
      </c>
      <c r="B1380" s="18" t="s">
        <v>102</v>
      </c>
      <c r="C1380" s="18" t="s">
        <v>95</v>
      </c>
      <c r="D1380" s="18" t="s">
        <v>236</v>
      </c>
      <c r="E1380" s="18" t="s">
        <v>237</v>
      </c>
      <c r="F1380" s="18" t="s">
        <v>126</v>
      </c>
      <c r="G1380" s="18" t="s">
        <v>127</v>
      </c>
      <c r="H1380" s="24">
        <v>3.4189988957030938E-2</v>
      </c>
    </row>
    <row r="1381" spans="1:8" x14ac:dyDescent="0.5">
      <c r="A1381" s="18" t="s">
        <v>101</v>
      </c>
      <c r="B1381" s="18" t="s">
        <v>102</v>
      </c>
      <c r="C1381" s="18" t="s">
        <v>95</v>
      </c>
      <c r="D1381" s="18" t="s">
        <v>236</v>
      </c>
      <c r="E1381" s="18" t="s">
        <v>237</v>
      </c>
      <c r="F1381" s="18" t="s">
        <v>178</v>
      </c>
      <c r="G1381" s="18" t="s">
        <v>179</v>
      </c>
      <c r="H1381" s="24">
        <v>8.074791125634762E-5</v>
      </c>
    </row>
    <row r="1382" spans="1:8" x14ac:dyDescent="0.5">
      <c r="A1382" s="18" t="s">
        <v>101</v>
      </c>
      <c r="B1382" s="18" t="s">
        <v>102</v>
      </c>
      <c r="C1382" s="18" t="s">
        <v>95</v>
      </c>
      <c r="D1382" s="18" t="s">
        <v>236</v>
      </c>
      <c r="E1382" s="18" t="s">
        <v>237</v>
      </c>
      <c r="F1382" s="18" t="s">
        <v>220</v>
      </c>
      <c r="G1382" s="18" t="s">
        <v>221</v>
      </c>
      <c r="H1382" s="24">
        <v>7.5011965871484712E-3</v>
      </c>
    </row>
    <row r="1383" spans="1:8" x14ac:dyDescent="0.5">
      <c r="A1383" s="18" t="s">
        <v>101</v>
      </c>
      <c r="B1383" s="18" t="s">
        <v>102</v>
      </c>
      <c r="C1383" s="18" t="s">
        <v>95</v>
      </c>
      <c r="D1383" s="18" t="s">
        <v>236</v>
      </c>
      <c r="E1383" s="18" t="s">
        <v>237</v>
      </c>
      <c r="F1383" s="18" t="s">
        <v>182</v>
      </c>
      <c r="G1383" s="18" t="s">
        <v>183</v>
      </c>
      <c r="H1383" s="24">
        <v>1.0949494595180736E-4</v>
      </c>
    </row>
    <row r="1384" spans="1:8" x14ac:dyDescent="0.5">
      <c r="A1384" s="18" t="s">
        <v>101</v>
      </c>
      <c r="B1384" s="18" t="s">
        <v>102</v>
      </c>
      <c r="C1384" s="18" t="s">
        <v>95</v>
      </c>
      <c r="D1384" s="18" t="s">
        <v>236</v>
      </c>
      <c r="E1384" s="18" t="s">
        <v>237</v>
      </c>
      <c r="F1384" s="18" t="s">
        <v>142</v>
      </c>
      <c r="G1384" s="18" t="s">
        <v>143</v>
      </c>
      <c r="H1384" s="24">
        <v>2.2772946986972765E-4</v>
      </c>
    </row>
    <row r="1385" spans="1:8" x14ac:dyDescent="0.5">
      <c r="A1385" s="18" t="s">
        <v>101</v>
      </c>
      <c r="B1385" s="18" t="s">
        <v>102</v>
      </c>
      <c r="C1385" s="18" t="s">
        <v>95</v>
      </c>
      <c r="D1385" s="18" t="s">
        <v>236</v>
      </c>
      <c r="E1385" s="18" t="s">
        <v>237</v>
      </c>
      <c r="F1385" s="18" t="s">
        <v>144</v>
      </c>
      <c r="G1385" s="18" t="s">
        <v>145</v>
      </c>
      <c r="H1385" s="24">
        <v>3.8074804496088245E-5</v>
      </c>
    </row>
    <row r="1386" spans="1:8" x14ac:dyDescent="0.5">
      <c r="A1386" s="18" t="s">
        <v>101</v>
      </c>
      <c r="B1386" s="18" t="s">
        <v>102</v>
      </c>
      <c r="C1386" s="18" t="s">
        <v>95</v>
      </c>
      <c r="D1386" s="18" t="s">
        <v>236</v>
      </c>
      <c r="E1386" s="18" t="s">
        <v>237</v>
      </c>
      <c r="F1386" s="18" t="s">
        <v>204</v>
      </c>
      <c r="G1386" s="18" t="s">
        <v>205</v>
      </c>
      <c r="H1386" s="24">
        <v>1.1875938101500028E-2</v>
      </c>
    </row>
    <row r="1387" spans="1:8" x14ac:dyDescent="0.5">
      <c r="A1387" s="18" t="s">
        <v>101</v>
      </c>
      <c r="B1387" s="18" t="s">
        <v>102</v>
      </c>
      <c r="C1387" s="18" t="s">
        <v>95</v>
      </c>
      <c r="D1387" s="18" t="s">
        <v>236</v>
      </c>
      <c r="E1387" s="18" t="s">
        <v>237</v>
      </c>
      <c r="F1387" s="18" t="s">
        <v>206</v>
      </c>
      <c r="G1387" s="18" t="s">
        <v>207</v>
      </c>
      <c r="H1387" s="24">
        <v>1.2449859407467618E-4</v>
      </c>
    </row>
    <row r="1388" spans="1:8" x14ac:dyDescent="0.5">
      <c r="A1388" s="18" t="s">
        <v>101</v>
      </c>
      <c r="B1388" s="18" t="s">
        <v>102</v>
      </c>
      <c r="C1388" s="18" t="s">
        <v>95</v>
      </c>
      <c r="D1388" s="18" t="s">
        <v>236</v>
      </c>
      <c r="E1388" s="18" t="s">
        <v>237</v>
      </c>
      <c r="F1388" s="18" t="s">
        <v>194</v>
      </c>
      <c r="G1388" s="18" t="s">
        <v>195</v>
      </c>
      <c r="H1388" s="24">
        <v>3.9816954626572063E-3</v>
      </c>
    </row>
    <row r="1389" spans="1:8" x14ac:dyDescent="0.5">
      <c r="A1389" s="18" t="s">
        <v>101</v>
      </c>
      <c r="B1389" s="18" t="s">
        <v>102</v>
      </c>
      <c r="C1389" s="18" t="s">
        <v>95</v>
      </c>
      <c r="D1389" s="18" t="s">
        <v>236</v>
      </c>
      <c r="E1389" s="18" t="s">
        <v>237</v>
      </c>
      <c r="F1389" s="18" t="s">
        <v>150</v>
      </c>
      <c r="G1389" s="18" t="s">
        <v>151</v>
      </c>
      <c r="H1389" s="24">
        <v>8.707597130256983E-5</v>
      </c>
    </row>
    <row r="1390" spans="1:8" x14ac:dyDescent="0.5">
      <c r="A1390" s="18" t="s">
        <v>101</v>
      </c>
      <c r="B1390" s="18" t="s">
        <v>102</v>
      </c>
      <c r="C1390" s="18" t="s">
        <v>95</v>
      </c>
      <c r="D1390" s="18" t="s">
        <v>236</v>
      </c>
      <c r="E1390" s="18" t="s">
        <v>237</v>
      </c>
      <c r="F1390" s="18" t="s">
        <v>186</v>
      </c>
      <c r="G1390" s="18" t="s">
        <v>187</v>
      </c>
      <c r="H1390" s="24">
        <v>3.9492527929448802E-3</v>
      </c>
    </row>
    <row r="1391" spans="1:8" x14ac:dyDescent="0.5">
      <c r="A1391" s="18" t="s">
        <v>101</v>
      </c>
      <c r="B1391" s="18" t="s">
        <v>102</v>
      </c>
      <c r="C1391" s="18" t="s">
        <v>95</v>
      </c>
      <c r="D1391" s="18" t="s">
        <v>238</v>
      </c>
      <c r="E1391" s="18" t="s">
        <v>239</v>
      </c>
      <c r="F1391" s="18" t="s">
        <v>190</v>
      </c>
      <c r="G1391" s="18" t="s">
        <v>191</v>
      </c>
      <c r="H1391" s="24">
        <v>3.9707468922890502E-6</v>
      </c>
    </row>
    <row r="1392" spans="1:8" x14ac:dyDescent="0.5">
      <c r="A1392" s="18" t="s">
        <v>101</v>
      </c>
      <c r="B1392" s="18" t="s">
        <v>102</v>
      </c>
      <c r="C1392" s="18" t="s">
        <v>95</v>
      </c>
      <c r="D1392" s="18" t="s">
        <v>238</v>
      </c>
      <c r="E1392" s="18" t="s">
        <v>239</v>
      </c>
      <c r="F1392" s="18" t="s">
        <v>126</v>
      </c>
      <c r="G1392" s="18" t="s">
        <v>127</v>
      </c>
      <c r="H1392" s="24">
        <v>8.5239253131982884E-2</v>
      </c>
    </row>
    <row r="1393" spans="1:8" x14ac:dyDescent="0.5">
      <c r="A1393" s="18" t="s">
        <v>101</v>
      </c>
      <c r="B1393" s="18" t="s">
        <v>102</v>
      </c>
      <c r="C1393" s="18" t="s">
        <v>95</v>
      </c>
      <c r="D1393" s="18" t="s">
        <v>238</v>
      </c>
      <c r="E1393" s="18" t="s">
        <v>239</v>
      </c>
      <c r="F1393" s="18" t="s">
        <v>128</v>
      </c>
      <c r="G1393" s="18" t="s">
        <v>129</v>
      </c>
      <c r="H1393" s="24">
        <v>2.4250349278161416E-5</v>
      </c>
    </row>
    <row r="1394" spans="1:8" x14ac:dyDescent="0.5">
      <c r="A1394" s="18" t="s">
        <v>101</v>
      </c>
      <c r="B1394" s="18" t="s">
        <v>102</v>
      </c>
      <c r="C1394" s="18" t="s">
        <v>95</v>
      </c>
      <c r="D1394" s="18" t="s">
        <v>238</v>
      </c>
      <c r="E1394" s="18" t="s">
        <v>239</v>
      </c>
      <c r="F1394" s="18" t="s">
        <v>164</v>
      </c>
      <c r="G1394" s="18" t="s">
        <v>165</v>
      </c>
      <c r="H1394" s="24">
        <v>2.3891983945562345E-5</v>
      </c>
    </row>
    <row r="1395" spans="1:8" x14ac:dyDescent="0.5">
      <c r="A1395" s="18" t="s">
        <v>101</v>
      </c>
      <c r="B1395" s="18" t="s">
        <v>102</v>
      </c>
      <c r="C1395" s="18" t="s">
        <v>95</v>
      </c>
      <c r="D1395" s="18" t="s">
        <v>238</v>
      </c>
      <c r="E1395" s="18" t="s">
        <v>239</v>
      </c>
      <c r="F1395" s="18" t="s">
        <v>166</v>
      </c>
      <c r="G1395" s="18" t="s">
        <v>167</v>
      </c>
      <c r="H1395" s="24">
        <v>6.2410727337907923E-3</v>
      </c>
    </row>
    <row r="1396" spans="1:8" x14ac:dyDescent="0.5">
      <c r="A1396" s="18" t="s">
        <v>101</v>
      </c>
      <c r="B1396" s="18" t="s">
        <v>102</v>
      </c>
      <c r="C1396" s="18" t="s">
        <v>95</v>
      </c>
      <c r="D1396" s="18" t="s">
        <v>238</v>
      </c>
      <c r="E1396" s="18" t="s">
        <v>239</v>
      </c>
      <c r="F1396" s="18" t="s">
        <v>148</v>
      </c>
      <c r="G1396" s="18" t="s">
        <v>149</v>
      </c>
      <c r="H1396" s="24">
        <v>4.1926296127826827E-7</v>
      </c>
    </row>
    <row r="1397" spans="1:8" x14ac:dyDescent="0.5">
      <c r="A1397" s="18" t="s">
        <v>101</v>
      </c>
      <c r="B1397" s="18" t="s">
        <v>102</v>
      </c>
      <c r="C1397" s="18" t="s">
        <v>95</v>
      </c>
      <c r="D1397" s="18" t="s">
        <v>238</v>
      </c>
      <c r="E1397" s="18" t="s">
        <v>239</v>
      </c>
      <c r="F1397" s="18" t="s">
        <v>150</v>
      </c>
      <c r="G1397" s="18" t="s">
        <v>151</v>
      </c>
      <c r="H1397" s="24">
        <v>3.1855831158381628E-5</v>
      </c>
    </row>
    <row r="1398" spans="1:8" x14ac:dyDescent="0.5">
      <c r="A1398" s="18" t="s">
        <v>101</v>
      </c>
      <c r="B1398" s="18" t="s">
        <v>102</v>
      </c>
      <c r="C1398" s="18" t="s">
        <v>95</v>
      </c>
      <c r="D1398" s="18" t="s">
        <v>240</v>
      </c>
      <c r="E1398" s="18" t="s">
        <v>241</v>
      </c>
      <c r="F1398" s="18" t="s">
        <v>126</v>
      </c>
      <c r="G1398" s="18" t="s">
        <v>127</v>
      </c>
      <c r="H1398" s="24">
        <v>9.3606733093063499E-2</v>
      </c>
    </row>
    <row r="1399" spans="1:8" x14ac:dyDescent="0.5">
      <c r="A1399" s="18" t="s">
        <v>101</v>
      </c>
      <c r="B1399" s="18" t="s">
        <v>102</v>
      </c>
      <c r="C1399" s="18" t="s">
        <v>95</v>
      </c>
      <c r="D1399" s="18" t="s">
        <v>240</v>
      </c>
      <c r="E1399" s="18" t="s">
        <v>241</v>
      </c>
      <c r="F1399" s="18" t="s">
        <v>142</v>
      </c>
      <c r="G1399" s="18" t="s">
        <v>143</v>
      </c>
      <c r="H1399" s="24">
        <v>0.12540966476803755</v>
      </c>
    </row>
    <row r="1400" spans="1:8" x14ac:dyDescent="0.5">
      <c r="A1400" s="18" t="s">
        <v>101</v>
      </c>
      <c r="B1400" s="18" t="s">
        <v>102</v>
      </c>
      <c r="C1400" s="18" t="s">
        <v>95</v>
      </c>
      <c r="D1400" s="18" t="s">
        <v>240</v>
      </c>
      <c r="E1400" s="18" t="s">
        <v>241</v>
      </c>
      <c r="F1400" s="18" t="s">
        <v>144</v>
      </c>
      <c r="G1400" s="18" t="s">
        <v>145</v>
      </c>
      <c r="H1400" s="24">
        <v>1.1906410399960493E-2</v>
      </c>
    </row>
    <row r="1401" spans="1:8" x14ac:dyDescent="0.5">
      <c r="A1401" s="18" t="s">
        <v>101</v>
      </c>
      <c r="B1401" s="18" t="s">
        <v>102</v>
      </c>
      <c r="C1401" s="18" t="s">
        <v>95</v>
      </c>
      <c r="D1401" s="18" t="s">
        <v>240</v>
      </c>
      <c r="E1401" s="18" t="s">
        <v>241</v>
      </c>
      <c r="F1401" s="18" t="s">
        <v>206</v>
      </c>
      <c r="G1401" s="18" t="s">
        <v>207</v>
      </c>
      <c r="H1401" s="24">
        <v>2.2913086269744152E-5</v>
      </c>
    </row>
    <row r="1402" spans="1:8" x14ac:dyDescent="0.5">
      <c r="A1402" s="18" t="s">
        <v>101</v>
      </c>
      <c r="B1402" s="18" t="s">
        <v>102</v>
      </c>
      <c r="C1402" s="18" t="s">
        <v>95</v>
      </c>
      <c r="D1402" s="18" t="s">
        <v>240</v>
      </c>
      <c r="E1402" s="18" t="s">
        <v>241</v>
      </c>
      <c r="F1402" s="18" t="s">
        <v>194</v>
      </c>
      <c r="G1402" s="18" t="s">
        <v>195</v>
      </c>
      <c r="H1402" s="24">
        <v>4.6643619083469964E-4</v>
      </c>
    </row>
    <row r="1403" spans="1:8" x14ac:dyDescent="0.5">
      <c r="A1403" s="18" t="s">
        <v>101</v>
      </c>
      <c r="B1403" s="18" t="s">
        <v>102</v>
      </c>
      <c r="C1403" s="18" t="s">
        <v>95</v>
      </c>
      <c r="D1403" s="18" t="s">
        <v>242</v>
      </c>
      <c r="E1403" s="18" t="s">
        <v>243</v>
      </c>
      <c r="F1403" s="18" t="s">
        <v>126</v>
      </c>
      <c r="G1403" s="18" t="s">
        <v>127</v>
      </c>
      <c r="H1403" s="24">
        <v>0.10551757469364535</v>
      </c>
    </row>
    <row r="1404" spans="1:8" x14ac:dyDescent="0.5">
      <c r="A1404" s="18" t="s">
        <v>101</v>
      </c>
      <c r="B1404" s="18" t="s">
        <v>102</v>
      </c>
      <c r="C1404" s="18" t="s">
        <v>95</v>
      </c>
      <c r="D1404" s="18" t="s">
        <v>242</v>
      </c>
      <c r="E1404" s="18" t="s">
        <v>243</v>
      </c>
      <c r="F1404" s="18" t="s">
        <v>164</v>
      </c>
      <c r="G1404" s="18" t="s">
        <v>165</v>
      </c>
      <c r="H1404" s="24">
        <v>1.5182074434863578E-4</v>
      </c>
    </row>
    <row r="1405" spans="1:8" x14ac:dyDescent="0.5">
      <c r="A1405" s="18" t="s">
        <v>101</v>
      </c>
      <c r="B1405" s="18" t="s">
        <v>102</v>
      </c>
      <c r="C1405" s="18" t="s">
        <v>95</v>
      </c>
      <c r="D1405" s="18" t="s">
        <v>242</v>
      </c>
      <c r="E1405" s="18" t="s">
        <v>243</v>
      </c>
      <c r="F1405" s="18" t="s">
        <v>142</v>
      </c>
      <c r="G1405" s="18" t="s">
        <v>143</v>
      </c>
      <c r="H1405" s="24">
        <v>9.5705256428632608E-3</v>
      </c>
    </row>
    <row r="1406" spans="1:8" x14ac:dyDescent="0.5">
      <c r="A1406" s="18" t="s">
        <v>101</v>
      </c>
      <c r="B1406" s="18" t="s">
        <v>102</v>
      </c>
      <c r="C1406" s="18" t="s">
        <v>95</v>
      </c>
      <c r="D1406" s="18" t="s">
        <v>242</v>
      </c>
      <c r="E1406" s="18" t="s">
        <v>243</v>
      </c>
      <c r="F1406" s="18" t="s">
        <v>144</v>
      </c>
      <c r="G1406" s="18" t="s">
        <v>145</v>
      </c>
      <c r="H1406" s="24">
        <v>1.0473727086063355E-3</v>
      </c>
    </row>
    <row r="1407" spans="1:8" x14ac:dyDescent="0.5">
      <c r="A1407" s="18" t="s">
        <v>101</v>
      </c>
      <c r="B1407" s="18" t="s">
        <v>102</v>
      </c>
      <c r="C1407" s="18" t="s">
        <v>95</v>
      </c>
      <c r="D1407" s="18" t="s">
        <v>242</v>
      </c>
      <c r="E1407" s="18" t="s">
        <v>243</v>
      </c>
      <c r="F1407" s="18" t="s">
        <v>194</v>
      </c>
      <c r="G1407" s="18" t="s">
        <v>195</v>
      </c>
      <c r="H1407" s="24">
        <v>2.3584829691835707E-4</v>
      </c>
    </row>
    <row r="1408" spans="1:8" x14ac:dyDescent="0.5">
      <c r="A1408" s="18" t="s">
        <v>101</v>
      </c>
      <c r="B1408" s="18" t="s">
        <v>102</v>
      </c>
      <c r="C1408" s="18" t="s">
        <v>95</v>
      </c>
      <c r="D1408" s="18" t="s">
        <v>242</v>
      </c>
      <c r="E1408" s="18" t="s">
        <v>243</v>
      </c>
      <c r="F1408" s="18" t="s">
        <v>150</v>
      </c>
      <c r="G1408" s="18" t="s">
        <v>151</v>
      </c>
      <c r="H1408" s="24">
        <v>1.3572774726136288E-4</v>
      </c>
    </row>
    <row r="1409" spans="1:8" x14ac:dyDescent="0.5">
      <c r="A1409" s="18" t="s">
        <v>101</v>
      </c>
      <c r="B1409" s="18" t="s">
        <v>102</v>
      </c>
      <c r="C1409" s="18" t="s">
        <v>95</v>
      </c>
      <c r="D1409" s="18" t="s">
        <v>244</v>
      </c>
      <c r="E1409" s="18" t="s">
        <v>245</v>
      </c>
      <c r="F1409" s="18" t="s">
        <v>216</v>
      </c>
      <c r="G1409" s="18" t="s">
        <v>217</v>
      </c>
      <c r="H1409" s="24">
        <v>5.0925036346963189E-3</v>
      </c>
    </row>
    <row r="1410" spans="1:8" x14ac:dyDescent="0.5">
      <c r="A1410" s="18" t="s">
        <v>101</v>
      </c>
      <c r="B1410" s="18" t="s">
        <v>102</v>
      </c>
      <c r="C1410" s="18" t="s">
        <v>95</v>
      </c>
      <c r="D1410" s="18" t="s">
        <v>244</v>
      </c>
      <c r="E1410" s="18" t="s">
        <v>245</v>
      </c>
      <c r="F1410" s="18" t="s">
        <v>120</v>
      </c>
      <c r="G1410" s="18" t="s">
        <v>121</v>
      </c>
      <c r="H1410" s="24">
        <v>3.5815524060190558E-6</v>
      </c>
    </row>
    <row r="1411" spans="1:8" x14ac:dyDescent="0.5">
      <c r="A1411" s="18" t="s">
        <v>101</v>
      </c>
      <c r="B1411" s="18" t="s">
        <v>102</v>
      </c>
      <c r="C1411" s="18" t="s">
        <v>95</v>
      </c>
      <c r="D1411" s="18" t="s">
        <v>244</v>
      </c>
      <c r="E1411" s="18" t="s">
        <v>245</v>
      </c>
      <c r="F1411" s="18" t="s">
        <v>122</v>
      </c>
      <c r="G1411" s="18" t="s">
        <v>123</v>
      </c>
      <c r="H1411" s="24">
        <v>8.3478373340117958E-6</v>
      </c>
    </row>
    <row r="1412" spans="1:8" x14ac:dyDescent="0.5">
      <c r="A1412" s="18" t="s">
        <v>101</v>
      </c>
      <c r="B1412" s="18" t="s">
        <v>102</v>
      </c>
      <c r="C1412" s="18" t="s">
        <v>95</v>
      </c>
      <c r="D1412" s="18" t="s">
        <v>244</v>
      </c>
      <c r="E1412" s="18" t="s">
        <v>245</v>
      </c>
      <c r="F1412" s="18" t="s">
        <v>126</v>
      </c>
      <c r="G1412" s="18" t="s">
        <v>127</v>
      </c>
      <c r="H1412" s="24">
        <v>0.30128324578078297</v>
      </c>
    </row>
    <row r="1413" spans="1:8" x14ac:dyDescent="0.5">
      <c r="A1413" s="18" t="s">
        <v>101</v>
      </c>
      <c r="B1413" s="18" t="s">
        <v>102</v>
      </c>
      <c r="C1413" s="18" t="s">
        <v>95</v>
      </c>
      <c r="D1413" s="18" t="s">
        <v>244</v>
      </c>
      <c r="E1413" s="18" t="s">
        <v>245</v>
      </c>
      <c r="F1413" s="18" t="s">
        <v>128</v>
      </c>
      <c r="G1413" s="18" t="s">
        <v>129</v>
      </c>
      <c r="H1413" s="24">
        <v>4.4791831961069739E-4</v>
      </c>
    </row>
    <row r="1414" spans="1:8" x14ac:dyDescent="0.5">
      <c r="A1414" s="18" t="s">
        <v>101</v>
      </c>
      <c r="B1414" s="18" t="s">
        <v>102</v>
      </c>
      <c r="C1414" s="18" t="s">
        <v>95</v>
      </c>
      <c r="D1414" s="18" t="s">
        <v>244</v>
      </c>
      <c r="E1414" s="18" t="s">
        <v>245</v>
      </c>
      <c r="F1414" s="18" t="s">
        <v>178</v>
      </c>
      <c r="G1414" s="18" t="s">
        <v>179</v>
      </c>
      <c r="H1414" s="24">
        <v>1.1805278112202112E-4</v>
      </c>
    </row>
    <row r="1415" spans="1:8" x14ac:dyDescent="0.5">
      <c r="A1415" s="18" t="s">
        <v>101</v>
      </c>
      <c r="B1415" s="18" t="s">
        <v>102</v>
      </c>
      <c r="C1415" s="18" t="s">
        <v>95</v>
      </c>
      <c r="D1415" s="18" t="s">
        <v>244</v>
      </c>
      <c r="E1415" s="18" t="s">
        <v>245</v>
      </c>
      <c r="F1415" s="18" t="s">
        <v>182</v>
      </c>
      <c r="G1415" s="18" t="s">
        <v>183</v>
      </c>
      <c r="H1415" s="24">
        <v>1.3617049544542654E-4</v>
      </c>
    </row>
    <row r="1416" spans="1:8" x14ac:dyDescent="0.5">
      <c r="A1416" s="18" t="s">
        <v>101</v>
      </c>
      <c r="B1416" s="18" t="s">
        <v>102</v>
      </c>
      <c r="C1416" s="18" t="s">
        <v>95</v>
      </c>
      <c r="D1416" s="18" t="s">
        <v>244</v>
      </c>
      <c r="E1416" s="18" t="s">
        <v>245</v>
      </c>
      <c r="F1416" s="18" t="s">
        <v>140</v>
      </c>
      <c r="G1416" s="18" t="s">
        <v>141</v>
      </c>
      <c r="H1416" s="24">
        <v>9.4290187864294866E-4</v>
      </c>
    </row>
    <row r="1417" spans="1:8" x14ac:dyDescent="0.5">
      <c r="A1417" s="18" t="s">
        <v>101</v>
      </c>
      <c r="B1417" s="18" t="s">
        <v>102</v>
      </c>
      <c r="C1417" s="18" t="s">
        <v>95</v>
      </c>
      <c r="D1417" s="18" t="s">
        <v>244</v>
      </c>
      <c r="E1417" s="18" t="s">
        <v>245</v>
      </c>
      <c r="F1417" s="18" t="s">
        <v>142</v>
      </c>
      <c r="G1417" s="18" t="s">
        <v>143</v>
      </c>
      <c r="H1417" s="24">
        <v>8.0782184930651355E-2</v>
      </c>
    </row>
    <row r="1418" spans="1:8" x14ac:dyDescent="0.5">
      <c r="A1418" s="18" t="s">
        <v>101</v>
      </c>
      <c r="B1418" s="18" t="s">
        <v>102</v>
      </c>
      <c r="C1418" s="18" t="s">
        <v>95</v>
      </c>
      <c r="D1418" s="18" t="s">
        <v>244</v>
      </c>
      <c r="E1418" s="18" t="s">
        <v>245</v>
      </c>
      <c r="F1418" s="18" t="s">
        <v>144</v>
      </c>
      <c r="G1418" s="18" t="s">
        <v>145</v>
      </c>
      <c r="H1418" s="24">
        <v>1.8054312571523096E-2</v>
      </c>
    </row>
    <row r="1419" spans="1:8" x14ac:dyDescent="0.5">
      <c r="A1419" s="18" t="s">
        <v>101</v>
      </c>
      <c r="B1419" s="18" t="s">
        <v>102</v>
      </c>
      <c r="C1419" s="18" t="s">
        <v>95</v>
      </c>
      <c r="D1419" s="18" t="s">
        <v>244</v>
      </c>
      <c r="E1419" s="18" t="s">
        <v>245</v>
      </c>
      <c r="F1419" s="18" t="s">
        <v>168</v>
      </c>
      <c r="G1419" s="18" t="s">
        <v>169</v>
      </c>
      <c r="H1419" s="24">
        <v>8.9966427107104983E-3</v>
      </c>
    </row>
    <row r="1420" spans="1:8" x14ac:dyDescent="0.5">
      <c r="A1420" s="18" t="s">
        <v>101</v>
      </c>
      <c r="B1420" s="18" t="s">
        <v>102</v>
      </c>
      <c r="C1420" s="18" t="s">
        <v>95</v>
      </c>
      <c r="D1420" s="18" t="s">
        <v>244</v>
      </c>
      <c r="E1420" s="18" t="s">
        <v>245</v>
      </c>
      <c r="F1420" s="18" t="s">
        <v>194</v>
      </c>
      <c r="G1420" s="18" t="s">
        <v>195</v>
      </c>
      <c r="H1420" s="24">
        <v>2.0404065361796647E-3</v>
      </c>
    </row>
    <row r="1421" spans="1:8" x14ac:dyDescent="0.5">
      <c r="A1421" s="18" t="s">
        <v>101</v>
      </c>
      <c r="B1421" s="18" t="s">
        <v>102</v>
      </c>
      <c r="C1421" s="18" t="s">
        <v>95</v>
      </c>
      <c r="D1421" s="18" t="s">
        <v>244</v>
      </c>
      <c r="E1421" s="18" t="s">
        <v>245</v>
      </c>
      <c r="F1421" s="18" t="s">
        <v>150</v>
      </c>
      <c r="G1421" s="18" t="s">
        <v>151</v>
      </c>
      <c r="H1421" s="24">
        <v>3.4921730925724522E-3</v>
      </c>
    </row>
    <row r="1422" spans="1:8" x14ac:dyDescent="0.5">
      <c r="A1422" s="18" t="s">
        <v>101</v>
      </c>
      <c r="B1422" s="18" t="s">
        <v>102</v>
      </c>
      <c r="C1422" s="18" t="s">
        <v>95</v>
      </c>
      <c r="D1422" s="18" t="s">
        <v>244</v>
      </c>
      <c r="E1422" s="18" t="s">
        <v>245</v>
      </c>
      <c r="F1422" s="18" t="s">
        <v>186</v>
      </c>
      <c r="G1422" s="18" t="s">
        <v>187</v>
      </c>
      <c r="H1422" s="24">
        <v>0.1120071334557254</v>
      </c>
    </row>
    <row r="1423" spans="1:8" x14ac:dyDescent="0.5">
      <c r="A1423" s="18" t="s">
        <v>101</v>
      </c>
      <c r="B1423" s="18" t="s">
        <v>102</v>
      </c>
      <c r="C1423" s="18" t="s">
        <v>95</v>
      </c>
      <c r="D1423" s="18" t="s">
        <v>246</v>
      </c>
      <c r="E1423" s="18" t="s">
        <v>247</v>
      </c>
      <c r="F1423" s="18" t="s">
        <v>216</v>
      </c>
      <c r="G1423" s="18" t="s">
        <v>217</v>
      </c>
      <c r="H1423" s="24">
        <v>1.0800595032580512E-5</v>
      </c>
    </row>
    <row r="1424" spans="1:8" x14ac:dyDescent="0.5">
      <c r="A1424" s="18" t="s">
        <v>101</v>
      </c>
      <c r="B1424" s="18" t="s">
        <v>102</v>
      </c>
      <c r="C1424" s="18" t="s">
        <v>95</v>
      </c>
      <c r="D1424" s="18" t="s">
        <v>246</v>
      </c>
      <c r="E1424" s="18" t="s">
        <v>247</v>
      </c>
      <c r="F1424" s="18" t="s">
        <v>126</v>
      </c>
      <c r="G1424" s="18" t="s">
        <v>127</v>
      </c>
      <c r="H1424" s="24">
        <v>7.7167119357082037E-2</v>
      </c>
    </row>
    <row r="1425" spans="1:8" x14ac:dyDescent="0.5">
      <c r="A1425" s="18" t="s">
        <v>101</v>
      </c>
      <c r="B1425" s="18" t="s">
        <v>102</v>
      </c>
      <c r="C1425" s="18" t="s">
        <v>95</v>
      </c>
      <c r="D1425" s="18" t="s">
        <v>246</v>
      </c>
      <c r="E1425" s="18" t="s">
        <v>247</v>
      </c>
      <c r="F1425" s="18" t="s">
        <v>142</v>
      </c>
      <c r="G1425" s="18" t="s">
        <v>143</v>
      </c>
      <c r="H1425" s="24">
        <v>4.6067129007261089E-3</v>
      </c>
    </row>
    <row r="1426" spans="1:8" x14ac:dyDescent="0.5">
      <c r="A1426" s="18" t="s">
        <v>101</v>
      </c>
      <c r="B1426" s="18" t="s">
        <v>102</v>
      </c>
      <c r="C1426" s="18" t="s">
        <v>95</v>
      </c>
      <c r="D1426" s="18" t="s">
        <v>246</v>
      </c>
      <c r="E1426" s="18" t="s">
        <v>247</v>
      </c>
      <c r="F1426" s="18" t="s">
        <v>144</v>
      </c>
      <c r="G1426" s="18" t="s">
        <v>145</v>
      </c>
      <c r="H1426" s="24">
        <v>3.1938282637132873E-4</v>
      </c>
    </row>
    <row r="1427" spans="1:8" x14ac:dyDescent="0.5">
      <c r="A1427" s="18" t="s">
        <v>101</v>
      </c>
      <c r="B1427" s="18" t="s">
        <v>102</v>
      </c>
      <c r="C1427" s="18" t="s">
        <v>95</v>
      </c>
      <c r="D1427" s="18" t="s">
        <v>246</v>
      </c>
      <c r="E1427" s="18" t="s">
        <v>247</v>
      </c>
      <c r="F1427" s="18" t="s">
        <v>148</v>
      </c>
      <c r="G1427" s="18" t="s">
        <v>149</v>
      </c>
      <c r="H1427" s="24">
        <v>3.0244458199241037E-7</v>
      </c>
    </row>
    <row r="1428" spans="1:8" x14ac:dyDescent="0.5">
      <c r="A1428" s="18" t="s">
        <v>101</v>
      </c>
      <c r="B1428" s="18" t="s">
        <v>102</v>
      </c>
      <c r="C1428" s="18" t="s">
        <v>95</v>
      </c>
      <c r="D1428" s="18" t="s">
        <v>246</v>
      </c>
      <c r="E1428" s="18" t="s">
        <v>247</v>
      </c>
      <c r="F1428" s="18" t="s">
        <v>168</v>
      </c>
      <c r="G1428" s="18" t="s">
        <v>169</v>
      </c>
      <c r="H1428" s="24">
        <v>2.241278485656864E-5</v>
      </c>
    </row>
    <row r="1429" spans="1:8" x14ac:dyDescent="0.5">
      <c r="A1429" s="18" t="s">
        <v>101</v>
      </c>
      <c r="B1429" s="18" t="s">
        <v>102</v>
      </c>
      <c r="C1429" s="18" t="s">
        <v>95</v>
      </c>
      <c r="D1429" s="18" t="s">
        <v>246</v>
      </c>
      <c r="E1429" s="18" t="s">
        <v>247</v>
      </c>
      <c r="F1429" s="18" t="s">
        <v>194</v>
      </c>
      <c r="G1429" s="18" t="s">
        <v>195</v>
      </c>
      <c r="H1429" s="24">
        <v>3.4576405662559472E-3</v>
      </c>
    </row>
    <row r="1430" spans="1:8" x14ac:dyDescent="0.5">
      <c r="A1430" s="18" t="s">
        <v>101</v>
      </c>
      <c r="B1430" s="18" t="s">
        <v>102</v>
      </c>
      <c r="C1430" s="18" t="s">
        <v>95</v>
      </c>
      <c r="D1430" s="18" t="s">
        <v>246</v>
      </c>
      <c r="E1430" s="18" t="s">
        <v>247</v>
      </c>
      <c r="F1430" s="18" t="s">
        <v>150</v>
      </c>
      <c r="G1430" s="18" t="s">
        <v>151</v>
      </c>
      <c r="H1430" s="24">
        <v>2.70561104727876E-4</v>
      </c>
    </row>
    <row r="1431" spans="1:8" x14ac:dyDescent="0.5">
      <c r="A1431" s="18" t="s">
        <v>101</v>
      </c>
      <c r="B1431" s="18" t="s">
        <v>102</v>
      </c>
      <c r="C1431" s="18" t="s">
        <v>95</v>
      </c>
      <c r="D1431" s="18" t="s">
        <v>246</v>
      </c>
      <c r="E1431" s="18" t="s">
        <v>247</v>
      </c>
      <c r="F1431" s="18" t="s">
        <v>186</v>
      </c>
      <c r="G1431" s="18" t="s">
        <v>187</v>
      </c>
      <c r="H1431" s="24">
        <v>8.6573053357741944E-5</v>
      </c>
    </row>
    <row r="1432" spans="1:8" x14ac:dyDescent="0.5">
      <c r="A1432" s="18" t="s">
        <v>101</v>
      </c>
      <c r="B1432" s="18" t="s">
        <v>102</v>
      </c>
      <c r="C1432" s="18" t="s">
        <v>95</v>
      </c>
      <c r="D1432" s="18" t="s">
        <v>248</v>
      </c>
      <c r="E1432" s="18" t="s">
        <v>249</v>
      </c>
      <c r="F1432" s="18" t="s">
        <v>216</v>
      </c>
      <c r="G1432" s="18" t="s">
        <v>217</v>
      </c>
      <c r="H1432" s="24">
        <v>1.5756861962441506E-6</v>
      </c>
    </row>
    <row r="1433" spans="1:8" x14ac:dyDescent="0.5">
      <c r="A1433" s="18" t="s">
        <v>101</v>
      </c>
      <c r="B1433" s="18" t="s">
        <v>102</v>
      </c>
      <c r="C1433" s="18" t="s">
        <v>95</v>
      </c>
      <c r="D1433" s="18" t="s">
        <v>248</v>
      </c>
      <c r="E1433" s="18" t="s">
        <v>249</v>
      </c>
      <c r="F1433" s="18" t="s">
        <v>116</v>
      </c>
      <c r="G1433" s="18" t="s">
        <v>117</v>
      </c>
      <c r="H1433" s="24">
        <v>0.25322261527061302</v>
      </c>
    </row>
    <row r="1434" spans="1:8" x14ac:dyDescent="0.5">
      <c r="A1434" s="18" t="s">
        <v>101</v>
      </c>
      <c r="B1434" s="18" t="s">
        <v>102</v>
      </c>
      <c r="C1434" s="18" t="s">
        <v>95</v>
      </c>
      <c r="D1434" s="18" t="s">
        <v>248</v>
      </c>
      <c r="E1434" s="18" t="s">
        <v>249</v>
      </c>
      <c r="F1434" s="18" t="s">
        <v>172</v>
      </c>
      <c r="G1434" s="18" t="s">
        <v>173</v>
      </c>
      <c r="H1434" s="24">
        <v>1.4049481181042472E-2</v>
      </c>
    </row>
    <row r="1435" spans="1:8" x14ac:dyDescent="0.5">
      <c r="A1435" s="18" t="s">
        <v>101</v>
      </c>
      <c r="B1435" s="18" t="s">
        <v>102</v>
      </c>
      <c r="C1435" s="18" t="s">
        <v>95</v>
      </c>
      <c r="D1435" s="18" t="s">
        <v>248</v>
      </c>
      <c r="E1435" s="18" t="s">
        <v>249</v>
      </c>
      <c r="F1435" s="18" t="s">
        <v>120</v>
      </c>
      <c r="G1435" s="18" t="s">
        <v>121</v>
      </c>
      <c r="H1435" s="24">
        <v>2.1325195924732083E-6</v>
      </c>
    </row>
    <row r="1436" spans="1:8" x14ac:dyDescent="0.5">
      <c r="A1436" s="18" t="s">
        <v>101</v>
      </c>
      <c r="B1436" s="18" t="s">
        <v>102</v>
      </c>
      <c r="C1436" s="18" t="s">
        <v>95</v>
      </c>
      <c r="D1436" s="18" t="s">
        <v>248</v>
      </c>
      <c r="E1436" s="18" t="s">
        <v>249</v>
      </c>
      <c r="F1436" s="18" t="s">
        <v>158</v>
      </c>
      <c r="G1436" s="18" t="s">
        <v>159</v>
      </c>
      <c r="H1436" s="24">
        <v>5.0383586986654568E-6</v>
      </c>
    </row>
    <row r="1437" spans="1:8" x14ac:dyDescent="0.5">
      <c r="A1437" s="18" t="s">
        <v>101</v>
      </c>
      <c r="B1437" s="18" t="s">
        <v>102</v>
      </c>
      <c r="C1437" s="18" t="s">
        <v>95</v>
      </c>
      <c r="D1437" s="18" t="s">
        <v>248</v>
      </c>
      <c r="E1437" s="18" t="s">
        <v>249</v>
      </c>
      <c r="F1437" s="18" t="s">
        <v>122</v>
      </c>
      <c r="G1437" s="18" t="s">
        <v>123</v>
      </c>
      <c r="H1437" s="24">
        <v>1.7586282766733162E-5</v>
      </c>
    </row>
    <row r="1438" spans="1:8" x14ac:dyDescent="0.5">
      <c r="A1438" s="18" t="s">
        <v>101</v>
      </c>
      <c r="B1438" s="18" t="s">
        <v>102</v>
      </c>
      <c r="C1438" s="18" t="s">
        <v>95</v>
      </c>
      <c r="D1438" s="18" t="s">
        <v>248</v>
      </c>
      <c r="E1438" s="18" t="s">
        <v>249</v>
      </c>
      <c r="F1438" s="18" t="s">
        <v>126</v>
      </c>
      <c r="G1438" s="18" t="s">
        <v>127</v>
      </c>
      <c r="H1438" s="24">
        <v>6.3936851785359045E-2</v>
      </c>
    </row>
    <row r="1439" spans="1:8" x14ac:dyDescent="0.5">
      <c r="A1439" s="18" t="s">
        <v>101</v>
      </c>
      <c r="B1439" s="18" t="s">
        <v>102</v>
      </c>
      <c r="C1439" s="18" t="s">
        <v>95</v>
      </c>
      <c r="D1439" s="18" t="s">
        <v>248</v>
      </c>
      <c r="E1439" s="18" t="s">
        <v>249</v>
      </c>
      <c r="F1439" s="18" t="s">
        <v>130</v>
      </c>
      <c r="G1439" s="18" t="s">
        <v>131</v>
      </c>
      <c r="H1439" s="24">
        <v>1.8617751920620075E-4</v>
      </c>
    </row>
    <row r="1440" spans="1:8" x14ac:dyDescent="0.5">
      <c r="A1440" s="18" t="s">
        <v>101</v>
      </c>
      <c r="B1440" s="18" t="s">
        <v>102</v>
      </c>
      <c r="C1440" s="18" t="s">
        <v>95</v>
      </c>
      <c r="D1440" s="18" t="s">
        <v>248</v>
      </c>
      <c r="E1440" s="18" t="s">
        <v>249</v>
      </c>
      <c r="F1440" s="18" t="s">
        <v>160</v>
      </c>
      <c r="G1440" s="18" t="s">
        <v>161</v>
      </c>
      <c r="H1440" s="24">
        <v>1.5471982794194298E-5</v>
      </c>
    </row>
    <row r="1441" spans="1:8" x14ac:dyDescent="0.5">
      <c r="A1441" s="18" t="s">
        <v>101</v>
      </c>
      <c r="B1441" s="18" t="s">
        <v>102</v>
      </c>
      <c r="C1441" s="18" t="s">
        <v>95</v>
      </c>
      <c r="D1441" s="18" t="s">
        <v>248</v>
      </c>
      <c r="E1441" s="18" t="s">
        <v>249</v>
      </c>
      <c r="F1441" s="18" t="s">
        <v>178</v>
      </c>
      <c r="G1441" s="18" t="s">
        <v>179</v>
      </c>
      <c r="H1441" s="24">
        <v>4.2610856515447719E-5</v>
      </c>
    </row>
    <row r="1442" spans="1:8" x14ac:dyDescent="0.5">
      <c r="A1442" s="18" t="s">
        <v>101</v>
      </c>
      <c r="B1442" s="18" t="s">
        <v>102</v>
      </c>
      <c r="C1442" s="18" t="s">
        <v>95</v>
      </c>
      <c r="D1442" s="18" t="s">
        <v>248</v>
      </c>
      <c r="E1442" s="18" t="s">
        <v>249</v>
      </c>
      <c r="F1442" s="18" t="s">
        <v>192</v>
      </c>
      <c r="G1442" s="18" t="s">
        <v>193</v>
      </c>
      <c r="H1442" s="24">
        <v>9.5888632683965667E-3</v>
      </c>
    </row>
    <row r="1443" spans="1:8" x14ac:dyDescent="0.5">
      <c r="A1443" s="18" t="s">
        <v>101</v>
      </c>
      <c r="B1443" s="18" t="s">
        <v>102</v>
      </c>
      <c r="C1443" s="18" t="s">
        <v>95</v>
      </c>
      <c r="D1443" s="18" t="s">
        <v>248</v>
      </c>
      <c r="E1443" s="18" t="s">
        <v>249</v>
      </c>
      <c r="F1443" s="18" t="s">
        <v>136</v>
      </c>
      <c r="G1443" s="18" t="s">
        <v>137</v>
      </c>
      <c r="H1443" s="24">
        <v>3.7559865856349947E-5</v>
      </c>
    </row>
    <row r="1444" spans="1:8" x14ac:dyDescent="0.5">
      <c r="A1444" s="18" t="s">
        <v>101</v>
      </c>
      <c r="B1444" s="18" t="s">
        <v>102</v>
      </c>
      <c r="C1444" s="18" t="s">
        <v>95</v>
      </c>
      <c r="D1444" s="18" t="s">
        <v>248</v>
      </c>
      <c r="E1444" s="18" t="s">
        <v>249</v>
      </c>
      <c r="F1444" s="18" t="s">
        <v>250</v>
      </c>
      <c r="G1444" s="18" t="s">
        <v>251</v>
      </c>
      <c r="H1444" s="24">
        <v>4.3932495168895407E-2</v>
      </c>
    </row>
    <row r="1445" spans="1:8" x14ac:dyDescent="0.5">
      <c r="A1445" s="18" t="s">
        <v>101</v>
      </c>
      <c r="B1445" s="18" t="s">
        <v>102</v>
      </c>
      <c r="C1445" s="18" t="s">
        <v>95</v>
      </c>
      <c r="D1445" s="18" t="s">
        <v>248</v>
      </c>
      <c r="E1445" s="18" t="s">
        <v>249</v>
      </c>
      <c r="F1445" s="18" t="s">
        <v>220</v>
      </c>
      <c r="G1445" s="18" t="s">
        <v>221</v>
      </c>
      <c r="H1445" s="24">
        <v>6.6646347150574331E-5</v>
      </c>
    </row>
    <row r="1446" spans="1:8" x14ac:dyDescent="0.5">
      <c r="A1446" s="18" t="s">
        <v>101</v>
      </c>
      <c r="B1446" s="18" t="s">
        <v>102</v>
      </c>
      <c r="C1446" s="18" t="s">
        <v>95</v>
      </c>
      <c r="D1446" s="18" t="s">
        <v>248</v>
      </c>
      <c r="E1446" s="18" t="s">
        <v>249</v>
      </c>
      <c r="F1446" s="18" t="s">
        <v>166</v>
      </c>
      <c r="G1446" s="18" t="s">
        <v>167</v>
      </c>
      <c r="H1446" s="24">
        <v>7.0851102836284027E-2</v>
      </c>
    </row>
    <row r="1447" spans="1:8" x14ac:dyDescent="0.5">
      <c r="A1447" s="18" t="s">
        <v>101</v>
      </c>
      <c r="B1447" s="18" t="s">
        <v>102</v>
      </c>
      <c r="C1447" s="18" t="s">
        <v>95</v>
      </c>
      <c r="D1447" s="18" t="s">
        <v>248</v>
      </c>
      <c r="E1447" s="18" t="s">
        <v>249</v>
      </c>
      <c r="F1447" s="18" t="s">
        <v>140</v>
      </c>
      <c r="G1447" s="18" t="s">
        <v>141</v>
      </c>
      <c r="H1447" s="24">
        <v>1.0007338790316389E-3</v>
      </c>
    </row>
    <row r="1448" spans="1:8" x14ac:dyDescent="0.5">
      <c r="A1448" s="18" t="s">
        <v>101</v>
      </c>
      <c r="B1448" s="18" t="s">
        <v>102</v>
      </c>
      <c r="C1448" s="18" t="s">
        <v>95</v>
      </c>
      <c r="D1448" s="18" t="s">
        <v>248</v>
      </c>
      <c r="E1448" s="18" t="s">
        <v>249</v>
      </c>
      <c r="F1448" s="18" t="s">
        <v>142</v>
      </c>
      <c r="G1448" s="18" t="s">
        <v>143</v>
      </c>
      <c r="H1448" s="24">
        <v>9.5189338974191517E-2</v>
      </c>
    </row>
    <row r="1449" spans="1:8" x14ac:dyDescent="0.5">
      <c r="A1449" s="18" t="s">
        <v>101</v>
      </c>
      <c r="B1449" s="18" t="s">
        <v>102</v>
      </c>
      <c r="C1449" s="18" t="s">
        <v>95</v>
      </c>
      <c r="D1449" s="18" t="s">
        <v>248</v>
      </c>
      <c r="E1449" s="18" t="s">
        <v>249</v>
      </c>
      <c r="F1449" s="18" t="s">
        <v>144</v>
      </c>
      <c r="G1449" s="18" t="s">
        <v>145</v>
      </c>
      <c r="H1449" s="24">
        <v>1.0858406767052303E-2</v>
      </c>
    </row>
    <row r="1450" spans="1:8" x14ac:dyDescent="0.5">
      <c r="A1450" s="18" t="s">
        <v>101</v>
      </c>
      <c r="B1450" s="18" t="s">
        <v>102</v>
      </c>
      <c r="C1450" s="18" t="s">
        <v>95</v>
      </c>
      <c r="D1450" s="18" t="s">
        <v>248</v>
      </c>
      <c r="E1450" s="18" t="s">
        <v>249</v>
      </c>
      <c r="F1450" s="18" t="s">
        <v>204</v>
      </c>
      <c r="G1450" s="18" t="s">
        <v>205</v>
      </c>
      <c r="H1450" s="24">
        <v>1.7294096074494037E-5</v>
      </c>
    </row>
    <row r="1451" spans="1:8" x14ac:dyDescent="0.5">
      <c r="A1451" s="18" t="s">
        <v>101</v>
      </c>
      <c r="B1451" s="18" t="s">
        <v>102</v>
      </c>
      <c r="C1451" s="18" t="s">
        <v>95</v>
      </c>
      <c r="D1451" s="18" t="s">
        <v>248</v>
      </c>
      <c r="E1451" s="18" t="s">
        <v>249</v>
      </c>
      <c r="F1451" s="18" t="s">
        <v>168</v>
      </c>
      <c r="G1451" s="18" t="s">
        <v>169</v>
      </c>
      <c r="H1451" s="24">
        <v>4.4795285425402336E-4</v>
      </c>
    </row>
    <row r="1452" spans="1:8" x14ac:dyDescent="0.5">
      <c r="A1452" s="18" t="s">
        <v>101</v>
      </c>
      <c r="B1452" s="18" t="s">
        <v>102</v>
      </c>
      <c r="C1452" s="18" t="s">
        <v>95</v>
      </c>
      <c r="D1452" s="18" t="s">
        <v>248</v>
      </c>
      <c r="E1452" s="18" t="s">
        <v>249</v>
      </c>
      <c r="F1452" s="18" t="s">
        <v>194</v>
      </c>
      <c r="G1452" s="18" t="s">
        <v>195</v>
      </c>
      <c r="H1452" s="24">
        <v>6.3541122853287089E-3</v>
      </c>
    </row>
    <row r="1453" spans="1:8" x14ac:dyDescent="0.5">
      <c r="A1453" s="18" t="s">
        <v>101</v>
      </c>
      <c r="B1453" s="18" t="s">
        <v>102</v>
      </c>
      <c r="C1453" s="18" t="s">
        <v>95</v>
      </c>
      <c r="D1453" s="18" t="s">
        <v>248</v>
      </c>
      <c r="E1453" s="18" t="s">
        <v>249</v>
      </c>
      <c r="F1453" s="18" t="s">
        <v>150</v>
      </c>
      <c r="G1453" s="18" t="s">
        <v>151</v>
      </c>
      <c r="H1453" s="24">
        <v>2.2246131135568065E-4</v>
      </c>
    </row>
    <row r="1454" spans="1:8" x14ac:dyDescent="0.5">
      <c r="A1454" s="18" t="s">
        <v>101</v>
      </c>
      <c r="B1454" s="18" t="s">
        <v>102</v>
      </c>
      <c r="C1454" s="18" t="s">
        <v>95</v>
      </c>
      <c r="D1454" s="18" t="s">
        <v>248</v>
      </c>
      <c r="E1454" s="18" t="s">
        <v>249</v>
      </c>
      <c r="F1454" s="18" t="s">
        <v>186</v>
      </c>
      <c r="G1454" s="18" t="s">
        <v>187</v>
      </c>
      <c r="H1454" s="24">
        <v>4.6772484799131927E-3</v>
      </c>
    </row>
    <row r="1455" spans="1:8" x14ac:dyDescent="0.5">
      <c r="A1455" s="18" t="s">
        <v>101</v>
      </c>
      <c r="B1455" s="18" t="s">
        <v>102</v>
      </c>
      <c r="C1455" s="18" t="s">
        <v>95</v>
      </c>
      <c r="D1455" s="18" t="s">
        <v>252</v>
      </c>
      <c r="E1455" s="18" t="s">
        <v>253</v>
      </c>
      <c r="F1455" s="18" t="s">
        <v>126</v>
      </c>
      <c r="G1455" s="18" t="s">
        <v>127</v>
      </c>
      <c r="H1455" s="24">
        <v>5.9255158561107475E-2</v>
      </c>
    </row>
    <row r="1456" spans="1:8" x14ac:dyDescent="0.5">
      <c r="A1456" s="18" t="s">
        <v>101</v>
      </c>
      <c r="B1456" s="18" t="s">
        <v>102</v>
      </c>
      <c r="C1456" s="18" t="s">
        <v>95</v>
      </c>
      <c r="D1456" s="18" t="s">
        <v>252</v>
      </c>
      <c r="E1456" s="18" t="s">
        <v>253</v>
      </c>
      <c r="F1456" s="18" t="s">
        <v>148</v>
      </c>
      <c r="G1456" s="18" t="s">
        <v>149</v>
      </c>
      <c r="H1456" s="24">
        <v>2.3127509575310799E-6</v>
      </c>
    </row>
    <row r="1457" spans="1:8" x14ac:dyDescent="0.5">
      <c r="A1457" s="18" t="s">
        <v>101</v>
      </c>
      <c r="B1457" s="18" t="s">
        <v>102</v>
      </c>
      <c r="C1457" s="18" t="s">
        <v>95</v>
      </c>
      <c r="D1457" s="18" t="s">
        <v>252</v>
      </c>
      <c r="E1457" s="18" t="s">
        <v>253</v>
      </c>
      <c r="F1457" s="18" t="s">
        <v>206</v>
      </c>
      <c r="G1457" s="18" t="s">
        <v>207</v>
      </c>
      <c r="H1457" s="24">
        <v>8.6540463623946669E-5</v>
      </c>
    </row>
    <row r="1458" spans="1:8" x14ac:dyDescent="0.5">
      <c r="A1458" s="18" t="s">
        <v>101</v>
      </c>
      <c r="B1458" s="18" t="s">
        <v>102</v>
      </c>
      <c r="C1458" s="18" t="s">
        <v>95</v>
      </c>
      <c r="D1458" s="18" t="s">
        <v>252</v>
      </c>
      <c r="E1458" s="18" t="s">
        <v>253</v>
      </c>
      <c r="F1458" s="18" t="s">
        <v>194</v>
      </c>
      <c r="G1458" s="18" t="s">
        <v>195</v>
      </c>
      <c r="H1458" s="24">
        <v>1.6802071957836739E-4</v>
      </c>
    </row>
    <row r="1459" spans="1:8" x14ac:dyDescent="0.5">
      <c r="A1459" s="18" t="s">
        <v>101</v>
      </c>
      <c r="B1459" s="18" t="s">
        <v>102</v>
      </c>
      <c r="C1459" s="18" t="s">
        <v>95</v>
      </c>
      <c r="D1459" s="18" t="s">
        <v>254</v>
      </c>
      <c r="E1459" s="18" t="s">
        <v>255</v>
      </c>
      <c r="F1459" s="18" t="s">
        <v>126</v>
      </c>
      <c r="G1459" s="18" t="s">
        <v>127</v>
      </c>
      <c r="H1459" s="24">
        <v>6.5726240336591094E-3</v>
      </c>
    </row>
    <row r="1460" spans="1:8" x14ac:dyDescent="0.5">
      <c r="A1460" s="18" t="s">
        <v>101</v>
      </c>
      <c r="B1460" s="18" t="s">
        <v>102</v>
      </c>
      <c r="C1460" s="18" t="s">
        <v>95</v>
      </c>
      <c r="D1460" s="18" t="s">
        <v>254</v>
      </c>
      <c r="E1460" s="18" t="s">
        <v>255</v>
      </c>
      <c r="F1460" s="18" t="s">
        <v>128</v>
      </c>
      <c r="G1460" s="18" t="s">
        <v>129</v>
      </c>
      <c r="H1460" s="24">
        <v>1.1330530220431346E-5</v>
      </c>
    </row>
    <row r="1461" spans="1:8" x14ac:dyDescent="0.5">
      <c r="A1461" s="18" t="s">
        <v>101</v>
      </c>
      <c r="B1461" s="18" t="s">
        <v>102</v>
      </c>
      <c r="C1461" s="18" t="s">
        <v>95</v>
      </c>
      <c r="D1461" s="18" t="s">
        <v>254</v>
      </c>
      <c r="E1461" s="18" t="s">
        <v>255</v>
      </c>
      <c r="F1461" s="18" t="s">
        <v>168</v>
      </c>
      <c r="G1461" s="18" t="s">
        <v>169</v>
      </c>
      <c r="H1461" s="24">
        <v>1.5426354300320691E-3</v>
      </c>
    </row>
    <row r="1462" spans="1:8" x14ac:dyDescent="0.5">
      <c r="A1462" s="18" t="s">
        <v>101</v>
      </c>
      <c r="B1462" s="18" t="s">
        <v>102</v>
      </c>
      <c r="C1462" s="18" t="s">
        <v>95</v>
      </c>
      <c r="D1462" s="18" t="s">
        <v>256</v>
      </c>
      <c r="E1462" s="18" t="s">
        <v>257</v>
      </c>
      <c r="F1462" s="18" t="s">
        <v>126</v>
      </c>
      <c r="G1462" s="18" t="s">
        <v>127</v>
      </c>
      <c r="H1462" s="24">
        <v>4.6516208300706609E-4</v>
      </c>
    </row>
    <row r="1463" spans="1:8" x14ac:dyDescent="0.5">
      <c r="A1463" s="18" t="s">
        <v>101</v>
      </c>
      <c r="B1463" s="18" t="s">
        <v>102</v>
      </c>
      <c r="C1463" s="18" t="s">
        <v>95</v>
      </c>
      <c r="D1463" s="18" t="s">
        <v>256</v>
      </c>
      <c r="E1463" s="18" t="s">
        <v>257</v>
      </c>
      <c r="F1463" s="18" t="s">
        <v>128</v>
      </c>
      <c r="G1463" s="18" t="s">
        <v>129</v>
      </c>
      <c r="H1463" s="24">
        <v>1.1477565454300232E-5</v>
      </c>
    </row>
    <row r="1464" spans="1:8" x14ac:dyDescent="0.5">
      <c r="A1464" s="18" t="s">
        <v>101</v>
      </c>
      <c r="B1464" s="18" t="s">
        <v>102</v>
      </c>
      <c r="C1464" s="18" t="s">
        <v>95</v>
      </c>
      <c r="D1464" s="18" t="s">
        <v>256</v>
      </c>
      <c r="E1464" s="18" t="s">
        <v>257</v>
      </c>
      <c r="F1464" s="18" t="s">
        <v>164</v>
      </c>
      <c r="G1464" s="18" t="s">
        <v>165</v>
      </c>
      <c r="H1464" s="24">
        <v>9.6272822425115985E-6</v>
      </c>
    </row>
    <row r="1465" spans="1:8" x14ac:dyDescent="0.5">
      <c r="A1465" s="18" t="s">
        <v>101</v>
      </c>
      <c r="B1465" s="18" t="s">
        <v>102</v>
      </c>
      <c r="C1465" s="18" t="s">
        <v>95</v>
      </c>
      <c r="D1465" s="18" t="s">
        <v>258</v>
      </c>
      <c r="E1465" s="18" t="s">
        <v>259</v>
      </c>
      <c r="F1465" s="18" t="s">
        <v>172</v>
      </c>
      <c r="G1465" s="18" t="s">
        <v>173</v>
      </c>
      <c r="H1465" s="24">
        <v>3.9261353122058181E-5</v>
      </c>
    </row>
    <row r="1466" spans="1:8" x14ac:dyDescent="0.5">
      <c r="A1466" s="18" t="s">
        <v>101</v>
      </c>
      <c r="B1466" s="18" t="s">
        <v>102</v>
      </c>
      <c r="C1466" s="18" t="s">
        <v>95</v>
      </c>
      <c r="D1466" s="18" t="s">
        <v>258</v>
      </c>
      <c r="E1466" s="18" t="s">
        <v>259</v>
      </c>
      <c r="F1466" s="18" t="s">
        <v>158</v>
      </c>
      <c r="G1466" s="18" t="s">
        <v>159</v>
      </c>
      <c r="H1466" s="24">
        <v>6.5953370073222945E-5</v>
      </c>
    </row>
    <row r="1467" spans="1:8" x14ac:dyDescent="0.5">
      <c r="A1467" s="18" t="s">
        <v>101</v>
      </c>
      <c r="B1467" s="18" t="s">
        <v>102</v>
      </c>
      <c r="C1467" s="18" t="s">
        <v>95</v>
      </c>
      <c r="D1467" s="18" t="s">
        <v>258</v>
      </c>
      <c r="E1467" s="18" t="s">
        <v>259</v>
      </c>
      <c r="F1467" s="18" t="s">
        <v>126</v>
      </c>
      <c r="G1467" s="18" t="s">
        <v>127</v>
      </c>
      <c r="H1467" s="24">
        <v>9.7345360867712328E-3</v>
      </c>
    </row>
    <row r="1468" spans="1:8" x14ac:dyDescent="0.5">
      <c r="A1468" s="18" t="s">
        <v>101</v>
      </c>
      <c r="B1468" s="18" t="s">
        <v>102</v>
      </c>
      <c r="C1468" s="18" t="s">
        <v>95</v>
      </c>
      <c r="D1468" s="18" t="s">
        <v>258</v>
      </c>
      <c r="E1468" s="18" t="s">
        <v>259</v>
      </c>
      <c r="F1468" s="18" t="s">
        <v>128</v>
      </c>
      <c r="G1468" s="18" t="s">
        <v>129</v>
      </c>
      <c r="H1468" s="24">
        <v>1.7961846928321934E-6</v>
      </c>
    </row>
    <row r="1469" spans="1:8" x14ac:dyDescent="0.5">
      <c r="A1469" s="18" t="s">
        <v>101</v>
      </c>
      <c r="B1469" s="18" t="s">
        <v>102</v>
      </c>
      <c r="C1469" s="18" t="s">
        <v>95</v>
      </c>
      <c r="D1469" s="18" t="s">
        <v>258</v>
      </c>
      <c r="E1469" s="18" t="s">
        <v>259</v>
      </c>
      <c r="F1469" s="18" t="s">
        <v>130</v>
      </c>
      <c r="G1469" s="18" t="s">
        <v>131</v>
      </c>
      <c r="H1469" s="24">
        <v>3.4141650628528739E-4</v>
      </c>
    </row>
    <row r="1470" spans="1:8" x14ac:dyDescent="0.5">
      <c r="A1470" s="18" t="s">
        <v>101</v>
      </c>
      <c r="B1470" s="18" t="s">
        <v>102</v>
      </c>
      <c r="C1470" s="18" t="s">
        <v>95</v>
      </c>
      <c r="D1470" s="18" t="s">
        <v>258</v>
      </c>
      <c r="E1470" s="18" t="s">
        <v>259</v>
      </c>
      <c r="F1470" s="18" t="s">
        <v>162</v>
      </c>
      <c r="G1470" s="18" t="s">
        <v>163</v>
      </c>
      <c r="H1470" s="24">
        <v>9.4552980613060495E-6</v>
      </c>
    </row>
    <row r="1471" spans="1:8" x14ac:dyDescent="0.5">
      <c r="A1471" s="18" t="s">
        <v>101</v>
      </c>
      <c r="B1471" s="18" t="s">
        <v>102</v>
      </c>
      <c r="C1471" s="18" t="s">
        <v>95</v>
      </c>
      <c r="D1471" s="18" t="s">
        <v>258</v>
      </c>
      <c r="E1471" s="18" t="s">
        <v>259</v>
      </c>
      <c r="F1471" s="18" t="s">
        <v>192</v>
      </c>
      <c r="G1471" s="18" t="s">
        <v>193</v>
      </c>
      <c r="H1471" s="24">
        <v>1.3608413678610644E-4</v>
      </c>
    </row>
    <row r="1472" spans="1:8" x14ac:dyDescent="0.5">
      <c r="A1472" s="18" t="s">
        <v>101</v>
      </c>
      <c r="B1472" s="18" t="s">
        <v>102</v>
      </c>
      <c r="C1472" s="18" t="s">
        <v>95</v>
      </c>
      <c r="D1472" s="18" t="s">
        <v>258</v>
      </c>
      <c r="E1472" s="18" t="s">
        <v>259</v>
      </c>
      <c r="F1472" s="18" t="s">
        <v>164</v>
      </c>
      <c r="G1472" s="18" t="s">
        <v>165</v>
      </c>
      <c r="H1472" s="24">
        <v>4.9318276870112651E-4</v>
      </c>
    </row>
    <row r="1473" spans="1:8" x14ac:dyDescent="0.5">
      <c r="A1473" s="18" t="s">
        <v>101</v>
      </c>
      <c r="B1473" s="18" t="s">
        <v>102</v>
      </c>
      <c r="C1473" s="18" t="s">
        <v>95</v>
      </c>
      <c r="D1473" s="18" t="s">
        <v>258</v>
      </c>
      <c r="E1473" s="18" t="s">
        <v>259</v>
      </c>
      <c r="F1473" s="18" t="s">
        <v>142</v>
      </c>
      <c r="G1473" s="18" t="s">
        <v>143</v>
      </c>
      <c r="H1473" s="24">
        <v>1.0487735251792688E-4</v>
      </c>
    </row>
    <row r="1474" spans="1:8" x14ac:dyDescent="0.5">
      <c r="A1474" s="18" t="s">
        <v>101</v>
      </c>
      <c r="B1474" s="18" t="s">
        <v>102</v>
      </c>
      <c r="C1474" s="18" t="s">
        <v>95</v>
      </c>
      <c r="D1474" s="18" t="s">
        <v>258</v>
      </c>
      <c r="E1474" s="18" t="s">
        <v>259</v>
      </c>
      <c r="F1474" s="18" t="s">
        <v>144</v>
      </c>
      <c r="G1474" s="18" t="s">
        <v>145</v>
      </c>
      <c r="H1474" s="24">
        <v>9.3062867905907113E-6</v>
      </c>
    </row>
    <row r="1475" spans="1:8" x14ac:dyDescent="0.5">
      <c r="A1475" s="18" t="s">
        <v>101</v>
      </c>
      <c r="B1475" s="18" t="s">
        <v>102</v>
      </c>
      <c r="C1475" s="18" t="s">
        <v>95</v>
      </c>
      <c r="D1475" s="18" t="s">
        <v>258</v>
      </c>
      <c r="E1475" s="18" t="s">
        <v>259</v>
      </c>
      <c r="F1475" s="18" t="s">
        <v>148</v>
      </c>
      <c r="G1475" s="18" t="s">
        <v>149</v>
      </c>
      <c r="H1475" s="24">
        <v>1.987332679783278E-5</v>
      </c>
    </row>
    <row r="1476" spans="1:8" x14ac:dyDescent="0.5">
      <c r="A1476" s="18" t="s">
        <v>101</v>
      </c>
      <c r="B1476" s="18" t="s">
        <v>102</v>
      </c>
      <c r="C1476" s="18" t="s">
        <v>95</v>
      </c>
      <c r="D1476" s="18" t="s">
        <v>258</v>
      </c>
      <c r="E1476" s="18" t="s">
        <v>259</v>
      </c>
      <c r="F1476" s="18" t="s">
        <v>206</v>
      </c>
      <c r="G1476" s="18" t="s">
        <v>207</v>
      </c>
      <c r="H1476" s="24">
        <v>6.463757414012452E-5</v>
      </c>
    </row>
    <row r="1477" spans="1:8" x14ac:dyDescent="0.5">
      <c r="A1477" s="18" t="s">
        <v>101</v>
      </c>
      <c r="B1477" s="18" t="s">
        <v>102</v>
      </c>
      <c r="C1477" s="18" t="s">
        <v>95</v>
      </c>
      <c r="D1477" s="18" t="s">
        <v>258</v>
      </c>
      <c r="E1477" s="18" t="s">
        <v>259</v>
      </c>
      <c r="F1477" s="18" t="s">
        <v>194</v>
      </c>
      <c r="G1477" s="18" t="s">
        <v>195</v>
      </c>
      <c r="H1477" s="24">
        <v>4.7687882610375877E-4</v>
      </c>
    </row>
    <row r="1478" spans="1:8" x14ac:dyDescent="0.5">
      <c r="A1478" s="18" t="s">
        <v>101</v>
      </c>
      <c r="B1478" s="18" t="s">
        <v>102</v>
      </c>
      <c r="C1478" s="18" t="s">
        <v>95</v>
      </c>
      <c r="D1478" s="18" t="s">
        <v>260</v>
      </c>
      <c r="E1478" s="18" t="s">
        <v>261</v>
      </c>
      <c r="F1478" s="18" t="s">
        <v>126</v>
      </c>
      <c r="G1478" s="18" t="s">
        <v>127</v>
      </c>
      <c r="H1478" s="24">
        <v>0.49892490521094984</v>
      </c>
    </row>
    <row r="1479" spans="1:8" x14ac:dyDescent="0.5">
      <c r="A1479" s="18" t="s">
        <v>101</v>
      </c>
      <c r="B1479" s="18" t="s">
        <v>102</v>
      </c>
      <c r="C1479" s="18" t="s">
        <v>95</v>
      </c>
      <c r="D1479" s="18" t="s">
        <v>260</v>
      </c>
      <c r="E1479" s="18" t="s">
        <v>261</v>
      </c>
      <c r="F1479" s="18" t="s">
        <v>142</v>
      </c>
      <c r="G1479" s="18" t="s">
        <v>143</v>
      </c>
      <c r="H1479" s="24">
        <v>41.948462350186539</v>
      </c>
    </row>
    <row r="1480" spans="1:8" x14ac:dyDescent="0.5">
      <c r="A1480" s="18" t="s">
        <v>101</v>
      </c>
      <c r="B1480" s="18" t="s">
        <v>102</v>
      </c>
      <c r="C1480" s="18" t="s">
        <v>95</v>
      </c>
      <c r="D1480" s="18" t="s">
        <v>260</v>
      </c>
      <c r="E1480" s="18" t="s">
        <v>261</v>
      </c>
      <c r="F1480" s="18" t="s">
        <v>144</v>
      </c>
      <c r="G1480" s="18" t="s">
        <v>145</v>
      </c>
      <c r="H1480" s="24">
        <v>5.1998270977185141</v>
      </c>
    </row>
    <row r="1481" spans="1:8" x14ac:dyDescent="0.5">
      <c r="A1481" s="18" t="s">
        <v>101</v>
      </c>
      <c r="B1481" s="18" t="s">
        <v>102</v>
      </c>
      <c r="C1481" s="18" t="s">
        <v>95</v>
      </c>
      <c r="D1481" s="18" t="s">
        <v>260</v>
      </c>
      <c r="E1481" s="18" t="s">
        <v>261</v>
      </c>
      <c r="F1481" s="18" t="s">
        <v>152</v>
      </c>
      <c r="G1481" s="18" t="s">
        <v>153</v>
      </c>
      <c r="H1481" s="24">
        <v>2.5217576575106388E-2</v>
      </c>
    </row>
    <row r="1482" spans="1:8" x14ac:dyDescent="0.5">
      <c r="A1482" s="18" t="s">
        <v>101</v>
      </c>
      <c r="B1482" s="18" t="s">
        <v>102</v>
      </c>
      <c r="C1482" s="18" t="s">
        <v>95</v>
      </c>
      <c r="D1482" s="18" t="s">
        <v>262</v>
      </c>
      <c r="E1482" s="18" t="s">
        <v>263</v>
      </c>
      <c r="F1482" s="18" t="s">
        <v>126</v>
      </c>
      <c r="G1482" s="18" t="s">
        <v>127</v>
      </c>
      <c r="H1482" s="24">
        <v>6.3447766595821796E-3</v>
      </c>
    </row>
    <row r="1483" spans="1:8" x14ac:dyDescent="0.5">
      <c r="A1483" s="18" t="s">
        <v>101</v>
      </c>
      <c r="B1483" s="18" t="s">
        <v>102</v>
      </c>
      <c r="C1483" s="18" t="s">
        <v>95</v>
      </c>
      <c r="D1483" s="18" t="s">
        <v>262</v>
      </c>
      <c r="E1483" s="18" t="s">
        <v>263</v>
      </c>
      <c r="F1483" s="18" t="s">
        <v>128</v>
      </c>
      <c r="G1483" s="18" t="s">
        <v>129</v>
      </c>
      <c r="H1483" s="24">
        <v>1.323614379642964E-2</v>
      </c>
    </row>
    <row r="1484" spans="1:8" x14ac:dyDescent="0.5">
      <c r="A1484" s="18" t="s">
        <v>101</v>
      </c>
      <c r="B1484" s="18" t="s">
        <v>102</v>
      </c>
      <c r="C1484" s="18" t="s">
        <v>95</v>
      </c>
      <c r="D1484" s="18" t="s">
        <v>262</v>
      </c>
      <c r="E1484" s="18" t="s">
        <v>263</v>
      </c>
      <c r="F1484" s="18" t="s">
        <v>164</v>
      </c>
      <c r="G1484" s="18" t="s">
        <v>165</v>
      </c>
      <c r="H1484" s="24">
        <v>6.1568856743362908E-3</v>
      </c>
    </row>
    <row r="1485" spans="1:8" x14ac:dyDescent="0.5">
      <c r="A1485" s="18" t="s">
        <v>101</v>
      </c>
      <c r="B1485" s="18" t="s">
        <v>102</v>
      </c>
      <c r="C1485" s="18" t="s">
        <v>95</v>
      </c>
      <c r="D1485" s="18" t="s">
        <v>262</v>
      </c>
      <c r="E1485" s="18" t="s">
        <v>263</v>
      </c>
      <c r="F1485" s="18" t="s">
        <v>148</v>
      </c>
      <c r="G1485" s="18" t="s">
        <v>149</v>
      </c>
      <c r="H1485" s="24">
        <v>1.9935174589276367E-5</v>
      </c>
    </row>
    <row r="1486" spans="1:8" x14ac:dyDescent="0.5">
      <c r="A1486" s="18" t="s">
        <v>101</v>
      </c>
      <c r="B1486" s="18" t="s">
        <v>102</v>
      </c>
      <c r="C1486" s="18" t="s">
        <v>95</v>
      </c>
      <c r="D1486" s="18" t="s">
        <v>264</v>
      </c>
      <c r="E1486" s="18" t="s">
        <v>265</v>
      </c>
      <c r="F1486" s="18" t="s">
        <v>116</v>
      </c>
      <c r="G1486" s="18" t="s">
        <v>117</v>
      </c>
      <c r="H1486" s="24">
        <v>5.1848653454092952E-2</v>
      </c>
    </row>
    <row r="1487" spans="1:8" x14ac:dyDescent="0.5">
      <c r="A1487" s="18" t="s">
        <v>101</v>
      </c>
      <c r="B1487" s="18" t="s">
        <v>102</v>
      </c>
      <c r="C1487" s="18" t="s">
        <v>95</v>
      </c>
      <c r="D1487" s="18" t="s">
        <v>264</v>
      </c>
      <c r="E1487" s="18" t="s">
        <v>265</v>
      </c>
      <c r="F1487" s="18" t="s">
        <v>172</v>
      </c>
      <c r="G1487" s="18" t="s">
        <v>173</v>
      </c>
      <c r="H1487" s="24">
        <v>8.3227540676418554E-4</v>
      </c>
    </row>
    <row r="1488" spans="1:8" x14ac:dyDescent="0.5">
      <c r="A1488" s="18" t="s">
        <v>101</v>
      </c>
      <c r="B1488" s="18" t="s">
        <v>102</v>
      </c>
      <c r="C1488" s="18" t="s">
        <v>95</v>
      </c>
      <c r="D1488" s="18" t="s">
        <v>264</v>
      </c>
      <c r="E1488" s="18" t="s">
        <v>265</v>
      </c>
      <c r="F1488" s="18" t="s">
        <v>120</v>
      </c>
      <c r="G1488" s="18" t="s">
        <v>121</v>
      </c>
      <c r="H1488" s="24">
        <v>2.0979565757814474E-6</v>
      </c>
    </row>
    <row r="1489" spans="1:8" x14ac:dyDescent="0.5">
      <c r="A1489" s="18" t="s">
        <v>101</v>
      </c>
      <c r="B1489" s="18" t="s">
        <v>102</v>
      </c>
      <c r="C1489" s="18" t="s">
        <v>95</v>
      </c>
      <c r="D1489" s="18" t="s">
        <v>264</v>
      </c>
      <c r="E1489" s="18" t="s">
        <v>265</v>
      </c>
      <c r="F1489" s="18" t="s">
        <v>158</v>
      </c>
      <c r="G1489" s="18" t="s">
        <v>159</v>
      </c>
      <c r="H1489" s="24">
        <v>2.0991302389777907E-5</v>
      </c>
    </row>
    <row r="1490" spans="1:8" x14ac:dyDescent="0.5">
      <c r="A1490" s="18" t="s">
        <v>101</v>
      </c>
      <c r="B1490" s="18" t="s">
        <v>102</v>
      </c>
      <c r="C1490" s="18" t="s">
        <v>95</v>
      </c>
      <c r="D1490" s="18" t="s">
        <v>264</v>
      </c>
      <c r="E1490" s="18" t="s">
        <v>265</v>
      </c>
      <c r="F1490" s="18" t="s">
        <v>122</v>
      </c>
      <c r="G1490" s="18" t="s">
        <v>123</v>
      </c>
      <c r="H1490" s="24">
        <v>6.1886818266414484E-6</v>
      </c>
    </row>
    <row r="1491" spans="1:8" x14ac:dyDescent="0.5">
      <c r="A1491" s="18" t="s">
        <v>101</v>
      </c>
      <c r="B1491" s="18" t="s">
        <v>102</v>
      </c>
      <c r="C1491" s="18" t="s">
        <v>95</v>
      </c>
      <c r="D1491" s="18" t="s">
        <v>264</v>
      </c>
      <c r="E1491" s="18" t="s">
        <v>265</v>
      </c>
      <c r="F1491" s="18" t="s">
        <v>126</v>
      </c>
      <c r="G1491" s="18" t="s">
        <v>127</v>
      </c>
      <c r="H1491" s="24">
        <v>4.425938446531015E-2</v>
      </c>
    </row>
    <row r="1492" spans="1:8" x14ac:dyDescent="0.5">
      <c r="A1492" s="18" t="s">
        <v>101</v>
      </c>
      <c r="B1492" s="18" t="s">
        <v>102</v>
      </c>
      <c r="C1492" s="18" t="s">
        <v>95</v>
      </c>
      <c r="D1492" s="18" t="s">
        <v>264</v>
      </c>
      <c r="E1492" s="18" t="s">
        <v>265</v>
      </c>
      <c r="F1492" s="18" t="s">
        <v>128</v>
      </c>
      <c r="G1492" s="18" t="s">
        <v>129</v>
      </c>
      <c r="H1492" s="24">
        <v>2.1523164571409469E-4</v>
      </c>
    </row>
    <row r="1493" spans="1:8" x14ac:dyDescent="0.5">
      <c r="A1493" s="18" t="s">
        <v>101</v>
      </c>
      <c r="B1493" s="18" t="s">
        <v>102</v>
      </c>
      <c r="C1493" s="18" t="s">
        <v>95</v>
      </c>
      <c r="D1493" s="18" t="s">
        <v>264</v>
      </c>
      <c r="E1493" s="18" t="s">
        <v>265</v>
      </c>
      <c r="F1493" s="18" t="s">
        <v>202</v>
      </c>
      <c r="G1493" s="18" t="s">
        <v>203</v>
      </c>
      <c r="H1493" s="24">
        <v>9.3723455665328673E-4</v>
      </c>
    </row>
    <row r="1494" spans="1:8" x14ac:dyDescent="0.5">
      <c r="A1494" s="18" t="s">
        <v>101</v>
      </c>
      <c r="B1494" s="18" t="s">
        <v>102</v>
      </c>
      <c r="C1494" s="18" t="s">
        <v>95</v>
      </c>
      <c r="D1494" s="18" t="s">
        <v>264</v>
      </c>
      <c r="E1494" s="18" t="s">
        <v>265</v>
      </c>
      <c r="F1494" s="18" t="s">
        <v>162</v>
      </c>
      <c r="G1494" s="18" t="s">
        <v>163</v>
      </c>
      <c r="H1494" s="24">
        <v>5.7621763453812914E-5</v>
      </c>
    </row>
    <row r="1495" spans="1:8" x14ac:dyDescent="0.5">
      <c r="A1495" s="18" t="s">
        <v>101</v>
      </c>
      <c r="B1495" s="18" t="s">
        <v>102</v>
      </c>
      <c r="C1495" s="18" t="s">
        <v>95</v>
      </c>
      <c r="D1495" s="18" t="s">
        <v>264</v>
      </c>
      <c r="E1495" s="18" t="s">
        <v>265</v>
      </c>
      <c r="F1495" s="18" t="s">
        <v>192</v>
      </c>
      <c r="G1495" s="18" t="s">
        <v>193</v>
      </c>
      <c r="H1495" s="24">
        <v>2.937601804768512E-3</v>
      </c>
    </row>
    <row r="1496" spans="1:8" x14ac:dyDescent="0.5">
      <c r="A1496" s="18" t="s">
        <v>101</v>
      </c>
      <c r="B1496" s="18" t="s">
        <v>102</v>
      </c>
      <c r="C1496" s="18" t="s">
        <v>95</v>
      </c>
      <c r="D1496" s="18" t="s">
        <v>264</v>
      </c>
      <c r="E1496" s="18" t="s">
        <v>265</v>
      </c>
      <c r="F1496" s="18" t="s">
        <v>164</v>
      </c>
      <c r="G1496" s="18" t="s">
        <v>165</v>
      </c>
      <c r="H1496" s="24">
        <v>5.0479197056864579E-2</v>
      </c>
    </row>
    <row r="1497" spans="1:8" x14ac:dyDescent="0.5">
      <c r="A1497" s="18" t="s">
        <v>101</v>
      </c>
      <c r="B1497" s="18" t="s">
        <v>102</v>
      </c>
      <c r="C1497" s="18" t="s">
        <v>95</v>
      </c>
      <c r="D1497" s="18" t="s">
        <v>264</v>
      </c>
      <c r="E1497" s="18" t="s">
        <v>265</v>
      </c>
      <c r="F1497" s="18" t="s">
        <v>166</v>
      </c>
      <c r="G1497" s="18" t="s">
        <v>167</v>
      </c>
      <c r="H1497" s="24">
        <v>9.8252347985701358E-3</v>
      </c>
    </row>
    <row r="1498" spans="1:8" x14ac:dyDescent="0.5">
      <c r="A1498" s="18" t="s">
        <v>101</v>
      </c>
      <c r="B1498" s="18" t="s">
        <v>102</v>
      </c>
      <c r="C1498" s="18" t="s">
        <v>95</v>
      </c>
      <c r="D1498" s="18" t="s">
        <v>264</v>
      </c>
      <c r="E1498" s="18" t="s">
        <v>265</v>
      </c>
      <c r="F1498" s="18" t="s">
        <v>140</v>
      </c>
      <c r="G1498" s="18" t="s">
        <v>141</v>
      </c>
      <c r="H1498" s="24">
        <v>5.2723369382889223E-4</v>
      </c>
    </row>
    <row r="1499" spans="1:8" x14ac:dyDescent="0.5">
      <c r="A1499" s="18" t="s">
        <v>101</v>
      </c>
      <c r="B1499" s="18" t="s">
        <v>102</v>
      </c>
      <c r="C1499" s="18" t="s">
        <v>95</v>
      </c>
      <c r="D1499" s="18" t="s">
        <v>264</v>
      </c>
      <c r="E1499" s="18" t="s">
        <v>265</v>
      </c>
      <c r="F1499" s="18" t="s">
        <v>148</v>
      </c>
      <c r="G1499" s="18" t="s">
        <v>149</v>
      </c>
      <c r="H1499" s="24">
        <v>5.2979286263902256E-4</v>
      </c>
    </row>
    <row r="1500" spans="1:8" x14ac:dyDescent="0.5">
      <c r="A1500" s="18" t="s">
        <v>101</v>
      </c>
      <c r="B1500" s="18" t="s">
        <v>102</v>
      </c>
      <c r="C1500" s="18" t="s">
        <v>95</v>
      </c>
      <c r="D1500" s="18" t="s">
        <v>264</v>
      </c>
      <c r="E1500" s="18" t="s">
        <v>265</v>
      </c>
      <c r="F1500" s="18" t="s">
        <v>152</v>
      </c>
      <c r="G1500" s="18" t="s">
        <v>153</v>
      </c>
      <c r="H1500" s="24">
        <v>5.8363922407775022E-5</v>
      </c>
    </row>
    <row r="1501" spans="1:8" x14ac:dyDescent="0.5">
      <c r="A1501" s="18" t="s">
        <v>101</v>
      </c>
      <c r="B1501" s="18" t="s">
        <v>102</v>
      </c>
      <c r="C1501" s="18" t="s">
        <v>95</v>
      </c>
      <c r="D1501" s="18" t="s">
        <v>266</v>
      </c>
      <c r="E1501" s="18" t="s">
        <v>267</v>
      </c>
      <c r="F1501" s="18" t="s">
        <v>126</v>
      </c>
      <c r="G1501" s="18" t="s">
        <v>127</v>
      </c>
      <c r="H1501" s="24">
        <v>1.3028453152185855E-2</v>
      </c>
    </row>
    <row r="1502" spans="1:8" x14ac:dyDescent="0.5">
      <c r="A1502" s="18" t="s">
        <v>101</v>
      </c>
      <c r="B1502" s="18" t="s">
        <v>102</v>
      </c>
      <c r="C1502" s="18" t="s">
        <v>95</v>
      </c>
      <c r="D1502" s="18" t="s">
        <v>266</v>
      </c>
      <c r="E1502" s="18" t="s">
        <v>267</v>
      </c>
      <c r="F1502" s="18" t="s">
        <v>128</v>
      </c>
      <c r="G1502" s="18" t="s">
        <v>129</v>
      </c>
      <c r="H1502" s="24">
        <v>1.3500253770133775E-2</v>
      </c>
    </row>
    <row r="1503" spans="1:8" x14ac:dyDescent="0.5">
      <c r="A1503" s="18" t="s">
        <v>101</v>
      </c>
      <c r="B1503" s="18" t="s">
        <v>102</v>
      </c>
      <c r="C1503" s="18" t="s">
        <v>95</v>
      </c>
      <c r="D1503" s="18" t="s">
        <v>266</v>
      </c>
      <c r="E1503" s="18" t="s">
        <v>267</v>
      </c>
      <c r="F1503" s="18" t="s">
        <v>202</v>
      </c>
      <c r="G1503" s="18" t="s">
        <v>203</v>
      </c>
      <c r="H1503" s="24">
        <v>2.6061000072600864E-2</v>
      </c>
    </row>
    <row r="1504" spans="1:8" x14ac:dyDescent="0.5">
      <c r="A1504" s="18" t="s">
        <v>101</v>
      </c>
      <c r="B1504" s="18" t="s">
        <v>102</v>
      </c>
      <c r="C1504" s="18" t="s">
        <v>95</v>
      </c>
      <c r="D1504" s="18" t="s">
        <v>266</v>
      </c>
      <c r="E1504" s="18" t="s">
        <v>267</v>
      </c>
      <c r="F1504" s="18" t="s">
        <v>160</v>
      </c>
      <c r="G1504" s="18" t="s">
        <v>161</v>
      </c>
      <c r="H1504" s="24">
        <v>2.8661126739912886E-3</v>
      </c>
    </row>
    <row r="1505" spans="1:8" x14ac:dyDescent="0.5">
      <c r="A1505" s="18" t="s">
        <v>101</v>
      </c>
      <c r="B1505" s="18" t="s">
        <v>102</v>
      </c>
      <c r="C1505" s="18" t="s">
        <v>95</v>
      </c>
      <c r="D1505" s="18" t="s">
        <v>266</v>
      </c>
      <c r="E1505" s="18" t="s">
        <v>267</v>
      </c>
      <c r="F1505" s="18" t="s">
        <v>164</v>
      </c>
      <c r="G1505" s="18" t="s">
        <v>165</v>
      </c>
      <c r="H1505" s="24">
        <v>0.28105901861826199</v>
      </c>
    </row>
    <row r="1506" spans="1:8" x14ac:dyDescent="0.5">
      <c r="A1506" s="18" t="s">
        <v>101</v>
      </c>
      <c r="B1506" s="18" t="s">
        <v>102</v>
      </c>
      <c r="C1506" s="18" t="s">
        <v>95</v>
      </c>
      <c r="D1506" s="18" t="s">
        <v>266</v>
      </c>
      <c r="E1506" s="18" t="s">
        <v>267</v>
      </c>
      <c r="F1506" s="18" t="s">
        <v>148</v>
      </c>
      <c r="G1506" s="18" t="s">
        <v>149</v>
      </c>
      <c r="H1506" s="24">
        <v>5.460055027460965E-5</v>
      </c>
    </row>
    <row r="1507" spans="1:8" x14ac:dyDescent="0.5">
      <c r="A1507" s="18" t="s">
        <v>101</v>
      </c>
      <c r="B1507" s="18" t="s">
        <v>102</v>
      </c>
      <c r="C1507" s="18" t="s">
        <v>95</v>
      </c>
      <c r="D1507" s="18" t="s">
        <v>268</v>
      </c>
      <c r="E1507" s="18" t="s">
        <v>269</v>
      </c>
      <c r="F1507" s="18" t="s">
        <v>190</v>
      </c>
      <c r="G1507" s="18" t="s">
        <v>191</v>
      </c>
      <c r="H1507" s="24">
        <v>1.1985168988452546E-4</v>
      </c>
    </row>
    <row r="1508" spans="1:8" x14ac:dyDescent="0.5">
      <c r="A1508" s="18" t="s">
        <v>101</v>
      </c>
      <c r="B1508" s="18" t="s">
        <v>102</v>
      </c>
      <c r="C1508" s="18" t="s">
        <v>95</v>
      </c>
      <c r="D1508" s="18" t="s">
        <v>268</v>
      </c>
      <c r="E1508" s="18" t="s">
        <v>269</v>
      </c>
      <c r="F1508" s="18" t="s">
        <v>126</v>
      </c>
      <c r="G1508" s="18" t="s">
        <v>127</v>
      </c>
      <c r="H1508" s="24">
        <v>0.22094927414117296</v>
      </c>
    </row>
    <row r="1509" spans="1:8" x14ac:dyDescent="0.5">
      <c r="A1509" s="18" t="s">
        <v>101</v>
      </c>
      <c r="B1509" s="18" t="s">
        <v>102</v>
      </c>
      <c r="C1509" s="18" t="s">
        <v>95</v>
      </c>
      <c r="D1509" s="18" t="s">
        <v>268</v>
      </c>
      <c r="E1509" s="18" t="s">
        <v>269</v>
      </c>
      <c r="F1509" s="18" t="s">
        <v>128</v>
      </c>
      <c r="G1509" s="18" t="s">
        <v>129</v>
      </c>
      <c r="H1509" s="24">
        <v>0.33446959157172496</v>
      </c>
    </row>
    <row r="1510" spans="1:8" x14ac:dyDescent="0.5">
      <c r="A1510" s="18" t="s">
        <v>101</v>
      </c>
      <c r="B1510" s="18" t="s">
        <v>102</v>
      </c>
      <c r="C1510" s="18" t="s">
        <v>95</v>
      </c>
      <c r="D1510" s="18" t="s">
        <v>268</v>
      </c>
      <c r="E1510" s="18" t="s">
        <v>269</v>
      </c>
      <c r="F1510" s="18" t="s">
        <v>202</v>
      </c>
      <c r="G1510" s="18" t="s">
        <v>203</v>
      </c>
      <c r="H1510" s="24">
        <v>0.88824634953094295</v>
      </c>
    </row>
    <row r="1511" spans="1:8" x14ac:dyDescent="0.5">
      <c r="A1511" s="18" t="s">
        <v>101</v>
      </c>
      <c r="B1511" s="18" t="s">
        <v>102</v>
      </c>
      <c r="C1511" s="18" t="s">
        <v>95</v>
      </c>
      <c r="D1511" s="18" t="s">
        <v>268</v>
      </c>
      <c r="E1511" s="18" t="s">
        <v>269</v>
      </c>
      <c r="F1511" s="18" t="s">
        <v>160</v>
      </c>
      <c r="G1511" s="18" t="s">
        <v>161</v>
      </c>
      <c r="H1511" s="24">
        <v>5.8284172064509074E-3</v>
      </c>
    </row>
    <row r="1512" spans="1:8" x14ac:dyDescent="0.5">
      <c r="A1512" s="18" t="s">
        <v>101</v>
      </c>
      <c r="B1512" s="18" t="s">
        <v>102</v>
      </c>
      <c r="C1512" s="18" t="s">
        <v>95</v>
      </c>
      <c r="D1512" s="18" t="s">
        <v>268</v>
      </c>
      <c r="E1512" s="18" t="s">
        <v>269</v>
      </c>
      <c r="F1512" s="18" t="s">
        <v>162</v>
      </c>
      <c r="G1512" s="18" t="s">
        <v>163</v>
      </c>
      <c r="H1512" s="24">
        <v>1.2247058978892451E-2</v>
      </c>
    </row>
    <row r="1513" spans="1:8" x14ac:dyDescent="0.5">
      <c r="A1513" s="18" t="s">
        <v>101</v>
      </c>
      <c r="B1513" s="18" t="s">
        <v>102</v>
      </c>
      <c r="C1513" s="18" t="s">
        <v>95</v>
      </c>
      <c r="D1513" s="18" t="s">
        <v>268</v>
      </c>
      <c r="E1513" s="18" t="s">
        <v>269</v>
      </c>
      <c r="F1513" s="18" t="s">
        <v>178</v>
      </c>
      <c r="G1513" s="18" t="s">
        <v>179</v>
      </c>
      <c r="H1513" s="24">
        <v>8.3778166972248223E-4</v>
      </c>
    </row>
    <row r="1514" spans="1:8" x14ac:dyDescent="0.5">
      <c r="A1514" s="18" t="s">
        <v>101</v>
      </c>
      <c r="B1514" s="18" t="s">
        <v>102</v>
      </c>
      <c r="C1514" s="18" t="s">
        <v>95</v>
      </c>
      <c r="D1514" s="18" t="s">
        <v>268</v>
      </c>
      <c r="E1514" s="18" t="s">
        <v>269</v>
      </c>
      <c r="F1514" s="18" t="s">
        <v>164</v>
      </c>
      <c r="G1514" s="18" t="s">
        <v>165</v>
      </c>
      <c r="H1514" s="24">
        <v>10.22063125850061</v>
      </c>
    </row>
    <row r="1515" spans="1:8" x14ac:dyDescent="0.5">
      <c r="A1515" s="18" t="s">
        <v>101</v>
      </c>
      <c r="B1515" s="18" t="s">
        <v>102</v>
      </c>
      <c r="C1515" s="18" t="s">
        <v>95</v>
      </c>
      <c r="D1515" s="18" t="s">
        <v>268</v>
      </c>
      <c r="E1515" s="18" t="s">
        <v>269</v>
      </c>
      <c r="F1515" s="18" t="s">
        <v>142</v>
      </c>
      <c r="G1515" s="18" t="s">
        <v>143</v>
      </c>
      <c r="H1515" s="24">
        <v>3.0509743276503493E-2</v>
      </c>
    </row>
    <row r="1516" spans="1:8" x14ac:dyDescent="0.5">
      <c r="A1516" s="18" t="s">
        <v>101</v>
      </c>
      <c r="B1516" s="18" t="s">
        <v>102</v>
      </c>
      <c r="C1516" s="18" t="s">
        <v>95</v>
      </c>
      <c r="D1516" s="18" t="s">
        <v>268</v>
      </c>
      <c r="E1516" s="18" t="s">
        <v>269</v>
      </c>
      <c r="F1516" s="18" t="s">
        <v>144</v>
      </c>
      <c r="G1516" s="18" t="s">
        <v>145</v>
      </c>
      <c r="H1516" s="24">
        <v>4.5244135170596804E-3</v>
      </c>
    </row>
    <row r="1517" spans="1:8" x14ac:dyDescent="0.5">
      <c r="A1517" s="18" t="s">
        <v>101</v>
      </c>
      <c r="B1517" s="18" t="s">
        <v>102</v>
      </c>
      <c r="C1517" s="18" t="s">
        <v>95</v>
      </c>
      <c r="D1517" s="18" t="s">
        <v>268</v>
      </c>
      <c r="E1517" s="18" t="s">
        <v>269</v>
      </c>
      <c r="F1517" s="18" t="s">
        <v>148</v>
      </c>
      <c r="G1517" s="18" t="s">
        <v>149</v>
      </c>
      <c r="H1517" s="24">
        <v>6.0436809477097014E-4</v>
      </c>
    </row>
    <row r="1518" spans="1:8" x14ac:dyDescent="0.5">
      <c r="A1518" s="18" t="s">
        <v>101</v>
      </c>
      <c r="B1518" s="18" t="s">
        <v>102</v>
      </c>
      <c r="C1518" s="18" t="s">
        <v>95</v>
      </c>
      <c r="D1518" s="18" t="s">
        <v>270</v>
      </c>
      <c r="E1518" s="18" t="s">
        <v>271</v>
      </c>
      <c r="F1518" s="18" t="s">
        <v>116</v>
      </c>
      <c r="G1518" s="18" t="s">
        <v>117</v>
      </c>
      <c r="H1518" s="24">
        <v>2.786627412995577</v>
      </c>
    </row>
    <row r="1519" spans="1:8" x14ac:dyDescent="0.5">
      <c r="A1519" s="18" t="s">
        <v>101</v>
      </c>
      <c r="B1519" s="18" t="s">
        <v>102</v>
      </c>
      <c r="C1519" s="18" t="s">
        <v>95</v>
      </c>
      <c r="D1519" s="18" t="s">
        <v>270</v>
      </c>
      <c r="E1519" s="18" t="s">
        <v>271</v>
      </c>
      <c r="F1519" s="18" t="s">
        <v>118</v>
      </c>
      <c r="G1519" s="18" t="s">
        <v>119</v>
      </c>
      <c r="H1519" s="24">
        <v>2.6751623164757565</v>
      </c>
    </row>
    <row r="1520" spans="1:8" x14ac:dyDescent="0.5">
      <c r="A1520" s="18" t="s">
        <v>101</v>
      </c>
      <c r="B1520" s="18" t="s">
        <v>102</v>
      </c>
      <c r="C1520" s="18" t="s">
        <v>95</v>
      </c>
      <c r="D1520" s="18" t="s">
        <v>270</v>
      </c>
      <c r="E1520" s="18" t="s">
        <v>271</v>
      </c>
      <c r="F1520" s="18" t="s">
        <v>202</v>
      </c>
      <c r="G1520" s="18" t="s">
        <v>203</v>
      </c>
      <c r="H1520" s="24">
        <v>4.1799411194933676</v>
      </c>
    </row>
    <row r="1521" spans="1:8" x14ac:dyDescent="0.5">
      <c r="A1521" s="18" t="s">
        <v>101</v>
      </c>
      <c r="B1521" s="18" t="s">
        <v>102</v>
      </c>
      <c r="C1521" s="18" t="s">
        <v>95</v>
      </c>
      <c r="D1521" s="18" t="s">
        <v>270</v>
      </c>
      <c r="E1521" s="18" t="s">
        <v>271</v>
      </c>
      <c r="F1521" s="18" t="s">
        <v>250</v>
      </c>
      <c r="G1521" s="18" t="s">
        <v>251</v>
      </c>
      <c r="H1521" s="24">
        <v>6.6879057911893929</v>
      </c>
    </row>
    <row r="1522" spans="1:8" x14ac:dyDescent="0.5">
      <c r="A1522" s="18" t="s">
        <v>101</v>
      </c>
      <c r="B1522" s="18" t="s">
        <v>102</v>
      </c>
      <c r="C1522" s="18" t="s">
        <v>95</v>
      </c>
      <c r="D1522" s="18" t="s">
        <v>270</v>
      </c>
      <c r="E1522" s="18" t="s">
        <v>271</v>
      </c>
      <c r="F1522" s="18" t="s">
        <v>140</v>
      </c>
      <c r="G1522" s="18" t="s">
        <v>141</v>
      </c>
      <c r="H1522" s="24">
        <v>2.2293019303964607</v>
      </c>
    </row>
    <row r="1523" spans="1:8" x14ac:dyDescent="0.5">
      <c r="A1523" s="18" t="s">
        <v>103</v>
      </c>
      <c r="B1523" s="18" t="s">
        <v>104</v>
      </c>
      <c r="C1523" s="18" t="s">
        <v>105</v>
      </c>
      <c r="D1523" s="18" t="s">
        <v>114</v>
      </c>
      <c r="E1523" s="18" t="s">
        <v>115</v>
      </c>
      <c r="F1523" s="18" t="s">
        <v>116</v>
      </c>
      <c r="G1523" s="18" t="s">
        <v>117</v>
      </c>
      <c r="H1523" s="24">
        <v>7.3072610194927865E-3</v>
      </c>
    </row>
    <row r="1524" spans="1:8" x14ac:dyDescent="0.5">
      <c r="A1524" s="18" t="s">
        <v>103</v>
      </c>
      <c r="B1524" s="18" t="s">
        <v>104</v>
      </c>
      <c r="C1524" s="18" t="s">
        <v>105</v>
      </c>
      <c r="D1524" s="18" t="s">
        <v>114</v>
      </c>
      <c r="E1524" s="18" t="s">
        <v>115</v>
      </c>
      <c r="F1524" s="18" t="s">
        <v>118</v>
      </c>
      <c r="G1524" s="18" t="s">
        <v>119</v>
      </c>
      <c r="H1524" s="24">
        <v>1.5395602872073639E-2</v>
      </c>
    </row>
    <row r="1525" spans="1:8" x14ac:dyDescent="0.5">
      <c r="A1525" s="18" t="s">
        <v>103</v>
      </c>
      <c r="B1525" s="18" t="s">
        <v>104</v>
      </c>
      <c r="C1525" s="18" t="s">
        <v>105</v>
      </c>
      <c r="D1525" s="18" t="s">
        <v>114</v>
      </c>
      <c r="E1525" s="18" t="s">
        <v>115</v>
      </c>
      <c r="F1525" s="18" t="s">
        <v>120</v>
      </c>
      <c r="G1525" s="18" t="s">
        <v>121</v>
      </c>
      <c r="H1525" s="24">
        <v>1.3581355631383235E-5</v>
      </c>
    </row>
    <row r="1526" spans="1:8" x14ac:dyDescent="0.5">
      <c r="A1526" s="18" t="s">
        <v>103</v>
      </c>
      <c r="B1526" s="18" t="s">
        <v>104</v>
      </c>
      <c r="C1526" s="18" t="s">
        <v>105</v>
      </c>
      <c r="D1526" s="18" t="s">
        <v>114</v>
      </c>
      <c r="E1526" s="18" t="s">
        <v>115</v>
      </c>
      <c r="F1526" s="18" t="s">
        <v>122</v>
      </c>
      <c r="G1526" s="18" t="s">
        <v>123</v>
      </c>
      <c r="H1526" s="24">
        <v>6.2008392929921029E-5</v>
      </c>
    </row>
    <row r="1527" spans="1:8" x14ac:dyDescent="0.5">
      <c r="A1527" s="18" t="s">
        <v>103</v>
      </c>
      <c r="B1527" s="18" t="s">
        <v>104</v>
      </c>
      <c r="C1527" s="18" t="s">
        <v>105</v>
      </c>
      <c r="D1527" s="18" t="s">
        <v>114</v>
      </c>
      <c r="E1527" s="18" t="s">
        <v>115</v>
      </c>
      <c r="F1527" s="18" t="s">
        <v>124</v>
      </c>
      <c r="G1527" s="18" t="s">
        <v>125</v>
      </c>
      <c r="H1527" s="24">
        <v>1.1631284398317776E-3</v>
      </c>
    </row>
    <row r="1528" spans="1:8" x14ac:dyDescent="0.5">
      <c r="A1528" s="18" t="s">
        <v>103</v>
      </c>
      <c r="B1528" s="18" t="s">
        <v>104</v>
      </c>
      <c r="C1528" s="18" t="s">
        <v>105</v>
      </c>
      <c r="D1528" s="18" t="s">
        <v>114</v>
      </c>
      <c r="E1528" s="18" t="s">
        <v>115</v>
      </c>
      <c r="F1528" s="18" t="s">
        <v>126</v>
      </c>
      <c r="G1528" s="18" t="s">
        <v>127</v>
      </c>
      <c r="H1528" s="24">
        <v>8.5673577215359675E-3</v>
      </c>
    </row>
    <row r="1529" spans="1:8" x14ac:dyDescent="0.5">
      <c r="A1529" s="18" t="s">
        <v>103</v>
      </c>
      <c r="B1529" s="18" t="s">
        <v>104</v>
      </c>
      <c r="C1529" s="18" t="s">
        <v>105</v>
      </c>
      <c r="D1529" s="18" t="s">
        <v>114</v>
      </c>
      <c r="E1529" s="18" t="s">
        <v>115</v>
      </c>
      <c r="F1529" s="18" t="s">
        <v>128</v>
      </c>
      <c r="G1529" s="18" t="s">
        <v>129</v>
      </c>
      <c r="H1529" s="24">
        <v>2.7890933173028348E-5</v>
      </c>
    </row>
    <row r="1530" spans="1:8" x14ac:dyDescent="0.5">
      <c r="A1530" s="18" t="s">
        <v>103</v>
      </c>
      <c r="B1530" s="18" t="s">
        <v>104</v>
      </c>
      <c r="C1530" s="18" t="s">
        <v>105</v>
      </c>
      <c r="D1530" s="18" t="s">
        <v>114</v>
      </c>
      <c r="E1530" s="18" t="s">
        <v>115</v>
      </c>
      <c r="F1530" s="18" t="s">
        <v>130</v>
      </c>
      <c r="G1530" s="18" t="s">
        <v>131</v>
      </c>
      <c r="H1530" s="24">
        <v>8.749918176937456E-4</v>
      </c>
    </row>
    <row r="1531" spans="1:8" x14ac:dyDescent="0.5">
      <c r="A1531" s="18" t="s">
        <v>103</v>
      </c>
      <c r="B1531" s="18" t="s">
        <v>104</v>
      </c>
      <c r="C1531" s="18" t="s">
        <v>105</v>
      </c>
      <c r="D1531" s="18" t="s">
        <v>114</v>
      </c>
      <c r="E1531" s="18" t="s">
        <v>115</v>
      </c>
      <c r="F1531" s="18" t="s">
        <v>132</v>
      </c>
      <c r="G1531" s="18" t="s">
        <v>133</v>
      </c>
      <c r="H1531" s="24">
        <v>7.7115346842919149E-4</v>
      </c>
    </row>
    <row r="1532" spans="1:8" x14ac:dyDescent="0.5">
      <c r="A1532" s="18" t="s">
        <v>103</v>
      </c>
      <c r="B1532" s="18" t="s">
        <v>104</v>
      </c>
      <c r="C1532" s="18" t="s">
        <v>105</v>
      </c>
      <c r="D1532" s="18" t="s">
        <v>114</v>
      </c>
      <c r="E1532" s="18" t="s">
        <v>115</v>
      </c>
      <c r="F1532" s="18" t="s">
        <v>134</v>
      </c>
      <c r="G1532" s="18" t="s">
        <v>135</v>
      </c>
      <c r="H1532" s="24">
        <v>2.0828534126550941E-3</v>
      </c>
    </row>
    <row r="1533" spans="1:8" x14ac:dyDescent="0.5">
      <c r="A1533" s="18" t="s">
        <v>103</v>
      </c>
      <c r="B1533" s="18" t="s">
        <v>104</v>
      </c>
      <c r="C1533" s="18" t="s">
        <v>105</v>
      </c>
      <c r="D1533" s="18" t="s">
        <v>114</v>
      </c>
      <c r="E1533" s="18" t="s">
        <v>115</v>
      </c>
      <c r="F1533" s="18" t="s">
        <v>136</v>
      </c>
      <c r="G1533" s="18" t="s">
        <v>137</v>
      </c>
      <c r="H1533" s="24">
        <v>2.9459537223394156E-3</v>
      </c>
    </row>
    <row r="1534" spans="1:8" x14ac:dyDescent="0.5">
      <c r="A1534" s="18" t="s">
        <v>103</v>
      </c>
      <c r="B1534" s="18" t="s">
        <v>104</v>
      </c>
      <c r="C1534" s="18" t="s">
        <v>105</v>
      </c>
      <c r="D1534" s="18" t="s">
        <v>114</v>
      </c>
      <c r="E1534" s="18" t="s">
        <v>115</v>
      </c>
      <c r="F1534" s="18" t="s">
        <v>138</v>
      </c>
      <c r="G1534" s="18" t="s">
        <v>139</v>
      </c>
      <c r="H1534" s="24">
        <v>2.1269293359246947E-4</v>
      </c>
    </row>
    <row r="1535" spans="1:8" x14ac:dyDescent="0.5">
      <c r="A1535" s="18" t="s">
        <v>103</v>
      </c>
      <c r="B1535" s="18" t="s">
        <v>104</v>
      </c>
      <c r="C1535" s="18" t="s">
        <v>105</v>
      </c>
      <c r="D1535" s="18" t="s">
        <v>114</v>
      </c>
      <c r="E1535" s="18" t="s">
        <v>115</v>
      </c>
      <c r="F1535" s="18" t="s">
        <v>140</v>
      </c>
      <c r="G1535" s="18" t="s">
        <v>141</v>
      </c>
      <c r="H1535" s="24">
        <v>5.6644542208421442E-4</v>
      </c>
    </row>
    <row r="1536" spans="1:8" x14ac:dyDescent="0.5">
      <c r="A1536" s="18" t="s">
        <v>103</v>
      </c>
      <c r="B1536" s="18" t="s">
        <v>104</v>
      </c>
      <c r="C1536" s="18" t="s">
        <v>105</v>
      </c>
      <c r="D1536" s="18" t="s">
        <v>114</v>
      </c>
      <c r="E1536" s="18" t="s">
        <v>115</v>
      </c>
      <c r="F1536" s="18" t="s">
        <v>142</v>
      </c>
      <c r="G1536" s="18" t="s">
        <v>143</v>
      </c>
      <c r="H1536" s="24">
        <v>1.3937397385286371E-3</v>
      </c>
    </row>
    <row r="1537" spans="1:8" x14ac:dyDescent="0.5">
      <c r="A1537" s="18" t="s">
        <v>103</v>
      </c>
      <c r="B1537" s="18" t="s">
        <v>104</v>
      </c>
      <c r="C1537" s="18" t="s">
        <v>105</v>
      </c>
      <c r="D1537" s="18" t="s">
        <v>114</v>
      </c>
      <c r="E1537" s="18" t="s">
        <v>115</v>
      </c>
      <c r="F1537" s="18" t="s">
        <v>144</v>
      </c>
      <c r="G1537" s="18" t="s">
        <v>145</v>
      </c>
      <c r="H1537" s="24">
        <v>1.6855161821992173E-4</v>
      </c>
    </row>
    <row r="1538" spans="1:8" x14ac:dyDescent="0.5">
      <c r="A1538" s="18" t="s">
        <v>103</v>
      </c>
      <c r="B1538" s="18" t="s">
        <v>104</v>
      </c>
      <c r="C1538" s="18" t="s">
        <v>105</v>
      </c>
      <c r="D1538" s="18" t="s">
        <v>114</v>
      </c>
      <c r="E1538" s="18" t="s">
        <v>115</v>
      </c>
      <c r="F1538" s="18" t="s">
        <v>146</v>
      </c>
      <c r="G1538" s="18" t="s">
        <v>147</v>
      </c>
      <c r="H1538" s="24">
        <v>8.2553096641749552E-3</v>
      </c>
    </row>
    <row r="1539" spans="1:8" x14ac:dyDescent="0.5">
      <c r="A1539" s="18" t="s">
        <v>103</v>
      </c>
      <c r="B1539" s="18" t="s">
        <v>104</v>
      </c>
      <c r="C1539" s="18" t="s">
        <v>105</v>
      </c>
      <c r="D1539" s="18" t="s">
        <v>114</v>
      </c>
      <c r="E1539" s="18" t="s">
        <v>115</v>
      </c>
      <c r="F1539" s="18" t="s">
        <v>148</v>
      </c>
      <c r="G1539" s="18" t="s">
        <v>149</v>
      </c>
      <c r="H1539" s="24">
        <v>2.3616729021845134E-6</v>
      </c>
    </row>
    <row r="1540" spans="1:8" x14ac:dyDescent="0.5">
      <c r="A1540" s="18" t="s">
        <v>103</v>
      </c>
      <c r="B1540" s="18" t="s">
        <v>104</v>
      </c>
      <c r="C1540" s="18" t="s">
        <v>105</v>
      </c>
      <c r="D1540" s="18" t="s">
        <v>114</v>
      </c>
      <c r="E1540" s="18" t="s">
        <v>115</v>
      </c>
      <c r="F1540" s="18" t="s">
        <v>150</v>
      </c>
      <c r="G1540" s="18" t="s">
        <v>151</v>
      </c>
      <c r="H1540" s="24">
        <v>6.2765864213165819E-5</v>
      </c>
    </row>
    <row r="1541" spans="1:8" x14ac:dyDescent="0.5">
      <c r="A1541" s="18" t="s">
        <v>103</v>
      </c>
      <c r="B1541" s="18" t="s">
        <v>104</v>
      </c>
      <c r="C1541" s="18" t="s">
        <v>105</v>
      </c>
      <c r="D1541" s="18" t="s">
        <v>114</v>
      </c>
      <c r="E1541" s="18" t="s">
        <v>115</v>
      </c>
      <c r="F1541" s="18" t="s">
        <v>152</v>
      </c>
      <c r="G1541" s="18" t="s">
        <v>153</v>
      </c>
      <c r="H1541" s="24">
        <v>1.2059977015394655E-5</v>
      </c>
    </row>
    <row r="1542" spans="1:8" x14ac:dyDescent="0.5">
      <c r="A1542" s="18" t="s">
        <v>103</v>
      </c>
      <c r="B1542" s="18" t="s">
        <v>104</v>
      </c>
      <c r="C1542" s="18" t="s">
        <v>105</v>
      </c>
      <c r="D1542" s="18" t="s">
        <v>154</v>
      </c>
      <c r="E1542" s="18" t="s">
        <v>155</v>
      </c>
      <c r="F1542" s="18" t="s">
        <v>156</v>
      </c>
      <c r="G1542" s="18" t="s">
        <v>157</v>
      </c>
      <c r="H1542" s="24">
        <v>7.7394253253165622E-3</v>
      </c>
    </row>
    <row r="1543" spans="1:8" x14ac:dyDescent="0.5">
      <c r="A1543" s="18" t="s">
        <v>103</v>
      </c>
      <c r="B1543" s="18" t="s">
        <v>104</v>
      </c>
      <c r="C1543" s="18" t="s">
        <v>105</v>
      </c>
      <c r="D1543" s="18" t="s">
        <v>154</v>
      </c>
      <c r="E1543" s="18" t="s">
        <v>155</v>
      </c>
      <c r="F1543" s="18" t="s">
        <v>120</v>
      </c>
      <c r="G1543" s="18" t="s">
        <v>121</v>
      </c>
      <c r="H1543" s="24">
        <v>1.3259882788059263E-4</v>
      </c>
    </row>
    <row r="1544" spans="1:8" x14ac:dyDescent="0.5">
      <c r="A1544" s="18" t="s">
        <v>103</v>
      </c>
      <c r="B1544" s="18" t="s">
        <v>104</v>
      </c>
      <c r="C1544" s="18" t="s">
        <v>105</v>
      </c>
      <c r="D1544" s="18" t="s">
        <v>154</v>
      </c>
      <c r="E1544" s="18" t="s">
        <v>155</v>
      </c>
      <c r="F1544" s="18" t="s">
        <v>158</v>
      </c>
      <c r="G1544" s="18" t="s">
        <v>159</v>
      </c>
      <c r="H1544" s="24">
        <v>8.4452550494255711E-4</v>
      </c>
    </row>
    <row r="1545" spans="1:8" x14ac:dyDescent="0.5">
      <c r="A1545" s="18" t="s">
        <v>103</v>
      </c>
      <c r="B1545" s="18" t="s">
        <v>104</v>
      </c>
      <c r="C1545" s="18" t="s">
        <v>105</v>
      </c>
      <c r="D1545" s="18" t="s">
        <v>154</v>
      </c>
      <c r="E1545" s="18" t="s">
        <v>155</v>
      </c>
      <c r="F1545" s="18" t="s">
        <v>122</v>
      </c>
      <c r="G1545" s="18" t="s">
        <v>123</v>
      </c>
      <c r="H1545" s="24">
        <v>1.3935461402858826E-4</v>
      </c>
    </row>
    <row r="1546" spans="1:8" x14ac:dyDescent="0.5">
      <c r="A1546" s="18" t="s">
        <v>103</v>
      </c>
      <c r="B1546" s="18" t="s">
        <v>104</v>
      </c>
      <c r="C1546" s="18" t="s">
        <v>105</v>
      </c>
      <c r="D1546" s="18" t="s">
        <v>154</v>
      </c>
      <c r="E1546" s="18" t="s">
        <v>155</v>
      </c>
      <c r="F1546" s="18" t="s">
        <v>124</v>
      </c>
      <c r="G1546" s="18" t="s">
        <v>125</v>
      </c>
      <c r="H1546" s="24">
        <v>7.1370749635432792E-4</v>
      </c>
    </row>
    <row r="1547" spans="1:8" x14ac:dyDescent="0.5">
      <c r="A1547" s="18" t="s">
        <v>103</v>
      </c>
      <c r="B1547" s="18" t="s">
        <v>104</v>
      </c>
      <c r="C1547" s="18" t="s">
        <v>105</v>
      </c>
      <c r="D1547" s="18" t="s">
        <v>154</v>
      </c>
      <c r="E1547" s="18" t="s">
        <v>155</v>
      </c>
      <c r="F1547" s="18" t="s">
        <v>126</v>
      </c>
      <c r="G1547" s="18" t="s">
        <v>127</v>
      </c>
      <c r="H1547" s="24">
        <v>8.9281155599668587</v>
      </c>
    </row>
    <row r="1548" spans="1:8" x14ac:dyDescent="0.5">
      <c r="A1548" s="18" t="s">
        <v>103</v>
      </c>
      <c r="B1548" s="18" t="s">
        <v>104</v>
      </c>
      <c r="C1548" s="18" t="s">
        <v>105</v>
      </c>
      <c r="D1548" s="18" t="s">
        <v>154</v>
      </c>
      <c r="E1548" s="18" t="s">
        <v>155</v>
      </c>
      <c r="F1548" s="18" t="s">
        <v>128</v>
      </c>
      <c r="G1548" s="18" t="s">
        <v>129</v>
      </c>
      <c r="H1548" s="24">
        <v>0.20989772738562615</v>
      </c>
    </row>
    <row r="1549" spans="1:8" x14ac:dyDescent="0.5">
      <c r="A1549" s="18" t="s">
        <v>103</v>
      </c>
      <c r="B1549" s="18" t="s">
        <v>104</v>
      </c>
      <c r="C1549" s="18" t="s">
        <v>105</v>
      </c>
      <c r="D1549" s="18" t="s">
        <v>154</v>
      </c>
      <c r="E1549" s="18" t="s">
        <v>155</v>
      </c>
      <c r="F1549" s="18" t="s">
        <v>130</v>
      </c>
      <c r="G1549" s="18" t="s">
        <v>131</v>
      </c>
      <c r="H1549" s="24">
        <v>0.39183031414618008</v>
      </c>
    </row>
    <row r="1550" spans="1:8" x14ac:dyDescent="0.5">
      <c r="A1550" s="18" t="s">
        <v>103</v>
      </c>
      <c r="B1550" s="18" t="s">
        <v>104</v>
      </c>
      <c r="C1550" s="18" t="s">
        <v>105</v>
      </c>
      <c r="D1550" s="18" t="s">
        <v>154</v>
      </c>
      <c r="E1550" s="18" t="s">
        <v>155</v>
      </c>
      <c r="F1550" s="18" t="s">
        <v>160</v>
      </c>
      <c r="G1550" s="18" t="s">
        <v>161</v>
      </c>
      <c r="H1550" s="24">
        <v>2.3471655278364143E-3</v>
      </c>
    </row>
    <row r="1551" spans="1:8" x14ac:dyDescent="0.5">
      <c r="A1551" s="18" t="s">
        <v>103</v>
      </c>
      <c r="B1551" s="18" t="s">
        <v>104</v>
      </c>
      <c r="C1551" s="18" t="s">
        <v>105</v>
      </c>
      <c r="D1551" s="18" t="s">
        <v>154</v>
      </c>
      <c r="E1551" s="18" t="s">
        <v>155</v>
      </c>
      <c r="F1551" s="18" t="s">
        <v>162</v>
      </c>
      <c r="G1551" s="18" t="s">
        <v>163</v>
      </c>
      <c r="H1551" s="24">
        <v>7.3295644700566605E-3</v>
      </c>
    </row>
    <row r="1552" spans="1:8" x14ac:dyDescent="0.5">
      <c r="A1552" s="18" t="s">
        <v>103</v>
      </c>
      <c r="B1552" s="18" t="s">
        <v>104</v>
      </c>
      <c r="C1552" s="18" t="s">
        <v>105</v>
      </c>
      <c r="D1552" s="18" t="s">
        <v>154</v>
      </c>
      <c r="E1552" s="18" t="s">
        <v>155</v>
      </c>
      <c r="F1552" s="18" t="s">
        <v>136</v>
      </c>
      <c r="G1552" s="18" t="s">
        <v>137</v>
      </c>
      <c r="H1552" s="24">
        <v>6.6280342082673721E-2</v>
      </c>
    </row>
    <row r="1553" spans="1:8" x14ac:dyDescent="0.5">
      <c r="A1553" s="18" t="s">
        <v>103</v>
      </c>
      <c r="B1553" s="18" t="s">
        <v>104</v>
      </c>
      <c r="C1553" s="18" t="s">
        <v>105</v>
      </c>
      <c r="D1553" s="18" t="s">
        <v>154</v>
      </c>
      <c r="E1553" s="18" t="s">
        <v>155</v>
      </c>
      <c r="F1553" s="18" t="s">
        <v>164</v>
      </c>
      <c r="G1553" s="18" t="s">
        <v>165</v>
      </c>
      <c r="H1553" s="24">
        <v>1.7823810389786008E-2</v>
      </c>
    </row>
    <row r="1554" spans="1:8" x14ac:dyDescent="0.5">
      <c r="A1554" s="18" t="s">
        <v>103</v>
      </c>
      <c r="B1554" s="18" t="s">
        <v>104</v>
      </c>
      <c r="C1554" s="18" t="s">
        <v>105</v>
      </c>
      <c r="D1554" s="18" t="s">
        <v>154</v>
      </c>
      <c r="E1554" s="18" t="s">
        <v>155</v>
      </c>
      <c r="F1554" s="18" t="s">
        <v>166</v>
      </c>
      <c r="G1554" s="18" t="s">
        <v>167</v>
      </c>
      <c r="H1554" s="24">
        <v>1.6811643089636024</v>
      </c>
    </row>
    <row r="1555" spans="1:8" x14ac:dyDescent="0.5">
      <c r="A1555" s="18" t="s">
        <v>103</v>
      </c>
      <c r="B1555" s="18" t="s">
        <v>104</v>
      </c>
      <c r="C1555" s="18" t="s">
        <v>105</v>
      </c>
      <c r="D1555" s="18" t="s">
        <v>154</v>
      </c>
      <c r="E1555" s="18" t="s">
        <v>155</v>
      </c>
      <c r="F1555" s="18" t="s">
        <v>140</v>
      </c>
      <c r="G1555" s="18" t="s">
        <v>141</v>
      </c>
      <c r="H1555" s="24">
        <v>9.9563501643467577E-3</v>
      </c>
    </row>
    <row r="1556" spans="1:8" x14ac:dyDescent="0.5">
      <c r="A1556" s="18" t="s">
        <v>103</v>
      </c>
      <c r="B1556" s="18" t="s">
        <v>104</v>
      </c>
      <c r="C1556" s="18" t="s">
        <v>105</v>
      </c>
      <c r="D1556" s="18" t="s">
        <v>154</v>
      </c>
      <c r="E1556" s="18" t="s">
        <v>155</v>
      </c>
      <c r="F1556" s="18" t="s">
        <v>142</v>
      </c>
      <c r="G1556" s="18" t="s">
        <v>143</v>
      </c>
      <c r="H1556" s="24">
        <v>2.4926960200354586</v>
      </c>
    </row>
    <row r="1557" spans="1:8" x14ac:dyDescent="0.5">
      <c r="A1557" s="18" t="s">
        <v>103</v>
      </c>
      <c r="B1557" s="18" t="s">
        <v>104</v>
      </c>
      <c r="C1557" s="18" t="s">
        <v>105</v>
      </c>
      <c r="D1557" s="18" t="s">
        <v>154</v>
      </c>
      <c r="E1557" s="18" t="s">
        <v>155</v>
      </c>
      <c r="F1557" s="18" t="s">
        <v>144</v>
      </c>
      <c r="G1557" s="18" t="s">
        <v>145</v>
      </c>
      <c r="H1557" s="24">
        <v>0.34285537113412856</v>
      </c>
    </row>
    <row r="1558" spans="1:8" x14ac:dyDescent="0.5">
      <c r="A1558" s="18" t="s">
        <v>103</v>
      </c>
      <c r="B1558" s="18" t="s">
        <v>104</v>
      </c>
      <c r="C1558" s="18" t="s">
        <v>105</v>
      </c>
      <c r="D1558" s="18" t="s">
        <v>154</v>
      </c>
      <c r="E1558" s="18" t="s">
        <v>155</v>
      </c>
      <c r="F1558" s="18" t="s">
        <v>146</v>
      </c>
      <c r="G1558" s="18" t="s">
        <v>147</v>
      </c>
      <c r="H1558" s="24">
        <v>0.22380783714366401</v>
      </c>
    </row>
    <row r="1559" spans="1:8" x14ac:dyDescent="0.5">
      <c r="A1559" s="18" t="s">
        <v>103</v>
      </c>
      <c r="B1559" s="18" t="s">
        <v>104</v>
      </c>
      <c r="C1559" s="18" t="s">
        <v>105</v>
      </c>
      <c r="D1559" s="18" t="s">
        <v>154</v>
      </c>
      <c r="E1559" s="18" t="s">
        <v>155</v>
      </c>
      <c r="F1559" s="18" t="s">
        <v>148</v>
      </c>
      <c r="G1559" s="18" t="s">
        <v>149</v>
      </c>
      <c r="H1559" s="24">
        <v>2.6623419659909308E-3</v>
      </c>
    </row>
    <row r="1560" spans="1:8" x14ac:dyDescent="0.5">
      <c r="A1560" s="18" t="s">
        <v>103</v>
      </c>
      <c r="B1560" s="18" t="s">
        <v>104</v>
      </c>
      <c r="C1560" s="18" t="s">
        <v>105</v>
      </c>
      <c r="D1560" s="18" t="s">
        <v>154</v>
      </c>
      <c r="E1560" s="18" t="s">
        <v>155</v>
      </c>
      <c r="F1560" s="18" t="s">
        <v>168</v>
      </c>
      <c r="G1560" s="18" t="s">
        <v>169</v>
      </c>
      <c r="H1560" s="24">
        <v>8.3671248965858433E-5</v>
      </c>
    </row>
    <row r="1561" spans="1:8" x14ac:dyDescent="0.5">
      <c r="A1561" s="18" t="s">
        <v>103</v>
      </c>
      <c r="B1561" s="18" t="s">
        <v>104</v>
      </c>
      <c r="C1561" s="18" t="s">
        <v>105</v>
      </c>
      <c r="D1561" s="18" t="s">
        <v>154</v>
      </c>
      <c r="E1561" s="18" t="s">
        <v>155</v>
      </c>
      <c r="F1561" s="18" t="s">
        <v>150</v>
      </c>
      <c r="G1561" s="18" t="s">
        <v>151</v>
      </c>
      <c r="H1561" s="24">
        <v>9.5840244290892803E-5</v>
      </c>
    </row>
    <row r="1562" spans="1:8" x14ac:dyDescent="0.5">
      <c r="A1562" s="18" t="s">
        <v>103</v>
      </c>
      <c r="B1562" s="18" t="s">
        <v>104</v>
      </c>
      <c r="C1562" s="18" t="s">
        <v>105</v>
      </c>
      <c r="D1562" s="18" t="s">
        <v>154</v>
      </c>
      <c r="E1562" s="18" t="s">
        <v>155</v>
      </c>
      <c r="F1562" s="18" t="s">
        <v>152</v>
      </c>
      <c r="G1562" s="18" t="s">
        <v>153</v>
      </c>
      <c r="H1562" s="24">
        <v>0.12592799638759955</v>
      </c>
    </row>
    <row r="1563" spans="1:8" x14ac:dyDescent="0.5">
      <c r="A1563" s="18" t="s">
        <v>103</v>
      </c>
      <c r="B1563" s="18" t="s">
        <v>104</v>
      </c>
      <c r="C1563" s="18" t="s">
        <v>105</v>
      </c>
      <c r="D1563" s="18" t="s">
        <v>170</v>
      </c>
      <c r="E1563" s="18" t="s">
        <v>171</v>
      </c>
      <c r="F1563" s="18" t="s">
        <v>172</v>
      </c>
      <c r="G1563" s="18" t="s">
        <v>173</v>
      </c>
      <c r="H1563" s="24">
        <v>1.4401146004064519E-3</v>
      </c>
    </row>
    <row r="1564" spans="1:8" x14ac:dyDescent="0.5">
      <c r="A1564" s="18" t="s">
        <v>103</v>
      </c>
      <c r="B1564" s="18" t="s">
        <v>104</v>
      </c>
      <c r="C1564" s="18" t="s">
        <v>105</v>
      </c>
      <c r="D1564" s="18" t="s">
        <v>170</v>
      </c>
      <c r="E1564" s="18" t="s">
        <v>171</v>
      </c>
      <c r="F1564" s="18" t="s">
        <v>120</v>
      </c>
      <c r="G1564" s="18" t="s">
        <v>121</v>
      </c>
      <c r="H1564" s="24">
        <v>6.3244591705464756E-5</v>
      </c>
    </row>
    <row r="1565" spans="1:8" x14ac:dyDescent="0.5">
      <c r="A1565" s="18" t="s">
        <v>103</v>
      </c>
      <c r="B1565" s="18" t="s">
        <v>104</v>
      </c>
      <c r="C1565" s="18" t="s">
        <v>105</v>
      </c>
      <c r="D1565" s="18" t="s">
        <v>170</v>
      </c>
      <c r="E1565" s="18" t="s">
        <v>171</v>
      </c>
      <c r="F1565" s="18" t="s">
        <v>122</v>
      </c>
      <c r="G1565" s="18" t="s">
        <v>123</v>
      </c>
      <c r="H1565" s="24">
        <v>1.183186001873324E-4</v>
      </c>
    </row>
    <row r="1566" spans="1:8" x14ac:dyDescent="0.5">
      <c r="A1566" s="18" t="s">
        <v>103</v>
      </c>
      <c r="B1566" s="18" t="s">
        <v>104</v>
      </c>
      <c r="C1566" s="18" t="s">
        <v>105</v>
      </c>
      <c r="D1566" s="18" t="s">
        <v>170</v>
      </c>
      <c r="E1566" s="18" t="s">
        <v>171</v>
      </c>
      <c r="F1566" s="18" t="s">
        <v>126</v>
      </c>
      <c r="G1566" s="18" t="s">
        <v>127</v>
      </c>
      <c r="H1566" s="24">
        <v>1.4178878859306789</v>
      </c>
    </row>
    <row r="1567" spans="1:8" x14ac:dyDescent="0.5">
      <c r="A1567" s="18" t="s">
        <v>103</v>
      </c>
      <c r="B1567" s="18" t="s">
        <v>104</v>
      </c>
      <c r="C1567" s="18" t="s">
        <v>105</v>
      </c>
      <c r="D1567" s="18" t="s">
        <v>170</v>
      </c>
      <c r="E1567" s="18" t="s">
        <v>171</v>
      </c>
      <c r="F1567" s="18" t="s">
        <v>128</v>
      </c>
      <c r="G1567" s="18" t="s">
        <v>129</v>
      </c>
      <c r="H1567" s="24">
        <v>5.7160554313567945E-2</v>
      </c>
    </row>
    <row r="1568" spans="1:8" x14ac:dyDescent="0.5">
      <c r="A1568" s="18" t="s">
        <v>103</v>
      </c>
      <c r="B1568" s="18" t="s">
        <v>104</v>
      </c>
      <c r="C1568" s="18" t="s">
        <v>105</v>
      </c>
      <c r="D1568" s="18" t="s">
        <v>170</v>
      </c>
      <c r="E1568" s="18" t="s">
        <v>171</v>
      </c>
      <c r="F1568" s="18" t="s">
        <v>136</v>
      </c>
      <c r="G1568" s="18" t="s">
        <v>137</v>
      </c>
      <c r="H1568" s="24">
        <v>1.7556475092602522E-3</v>
      </c>
    </row>
    <row r="1569" spans="1:8" x14ac:dyDescent="0.5">
      <c r="A1569" s="18" t="s">
        <v>103</v>
      </c>
      <c r="B1569" s="18" t="s">
        <v>104</v>
      </c>
      <c r="C1569" s="18" t="s">
        <v>105</v>
      </c>
      <c r="D1569" s="18" t="s">
        <v>170</v>
      </c>
      <c r="E1569" s="18" t="s">
        <v>171</v>
      </c>
      <c r="F1569" s="18" t="s">
        <v>166</v>
      </c>
      <c r="G1569" s="18" t="s">
        <v>167</v>
      </c>
      <c r="H1569" s="24">
        <v>3.4196528658787986E-2</v>
      </c>
    </row>
    <row r="1570" spans="1:8" x14ac:dyDescent="0.5">
      <c r="A1570" s="18" t="s">
        <v>103</v>
      </c>
      <c r="B1570" s="18" t="s">
        <v>104</v>
      </c>
      <c r="C1570" s="18" t="s">
        <v>105</v>
      </c>
      <c r="D1570" s="18" t="s">
        <v>170</v>
      </c>
      <c r="E1570" s="18" t="s">
        <v>171</v>
      </c>
      <c r="F1570" s="18" t="s">
        <v>140</v>
      </c>
      <c r="G1570" s="18" t="s">
        <v>141</v>
      </c>
      <c r="H1570" s="24">
        <v>1.0279498808882881E-2</v>
      </c>
    </row>
    <row r="1571" spans="1:8" x14ac:dyDescent="0.5">
      <c r="A1571" s="18" t="s">
        <v>103</v>
      </c>
      <c r="B1571" s="18" t="s">
        <v>104</v>
      </c>
      <c r="C1571" s="18" t="s">
        <v>105</v>
      </c>
      <c r="D1571" s="18" t="s">
        <v>170</v>
      </c>
      <c r="E1571" s="18" t="s">
        <v>171</v>
      </c>
      <c r="F1571" s="18" t="s">
        <v>142</v>
      </c>
      <c r="G1571" s="18" t="s">
        <v>143</v>
      </c>
      <c r="H1571" s="24">
        <v>0.24911250777896091</v>
      </c>
    </row>
    <row r="1572" spans="1:8" x14ac:dyDescent="0.5">
      <c r="A1572" s="18" t="s">
        <v>103</v>
      </c>
      <c r="B1572" s="18" t="s">
        <v>104</v>
      </c>
      <c r="C1572" s="18" t="s">
        <v>105</v>
      </c>
      <c r="D1572" s="18" t="s">
        <v>170</v>
      </c>
      <c r="E1572" s="18" t="s">
        <v>171</v>
      </c>
      <c r="F1572" s="18" t="s">
        <v>144</v>
      </c>
      <c r="G1572" s="18" t="s">
        <v>145</v>
      </c>
      <c r="H1572" s="24">
        <v>3.5365563318620084E-2</v>
      </c>
    </row>
    <row r="1573" spans="1:8" x14ac:dyDescent="0.5">
      <c r="A1573" s="18" t="s">
        <v>103</v>
      </c>
      <c r="B1573" s="18" t="s">
        <v>104</v>
      </c>
      <c r="C1573" s="18" t="s">
        <v>105</v>
      </c>
      <c r="D1573" s="18" t="s">
        <v>170</v>
      </c>
      <c r="E1573" s="18" t="s">
        <v>171</v>
      </c>
      <c r="F1573" s="18" t="s">
        <v>146</v>
      </c>
      <c r="G1573" s="18" t="s">
        <v>147</v>
      </c>
      <c r="H1573" s="24">
        <v>2.0177310174165332E-2</v>
      </c>
    </row>
    <row r="1574" spans="1:8" x14ac:dyDescent="0.5">
      <c r="A1574" s="18" t="s">
        <v>103</v>
      </c>
      <c r="B1574" s="18" t="s">
        <v>104</v>
      </c>
      <c r="C1574" s="18" t="s">
        <v>105</v>
      </c>
      <c r="D1574" s="18" t="s">
        <v>170</v>
      </c>
      <c r="E1574" s="18" t="s">
        <v>171</v>
      </c>
      <c r="F1574" s="18" t="s">
        <v>148</v>
      </c>
      <c r="G1574" s="18" t="s">
        <v>149</v>
      </c>
      <c r="H1574" s="24">
        <v>4.3348989503833556E-4</v>
      </c>
    </row>
    <row r="1575" spans="1:8" x14ac:dyDescent="0.5">
      <c r="A1575" s="18" t="s">
        <v>103</v>
      </c>
      <c r="B1575" s="18" t="s">
        <v>104</v>
      </c>
      <c r="C1575" s="18" t="s">
        <v>105</v>
      </c>
      <c r="D1575" s="18" t="s">
        <v>170</v>
      </c>
      <c r="E1575" s="18" t="s">
        <v>171</v>
      </c>
      <c r="F1575" s="18" t="s">
        <v>150</v>
      </c>
      <c r="G1575" s="18" t="s">
        <v>151</v>
      </c>
      <c r="H1575" s="24">
        <v>1.2408837911053407E-4</v>
      </c>
    </row>
    <row r="1576" spans="1:8" x14ac:dyDescent="0.5">
      <c r="A1576" s="18" t="s">
        <v>103</v>
      </c>
      <c r="B1576" s="18" t="s">
        <v>104</v>
      </c>
      <c r="C1576" s="18" t="s">
        <v>105</v>
      </c>
      <c r="D1576" s="18" t="s">
        <v>170</v>
      </c>
      <c r="E1576" s="18" t="s">
        <v>171</v>
      </c>
      <c r="F1576" s="18" t="s">
        <v>152</v>
      </c>
      <c r="G1576" s="18" t="s">
        <v>153</v>
      </c>
      <c r="H1576" s="24">
        <v>1.7689244348094896E-2</v>
      </c>
    </row>
    <row r="1577" spans="1:8" x14ac:dyDescent="0.5">
      <c r="A1577" s="18" t="s">
        <v>103</v>
      </c>
      <c r="B1577" s="18" t="s">
        <v>104</v>
      </c>
      <c r="C1577" s="18" t="s">
        <v>105</v>
      </c>
      <c r="D1577" s="18" t="s">
        <v>174</v>
      </c>
      <c r="E1577" s="18" t="s">
        <v>175</v>
      </c>
      <c r="F1577" s="18" t="s">
        <v>118</v>
      </c>
      <c r="G1577" s="18" t="s">
        <v>119</v>
      </c>
      <c r="H1577" s="24">
        <v>1.7766666883400273E-2</v>
      </c>
    </row>
    <row r="1578" spans="1:8" x14ac:dyDescent="0.5">
      <c r="A1578" s="18" t="s">
        <v>103</v>
      </c>
      <c r="B1578" s="18" t="s">
        <v>104</v>
      </c>
      <c r="C1578" s="18" t="s">
        <v>105</v>
      </c>
      <c r="D1578" s="18" t="s">
        <v>174</v>
      </c>
      <c r="E1578" s="18" t="s">
        <v>175</v>
      </c>
      <c r="F1578" s="18" t="s">
        <v>176</v>
      </c>
      <c r="G1578" s="18" t="s">
        <v>177</v>
      </c>
      <c r="H1578" s="24">
        <v>3.0459683735002464E-3</v>
      </c>
    </row>
    <row r="1579" spans="1:8" x14ac:dyDescent="0.5">
      <c r="A1579" s="18" t="s">
        <v>103</v>
      </c>
      <c r="B1579" s="18" t="s">
        <v>104</v>
      </c>
      <c r="C1579" s="18" t="s">
        <v>105</v>
      </c>
      <c r="D1579" s="18" t="s">
        <v>174</v>
      </c>
      <c r="E1579" s="18" t="s">
        <v>175</v>
      </c>
      <c r="F1579" s="18" t="s">
        <v>158</v>
      </c>
      <c r="G1579" s="18" t="s">
        <v>159</v>
      </c>
      <c r="H1579" s="24">
        <v>4.3664768341834466E-5</v>
      </c>
    </row>
    <row r="1580" spans="1:8" x14ac:dyDescent="0.5">
      <c r="A1580" s="18" t="s">
        <v>103</v>
      </c>
      <c r="B1580" s="18" t="s">
        <v>104</v>
      </c>
      <c r="C1580" s="18" t="s">
        <v>105</v>
      </c>
      <c r="D1580" s="18" t="s">
        <v>174</v>
      </c>
      <c r="E1580" s="18" t="s">
        <v>175</v>
      </c>
      <c r="F1580" s="18" t="s">
        <v>126</v>
      </c>
      <c r="G1580" s="18" t="s">
        <v>127</v>
      </c>
      <c r="H1580" s="24">
        <v>3.6283798762160173</v>
      </c>
    </row>
    <row r="1581" spans="1:8" x14ac:dyDescent="0.5">
      <c r="A1581" s="18" t="s">
        <v>103</v>
      </c>
      <c r="B1581" s="18" t="s">
        <v>104</v>
      </c>
      <c r="C1581" s="18" t="s">
        <v>105</v>
      </c>
      <c r="D1581" s="18" t="s">
        <v>174</v>
      </c>
      <c r="E1581" s="18" t="s">
        <v>175</v>
      </c>
      <c r="F1581" s="18" t="s">
        <v>128</v>
      </c>
      <c r="G1581" s="18" t="s">
        <v>129</v>
      </c>
      <c r="H1581" s="24">
        <v>3.0416111944880243E-2</v>
      </c>
    </row>
    <row r="1582" spans="1:8" x14ac:dyDescent="0.5">
      <c r="A1582" s="18" t="s">
        <v>103</v>
      </c>
      <c r="B1582" s="18" t="s">
        <v>104</v>
      </c>
      <c r="C1582" s="18" t="s">
        <v>105</v>
      </c>
      <c r="D1582" s="18" t="s">
        <v>174</v>
      </c>
      <c r="E1582" s="18" t="s">
        <v>175</v>
      </c>
      <c r="F1582" s="18" t="s">
        <v>130</v>
      </c>
      <c r="G1582" s="18" t="s">
        <v>131</v>
      </c>
      <c r="H1582" s="24">
        <v>1.1930416014119118E-2</v>
      </c>
    </row>
    <row r="1583" spans="1:8" x14ac:dyDescent="0.5">
      <c r="A1583" s="18" t="s">
        <v>103</v>
      </c>
      <c r="B1583" s="18" t="s">
        <v>104</v>
      </c>
      <c r="C1583" s="18" t="s">
        <v>105</v>
      </c>
      <c r="D1583" s="18" t="s">
        <v>174</v>
      </c>
      <c r="E1583" s="18" t="s">
        <v>175</v>
      </c>
      <c r="F1583" s="18" t="s">
        <v>160</v>
      </c>
      <c r="G1583" s="18" t="s">
        <v>161</v>
      </c>
      <c r="H1583" s="24">
        <v>8.0126567683018471E-2</v>
      </c>
    </row>
    <row r="1584" spans="1:8" x14ac:dyDescent="0.5">
      <c r="A1584" s="18" t="s">
        <v>103</v>
      </c>
      <c r="B1584" s="18" t="s">
        <v>104</v>
      </c>
      <c r="C1584" s="18" t="s">
        <v>105</v>
      </c>
      <c r="D1584" s="18" t="s">
        <v>174</v>
      </c>
      <c r="E1584" s="18" t="s">
        <v>175</v>
      </c>
      <c r="F1584" s="18" t="s">
        <v>162</v>
      </c>
      <c r="G1584" s="18" t="s">
        <v>163</v>
      </c>
      <c r="H1584" s="24">
        <v>5.4515068880274971E-3</v>
      </c>
    </row>
    <row r="1585" spans="1:8" x14ac:dyDescent="0.5">
      <c r="A1585" s="18" t="s">
        <v>103</v>
      </c>
      <c r="B1585" s="18" t="s">
        <v>104</v>
      </c>
      <c r="C1585" s="18" t="s">
        <v>105</v>
      </c>
      <c r="D1585" s="18" t="s">
        <v>174</v>
      </c>
      <c r="E1585" s="18" t="s">
        <v>175</v>
      </c>
      <c r="F1585" s="18" t="s">
        <v>178</v>
      </c>
      <c r="G1585" s="18" t="s">
        <v>179</v>
      </c>
      <c r="H1585" s="24">
        <v>9.6032465302109556E-4</v>
      </c>
    </row>
    <row r="1586" spans="1:8" x14ac:dyDescent="0.5">
      <c r="A1586" s="18" t="s">
        <v>103</v>
      </c>
      <c r="B1586" s="18" t="s">
        <v>104</v>
      </c>
      <c r="C1586" s="18" t="s">
        <v>105</v>
      </c>
      <c r="D1586" s="18" t="s">
        <v>174</v>
      </c>
      <c r="E1586" s="18" t="s">
        <v>175</v>
      </c>
      <c r="F1586" s="18" t="s">
        <v>136</v>
      </c>
      <c r="G1586" s="18" t="s">
        <v>137</v>
      </c>
      <c r="H1586" s="24">
        <v>1.7977172733580577E-3</v>
      </c>
    </row>
    <row r="1587" spans="1:8" x14ac:dyDescent="0.5">
      <c r="A1587" s="18" t="s">
        <v>103</v>
      </c>
      <c r="B1587" s="18" t="s">
        <v>104</v>
      </c>
      <c r="C1587" s="18" t="s">
        <v>105</v>
      </c>
      <c r="D1587" s="18" t="s">
        <v>174</v>
      </c>
      <c r="E1587" s="18" t="s">
        <v>175</v>
      </c>
      <c r="F1587" s="18" t="s">
        <v>142</v>
      </c>
      <c r="G1587" s="18" t="s">
        <v>143</v>
      </c>
      <c r="H1587" s="24">
        <v>0.92261996104141575</v>
      </c>
    </row>
    <row r="1588" spans="1:8" x14ac:dyDescent="0.5">
      <c r="A1588" s="18" t="s">
        <v>103</v>
      </c>
      <c r="B1588" s="18" t="s">
        <v>104</v>
      </c>
      <c r="C1588" s="18" t="s">
        <v>105</v>
      </c>
      <c r="D1588" s="18" t="s">
        <v>174</v>
      </c>
      <c r="E1588" s="18" t="s">
        <v>175</v>
      </c>
      <c r="F1588" s="18" t="s">
        <v>144</v>
      </c>
      <c r="G1588" s="18" t="s">
        <v>145</v>
      </c>
      <c r="H1588" s="24">
        <v>0.13021954561284887</v>
      </c>
    </row>
    <row r="1589" spans="1:8" x14ac:dyDescent="0.5">
      <c r="A1589" s="18" t="s">
        <v>103</v>
      </c>
      <c r="B1589" s="18" t="s">
        <v>104</v>
      </c>
      <c r="C1589" s="18" t="s">
        <v>105</v>
      </c>
      <c r="D1589" s="18" t="s">
        <v>174</v>
      </c>
      <c r="E1589" s="18" t="s">
        <v>175</v>
      </c>
      <c r="F1589" s="18" t="s">
        <v>148</v>
      </c>
      <c r="G1589" s="18" t="s">
        <v>149</v>
      </c>
      <c r="H1589" s="24">
        <v>7.4453724331602486E-6</v>
      </c>
    </row>
    <row r="1590" spans="1:8" x14ac:dyDescent="0.5">
      <c r="A1590" s="18" t="s">
        <v>103</v>
      </c>
      <c r="B1590" s="18" t="s">
        <v>104</v>
      </c>
      <c r="C1590" s="18" t="s">
        <v>105</v>
      </c>
      <c r="D1590" s="18" t="s">
        <v>174</v>
      </c>
      <c r="E1590" s="18" t="s">
        <v>175</v>
      </c>
      <c r="F1590" s="18" t="s">
        <v>150</v>
      </c>
      <c r="G1590" s="18" t="s">
        <v>151</v>
      </c>
      <c r="H1590" s="24">
        <v>7.1970430685623935E-2</v>
      </c>
    </row>
    <row r="1591" spans="1:8" x14ac:dyDescent="0.5">
      <c r="A1591" s="18" t="s">
        <v>103</v>
      </c>
      <c r="B1591" s="18" t="s">
        <v>104</v>
      </c>
      <c r="C1591" s="18" t="s">
        <v>105</v>
      </c>
      <c r="D1591" s="18" t="s">
        <v>174</v>
      </c>
      <c r="E1591" s="18" t="s">
        <v>175</v>
      </c>
      <c r="F1591" s="18" t="s">
        <v>152</v>
      </c>
      <c r="G1591" s="18" t="s">
        <v>153</v>
      </c>
      <c r="H1591" s="24">
        <v>0.22662774730108226</v>
      </c>
    </row>
    <row r="1592" spans="1:8" x14ac:dyDescent="0.5">
      <c r="A1592" s="18" t="s">
        <v>103</v>
      </c>
      <c r="B1592" s="18" t="s">
        <v>104</v>
      </c>
      <c r="C1592" s="18" t="s">
        <v>105</v>
      </c>
      <c r="D1592" s="18" t="s">
        <v>180</v>
      </c>
      <c r="E1592" s="18" t="s">
        <v>181</v>
      </c>
      <c r="F1592" s="18" t="s">
        <v>118</v>
      </c>
      <c r="G1592" s="18" t="s">
        <v>119</v>
      </c>
      <c r="H1592" s="24">
        <v>1.2767839721661839E-2</v>
      </c>
    </row>
    <row r="1593" spans="1:8" x14ac:dyDescent="0.5">
      <c r="A1593" s="18" t="s">
        <v>103</v>
      </c>
      <c r="B1593" s="18" t="s">
        <v>104</v>
      </c>
      <c r="C1593" s="18" t="s">
        <v>105</v>
      </c>
      <c r="D1593" s="18" t="s">
        <v>180</v>
      </c>
      <c r="E1593" s="18" t="s">
        <v>181</v>
      </c>
      <c r="F1593" s="18" t="s">
        <v>176</v>
      </c>
      <c r="G1593" s="18" t="s">
        <v>177</v>
      </c>
      <c r="H1593" s="24">
        <v>1.1472319077848766E-3</v>
      </c>
    </row>
    <row r="1594" spans="1:8" x14ac:dyDescent="0.5">
      <c r="A1594" s="18" t="s">
        <v>103</v>
      </c>
      <c r="B1594" s="18" t="s">
        <v>104</v>
      </c>
      <c r="C1594" s="18" t="s">
        <v>105</v>
      </c>
      <c r="D1594" s="18" t="s">
        <v>180</v>
      </c>
      <c r="E1594" s="18" t="s">
        <v>181</v>
      </c>
      <c r="F1594" s="18" t="s">
        <v>126</v>
      </c>
      <c r="G1594" s="18" t="s">
        <v>127</v>
      </c>
      <c r="H1594" s="24">
        <v>0.46462821890160927</v>
      </c>
    </row>
    <row r="1595" spans="1:8" x14ac:dyDescent="0.5">
      <c r="A1595" s="18" t="s">
        <v>103</v>
      </c>
      <c r="B1595" s="18" t="s">
        <v>104</v>
      </c>
      <c r="C1595" s="18" t="s">
        <v>105</v>
      </c>
      <c r="D1595" s="18" t="s">
        <v>180</v>
      </c>
      <c r="E1595" s="18" t="s">
        <v>181</v>
      </c>
      <c r="F1595" s="18" t="s">
        <v>128</v>
      </c>
      <c r="G1595" s="18" t="s">
        <v>129</v>
      </c>
      <c r="H1595" s="24">
        <v>4.6758004224787639E-2</v>
      </c>
    </row>
    <row r="1596" spans="1:8" x14ac:dyDescent="0.5">
      <c r="A1596" s="18" t="s">
        <v>103</v>
      </c>
      <c r="B1596" s="18" t="s">
        <v>104</v>
      </c>
      <c r="C1596" s="18" t="s">
        <v>105</v>
      </c>
      <c r="D1596" s="18" t="s">
        <v>180</v>
      </c>
      <c r="E1596" s="18" t="s">
        <v>181</v>
      </c>
      <c r="F1596" s="18" t="s">
        <v>160</v>
      </c>
      <c r="G1596" s="18" t="s">
        <v>161</v>
      </c>
      <c r="H1596" s="24">
        <v>1.1345020603660249E-2</v>
      </c>
    </row>
    <row r="1597" spans="1:8" x14ac:dyDescent="0.5">
      <c r="A1597" s="18" t="s">
        <v>103</v>
      </c>
      <c r="B1597" s="18" t="s">
        <v>104</v>
      </c>
      <c r="C1597" s="18" t="s">
        <v>105</v>
      </c>
      <c r="D1597" s="18" t="s">
        <v>180</v>
      </c>
      <c r="E1597" s="18" t="s">
        <v>181</v>
      </c>
      <c r="F1597" s="18" t="s">
        <v>136</v>
      </c>
      <c r="G1597" s="18" t="s">
        <v>137</v>
      </c>
      <c r="H1597" s="24">
        <v>4.8737864352084168E-3</v>
      </c>
    </row>
    <row r="1598" spans="1:8" x14ac:dyDescent="0.5">
      <c r="A1598" s="18" t="s">
        <v>103</v>
      </c>
      <c r="B1598" s="18" t="s">
        <v>104</v>
      </c>
      <c r="C1598" s="18" t="s">
        <v>105</v>
      </c>
      <c r="D1598" s="18" t="s">
        <v>180</v>
      </c>
      <c r="E1598" s="18" t="s">
        <v>181</v>
      </c>
      <c r="F1598" s="18" t="s">
        <v>182</v>
      </c>
      <c r="G1598" s="18" t="s">
        <v>183</v>
      </c>
      <c r="H1598" s="24">
        <v>7.5299216068402746E-4</v>
      </c>
    </row>
    <row r="1599" spans="1:8" x14ac:dyDescent="0.5">
      <c r="A1599" s="18" t="s">
        <v>103</v>
      </c>
      <c r="B1599" s="18" t="s">
        <v>104</v>
      </c>
      <c r="C1599" s="18" t="s">
        <v>105</v>
      </c>
      <c r="D1599" s="18" t="s">
        <v>180</v>
      </c>
      <c r="E1599" s="18" t="s">
        <v>181</v>
      </c>
      <c r="F1599" s="18" t="s">
        <v>142</v>
      </c>
      <c r="G1599" s="18" t="s">
        <v>143</v>
      </c>
      <c r="H1599" s="24">
        <v>3.4622517207985042E-3</v>
      </c>
    </row>
    <row r="1600" spans="1:8" x14ac:dyDescent="0.5">
      <c r="A1600" s="18" t="s">
        <v>103</v>
      </c>
      <c r="B1600" s="18" t="s">
        <v>104</v>
      </c>
      <c r="C1600" s="18" t="s">
        <v>105</v>
      </c>
      <c r="D1600" s="18" t="s">
        <v>180</v>
      </c>
      <c r="E1600" s="18" t="s">
        <v>181</v>
      </c>
      <c r="F1600" s="18" t="s">
        <v>144</v>
      </c>
      <c r="G1600" s="18" t="s">
        <v>145</v>
      </c>
      <c r="H1600" s="24">
        <v>2.4140169158883701E-3</v>
      </c>
    </row>
    <row r="1601" spans="1:8" x14ac:dyDescent="0.5">
      <c r="A1601" s="18" t="s">
        <v>103</v>
      </c>
      <c r="B1601" s="18" t="s">
        <v>104</v>
      </c>
      <c r="C1601" s="18" t="s">
        <v>105</v>
      </c>
      <c r="D1601" s="18" t="s">
        <v>180</v>
      </c>
      <c r="E1601" s="18" t="s">
        <v>181</v>
      </c>
      <c r="F1601" s="18" t="s">
        <v>150</v>
      </c>
      <c r="G1601" s="18" t="s">
        <v>151</v>
      </c>
      <c r="H1601" s="24">
        <v>1.0734677931547088E-3</v>
      </c>
    </row>
    <row r="1602" spans="1:8" x14ac:dyDescent="0.5">
      <c r="A1602" s="18" t="s">
        <v>103</v>
      </c>
      <c r="B1602" s="18" t="s">
        <v>104</v>
      </c>
      <c r="C1602" s="18" t="s">
        <v>105</v>
      </c>
      <c r="D1602" s="18" t="s">
        <v>180</v>
      </c>
      <c r="E1602" s="18" t="s">
        <v>181</v>
      </c>
      <c r="F1602" s="18" t="s">
        <v>152</v>
      </c>
      <c r="G1602" s="18" t="s">
        <v>153</v>
      </c>
      <c r="H1602" s="24">
        <v>0.20960674300702745</v>
      </c>
    </row>
    <row r="1603" spans="1:8" x14ac:dyDescent="0.5">
      <c r="A1603" s="18" t="s">
        <v>103</v>
      </c>
      <c r="B1603" s="18" t="s">
        <v>104</v>
      </c>
      <c r="C1603" s="18" t="s">
        <v>105</v>
      </c>
      <c r="D1603" s="18" t="s">
        <v>184</v>
      </c>
      <c r="E1603" s="18" t="s">
        <v>185</v>
      </c>
      <c r="F1603" s="18" t="s">
        <v>176</v>
      </c>
      <c r="G1603" s="18" t="s">
        <v>177</v>
      </c>
      <c r="H1603" s="24">
        <v>3.7707370793484325E-4</v>
      </c>
    </row>
    <row r="1604" spans="1:8" x14ac:dyDescent="0.5">
      <c r="A1604" s="18" t="s">
        <v>103</v>
      </c>
      <c r="B1604" s="18" t="s">
        <v>104</v>
      </c>
      <c r="C1604" s="18" t="s">
        <v>105</v>
      </c>
      <c r="D1604" s="18" t="s">
        <v>184</v>
      </c>
      <c r="E1604" s="18" t="s">
        <v>185</v>
      </c>
      <c r="F1604" s="18" t="s">
        <v>126</v>
      </c>
      <c r="G1604" s="18" t="s">
        <v>127</v>
      </c>
      <c r="H1604" s="24">
        <v>0.29691548185995809</v>
      </c>
    </row>
    <row r="1605" spans="1:8" x14ac:dyDescent="0.5">
      <c r="A1605" s="18" t="s">
        <v>103</v>
      </c>
      <c r="B1605" s="18" t="s">
        <v>104</v>
      </c>
      <c r="C1605" s="18" t="s">
        <v>105</v>
      </c>
      <c r="D1605" s="18" t="s">
        <v>184</v>
      </c>
      <c r="E1605" s="18" t="s">
        <v>185</v>
      </c>
      <c r="F1605" s="18" t="s">
        <v>128</v>
      </c>
      <c r="G1605" s="18" t="s">
        <v>129</v>
      </c>
      <c r="H1605" s="24">
        <v>1.1480599298767014E-2</v>
      </c>
    </row>
    <row r="1606" spans="1:8" x14ac:dyDescent="0.5">
      <c r="A1606" s="18" t="s">
        <v>103</v>
      </c>
      <c r="B1606" s="18" t="s">
        <v>104</v>
      </c>
      <c r="C1606" s="18" t="s">
        <v>105</v>
      </c>
      <c r="D1606" s="18" t="s">
        <v>184</v>
      </c>
      <c r="E1606" s="18" t="s">
        <v>185</v>
      </c>
      <c r="F1606" s="18" t="s">
        <v>134</v>
      </c>
      <c r="G1606" s="18" t="s">
        <v>135</v>
      </c>
      <c r="H1606" s="24">
        <v>6.0774351038559349E-4</v>
      </c>
    </row>
    <row r="1607" spans="1:8" x14ac:dyDescent="0.5">
      <c r="A1607" s="18" t="s">
        <v>103</v>
      </c>
      <c r="B1607" s="18" t="s">
        <v>104</v>
      </c>
      <c r="C1607" s="18" t="s">
        <v>105</v>
      </c>
      <c r="D1607" s="18" t="s">
        <v>184</v>
      </c>
      <c r="E1607" s="18" t="s">
        <v>185</v>
      </c>
      <c r="F1607" s="18" t="s">
        <v>142</v>
      </c>
      <c r="G1607" s="18" t="s">
        <v>143</v>
      </c>
      <c r="H1607" s="24">
        <v>8.9923578444675301E-2</v>
      </c>
    </row>
    <row r="1608" spans="1:8" x14ac:dyDescent="0.5">
      <c r="A1608" s="18" t="s">
        <v>103</v>
      </c>
      <c r="B1608" s="18" t="s">
        <v>104</v>
      </c>
      <c r="C1608" s="18" t="s">
        <v>105</v>
      </c>
      <c r="D1608" s="18" t="s">
        <v>184</v>
      </c>
      <c r="E1608" s="18" t="s">
        <v>185</v>
      </c>
      <c r="F1608" s="18" t="s">
        <v>144</v>
      </c>
      <c r="G1608" s="18" t="s">
        <v>145</v>
      </c>
      <c r="H1608" s="24">
        <v>1.1471909883709068E-2</v>
      </c>
    </row>
    <row r="1609" spans="1:8" x14ac:dyDescent="0.5">
      <c r="A1609" s="18" t="s">
        <v>103</v>
      </c>
      <c r="B1609" s="18" t="s">
        <v>104</v>
      </c>
      <c r="C1609" s="18" t="s">
        <v>105</v>
      </c>
      <c r="D1609" s="18" t="s">
        <v>184</v>
      </c>
      <c r="E1609" s="18" t="s">
        <v>185</v>
      </c>
      <c r="F1609" s="18" t="s">
        <v>148</v>
      </c>
      <c r="G1609" s="18" t="s">
        <v>149</v>
      </c>
      <c r="H1609" s="24">
        <v>2.3944497774125943E-6</v>
      </c>
    </row>
    <row r="1610" spans="1:8" x14ac:dyDescent="0.5">
      <c r="A1610" s="18" t="s">
        <v>103</v>
      </c>
      <c r="B1610" s="18" t="s">
        <v>104</v>
      </c>
      <c r="C1610" s="18" t="s">
        <v>105</v>
      </c>
      <c r="D1610" s="18" t="s">
        <v>184</v>
      </c>
      <c r="E1610" s="18" t="s">
        <v>185</v>
      </c>
      <c r="F1610" s="18" t="s">
        <v>150</v>
      </c>
      <c r="G1610" s="18" t="s">
        <v>151</v>
      </c>
      <c r="H1610" s="24">
        <v>4.5253562525276347E-4</v>
      </c>
    </row>
    <row r="1611" spans="1:8" x14ac:dyDescent="0.5">
      <c r="A1611" s="18" t="s">
        <v>103</v>
      </c>
      <c r="B1611" s="18" t="s">
        <v>104</v>
      </c>
      <c r="C1611" s="18" t="s">
        <v>105</v>
      </c>
      <c r="D1611" s="18" t="s">
        <v>184</v>
      </c>
      <c r="E1611" s="18" t="s">
        <v>185</v>
      </c>
      <c r="F1611" s="18" t="s">
        <v>152</v>
      </c>
      <c r="G1611" s="18" t="s">
        <v>153</v>
      </c>
      <c r="H1611" s="24">
        <v>4.944045148143237E-2</v>
      </c>
    </row>
    <row r="1612" spans="1:8" x14ac:dyDescent="0.5">
      <c r="A1612" s="18" t="s">
        <v>103</v>
      </c>
      <c r="B1612" s="18" t="s">
        <v>104</v>
      </c>
      <c r="C1612" s="18" t="s">
        <v>105</v>
      </c>
      <c r="D1612" s="18" t="s">
        <v>184</v>
      </c>
      <c r="E1612" s="18" t="s">
        <v>185</v>
      </c>
      <c r="F1612" s="18" t="s">
        <v>186</v>
      </c>
      <c r="G1612" s="18" t="s">
        <v>187</v>
      </c>
      <c r="H1612" s="24">
        <v>1.2689295503663781E-2</v>
      </c>
    </row>
    <row r="1613" spans="1:8" x14ac:dyDescent="0.5">
      <c r="A1613" s="18" t="s">
        <v>103</v>
      </c>
      <c r="B1613" s="18" t="s">
        <v>104</v>
      </c>
      <c r="C1613" s="18" t="s">
        <v>105</v>
      </c>
      <c r="D1613" s="18" t="s">
        <v>188</v>
      </c>
      <c r="E1613" s="18" t="s">
        <v>189</v>
      </c>
      <c r="F1613" s="18" t="s">
        <v>190</v>
      </c>
      <c r="G1613" s="18" t="s">
        <v>191</v>
      </c>
      <c r="H1613" s="24">
        <v>1.243004569905225E-5</v>
      </c>
    </row>
    <row r="1614" spans="1:8" x14ac:dyDescent="0.5">
      <c r="A1614" s="18" t="s">
        <v>103</v>
      </c>
      <c r="B1614" s="18" t="s">
        <v>104</v>
      </c>
      <c r="C1614" s="18" t="s">
        <v>105</v>
      </c>
      <c r="D1614" s="18" t="s">
        <v>188</v>
      </c>
      <c r="E1614" s="18" t="s">
        <v>189</v>
      </c>
      <c r="F1614" s="18" t="s">
        <v>172</v>
      </c>
      <c r="G1614" s="18" t="s">
        <v>173</v>
      </c>
      <c r="H1614" s="24">
        <v>2.1560574093458084E-3</v>
      </c>
    </row>
    <row r="1615" spans="1:8" x14ac:dyDescent="0.5">
      <c r="A1615" s="18" t="s">
        <v>103</v>
      </c>
      <c r="B1615" s="18" t="s">
        <v>104</v>
      </c>
      <c r="C1615" s="18" t="s">
        <v>105</v>
      </c>
      <c r="D1615" s="18" t="s">
        <v>188</v>
      </c>
      <c r="E1615" s="18" t="s">
        <v>189</v>
      </c>
      <c r="F1615" s="18" t="s">
        <v>126</v>
      </c>
      <c r="G1615" s="18" t="s">
        <v>127</v>
      </c>
      <c r="H1615" s="24">
        <v>0.15593305448431985</v>
      </c>
    </row>
    <row r="1616" spans="1:8" x14ac:dyDescent="0.5">
      <c r="A1616" s="18" t="s">
        <v>103</v>
      </c>
      <c r="B1616" s="18" t="s">
        <v>104</v>
      </c>
      <c r="C1616" s="18" t="s">
        <v>105</v>
      </c>
      <c r="D1616" s="18" t="s">
        <v>188</v>
      </c>
      <c r="E1616" s="18" t="s">
        <v>189</v>
      </c>
      <c r="F1616" s="18" t="s">
        <v>128</v>
      </c>
      <c r="G1616" s="18" t="s">
        <v>129</v>
      </c>
      <c r="H1616" s="24">
        <v>1.2950496232467624E-2</v>
      </c>
    </row>
    <row r="1617" spans="1:8" x14ac:dyDescent="0.5">
      <c r="A1617" s="18" t="s">
        <v>103</v>
      </c>
      <c r="B1617" s="18" t="s">
        <v>104</v>
      </c>
      <c r="C1617" s="18" t="s">
        <v>105</v>
      </c>
      <c r="D1617" s="18" t="s">
        <v>188</v>
      </c>
      <c r="E1617" s="18" t="s">
        <v>189</v>
      </c>
      <c r="F1617" s="18" t="s">
        <v>160</v>
      </c>
      <c r="G1617" s="18" t="s">
        <v>161</v>
      </c>
      <c r="H1617" s="24">
        <v>0.20286002540969705</v>
      </c>
    </row>
    <row r="1618" spans="1:8" x14ac:dyDescent="0.5">
      <c r="A1618" s="18" t="s">
        <v>103</v>
      </c>
      <c r="B1618" s="18" t="s">
        <v>104</v>
      </c>
      <c r="C1618" s="18" t="s">
        <v>105</v>
      </c>
      <c r="D1618" s="18" t="s">
        <v>188</v>
      </c>
      <c r="E1618" s="18" t="s">
        <v>189</v>
      </c>
      <c r="F1618" s="18" t="s">
        <v>132</v>
      </c>
      <c r="G1618" s="18" t="s">
        <v>133</v>
      </c>
      <c r="H1618" s="24">
        <v>6.5591946250511844E-4</v>
      </c>
    </row>
    <row r="1619" spans="1:8" x14ac:dyDescent="0.5">
      <c r="A1619" s="18" t="s">
        <v>103</v>
      </c>
      <c r="B1619" s="18" t="s">
        <v>104</v>
      </c>
      <c r="C1619" s="18" t="s">
        <v>105</v>
      </c>
      <c r="D1619" s="18" t="s">
        <v>188</v>
      </c>
      <c r="E1619" s="18" t="s">
        <v>189</v>
      </c>
      <c r="F1619" s="18" t="s">
        <v>192</v>
      </c>
      <c r="G1619" s="18" t="s">
        <v>193</v>
      </c>
      <c r="H1619" s="24">
        <v>1.9669977464115982E-3</v>
      </c>
    </row>
    <row r="1620" spans="1:8" x14ac:dyDescent="0.5">
      <c r="A1620" s="18" t="s">
        <v>103</v>
      </c>
      <c r="B1620" s="18" t="s">
        <v>104</v>
      </c>
      <c r="C1620" s="18" t="s">
        <v>105</v>
      </c>
      <c r="D1620" s="18" t="s">
        <v>188</v>
      </c>
      <c r="E1620" s="18" t="s">
        <v>189</v>
      </c>
      <c r="F1620" s="18" t="s">
        <v>166</v>
      </c>
      <c r="G1620" s="18" t="s">
        <v>167</v>
      </c>
      <c r="H1620" s="24">
        <v>8.5100238737489294E-3</v>
      </c>
    </row>
    <row r="1621" spans="1:8" x14ac:dyDescent="0.5">
      <c r="A1621" s="18" t="s">
        <v>103</v>
      </c>
      <c r="B1621" s="18" t="s">
        <v>104</v>
      </c>
      <c r="C1621" s="18" t="s">
        <v>105</v>
      </c>
      <c r="D1621" s="18" t="s">
        <v>188</v>
      </c>
      <c r="E1621" s="18" t="s">
        <v>189</v>
      </c>
      <c r="F1621" s="18" t="s">
        <v>142</v>
      </c>
      <c r="G1621" s="18" t="s">
        <v>143</v>
      </c>
      <c r="H1621" s="24">
        <v>5.5811960723965645E-2</v>
      </c>
    </row>
    <row r="1622" spans="1:8" x14ac:dyDescent="0.5">
      <c r="A1622" s="18" t="s">
        <v>103</v>
      </c>
      <c r="B1622" s="18" t="s">
        <v>104</v>
      </c>
      <c r="C1622" s="18" t="s">
        <v>105</v>
      </c>
      <c r="D1622" s="18" t="s">
        <v>188</v>
      </c>
      <c r="E1622" s="18" t="s">
        <v>189</v>
      </c>
      <c r="F1622" s="18" t="s">
        <v>144</v>
      </c>
      <c r="G1622" s="18" t="s">
        <v>145</v>
      </c>
      <c r="H1622" s="24">
        <v>1.1443023165732993E-2</v>
      </c>
    </row>
    <row r="1623" spans="1:8" x14ac:dyDescent="0.5">
      <c r="A1623" s="18" t="s">
        <v>103</v>
      </c>
      <c r="B1623" s="18" t="s">
        <v>104</v>
      </c>
      <c r="C1623" s="18" t="s">
        <v>105</v>
      </c>
      <c r="D1623" s="18" t="s">
        <v>188</v>
      </c>
      <c r="E1623" s="18" t="s">
        <v>189</v>
      </c>
      <c r="F1623" s="18" t="s">
        <v>146</v>
      </c>
      <c r="G1623" s="18" t="s">
        <v>147</v>
      </c>
      <c r="H1623" s="24">
        <v>1.624600034078886E-4</v>
      </c>
    </row>
    <row r="1624" spans="1:8" x14ac:dyDescent="0.5">
      <c r="A1624" s="18" t="s">
        <v>103</v>
      </c>
      <c r="B1624" s="18" t="s">
        <v>104</v>
      </c>
      <c r="C1624" s="18" t="s">
        <v>105</v>
      </c>
      <c r="D1624" s="18" t="s">
        <v>188</v>
      </c>
      <c r="E1624" s="18" t="s">
        <v>189</v>
      </c>
      <c r="F1624" s="18" t="s">
        <v>168</v>
      </c>
      <c r="G1624" s="18" t="s">
        <v>169</v>
      </c>
      <c r="H1624" s="24">
        <v>2.0446629087534922E-3</v>
      </c>
    </row>
    <row r="1625" spans="1:8" x14ac:dyDescent="0.5">
      <c r="A1625" s="18" t="s">
        <v>103</v>
      </c>
      <c r="B1625" s="18" t="s">
        <v>104</v>
      </c>
      <c r="C1625" s="18" t="s">
        <v>105</v>
      </c>
      <c r="D1625" s="18" t="s">
        <v>188</v>
      </c>
      <c r="E1625" s="18" t="s">
        <v>189</v>
      </c>
      <c r="F1625" s="18" t="s">
        <v>194</v>
      </c>
      <c r="G1625" s="18" t="s">
        <v>195</v>
      </c>
      <c r="H1625" s="24">
        <v>2.5509567500734171E-3</v>
      </c>
    </row>
    <row r="1626" spans="1:8" x14ac:dyDescent="0.5">
      <c r="A1626" s="18" t="s">
        <v>103</v>
      </c>
      <c r="B1626" s="18" t="s">
        <v>104</v>
      </c>
      <c r="C1626" s="18" t="s">
        <v>105</v>
      </c>
      <c r="D1626" s="18" t="s">
        <v>188</v>
      </c>
      <c r="E1626" s="18" t="s">
        <v>189</v>
      </c>
      <c r="F1626" s="18" t="s">
        <v>150</v>
      </c>
      <c r="G1626" s="18" t="s">
        <v>151</v>
      </c>
      <c r="H1626" s="24">
        <v>2.1737733313409476E-5</v>
      </c>
    </row>
    <row r="1627" spans="1:8" x14ac:dyDescent="0.5">
      <c r="A1627" s="18" t="s">
        <v>103</v>
      </c>
      <c r="B1627" s="18" t="s">
        <v>104</v>
      </c>
      <c r="C1627" s="18" t="s">
        <v>105</v>
      </c>
      <c r="D1627" s="18" t="s">
        <v>188</v>
      </c>
      <c r="E1627" s="18" t="s">
        <v>189</v>
      </c>
      <c r="F1627" s="18" t="s">
        <v>152</v>
      </c>
      <c r="G1627" s="18" t="s">
        <v>153</v>
      </c>
      <c r="H1627" s="24">
        <v>7.0948011658408165E-5</v>
      </c>
    </row>
    <row r="1628" spans="1:8" x14ac:dyDescent="0.5">
      <c r="A1628" s="18" t="s">
        <v>103</v>
      </c>
      <c r="B1628" s="18" t="s">
        <v>104</v>
      </c>
      <c r="C1628" s="18" t="s">
        <v>105</v>
      </c>
      <c r="D1628" s="18" t="s">
        <v>188</v>
      </c>
      <c r="E1628" s="18" t="s">
        <v>189</v>
      </c>
      <c r="F1628" s="18" t="s">
        <v>186</v>
      </c>
      <c r="G1628" s="18" t="s">
        <v>187</v>
      </c>
      <c r="H1628" s="24">
        <v>9.9593154409902199E-3</v>
      </c>
    </row>
    <row r="1629" spans="1:8" x14ac:dyDescent="0.5">
      <c r="A1629" s="18" t="s">
        <v>103</v>
      </c>
      <c r="B1629" s="18" t="s">
        <v>104</v>
      </c>
      <c r="C1629" s="18" t="s">
        <v>105</v>
      </c>
      <c r="D1629" s="18" t="s">
        <v>196</v>
      </c>
      <c r="E1629" s="18" t="s">
        <v>197</v>
      </c>
      <c r="F1629" s="18" t="s">
        <v>126</v>
      </c>
      <c r="G1629" s="18" t="s">
        <v>127</v>
      </c>
      <c r="H1629" s="24">
        <v>3.7589437452142854E-2</v>
      </c>
    </row>
    <row r="1630" spans="1:8" x14ac:dyDescent="0.5">
      <c r="A1630" s="18" t="s">
        <v>103</v>
      </c>
      <c r="B1630" s="18" t="s">
        <v>104</v>
      </c>
      <c r="C1630" s="18" t="s">
        <v>105</v>
      </c>
      <c r="D1630" s="18" t="s">
        <v>196</v>
      </c>
      <c r="E1630" s="18" t="s">
        <v>197</v>
      </c>
      <c r="F1630" s="18" t="s">
        <v>128</v>
      </c>
      <c r="G1630" s="18" t="s">
        <v>129</v>
      </c>
      <c r="H1630" s="24">
        <v>1.0579220814188858E-4</v>
      </c>
    </row>
    <row r="1631" spans="1:8" x14ac:dyDescent="0.5">
      <c r="A1631" s="18" t="s">
        <v>103</v>
      </c>
      <c r="B1631" s="18" t="s">
        <v>104</v>
      </c>
      <c r="C1631" s="18" t="s">
        <v>105</v>
      </c>
      <c r="D1631" s="18" t="s">
        <v>196</v>
      </c>
      <c r="E1631" s="18" t="s">
        <v>197</v>
      </c>
      <c r="F1631" s="18" t="s">
        <v>160</v>
      </c>
      <c r="G1631" s="18" t="s">
        <v>161</v>
      </c>
      <c r="H1631" s="24">
        <v>2.1445992862574663E-4</v>
      </c>
    </row>
    <row r="1632" spans="1:8" x14ac:dyDescent="0.5">
      <c r="A1632" s="18" t="s">
        <v>103</v>
      </c>
      <c r="B1632" s="18" t="s">
        <v>104</v>
      </c>
      <c r="C1632" s="18" t="s">
        <v>105</v>
      </c>
      <c r="D1632" s="18" t="s">
        <v>196</v>
      </c>
      <c r="E1632" s="18" t="s">
        <v>197</v>
      </c>
      <c r="F1632" s="18" t="s">
        <v>198</v>
      </c>
      <c r="G1632" s="18" t="s">
        <v>199</v>
      </c>
      <c r="H1632" s="24">
        <v>1.0469058306948041E-3</v>
      </c>
    </row>
    <row r="1633" spans="1:8" x14ac:dyDescent="0.5">
      <c r="A1633" s="18" t="s">
        <v>103</v>
      </c>
      <c r="B1633" s="18" t="s">
        <v>104</v>
      </c>
      <c r="C1633" s="18" t="s">
        <v>105</v>
      </c>
      <c r="D1633" s="18" t="s">
        <v>196</v>
      </c>
      <c r="E1633" s="18" t="s">
        <v>197</v>
      </c>
      <c r="F1633" s="18" t="s">
        <v>142</v>
      </c>
      <c r="G1633" s="18" t="s">
        <v>143</v>
      </c>
      <c r="H1633" s="24">
        <v>1.1613249200934865E-3</v>
      </c>
    </row>
    <row r="1634" spans="1:8" x14ac:dyDescent="0.5">
      <c r="A1634" s="18" t="s">
        <v>103</v>
      </c>
      <c r="B1634" s="18" t="s">
        <v>104</v>
      </c>
      <c r="C1634" s="18" t="s">
        <v>105</v>
      </c>
      <c r="D1634" s="18" t="s">
        <v>196</v>
      </c>
      <c r="E1634" s="18" t="s">
        <v>197</v>
      </c>
      <c r="F1634" s="18" t="s">
        <v>144</v>
      </c>
      <c r="G1634" s="18" t="s">
        <v>145</v>
      </c>
      <c r="H1634" s="24">
        <v>7.9932564068568336E-5</v>
      </c>
    </row>
    <row r="1635" spans="1:8" x14ac:dyDescent="0.5">
      <c r="A1635" s="18" t="s">
        <v>103</v>
      </c>
      <c r="B1635" s="18" t="s">
        <v>104</v>
      </c>
      <c r="C1635" s="18" t="s">
        <v>105</v>
      </c>
      <c r="D1635" s="18" t="s">
        <v>200</v>
      </c>
      <c r="E1635" s="18" t="s">
        <v>201</v>
      </c>
      <c r="F1635" s="18" t="s">
        <v>176</v>
      </c>
      <c r="G1635" s="18" t="s">
        <v>177</v>
      </c>
      <c r="H1635" s="24">
        <v>1.822831612090966E-4</v>
      </c>
    </row>
    <row r="1636" spans="1:8" x14ac:dyDescent="0.5">
      <c r="A1636" s="18" t="s">
        <v>103</v>
      </c>
      <c r="B1636" s="18" t="s">
        <v>104</v>
      </c>
      <c r="C1636" s="18" t="s">
        <v>105</v>
      </c>
      <c r="D1636" s="18" t="s">
        <v>200</v>
      </c>
      <c r="E1636" s="18" t="s">
        <v>201</v>
      </c>
      <c r="F1636" s="18" t="s">
        <v>126</v>
      </c>
      <c r="G1636" s="18" t="s">
        <v>127</v>
      </c>
      <c r="H1636" s="24">
        <v>4.4785731674999711E-2</v>
      </c>
    </row>
    <row r="1637" spans="1:8" x14ac:dyDescent="0.5">
      <c r="A1637" s="18" t="s">
        <v>103</v>
      </c>
      <c r="B1637" s="18" t="s">
        <v>104</v>
      </c>
      <c r="C1637" s="18" t="s">
        <v>105</v>
      </c>
      <c r="D1637" s="18" t="s">
        <v>200</v>
      </c>
      <c r="E1637" s="18" t="s">
        <v>201</v>
      </c>
      <c r="F1637" s="18" t="s">
        <v>128</v>
      </c>
      <c r="G1637" s="18" t="s">
        <v>129</v>
      </c>
      <c r="H1637" s="24">
        <v>1.4266137921672157E-2</v>
      </c>
    </row>
    <row r="1638" spans="1:8" x14ac:dyDescent="0.5">
      <c r="A1638" s="18" t="s">
        <v>103</v>
      </c>
      <c r="B1638" s="18" t="s">
        <v>104</v>
      </c>
      <c r="C1638" s="18" t="s">
        <v>105</v>
      </c>
      <c r="D1638" s="18" t="s">
        <v>200</v>
      </c>
      <c r="E1638" s="18" t="s">
        <v>201</v>
      </c>
      <c r="F1638" s="18" t="s">
        <v>202</v>
      </c>
      <c r="G1638" s="18" t="s">
        <v>203</v>
      </c>
      <c r="H1638" s="24">
        <v>1.2111227305225554E-2</v>
      </c>
    </row>
    <row r="1639" spans="1:8" x14ac:dyDescent="0.5">
      <c r="A1639" s="18" t="s">
        <v>103</v>
      </c>
      <c r="B1639" s="18" t="s">
        <v>104</v>
      </c>
      <c r="C1639" s="18" t="s">
        <v>105</v>
      </c>
      <c r="D1639" s="18" t="s">
        <v>200</v>
      </c>
      <c r="E1639" s="18" t="s">
        <v>201</v>
      </c>
      <c r="F1639" s="18" t="s">
        <v>166</v>
      </c>
      <c r="G1639" s="18" t="s">
        <v>167</v>
      </c>
      <c r="H1639" s="24">
        <v>3.9956411498342182E-3</v>
      </c>
    </row>
    <row r="1640" spans="1:8" x14ac:dyDescent="0.5">
      <c r="A1640" s="18" t="s">
        <v>103</v>
      </c>
      <c r="B1640" s="18" t="s">
        <v>104</v>
      </c>
      <c r="C1640" s="18" t="s">
        <v>105</v>
      </c>
      <c r="D1640" s="18" t="s">
        <v>200</v>
      </c>
      <c r="E1640" s="18" t="s">
        <v>201</v>
      </c>
      <c r="F1640" s="18" t="s">
        <v>142</v>
      </c>
      <c r="G1640" s="18" t="s">
        <v>143</v>
      </c>
      <c r="H1640" s="24">
        <v>3.8122857578548351E-2</v>
      </c>
    </row>
    <row r="1641" spans="1:8" x14ac:dyDescent="0.5">
      <c r="A1641" s="18" t="s">
        <v>103</v>
      </c>
      <c r="B1641" s="18" t="s">
        <v>104</v>
      </c>
      <c r="C1641" s="18" t="s">
        <v>105</v>
      </c>
      <c r="D1641" s="18" t="s">
        <v>200</v>
      </c>
      <c r="E1641" s="18" t="s">
        <v>201</v>
      </c>
      <c r="F1641" s="18" t="s">
        <v>144</v>
      </c>
      <c r="G1641" s="18" t="s">
        <v>145</v>
      </c>
      <c r="H1641" s="24">
        <v>3.3544521765014757E-3</v>
      </c>
    </row>
    <row r="1642" spans="1:8" x14ac:dyDescent="0.5">
      <c r="A1642" s="18" t="s">
        <v>103</v>
      </c>
      <c r="B1642" s="18" t="s">
        <v>104</v>
      </c>
      <c r="C1642" s="18" t="s">
        <v>105</v>
      </c>
      <c r="D1642" s="18" t="s">
        <v>200</v>
      </c>
      <c r="E1642" s="18" t="s">
        <v>201</v>
      </c>
      <c r="F1642" s="18" t="s">
        <v>204</v>
      </c>
      <c r="G1642" s="18" t="s">
        <v>205</v>
      </c>
      <c r="H1642" s="24">
        <v>2.7395306908522747E-3</v>
      </c>
    </row>
    <row r="1643" spans="1:8" x14ac:dyDescent="0.5">
      <c r="A1643" s="18" t="s">
        <v>103</v>
      </c>
      <c r="B1643" s="18" t="s">
        <v>104</v>
      </c>
      <c r="C1643" s="18" t="s">
        <v>105</v>
      </c>
      <c r="D1643" s="18" t="s">
        <v>200</v>
      </c>
      <c r="E1643" s="18" t="s">
        <v>201</v>
      </c>
      <c r="F1643" s="18" t="s">
        <v>168</v>
      </c>
      <c r="G1643" s="18" t="s">
        <v>169</v>
      </c>
      <c r="H1643" s="24">
        <v>1.3292802306302364E-3</v>
      </c>
    </row>
    <row r="1644" spans="1:8" x14ac:dyDescent="0.5">
      <c r="A1644" s="18" t="s">
        <v>103</v>
      </c>
      <c r="B1644" s="18" t="s">
        <v>104</v>
      </c>
      <c r="C1644" s="18" t="s">
        <v>105</v>
      </c>
      <c r="D1644" s="18" t="s">
        <v>200</v>
      </c>
      <c r="E1644" s="18" t="s">
        <v>201</v>
      </c>
      <c r="F1644" s="18" t="s">
        <v>206</v>
      </c>
      <c r="G1644" s="18" t="s">
        <v>207</v>
      </c>
      <c r="H1644" s="24">
        <v>1.4658940284793746E-4</v>
      </c>
    </row>
    <row r="1645" spans="1:8" x14ac:dyDescent="0.5">
      <c r="A1645" s="18" t="s">
        <v>103</v>
      </c>
      <c r="B1645" s="18" t="s">
        <v>104</v>
      </c>
      <c r="C1645" s="18" t="s">
        <v>105</v>
      </c>
      <c r="D1645" s="18" t="s">
        <v>200</v>
      </c>
      <c r="E1645" s="18" t="s">
        <v>201</v>
      </c>
      <c r="F1645" s="18" t="s">
        <v>194</v>
      </c>
      <c r="G1645" s="18" t="s">
        <v>195</v>
      </c>
      <c r="H1645" s="24">
        <v>6.4806506197003801E-4</v>
      </c>
    </row>
    <row r="1646" spans="1:8" x14ac:dyDescent="0.5">
      <c r="A1646" s="18" t="s">
        <v>103</v>
      </c>
      <c r="B1646" s="18" t="s">
        <v>104</v>
      </c>
      <c r="C1646" s="18" t="s">
        <v>105</v>
      </c>
      <c r="D1646" s="18" t="s">
        <v>200</v>
      </c>
      <c r="E1646" s="18" t="s">
        <v>201</v>
      </c>
      <c r="F1646" s="18" t="s">
        <v>150</v>
      </c>
      <c r="G1646" s="18" t="s">
        <v>151</v>
      </c>
      <c r="H1646" s="24">
        <v>7.480047128196804E-3</v>
      </c>
    </row>
    <row r="1647" spans="1:8" x14ac:dyDescent="0.5">
      <c r="A1647" s="18" t="s">
        <v>103</v>
      </c>
      <c r="B1647" s="18" t="s">
        <v>104</v>
      </c>
      <c r="C1647" s="18" t="s">
        <v>105</v>
      </c>
      <c r="D1647" s="18" t="s">
        <v>200</v>
      </c>
      <c r="E1647" s="18" t="s">
        <v>201</v>
      </c>
      <c r="F1647" s="18" t="s">
        <v>186</v>
      </c>
      <c r="G1647" s="18" t="s">
        <v>187</v>
      </c>
      <c r="H1647" s="24">
        <v>1.2432266334800069E-2</v>
      </c>
    </row>
    <row r="1648" spans="1:8" x14ac:dyDescent="0.5">
      <c r="A1648" s="18" t="s">
        <v>103</v>
      </c>
      <c r="B1648" s="18" t="s">
        <v>104</v>
      </c>
      <c r="C1648" s="18" t="s">
        <v>105</v>
      </c>
      <c r="D1648" s="18" t="s">
        <v>208</v>
      </c>
      <c r="E1648" s="18" t="s">
        <v>209</v>
      </c>
      <c r="F1648" s="18" t="s">
        <v>126</v>
      </c>
      <c r="G1648" s="18" t="s">
        <v>127</v>
      </c>
      <c r="H1648" s="24">
        <v>1.4512853108634767E-2</v>
      </c>
    </row>
    <row r="1649" spans="1:8" x14ac:dyDescent="0.5">
      <c r="A1649" s="18" t="s">
        <v>103</v>
      </c>
      <c r="B1649" s="18" t="s">
        <v>104</v>
      </c>
      <c r="C1649" s="18" t="s">
        <v>105</v>
      </c>
      <c r="D1649" s="18" t="s">
        <v>208</v>
      </c>
      <c r="E1649" s="18" t="s">
        <v>209</v>
      </c>
      <c r="F1649" s="18" t="s">
        <v>128</v>
      </c>
      <c r="G1649" s="18" t="s">
        <v>129</v>
      </c>
      <c r="H1649" s="24">
        <v>5.0841589772117536E-2</v>
      </c>
    </row>
    <row r="1650" spans="1:8" x14ac:dyDescent="0.5">
      <c r="A1650" s="18" t="s">
        <v>103</v>
      </c>
      <c r="B1650" s="18" t="s">
        <v>104</v>
      </c>
      <c r="C1650" s="18" t="s">
        <v>105</v>
      </c>
      <c r="D1650" s="18" t="s">
        <v>208</v>
      </c>
      <c r="E1650" s="18" t="s">
        <v>209</v>
      </c>
      <c r="F1650" s="18" t="s">
        <v>136</v>
      </c>
      <c r="G1650" s="18" t="s">
        <v>137</v>
      </c>
      <c r="H1650" s="24">
        <v>9.0520211903917622E-4</v>
      </c>
    </row>
    <row r="1651" spans="1:8" x14ac:dyDescent="0.5">
      <c r="A1651" s="18" t="s">
        <v>103</v>
      </c>
      <c r="B1651" s="18" t="s">
        <v>104</v>
      </c>
      <c r="C1651" s="18" t="s">
        <v>105</v>
      </c>
      <c r="D1651" s="18" t="s">
        <v>208</v>
      </c>
      <c r="E1651" s="18" t="s">
        <v>209</v>
      </c>
      <c r="F1651" s="18" t="s">
        <v>168</v>
      </c>
      <c r="G1651" s="18" t="s">
        <v>169</v>
      </c>
      <c r="H1651" s="24">
        <v>2.3705111050617593E-3</v>
      </c>
    </row>
    <row r="1652" spans="1:8" x14ac:dyDescent="0.5">
      <c r="A1652" s="18" t="s">
        <v>103</v>
      </c>
      <c r="B1652" s="18" t="s">
        <v>104</v>
      </c>
      <c r="C1652" s="18" t="s">
        <v>105</v>
      </c>
      <c r="D1652" s="18" t="s">
        <v>210</v>
      </c>
      <c r="E1652" s="18" t="s">
        <v>211</v>
      </c>
      <c r="F1652" s="18" t="s">
        <v>124</v>
      </c>
      <c r="G1652" s="18" t="s">
        <v>125</v>
      </c>
      <c r="H1652" s="24">
        <v>2.0819217950358536E-3</v>
      </c>
    </row>
    <row r="1653" spans="1:8" x14ac:dyDescent="0.5">
      <c r="A1653" s="18" t="s">
        <v>103</v>
      </c>
      <c r="B1653" s="18" t="s">
        <v>104</v>
      </c>
      <c r="C1653" s="18" t="s">
        <v>105</v>
      </c>
      <c r="D1653" s="18" t="s">
        <v>210</v>
      </c>
      <c r="E1653" s="18" t="s">
        <v>211</v>
      </c>
      <c r="F1653" s="18" t="s">
        <v>126</v>
      </c>
      <c r="G1653" s="18" t="s">
        <v>127</v>
      </c>
      <c r="H1653" s="24">
        <v>7.0903723364435164E-2</v>
      </c>
    </row>
    <row r="1654" spans="1:8" x14ac:dyDescent="0.5">
      <c r="A1654" s="18" t="s">
        <v>103</v>
      </c>
      <c r="B1654" s="18" t="s">
        <v>104</v>
      </c>
      <c r="C1654" s="18" t="s">
        <v>105</v>
      </c>
      <c r="D1654" s="18" t="s">
        <v>210</v>
      </c>
      <c r="E1654" s="18" t="s">
        <v>211</v>
      </c>
      <c r="F1654" s="18" t="s">
        <v>128</v>
      </c>
      <c r="G1654" s="18" t="s">
        <v>129</v>
      </c>
      <c r="H1654" s="24">
        <v>1.2362166516977182E-3</v>
      </c>
    </row>
    <row r="1655" spans="1:8" x14ac:dyDescent="0.5">
      <c r="A1655" s="18" t="s">
        <v>103</v>
      </c>
      <c r="B1655" s="18" t="s">
        <v>104</v>
      </c>
      <c r="C1655" s="18" t="s">
        <v>105</v>
      </c>
      <c r="D1655" s="18" t="s">
        <v>210</v>
      </c>
      <c r="E1655" s="18" t="s">
        <v>211</v>
      </c>
      <c r="F1655" s="18" t="s">
        <v>160</v>
      </c>
      <c r="G1655" s="18" t="s">
        <v>161</v>
      </c>
      <c r="H1655" s="24">
        <v>8.7016510107502688E-5</v>
      </c>
    </row>
    <row r="1656" spans="1:8" x14ac:dyDescent="0.5">
      <c r="A1656" s="18" t="s">
        <v>103</v>
      </c>
      <c r="B1656" s="18" t="s">
        <v>104</v>
      </c>
      <c r="C1656" s="18" t="s">
        <v>105</v>
      </c>
      <c r="D1656" s="18" t="s">
        <v>210</v>
      </c>
      <c r="E1656" s="18" t="s">
        <v>211</v>
      </c>
      <c r="F1656" s="18" t="s">
        <v>134</v>
      </c>
      <c r="G1656" s="18" t="s">
        <v>135</v>
      </c>
      <c r="H1656" s="24">
        <v>7.5134838997139922E-3</v>
      </c>
    </row>
    <row r="1657" spans="1:8" x14ac:dyDescent="0.5">
      <c r="A1657" s="18" t="s">
        <v>103</v>
      </c>
      <c r="B1657" s="18" t="s">
        <v>104</v>
      </c>
      <c r="C1657" s="18" t="s">
        <v>105</v>
      </c>
      <c r="D1657" s="18" t="s">
        <v>210</v>
      </c>
      <c r="E1657" s="18" t="s">
        <v>211</v>
      </c>
      <c r="F1657" s="18" t="s">
        <v>204</v>
      </c>
      <c r="G1657" s="18" t="s">
        <v>205</v>
      </c>
      <c r="H1657" s="24">
        <v>9.0845731937065077E-3</v>
      </c>
    </row>
    <row r="1658" spans="1:8" x14ac:dyDescent="0.5">
      <c r="A1658" s="18" t="s">
        <v>103</v>
      </c>
      <c r="B1658" s="18" t="s">
        <v>104</v>
      </c>
      <c r="C1658" s="18" t="s">
        <v>105</v>
      </c>
      <c r="D1658" s="18" t="s">
        <v>210</v>
      </c>
      <c r="E1658" s="18" t="s">
        <v>211</v>
      </c>
      <c r="F1658" s="18" t="s">
        <v>168</v>
      </c>
      <c r="G1658" s="18" t="s">
        <v>169</v>
      </c>
      <c r="H1658" s="24">
        <v>2.4152162694248392E-4</v>
      </c>
    </row>
    <row r="1659" spans="1:8" x14ac:dyDescent="0.5">
      <c r="A1659" s="18" t="s">
        <v>103</v>
      </c>
      <c r="B1659" s="18" t="s">
        <v>104</v>
      </c>
      <c r="C1659" s="18" t="s">
        <v>105</v>
      </c>
      <c r="D1659" s="18" t="s">
        <v>210</v>
      </c>
      <c r="E1659" s="18" t="s">
        <v>211</v>
      </c>
      <c r="F1659" s="18" t="s">
        <v>212</v>
      </c>
      <c r="G1659" s="18" t="s">
        <v>213</v>
      </c>
      <c r="H1659" s="24">
        <v>3.3760821230458378E-4</v>
      </c>
    </row>
    <row r="1660" spans="1:8" x14ac:dyDescent="0.5">
      <c r="A1660" s="18" t="s">
        <v>103</v>
      </c>
      <c r="B1660" s="18" t="s">
        <v>104</v>
      </c>
      <c r="C1660" s="18" t="s">
        <v>105</v>
      </c>
      <c r="D1660" s="18" t="s">
        <v>214</v>
      </c>
      <c r="E1660" s="18" t="s">
        <v>215</v>
      </c>
      <c r="F1660" s="18" t="s">
        <v>216</v>
      </c>
      <c r="G1660" s="18" t="s">
        <v>217</v>
      </c>
      <c r="H1660" s="24">
        <v>9.0946848545249903E-4</v>
      </c>
    </row>
    <row r="1661" spans="1:8" x14ac:dyDescent="0.5">
      <c r="A1661" s="18" t="s">
        <v>103</v>
      </c>
      <c r="B1661" s="18" t="s">
        <v>104</v>
      </c>
      <c r="C1661" s="18" t="s">
        <v>105</v>
      </c>
      <c r="D1661" s="18" t="s">
        <v>214</v>
      </c>
      <c r="E1661" s="18" t="s">
        <v>215</v>
      </c>
      <c r="F1661" s="18" t="s">
        <v>158</v>
      </c>
      <c r="G1661" s="18" t="s">
        <v>159</v>
      </c>
      <c r="H1661" s="24">
        <v>1.0349132696124782E-4</v>
      </c>
    </row>
    <row r="1662" spans="1:8" x14ac:dyDescent="0.5">
      <c r="A1662" s="18" t="s">
        <v>103</v>
      </c>
      <c r="B1662" s="18" t="s">
        <v>104</v>
      </c>
      <c r="C1662" s="18" t="s">
        <v>105</v>
      </c>
      <c r="D1662" s="18" t="s">
        <v>214</v>
      </c>
      <c r="E1662" s="18" t="s">
        <v>215</v>
      </c>
      <c r="F1662" s="18" t="s">
        <v>126</v>
      </c>
      <c r="G1662" s="18" t="s">
        <v>127</v>
      </c>
      <c r="H1662" s="24">
        <v>2.0436102375710945</v>
      </c>
    </row>
    <row r="1663" spans="1:8" x14ac:dyDescent="0.5">
      <c r="A1663" s="18" t="s">
        <v>103</v>
      </c>
      <c r="B1663" s="18" t="s">
        <v>104</v>
      </c>
      <c r="C1663" s="18" t="s">
        <v>105</v>
      </c>
      <c r="D1663" s="18" t="s">
        <v>214</v>
      </c>
      <c r="E1663" s="18" t="s">
        <v>215</v>
      </c>
      <c r="F1663" s="18" t="s">
        <v>128</v>
      </c>
      <c r="G1663" s="18" t="s">
        <v>129</v>
      </c>
      <c r="H1663" s="24">
        <v>2.956191281577673E-3</v>
      </c>
    </row>
    <row r="1664" spans="1:8" x14ac:dyDescent="0.5">
      <c r="A1664" s="18" t="s">
        <v>103</v>
      </c>
      <c r="B1664" s="18" t="s">
        <v>104</v>
      </c>
      <c r="C1664" s="18" t="s">
        <v>105</v>
      </c>
      <c r="D1664" s="18" t="s">
        <v>214</v>
      </c>
      <c r="E1664" s="18" t="s">
        <v>215</v>
      </c>
      <c r="F1664" s="18" t="s">
        <v>178</v>
      </c>
      <c r="G1664" s="18" t="s">
        <v>179</v>
      </c>
      <c r="H1664" s="24">
        <v>1.7582891847615623E-2</v>
      </c>
    </row>
    <row r="1665" spans="1:8" x14ac:dyDescent="0.5">
      <c r="A1665" s="18" t="s">
        <v>103</v>
      </c>
      <c r="B1665" s="18" t="s">
        <v>104</v>
      </c>
      <c r="C1665" s="18" t="s">
        <v>105</v>
      </c>
      <c r="D1665" s="18" t="s">
        <v>214</v>
      </c>
      <c r="E1665" s="18" t="s">
        <v>215</v>
      </c>
      <c r="F1665" s="18" t="s">
        <v>164</v>
      </c>
      <c r="G1665" s="18" t="s">
        <v>165</v>
      </c>
      <c r="H1665" s="24">
        <v>4.7329912836066075E-4</v>
      </c>
    </row>
    <row r="1666" spans="1:8" x14ac:dyDescent="0.5">
      <c r="A1666" s="18" t="s">
        <v>103</v>
      </c>
      <c r="B1666" s="18" t="s">
        <v>104</v>
      </c>
      <c r="C1666" s="18" t="s">
        <v>105</v>
      </c>
      <c r="D1666" s="18" t="s">
        <v>214</v>
      </c>
      <c r="E1666" s="18" t="s">
        <v>215</v>
      </c>
      <c r="F1666" s="18" t="s">
        <v>142</v>
      </c>
      <c r="G1666" s="18" t="s">
        <v>143</v>
      </c>
      <c r="H1666" s="24">
        <v>2.3378034747431626E-3</v>
      </c>
    </row>
    <row r="1667" spans="1:8" x14ac:dyDescent="0.5">
      <c r="A1667" s="18" t="s">
        <v>103</v>
      </c>
      <c r="B1667" s="18" t="s">
        <v>104</v>
      </c>
      <c r="C1667" s="18" t="s">
        <v>105</v>
      </c>
      <c r="D1667" s="18" t="s">
        <v>214</v>
      </c>
      <c r="E1667" s="18" t="s">
        <v>215</v>
      </c>
      <c r="F1667" s="18" t="s">
        <v>144</v>
      </c>
      <c r="G1667" s="18" t="s">
        <v>145</v>
      </c>
      <c r="H1667" s="24">
        <v>2.3219885707740352E-4</v>
      </c>
    </row>
    <row r="1668" spans="1:8" x14ac:dyDescent="0.5">
      <c r="A1668" s="18" t="s">
        <v>103</v>
      </c>
      <c r="B1668" s="18" t="s">
        <v>104</v>
      </c>
      <c r="C1668" s="18" t="s">
        <v>105</v>
      </c>
      <c r="D1668" s="18" t="s">
        <v>214</v>
      </c>
      <c r="E1668" s="18" t="s">
        <v>215</v>
      </c>
      <c r="F1668" s="18" t="s">
        <v>194</v>
      </c>
      <c r="G1668" s="18" t="s">
        <v>195</v>
      </c>
      <c r="H1668" s="24">
        <v>2.747691439798686E-2</v>
      </c>
    </row>
    <row r="1669" spans="1:8" x14ac:dyDescent="0.5">
      <c r="A1669" s="18" t="s">
        <v>103</v>
      </c>
      <c r="B1669" s="18" t="s">
        <v>104</v>
      </c>
      <c r="C1669" s="18" t="s">
        <v>105</v>
      </c>
      <c r="D1669" s="18" t="s">
        <v>214</v>
      </c>
      <c r="E1669" s="18" t="s">
        <v>215</v>
      </c>
      <c r="F1669" s="18" t="s">
        <v>152</v>
      </c>
      <c r="G1669" s="18" t="s">
        <v>153</v>
      </c>
      <c r="H1669" s="24">
        <v>5.6306715853414837E-4</v>
      </c>
    </row>
    <row r="1670" spans="1:8" x14ac:dyDescent="0.5">
      <c r="A1670" s="18" t="s">
        <v>103</v>
      </c>
      <c r="B1670" s="18" t="s">
        <v>104</v>
      </c>
      <c r="C1670" s="18" t="s">
        <v>105</v>
      </c>
      <c r="D1670" s="18" t="s">
        <v>218</v>
      </c>
      <c r="E1670" s="18" t="s">
        <v>219</v>
      </c>
      <c r="F1670" s="18" t="s">
        <v>216</v>
      </c>
      <c r="G1670" s="18" t="s">
        <v>217</v>
      </c>
      <c r="H1670" s="24">
        <v>2.6862289219006676E-5</v>
      </c>
    </row>
    <row r="1671" spans="1:8" x14ac:dyDescent="0.5">
      <c r="A1671" s="18" t="s">
        <v>103</v>
      </c>
      <c r="B1671" s="18" t="s">
        <v>104</v>
      </c>
      <c r="C1671" s="18" t="s">
        <v>105</v>
      </c>
      <c r="D1671" s="18" t="s">
        <v>218</v>
      </c>
      <c r="E1671" s="18" t="s">
        <v>219</v>
      </c>
      <c r="F1671" s="18" t="s">
        <v>124</v>
      </c>
      <c r="G1671" s="18" t="s">
        <v>125</v>
      </c>
      <c r="H1671" s="24">
        <v>2.8846629280746532E-3</v>
      </c>
    </row>
    <row r="1672" spans="1:8" x14ac:dyDescent="0.5">
      <c r="A1672" s="18" t="s">
        <v>103</v>
      </c>
      <c r="B1672" s="18" t="s">
        <v>104</v>
      </c>
      <c r="C1672" s="18" t="s">
        <v>105</v>
      </c>
      <c r="D1672" s="18" t="s">
        <v>218</v>
      </c>
      <c r="E1672" s="18" t="s">
        <v>219</v>
      </c>
      <c r="F1672" s="18" t="s">
        <v>126</v>
      </c>
      <c r="G1672" s="18" t="s">
        <v>127</v>
      </c>
      <c r="H1672" s="24">
        <v>0.55506708049386266</v>
      </c>
    </row>
    <row r="1673" spans="1:8" x14ac:dyDescent="0.5">
      <c r="A1673" s="18" t="s">
        <v>103</v>
      </c>
      <c r="B1673" s="18" t="s">
        <v>104</v>
      </c>
      <c r="C1673" s="18" t="s">
        <v>105</v>
      </c>
      <c r="D1673" s="18" t="s">
        <v>218</v>
      </c>
      <c r="E1673" s="18" t="s">
        <v>219</v>
      </c>
      <c r="F1673" s="18" t="s">
        <v>128</v>
      </c>
      <c r="G1673" s="18" t="s">
        <v>129</v>
      </c>
      <c r="H1673" s="24">
        <v>1.4209889791549343E-4</v>
      </c>
    </row>
    <row r="1674" spans="1:8" x14ac:dyDescent="0.5">
      <c r="A1674" s="18" t="s">
        <v>103</v>
      </c>
      <c r="B1674" s="18" t="s">
        <v>104</v>
      </c>
      <c r="C1674" s="18" t="s">
        <v>105</v>
      </c>
      <c r="D1674" s="18" t="s">
        <v>218</v>
      </c>
      <c r="E1674" s="18" t="s">
        <v>219</v>
      </c>
      <c r="F1674" s="18" t="s">
        <v>178</v>
      </c>
      <c r="G1674" s="18" t="s">
        <v>179</v>
      </c>
      <c r="H1674" s="24">
        <v>2.3714369635895172E-4</v>
      </c>
    </row>
    <row r="1675" spans="1:8" x14ac:dyDescent="0.5">
      <c r="A1675" s="18" t="s">
        <v>103</v>
      </c>
      <c r="B1675" s="18" t="s">
        <v>104</v>
      </c>
      <c r="C1675" s="18" t="s">
        <v>105</v>
      </c>
      <c r="D1675" s="18" t="s">
        <v>218</v>
      </c>
      <c r="E1675" s="18" t="s">
        <v>219</v>
      </c>
      <c r="F1675" s="18" t="s">
        <v>220</v>
      </c>
      <c r="G1675" s="18" t="s">
        <v>221</v>
      </c>
      <c r="H1675" s="24">
        <v>6.1161390570862581E-3</v>
      </c>
    </row>
    <row r="1676" spans="1:8" x14ac:dyDescent="0.5">
      <c r="A1676" s="18" t="s">
        <v>103</v>
      </c>
      <c r="B1676" s="18" t="s">
        <v>104</v>
      </c>
      <c r="C1676" s="18" t="s">
        <v>105</v>
      </c>
      <c r="D1676" s="18" t="s">
        <v>218</v>
      </c>
      <c r="E1676" s="18" t="s">
        <v>219</v>
      </c>
      <c r="F1676" s="18" t="s">
        <v>142</v>
      </c>
      <c r="G1676" s="18" t="s">
        <v>143</v>
      </c>
      <c r="H1676" s="24">
        <v>6.3494051796466444E-2</v>
      </c>
    </row>
    <row r="1677" spans="1:8" x14ac:dyDescent="0.5">
      <c r="A1677" s="18" t="s">
        <v>103</v>
      </c>
      <c r="B1677" s="18" t="s">
        <v>104</v>
      </c>
      <c r="C1677" s="18" t="s">
        <v>105</v>
      </c>
      <c r="D1677" s="18" t="s">
        <v>218</v>
      </c>
      <c r="E1677" s="18" t="s">
        <v>219</v>
      </c>
      <c r="F1677" s="18" t="s">
        <v>144</v>
      </c>
      <c r="G1677" s="18" t="s">
        <v>145</v>
      </c>
      <c r="H1677" s="24">
        <v>9.0821875536368172E-3</v>
      </c>
    </row>
    <row r="1678" spans="1:8" x14ac:dyDescent="0.5">
      <c r="A1678" s="18" t="s">
        <v>103</v>
      </c>
      <c r="B1678" s="18" t="s">
        <v>104</v>
      </c>
      <c r="C1678" s="18" t="s">
        <v>105</v>
      </c>
      <c r="D1678" s="18" t="s">
        <v>218</v>
      </c>
      <c r="E1678" s="18" t="s">
        <v>219</v>
      </c>
      <c r="F1678" s="18" t="s">
        <v>204</v>
      </c>
      <c r="G1678" s="18" t="s">
        <v>205</v>
      </c>
      <c r="H1678" s="24">
        <v>5.0465302829796107E-3</v>
      </c>
    </row>
    <row r="1679" spans="1:8" x14ac:dyDescent="0.5">
      <c r="A1679" s="18" t="s">
        <v>103</v>
      </c>
      <c r="B1679" s="18" t="s">
        <v>104</v>
      </c>
      <c r="C1679" s="18" t="s">
        <v>105</v>
      </c>
      <c r="D1679" s="18" t="s">
        <v>218</v>
      </c>
      <c r="E1679" s="18" t="s">
        <v>219</v>
      </c>
      <c r="F1679" s="18" t="s">
        <v>148</v>
      </c>
      <c r="G1679" s="18" t="s">
        <v>149</v>
      </c>
      <c r="H1679" s="24">
        <v>1.8622130863335199E-5</v>
      </c>
    </row>
    <row r="1680" spans="1:8" x14ac:dyDescent="0.5">
      <c r="A1680" s="18" t="s">
        <v>103</v>
      </c>
      <c r="B1680" s="18" t="s">
        <v>104</v>
      </c>
      <c r="C1680" s="18" t="s">
        <v>105</v>
      </c>
      <c r="D1680" s="18" t="s">
        <v>218</v>
      </c>
      <c r="E1680" s="18" t="s">
        <v>219</v>
      </c>
      <c r="F1680" s="18" t="s">
        <v>168</v>
      </c>
      <c r="G1680" s="18" t="s">
        <v>169</v>
      </c>
      <c r="H1680" s="24">
        <v>1.4749739881829234E-4</v>
      </c>
    </row>
    <row r="1681" spans="1:8" x14ac:dyDescent="0.5">
      <c r="A1681" s="18" t="s">
        <v>103</v>
      </c>
      <c r="B1681" s="18" t="s">
        <v>104</v>
      </c>
      <c r="C1681" s="18" t="s">
        <v>105</v>
      </c>
      <c r="D1681" s="18" t="s">
        <v>218</v>
      </c>
      <c r="E1681" s="18" t="s">
        <v>219</v>
      </c>
      <c r="F1681" s="18" t="s">
        <v>212</v>
      </c>
      <c r="G1681" s="18" t="s">
        <v>213</v>
      </c>
      <c r="H1681" s="24">
        <v>2.9071686710591322E-4</v>
      </c>
    </row>
    <row r="1682" spans="1:8" x14ac:dyDescent="0.5">
      <c r="A1682" s="18" t="s">
        <v>103</v>
      </c>
      <c r="B1682" s="18" t="s">
        <v>104</v>
      </c>
      <c r="C1682" s="18" t="s">
        <v>105</v>
      </c>
      <c r="D1682" s="18" t="s">
        <v>218</v>
      </c>
      <c r="E1682" s="18" t="s">
        <v>219</v>
      </c>
      <c r="F1682" s="18" t="s">
        <v>150</v>
      </c>
      <c r="G1682" s="18" t="s">
        <v>151</v>
      </c>
      <c r="H1682" s="24">
        <v>2.2628408355371084E-5</v>
      </c>
    </row>
    <row r="1683" spans="1:8" x14ac:dyDescent="0.5">
      <c r="A1683" s="18" t="s">
        <v>103</v>
      </c>
      <c r="B1683" s="18" t="s">
        <v>104</v>
      </c>
      <c r="C1683" s="18" t="s">
        <v>105</v>
      </c>
      <c r="D1683" s="18" t="s">
        <v>222</v>
      </c>
      <c r="E1683" s="18" t="s">
        <v>223</v>
      </c>
      <c r="F1683" s="18" t="s">
        <v>126</v>
      </c>
      <c r="G1683" s="18" t="s">
        <v>127</v>
      </c>
      <c r="H1683" s="24">
        <v>0.20745170003144459</v>
      </c>
    </row>
    <row r="1684" spans="1:8" x14ac:dyDescent="0.5">
      <c r="A1684" s="18" t="s">
        <v>103</v>
      </c>
      <c r="B1684" s="18" t="s">
        <v>104</v>
      </c>
      <c r="C1684" s="18" t="s">
        <v>105</v>
      </c>
      <c r="D1684" s="18" t="s">
        <v>222</v>
      </c>
      <c r="E1684" s="18" t="s">
        <v>223</v>
      </c>
      <c r="F1684" s="18" t="s">
        <v>220</v>
      </c>
      <c r="G1684" s="18" t="s">
        <v>221</v>
      </c>
      <c r="H1684" s="24">
        <v>2.9163809537074731E-4</v>
      </c>
    </row>
    <row r="1685" spans="1:8" x14ac:dyDescent="0.5">
      <c r="A1685" s="18" t="s">
        <v>103</v>
      </c>
      <c r="B1685" s="18" t="s">
        <v>104</v>
      </c>
      <c r="C1685" s="18" t="s">
        <v>105</v>
      </c>
      <c r="D1685" s="18" t="s">
        <v>222</v>
      </c>
      <c r="E1685" s="18" t="s">
        <v>223</v>
      </c>
      <c r="F1685" s="18" t="s">
        <v>166</v>
      </c>
      <c r="G1685" s="18" t="s">
        <v>167</v>
      </c>
      <c r="H1685" s="24">
        <v>1.2252010097174139E-3</v>
      </c>
    </row>
    <row r="1686" spans="1:8" x14ac:dyDescent="0.5">
      <c r="A1686" s="18" t="s">
        <v>103</v>
      </c>
      <c r="B1686" s="18" t="s">
        <v>104</v>
      </c>
      <c r="C1686" s="18" t="s">
        <v>105</v>
      </c>
      <c r="D1686" s="18" t="s">
        <v>222</v>
      </c>
      <c r="E1686" s="18" t="s">
        <v>223</v>
      </c>
      <c r="F1686" s="18" t="s">
        <v>142</v>
      </c>
      <c r="G1686" s="18" t="s">
        <v>143</v>
      </c>
      <c r="H1686" s="24">
        <v>1.4464469389547494E-2</v>
      </c>
    </row>
    <row r="1687" spans="1:8" x14ac:dyDescent="0.5">
      <c r="A1687" s="18" t="s">
        <v>103</v>
      </c>
      <c r="B1687" s="18" t="s">
        <v>104</v>
      </c>
      <c r="C1687" s="18" t="s">
        <v>105</v>
      </c>
      <c r="D1687" s="18" t="s">
        <v>222</v>
      </c>
      <c r="E1687" s="18" t="s">
        <v>223</v>
      </c>
      <c r="F1687" s="18" t="s">
        <v>144</v>
      </c>
      <c r="G1687" s="18" t="s">
        <v>145</v>
      </c>
      <c r="H1687" s="24">
        <v>1.3625561134170368E-3</v>
      </c>
    </row>
    <row r="1688" spans="1:8" x14ac:dyDescent="0.5">
      <c r="A1688" s="18" t="s">
        <v>103</v>
      </c>
      <c r="B1688" s="18" t="s">
        <v>104</v>
      </c>
      <c r="C1688" s="18" t="s">
        <v>105</v>
      </c>
      <c r="D1688" s="18" t="s">
        <v>222</v>
      </c>
      <c r="E1688" s="18" t="s">
        <v>223</v>
      </c>
      <c r="F1688" s="18" t="s">
        <v>168</v>
      </c>
      <c r="G1688" s="18" t="s">
        <v>169</v>
      </c>
      <c r="H1688" s="24">
        <v>1.2054904870107918E-3</v>
      </c>
    </row>
    <row r="1689" spans="1:8" x14ac:dyDescent="0.5">
      <c r="A1689" s="18" t="s">
        <v>103</v>
      </c>
      <c r="B1689" s="18" t="s">
        <v>104</v>
      </c>
      <c r="C1689" s="18" t="s">
        <v>105</v>
      </c>
      <c r="D1689" s="18" t="s">
        <v>222</v>
      </c>
      <c r="E1689" s="18" t="s">
        <v>223</v>
      </c>
      <c r="F1689" s="18" t="s">
        <v>194</v>
      </c>
      <c r="G1689" s="18" t="s">
        <v>195</v>
      </c>
      <c r="H1689" s="24">
        <v>1.8966636467838187E-2</v>
      </c>
    </row>
    <row r="1690" spans="1:8" x14ac:dyDescent="0.5">
      <c r="A1690" s="18" t="s">
        <v>103</v>
      </c>
      <c r="B1690" s="18" t="s">
        <v>104</v>
      </c>
      <c r="C1690" s="18" t="s">
        <v>105</v>
      </c>
      <c r="D1690" s="18" t="s">
        <v>224</v>
      </c>
      <c r="E1690" s="18" t="s">
        <v>225</v>
      </c>
      <c r="F1690" s="18" t="s">
        <v>156</v>
      </c>
      <c r="G1690" s="18" t="s">
        <v>157</v>
      </c>
      <c r="H1690" s="24">
        <v>1.6293238932774245E-4</v>
      </c>
    </row>
    <row r="1691" spans="1:8" x14ac:dyDescent="0.5">
      <c r="A1691" s="18" t="s">
        <v>103</v>
      </c>
      <c r="B1691" s="18" t="s">
        <v>104</v>
      </c>
      <c r="C1691" s="18" t="s">
        <v>105</v>
      </c>
      <c r="D1691" s="18" t="s">
        <v>224</v>
      </c>
      <c r="E1691" s="18" t="s">
        <v>225</v>
      </c>
      <c r="F1691" s="18" t="s">
        <v>172</v>
      </c>
      <c r="G1691" s="18" t="s">
        <v>173</v>
      </c>
      <c r="H1691" s="24">
        <v>1.6288334521589876E-4</v>
      </c>
    </row>
    <row r="1692" spans="1:8" x14ac:dyDescent="0.5">
      <c r="A1692" s="18" t="s">
        <v>103</v>
      </c>
      <c r="B1692" s="18" t="s">
        <v>104</v>
      </c>
      <c r="C1692" s="18" t="s">
        <v>105</v>
      </c>
      <c r="D1692" s="18" t="s">
        <v>224</v>
      </c>
      <c r="E1692" s="18" t="s">
        <v>225</v>
      </c>
      <c r="F1692" s="18" t="s">
        <v>118</v>
      </c>
      <c r="G1692" s="18" t="s">
        <v>119</v>
      </c>
      <c r="H1692" s="24">
        <v>6.2109741044427159E-3</v>
      </c>
    </row>
    <row r="1693" spans="1:8" x14ac:dyDescent="0.5">
      <c r="A1693" s="18" t="s">
        <v>103</v>
      </c>
      <c r="B1693" s="18" t="s">
        <v>104</v>
      </c>
      <c r="C1693" s="18" t="s">
        <v>105</v>
      </c>
      <c r="D1693" s="18" t="s">
        <v>224</v>
      </c>
      <c r="E1693" s="18" t="s">
        <v>225</v>
      </c>
      <c r="F1693" s="18" t="s">
        <v>120</v>
      </c>
      <c r="G1693" s="18" t="s">
        <v>121</v>
      </c>
      <c r="H1693" s="24">
        <v>1.5144654103083121E-6</v>
      </c>
    </row>
    <row r="1694" spans="1:8" x14ac:dyDescent="0.5">
      <c r="A1694" s="18" t="s">
        <v>103</v>
      </c>
      <c r="B1694" s="18" t="s">
        <v>104</v>
      </c>
      <c r="C1694" s="18" t="s">
        <v>105</v>
      </c>
      <c r="D1694" s="18" t="s">
        <v>224</v>
      </c>
      <c r="E1694" s="18" t="s">
        <v>225</v>
      </c>
      <c r="F1694" s="18" t="s">
        <v>158</v>
      </c>
      <c r="G1694" s="18" t="s">
        <v>159</v>
      </c>
      <c r="H1694" s="24">
        <v>2.1367546046822182E-4</v>
      </c>
    </row>
    <row r="1695" spans="1:8" x14ac:dyDescent="0.5">
      <c r="A1695" s="18" t="s">
        <v>103</v>
      </c>
      <c r="B1695" s="18" t="s">
        <v>104</v>
      </c>
      <c r="C1695" s="18" t="s">
        <v>105</v>
      </c>
      <c r="D1695" s="18" t="s">
        <v>224</v>
      </c>
      <c r="E1695" s="18" t="s">
        <v>225</v>
      </c>
      <c r="F1695" s="18" t="s">
        <v>122</v>
      </c>
      <c r="G1695" s="18" t="s">
        <v>123</v>
      </c>
      <c r="H1695" s="24">
        <v>8.9025971412046413E-6</v>
      </c>
    </row>
    <row r="1696" spans="1:8" x14ac:dyDescent="0.5">
      <c r="A1696" s="18" t="s">
        <v>103</v>
      </c>
      <c r="B1696" s="18" t="s">
        <v>104</v>
      </c>
      <c r="C1696" s="18" t="s">
        <v>105</v>
      </c>
      <c r="D1696" s="18" t="s">
        <v>224</v>
      </c>
      <c r="E1696" s="18" t="s">
        <v>225</v>
      </c>
      <c r="F1696" s="18" t="s">
        <v>126</v>
      </c>
      <c r="G1696" s="18" t="s">
        <v>127</v>
      </c>
      <c r="H1696" s="24">
        <v>0.49676922747955954</v>
      </c>
    </row>
    <row r="1697" spans="1:8" x14ac:dyDescent="0.5">
      <c r="A1697" s="18" t="s">
        <v>103</v>
      </c>
      <c r="B1697" s="18" t="s">
        <v>104</v>
      </c>
      <c r="C1697" s="18" t="s">
        <v>105</v>
      </c>
      <c r="D1697" s="18" t="s">
        <v>224</v>
      </c>
      <c r="E1697" s="18" t="s">
        <v>225</v>
      </c>
      <c r="F1697" s="18" t="s">
        <v>128</v>
      </c>
      <c r="G1697" s="18" t="s">
        <v>129</v>
      </c>
      <c r="H1697" s="24">
        <v>2.3482746708735003E-2</v>
      </c>
    </row>
    <row r="1698" spans="1:8" x14ac:dyDescent="0.5">
      <c r="A1698" s="18" t="s">
        <v>103</v>
      </c>
      <c r="B1698" s="18" t="s">
        <v>104</v>
      </c>
      <c r="C1698" s="18" t="s">
        <v>105</v>
      </c>
      <c r="D1698" s="18" t="s">
        <v>224</v>
      </c>
      <c r="E1698" s="18" t="s">
        <v>225</v>
      </c>
      <c r="F1698" s="18" t="s">
        <v>160</v>
      </c>
      <c r="G1698" s="18" t="s">
        <v>161</v>
      </c>
      <c r="H1698" s="24">
        <v>5.9875119439247969E-2</v>
      </c>
    </row>
    <row r="1699" spans="1:8" x14ac:dyDescent="0.5">
      <c r="A1699" s="18" t="s">
        <v>103</v>
      </c>
      <c r="B1699" s="18" t="s">
        <v>104</v>
      </c>
      <c r="C1699" s="18" t="s">
        <v>105</v>
      </c>
      <c r="D1699" s="18" t="s">
        <v>224</v>
      </c>
      <c r="E1699" s="18" t="s">
        <v>225</v>
      </c>
      <c r="F1699" s="18" t="s">
        <v>178</v>
      </c>
      <c r="G1699" s="18" t="s">
        <v>179</v>
      </c>
      <c r="H1699" s="24">
        <v>3.6618430321368986E-4</v>
      </c>
    </row>
    <row r="1700" spans="1:8" x14ac:dyDescent="0.5">
      <c r="A1700" s="18" t="s">
        <v>103</v>
      </c>
      <c r="B1700" s="18" t="s">
        <v>104</v>
      </c>
      <c r="C1700" s="18" t="s">
        <v>105</v>
      </c>
      <c r="D1700" s="18" t="s">
        <v>224</v>
      </c>
      <c r="E1700" s="18" t="s">
        <v>225</v>
      </c>
      <c r="F1700" s="18" t="s">
        <v>192</v>
      </c>
      <c r="G1700" s="18" t="s">
        <v>193</v>
      </c>
      <c r="H1700" s="24">
        <v>1.0000249300899096E-3</v>
      </c>
    </row>
    <row r="1701" spans="1:8" x14ac:dyDescent="0.5">
      <c r="A1701" s="18" t="s">
        <v>103</v>
      </c>
      <c r="B1701" s="18" t="s">
        <v>104</v>
      </c>
      <c r="C1701" s="18" t="s">
        <v>105</v>
      </c>
      <c r="D1701" s="18" t="s">
        <v>224</v>
      </c>
      <c r="E1701" s="18" t="s">
        <v>225</v>
      </c>
      <c r="F1701" s="18" t="s">
        <v>220</v>
      </c>
      <c r="G1701" s="18" t="s">
        <v>221</v>
      </c>
      <c r="H1701" s="24">
        <v>8.5321016140462117E-3</v>
      </c>
    </row>
    <row r="1702" spans="1:8" x14ac:dyDescent="0.5">
      <c r="A1702" s="18" t="s">
        <v>103</v>
      </c>
      <c r="B1702" s="18" t="s">
        <v>104</v>
      </c>
      <c r="C1702" s="18" t="s">
        <v>105</v>
      </c>
      <c r="D1702" s="18" t="s">
        <v>224</v>
      </c>
      <c r="E1702" s="18" t="s">
        <v>225</v>
      </c>
      <c r="F1702" s="18" t="s">
        <v>164</v>
      </c>
      <c r="G1702" s="18" t="s">
        <v>165</v>
      </c>
      <c r="H1702" s="24">
        <v>1.8483235001763618E-2</v>
      </c>
    </row>
    <row r="1703" spans="1:8" x14ac:dyDescent="0.5">
      <c r="A1703" s="18" t="s">
        <v>103</v>
      </c>
      <c r="B1703" s="18" t="s">
        <v>104</v>
      </c>
      <c r="C1703" s="18" t="s">
        <v>105</v>
      </c>
      <c r="D1703" s="18" t="s">
        <v>224</v>
      </c>
      <c r="E1703" s="18" t="s">
        <v>225</v>
      </c>
      <c r="F1703" s="18" t="s">
        <v>166</v>
      </c>
      <c r="G1703" s="18" t="s">
        <v>167</v>
      </c>
      <c r="H1703" s="24">
        <v>0.1066880835518083</v>
      </c>
    </row>
    <row r="1704" spans="1:8" x14ac:dyDescent="0.5">
      <c r="A1704" s="18" t="s">
        <v>103</v>
      </c>
      <c r="B1704" s="18" t="s">
        <v>104</v>
      </c>
      <c r="C1704" s="18" t="s">
        <v>105</v>
      </c>
      <c r="D1704" s="18" t="s">
        <v>224</v>
      </c>
      <c r="E1704" s="18" t="s">
        <v>225</v>
      </c>
      <c r="F1704" s="18" t="s">
        <v>140</v>
      </c>
      <c r="G1704" s="18" t="s">
        <v>141</v>
      </c>
      <c r="H1704" s="24">
        <v>5.4305629398245187E-4</v>
      </c>
    </row>
    <row r="1705" spans="1:8" x14ac:dyDescent="0.5">
      <c r="A1705" s="18" t="s">
        <v>103</v>
      </c>
      <c r="B1705" s="18" t="s">
        <v>104</v>
      </c>
      <c r="C1705" s="18" t="s">
        <v>105</v>
      </c>
      <c r="D1705" s="18" t="s">
        <v>224</v>
      </c>
      <c r="E1705" s="18" t="s">
        <v>225</v>
      </c>
      <c r="F1705" s="18" t="s">
        <v>142</v>
      </c>
      <c r="G1705" s="18" t="s">
        <v>143</v>
      </c>
      <c r="H1705" s="24">
        <v>0.7428594665854914</v>
      </c>
    </row>
    <row r="1706" spans="1:8" x14ac:dyDescent="0.5">
      <c r="A1706" s="18" t="s">
        <v>103</v>
      </c>
      <c r="B1706" s="18" t="s">
        <v>104</v>
      </c>
      <c r="C1706" s="18" t="s">
        <v>105</v>
      </c>
      <c r="D1706" s="18" t="s">
        <v>224</v>
      </c>
      <c r="E1706" s="18" t="s">
        <v>225</v>
      </c>
      <c r="F1706" s="18" t="s">
        <v>144</v>
      </c>
      <c r="G1706" s="18" t="s">
        <v>145</v>
      </c>
      <c r="H1706" s="24">
        <v>8.2062185378824509E-2</v>
      </c>
    </row>
    <row r="1707" spans="1:8" x14ac:dyDescent="0.5">
      <c r="A1707" s="18" t="s">
        <v>103</v>
      </c>
      <c r="B1707" s="18" t="s">
        <v>104</v>
      </c>
      <c r="C1707" s="18" t="s">
        <v>105</v>
      </c>
      <c r="D1707" s="18" t="s">
        <v>224</v>
      </c>
      <c r="E1707" s="18" t="s">
        <v>225</v>
      </c>
      <c r="F1707" s="18" t="s">
        <v>204</v>
      </c>
      <c r="G1707" s="18" t="s">
        <v>205</v>
      </c>
      <c r="H1707" s="24">
        <v>7.3138499164474985E-2</v>
      </c>
    </row>
    <row r="1708" spans="1:8" x14ac:dyDescent="0.5">
      <c r="A1708" s="18" t="s">
        <v>103</v>
      </c>
      <c r="B1708" s="18" t="s">
        <v>104</v>
      </c>
      <c r="C1708" s="18" t="s">
        <v>105</v>
      </c>
      <c r="D1708" s="18" t="s">
        <v>224</v>
      </c>
      <c r="E1708" s="18" t="s">
        <v>225</v>
      </c>
      <c r="F1708" s="18" t="s">
        <v>168</v>
      </c>
      <c r="G1708" s="18" t="s">
        <v>169</v>
      </c>
      <c r="H1708" s="24">
        <v>7.8054350989721286E-4</v>
      </c>
    </row>
    <row r="1709" spans="1:8" x14ac:dyDescent="0.5">
      <c r="A1709" s="18" t="s">
        <v>103</v>
      </c>
      <c r="B1709" s="18" t="s">
        <v>104</v>
      </c>
      <c r="C1709" s="18" t="s">
        <v>105</v>
      </c>
      <c r="D1709" s="18" t="s">
        <v>224</v>
      </c>
      <c r="E1709" s="18" t="s">
        <v>225</v>
      </c>
      <c r="F1709" s="18" t="s">
        <v>150</v>
      </c>
      <c r="G1709" s="18" t="s">
        <v>151</v>
      </c>
      <c r="H1709" s="24">
        <v>2.1390434339396434E-4</v>
      </c>
    </row>
    <row r="1710" spans="1:8" x14ac:dyDescent="0.5">
      <c r="A1710" s="18" t="s">
        <v>103</v>
      </c>
      <c r="B1710" s="18" t="s">
        <v>104</v>
      </c>
      <c r="C1710" s="18" t="s">
        <v>105</v>
      </c>
      <c r="D1710" s="18" t="s">
        <v>224</v>
      </c>
      <c r="E1710" s="18" t="s">
        <v>225</v>
      </c>
      <c r="F1710" s="18" t="s">
        <v>186</v>
      </c>
      <c r="G1710" s="18" t="s">
        <v>187</v>
      </c>
      <c r="H1710" s="24">
        <v>5.3799316236279066E-2</v>
      </c>
    </row>
    <row r="1711" spans="1:8" x14ac:dyDescent="0.5">
      <c r="A1711" s="18" t="s">
        <v>103</v>
      </c>
      <c r="B1711" s="18" t="s">
        <v>104</v>
      </c>
      <c r="C1711" s="18" t="s">
        <v>105</v>
      </c>
      <c r="D1711" s="18" t="s">
        <v>226</v>
      </c>
      <c r="E1711" s="18" t="s">
        <v>227</v>
      </c>
      <c r="F1711" s="18" t="s">
        <v>216</v>
      </c>
      <c r="G1711" s="18" t="s">
        <v>217</v>
      </c>
      <c r="H1711" s="24">
        <v>6.5722447287067086E-7</v>
      </c>
    </row>
    <row r="1712" spans="1:8" x14ac:dyDescent="0.5">
      <c r="A1712" s="18" t="s">
        <v>103</v>
      </c>
      <c r="B1712" s="18" t="s">
        <v>104</v>
      </c>
      <c r="C1712" s="18" t="s">
        <v>105</v>
      </c>
      <c r="D1712" s="18" t="s">
        <v>226</v>
      </c>
      <c r="E1712" s="18" t="s">
        <v>227</v>
      </c>
      <c r="F1712" s="18" t="s">
        <v>116</v>
      </c>
      <c r="G1712" s="18" t="s">
        <v>117</v>
      </c>
      <c r="H1712" s="24">
        <v>8.6300951904006047E-4</v>
      </c>
    </row>
    <row r="1713" spans="1:8" x14ac:dyDescent="0.5">
      <c r="A1713" s="18" t="s">
        <v>103</v>
      </c>
      <c r="B1713" s="18" t="s">
        <v>104</v>
      </c>
      <c r="C1713" s="18" t="s">
        <v>105</v>
      </c>
      <c r="D1713" s="18" t="s">
        <v>226</v>
      </c>
      <c r="E1713" s="18" t="s">
        <v>227</v>
      </c>
      <c r="F1713" s="18" t="s">
        <v>228</v>
      </c>
      <c r="G1713" s="18" t="s">
        <v>229</v>
      </c>
      <c r="H1713" s="24">
        <v>3.6280410800512488E-5</v>
      </c>
    </row>
    <row r="1714" spans="1:8" x14ac:dyDescent="0.5">
      <c r="A1714" s="18" t="s">
        <v>103</v>
      </c>
      <c r="B1714" s="18" t="s">
        <v>104</v>
      </c>
      <c r="C1714" s="18" t="s">
        <v>105</v>
      </c>
      <c r="D1714" s="18" t="s">
        <v>226</v>
      </c>
      <c r="E1714" s="18" t="s">
        <v>227</v>
      </c>
      <c r="F1714" s="18" t="s">
        <v>172</v>
      </c>
      <c r="G1714" s="18" t="s">
        <v>173</v>
      </c>
      <c r="H1714" s="24">
        <v>1.134710064469276E-3</v>
      </c>
    </row>
    <row r="1715" spans="1:8" x14ac:dyDescent="0.5">
      <c r="A1715" s="18" t="s">
        <v>103</v>
      </c>
      <c r="B1715" s="18" t="s">
        <v>104</v>
      </c>
      <c r="C1715" s="18" t="s">
        <v>105</v>
      </c>
      <c r="D1715" s="18" t="s">
        <v>226</v>
      </c>
      <c r="E1715" s="18" t="s">
        <v>227</v>
      </c>
      <c r="F1715" s="18" t="s">
        <v>118</v>
      </c>
      <c r="G1715" s="18" t="s">
        <v>119</v>
      </c>
      <c r="H1715" s="24">
        <v>1.9218817557804075E-3</v>
      </c>
    </row>
    <row r="1716" spans="1:8" x14ac:dyDescent="0.5">
      <c r="A1716" s="18" t="s">
        <v>103</v>
      </c>
      <c r="B1716" s="18" t="s">
        <v>104</v>
      </c>
      <c r="C1716" s="18" t="s">
        <v>105</v>
      </c>
      <c r="D1716" s="18" t="s">
        <v>226</v>
      </c>
      <c r="E1716" s="18" t="s">
        <v>227</v>
      </c>
      <c r="F1716" s="18" t="s">
        <v>120</v>
      </c>
      <c r="G1716" s="18" t="s">
        <v>121</v>
      </c>
      <c r="H1716" s="24">
        <v>7.3642834811980224E-6</v>
      </c>
    </row>
    <row r="1717" spans="1:8" x14ac:dyDescent="0.5">
      <c r="A1717" s="18" t="s">
        <v>103</v>
      </c>
      <c r="B1717" s="18" t="s">
        <v>104</v>
      </c>
      <c r="C1717" s="18" t="s">
        <v>105</v>
      </c>
      <c r="D1717" s="18" t="s">
        <v>226</v>
      </c>
      <c r="E1717" s="18" t="s">
        <v>227</v>
      </c>
      <c r="F1717" s="18" t="s">
        <v>158</v>
      </c>
      <c r="G1717" s="18" t="s">
        <v>159</v>
      </c>
      <c r="H1717" s="24">
        <v>4.155314160840946E-5</v>
      </c>
    </row>
    <row r="1718" spans="1:8" x14ac:dyDescent="0.5">
      <c r="A1718" s="18" t="s">
        <v>103</v>
      </c>
      <c r="B1718" s="18" t="s">
        <v>104</v>
      </c>
      <c r="C1718" s="18" t="s">
        <v>105</v>
      </c>
      <c r="D1718" s="18" t="s">
        <v>226</v>
      </c>
      <c r="E1718" s="18" t="s">
        <v>227</v>
      </c>
      <c r="F1718" s="18" t="s">
        <v>122</v>
      </c>
      <c r="G1718" s="18" t="s">
        <v>123</v>
      </c>
      <c r="H1718" s="24">
        <v>1.8229907893927191E-5</v>
      </c>
    </row>
    <row r="1719" spans="1:8" x14ac:dyDescent="0.5">
      <c r="A1719" s="18" t="s">
        <v>103</v>
      </c>
      <c r="B1719" s="18" t="s">
        <v>104</v>
      </c>
      <c r="C1719" s="18" t="s">
        <v>105</v>
      </c>
      <c r="D1719" s="18" t="s">
        <v>226</v>
      </c>
      <c r="E1719" s="18" t="s">
        <v>227</v>
      </c>
      <c r="F1719" s="18" t="s">
        <v>126</v>
      </c>
      <c r="G1719" s="18" t="s">
        <v>127</v>
      </c>
      <c r="H1719" s="24">
        <v>0.12967164021056585</v>
      </c>
    </row>
    <row r="1720" spans="1:8" x14ac:dyDescent="0.5">
      <c r="A1720" s="18" t="s">
        <v>103</v>
      </c>
      <c r="B1720" s="18" t="s">
        <v>104</v>
      </c>
      <c r="C1720" s="18" t="s">
        <v>105</v>
      </c>
      <c r="D1720" s="18" t="s">
        <v>226</v>
      </c>
      <c r="E1720" s="18" t="s">
        <v>227</v>
      </c>
      <c r="F1720" s="18" t="s">
        <v>128</v>
      </c>
      <c r="G1720" s="18" t="s">
        <v>129</v>
      </c>
      <c r="H1720" s="24">
        <v>1.0092381913526771E-2</v>
      </c>
    </row>
    <row r="1721" spans="1:8" x14ac:dyDescent="0.5">
      <c r="A1721" s="18" t="s">
        <v>103</v>
      </c>
      <c r="B1721" s="18" t="s">
        <v>104</v>
      </c>
      <c r="C1721" s="18" t="s">
        <v>105</v>
      </c>
      <c r="D1721" s="18" t="s">
        <v>226</v>
      </c>
      <c r="E1721" s="18" t="s">
        <v>227</v>
      </c>
      <c r="F1721" s="18" t="s">
        <v>160</v>
      </c>
      <c r="G1721" s="18" t="s">
        <v>161</v>
      </c>
      <c r="H1721" s="24">
        <v>1.3111942972002199E-2</v>
      </c>
    </row>
    <row r="1722" spans="1:8" x14ac:dyDescent="0.5">
      <c r="A1722" s="18" t="s">
        <v>103</v>
      </c>
      <c r="B1722" s="18" t="s">
        <v>104</v>
      </c>
      <c r="C1722" s="18" t="s">
        <v>105</v>
      </c>
      <c r="D1722" s="18" t="s">
        <v>226</v>
      </c>
      <c r="E1722" s="18" t="s">
        <v>227</v>
      </c>
      <c r="F1722" s="18" t="s">
        <v>132</v>
      </c>
      <c r="G1722" s="18" t="s">
        <v>133</v>
      </c>
      <c r="H1722" s="24">
        <v>2.6756949512586272E-3</v>
      </c>
    </row>
    <row r="1723" spans="1:8" x14ac:dyDescent="0.5">
      <c r="A1723" s="18" t="s">
        <v>103</v>
      </c>
      <c r="B1723" s="18" t="s">
        <v>104</v>
      </c>
      <c r="C1723" s="18" t="s">
        <v>105</v>
      </c>
      <c r="D1723" s="18" t="s">
        <v>226</v>
      </c>
      <c r="E1723" s="18" t="s">
        <v>227</v>
      </c>
      <c r="F1723" s="18" t="s">
        <v>134</v>
      </c>
      <c r="G1723" s="18" t="s">
        <v>135</v>
      </c>
      <c r="H1723" s="24">
        <v>8.0619612706243921E-3</v>
      </c>
    </row>
    <row r="1724" spans="1:8" x14ac:dyDescent="0.5">
      <c r="A1724" s="18" t="s">
        <v>103</v>
      </c>
      <c r="B1724" s="18" t="s">
        <v>104</v>
      </c>
      <c r="C1724" s="18" t="s">
        <v>105</v>
      </c>
      <c r="D1724" s="18" t="s">
        <v>226</v>
      </c>
      <c r="E1724" s="18" t="s">
        <v>227</v>
      </c>
      <c r="F1724" s="18" t="s">
        <v>162</v>
      </c>
      <c r="G1724" s="18" t="s">
        <v>163</v>
      </c>
      <c r="H1724" s="24">
        <v>3.9555836807847092E-5</v>
      </c>
    </row>
    <row r="1725" spans="1:8" x14ac:dyDescent="0.5">
      <c r="A1725" s="18" t="s">
        <v>103</v>
      </c>
      <c r="B1725" s="18" t="s">
        <v>104</v>
      </c>
      <c r="C1725" s="18" t="s">
        <v>105</v>
      </c>
      <c r="D1725" s="18" t="s">
        <v>226</v>
      </c>
      <c r="E1725" s="18" t="s">
        <v>227</v>
      </c>
      <c r="F1725" s="18" t="s">
        <v>178</v>
      </c>
      <c r="G1725" s="18" t="s">
        <v>179</v>
      </c>
      <c r="H1725" s="24">
        <v>6.0664794171203125E-4</v>
      </c>
    </row>
    <row r="1726" spans="1:8" x14ac:dyDescent="0.5">
      <c r="A1726" s="18" t="s">
        <v>103</v>
      </c>
      <c r="B1726" s="18" t="s">
        <v>104</v>
      </c>
      <c r="C1726" s="18" t="s">
        <v>105</v>
      </c>
      <c r="D1726" s="18" t="s">
        <v>226</v>
      </c>
      <c r="E1726" s="18" t="s">
        <v>227</v>
      </c>
      <c r="F1726" s="18" t="s">
        <v>192</v>
      </c>
      <c r="G1726" s="18" t="s">
        <v>193</v>
      </c>
      <c r="H1726" s="24">
        <v>1.4142104370159392E-3</v>
      </c>
    </row>
    <row r="1727" spans="1:8" x14ac:dyDescent="0.5">
      <c r="A1727" s="18" t="s">
        <v>103</v>
      </c>
      <c r="B1727" s="18" t="s">
        <v>104</v>
      </c>
      <c r="C1727" s="18" t="s">
        <v>105</v>
      </c>
      <c r="D1727" s="18" t="s">
        <v>226</v>
      </c>
      <c r="E1727" s="18" t="s">
        <v>227</v>
      </c>
      <c r="F1727" s="18" t="s">
        <v>164</v>
      </c>
      <c r="G1727" s="18" t="s">
        <v>165</v>
      </c>
      <c r="H1727" s="24">
        <v>2.3493008998302371E-2</v>
      </c>
    </row>
    <row r="1728" spans="1:8" x14ac:dyDescent="0.5">
      <c r="A1728" s="18" t="s">
        <v>103</v>
      </c>
      <c r="B1728" s="18" t="s">
        <v>104</v>
      </c>
      <c r="C1728" s="18" t="s">
        <v>105</v>
      </c>
      <c r="D1728" s="18" t="s">
        <v>226</v>
      </c>
      <c r="E1728" s="18" t="s">
        <v>227</v>
      </c>
      <c r="F1728" s="18" t="s">
        <v>166</v>
      </c>
      <c r="G1728" s="18" t="s">
        <v>167</v>
      </c>
      <c r="H1728" s="24">
        <v>7.5244210712389348E-2</v>
      </c>
    </row>
    <row r="1729" spans="1:8" x14ac:dyDescent="0.5">
      <c r="A1729" s="18" t="s">
        <v>103</v>
      </c>
      <c r="B1729" s="18" t="s">
        <v>104</v>
      </c>
      <c r="C1729" s="18" t="s">
        <v>105</v>
      </c>
      <c r="D1729" s="18" t="s">
        <v>226</v>
      </c>
      <c r="E1729" s="18" t="s">
        <v>227</v>
      </c>
      <c r="F1729" s="18" t="s">
        <v>140</v>
      </c>
      <c r="G1729" s="18" t="s">
        <v>141</v>
      </c>
      <c r="H1729" s="24">
        <v>1.8539607616649889E-3</v>
      </c>
    </row>
    <row r="1730" spans="1:8" x14ac:dyDescent="0.5">
      <c r="A1730" s="18" t="s">
        <v>103</v>
      </c>
      <c r="B1730" s="18" t="s">
        <v>104</v>
      </c>
      <c r="C1730" s="18" t="s">
        <v>105</v>
      </c>
      <c r="D1730" s="18" t="s">
        <v>226</v>
      </c>
      <c r="E1730" s="18" t="s">
        <v>227</v>
      </c>
      <c r="F1730" s="18" t="s">
        <v>142</v>
      </c>
      <c r="G1730" s="18" t="s">
        <v>143</v>
      </c>
      <c r="H1730" s="24">
        <v>8.4603750183090444E-3</v>
      </c>
    </row>
    <row r="1731" spans="1:8" x14ac:dyDescent="0.5">
      <c r="A1731" s="18" t="s">
        <v>103</v>
      </c>
      <c r="B1731" s="18" t="s">
        <v>104</v>
      </c>
      <c r="C1731" s="18" t="s">
        <v>105</v>
      </c>
      <c r="D1731" s="18" t="s">
        <v>226</v>
      </c>
      <c r="E1731" s="18" t="s">
        <v>227</v>
      </c>
      <c r="F1731" s="18" t="s">
        <v>144</v>
      </c>
      <c r="G1731" s="18" t="s">
        <v>145</v>
      </c>
      <c r="H1731" s="24">
        <v>8.3439970637895304E-4</v>
      </c>
    </row>
    <row r="1732" spans="1:8" x14ac:dyDescent="0.5">
      <c r="A1732" s="18" t="s">
        <v>103</v>
      </c>
      <c r="B1732" s="18" t="s">
        <v>104</v>
      </c>
      <c r="C1732" s="18" t="s">
        <v>105</v>
      </c>
      <c r="D1732" s="18" t="s">
        <v>226</v>
      </c>
      <c r="E1732" s="18" t="s">
        <v>227</v>
      </c>
      <c r="F1732" s="18" t="s">
        <v>204</v>
      </c>
      <c r="G1732" s="18" t="s">
        <v>205</v>
      </c>
      <c r="H1732" s="24">
        <v>5.0696675890969465E-3</v>
      </c>
    </row>
    <row r="1733" spans="1:8" x14ac:dyDescent="0.5">
      <c r="A1733" s="18" t="s">
        <v>103</v>
      </c>
      <c r="B1733" s="18" t="s">
        <v>104</v>
      </c>
      <c r="C1733" s="18" t="s">
        <v>105</v>
      </c>
      <c r="D1733" s="18" t="s">
        <v>226</v>
      </c>
      <c r="E1733" s="18" t="s">
        <v>227</v>
      </c>
      <c r="F1733" s="18" t="s">
        <v>148</v>
      </c>
      <c r="G1733" s="18" t="s">
        <v>149</v>
      </c>
      <c r="H1733" s="24">
        <v>8.3608978339451329E-6</v>
      </c>
    </row>
    <row r="1734" spans="1:8" x14ac:dyDescent="0.5">
      <c r="A1734" s="18" t="s">
        <v>103</v>
      </c>
      <c r="B1734" s="18" t="s">
        <v>104</v>
      </c>
      <c r="C1734" s="18" t="s">
        <v>105</v>
      </c>
      <c r="D1734" s="18" t="s">
        <v>226</v>
      </c>
      <c r="E1734" s="18" t="s">
        <v>227</v>
      </c>
      <c r="F1734" s="18" t="s">
        <v>168</v>
      </c>
      <c r="G1734" s="18" t="s">
        <v>169</v>
      </c>
      <c r="H1734" s="24">
        <v>1.4103125793114903E-4</v>
      </c>
    </row>
    <row r="1735" spans="1:8" x14ac:dyDescent="0.5">
      <c r="A1735" s="18" t="s">
        <v>103</v>
      </c>
      <c r="B1735" s="18" t="s">
        <v>104</v>
      </c>
      <c r="C1735" s="18" t="s">
        <v>105</v>
      </c>
      <c r="D1735" s="18" t="s">
        <v>226</v>
      </c>
      <c r="E1735" s="18" t="s">
        <v>227</v>
      </c>
      <c r="F1735" s="18" t="s">
        <v>194</v>
      </c>
      <c r="G1735" s="18" t="s">
        <v>195</v>
      </c>
      <c r="H1735" s="24">
        <v>2.7296807549181488E-3</v>
      </c>
    </row>
    <row r="1736" spans="1:8" x14ac:dyDescent="0.5">
      <c r="A1736" s="18" t="s">
        <v>103</v>
      </c>
      <c r="B1736" s="18" t="s">
        <v>104</v>
      </c>
      <c r="C1736" s="18" t="s">
        <v>105</v>
      </c>
      <c r="D1736" s="18" t="s">
        <v>226</v>
      </c>
      <c r="E1736" s="18" t="s">
        <v>227</v>
      </c>
      <c r="F1736" s="18" t="s">
        <v>150</v>
      </c>
      <c r="G1736" s="18" t="s">
        <v>151</v>
      </c>
      <c r="H1736" s="24">
        <v>3.3978732518289952E-4</v>
      </c>
    </row>
    <row r="1737" spans="1:8" x14ac:dyDescent="0.5">
      <c r="A1737" s="18" t="s">
        <v>103</v>
      </c>
      <c r="B1737" s="18" t="s">
        <v>104</v>
      </c>
      <c r="C1737" s="18" t="s">
        <v>105</v>
      </c>
      <c r="D1737" s="18" t="s">
        <v>226</v>
      </c>
      <c r="E1737" s="18" t="s">
        <v>227</v>
      </c>
      <c r="F1737" s="18" t="s">
        <v>186</v>
      </c>
      <c r="G1737" s="18" t="s">
        <v>187</v>
      </c>
      <c r="H1737" s="24">
        <v>4.4861390973174103E-3</v>
      </c>
    </row>
    <row r="1738" spans="1:8" x14ac:dyDescent="0.5">
      <c r="A1738" s="18" t="s">
        <v>103</v>
      </c>
      <c r="B1738" s="18" t="s">
        <v>104</v>
      </c>
      <c r="C1738" s="18" t="s">
        <v>105</v>
      </c>
      <c r="D1738" s="18" t="s">
        <v>230</v>
      </c>
      <c r="E1738" s="18" t="s">
        <v>231</v>
      </c>
      <c r="F1738" s="18" t="s">
        <v>116</v>
      </c>
      <c r="G1738" s="18" t="s">
        <v>117</v>
      </c>
      <c r="H1738" s="24">
        <v>2.6580890117553087E-4</v>
      </c>
    </row>
    <row r="1739" spans="1:8" x14ac:dyDescent="0.5">
      <c r="A1739" s="18" t="s">
        <v>103</v>
      </c>
      <c r="B1739" s="18" t="s">
        <v>104</v>
      </c>
      <c r="C1739" s="18" t="s">
        <v>105</v>
      </c>
      <c r="D1739" s="18" t="s">
        <v>230</v>
      </c>
      <c r="E1739" s="18" t="s">
        <v>231</v>
      </c>
      <c r="F1739" s="18" t="s">
        <v>172</v>
      </c>
      <c r="G1739" s="18" t="s">
        <v>173</v>
      </c>
      <c r="H1739" s="24">
        <v>1.0556953292962407E-4</v>
      </c>
    </row>
    <row r="1740" spans="1:8" x14ac:dyDescent="0.5">
      <c r="A1740" s="18" t="s">
        <v>103</v>
      </c>
      <c r="B1740" s="18" t="s">
        <v>104</v>
      </c>
      <c r="C1740" s="18" t="s">
        <v>105</v>
      </c>
      <c r="D1740" s="18" t="s">
        <v>230</v>
      </c>
      <c r="E1740" s="18" t="s">
        <v>231</v>
      </c>
      <c r="F1740" s="18" t="s">
        <v>120</v>
      </c>
      <c r="G1740" s="18" t="s">
        <v>121</v>
      </c>
      <c r="H1740" s="24">
        <v>7.4723079124125734E-7</v>
      </c>
    </row>
    <row r="1741" spans="1:8" x14ac:dyDescent="0.5">
      <c r="A1741" s="18" t="s">
        <v>103</v>
      </c>
      <c r="B1741" s="18" t="s">
        <v>104</v>
      </c>
      <c r="C1741" s="18" t="s">
        <v>105</v>
      </c>
      <c r="D1741" s="18" t="s">
        <v>230</v>
      </c>
      <c r="E1741" s="18" t="s">
        <v>231</v>
      </c>
      <c r="F1741" s="18" t="s">
        <v>122</v>
      </c>
      <c r="G1741" s="18" t="s">
        <v>123</v>
      </c>
      <c r="H1741" s="24">
        <v>1.0736303899459281E-6</v>
      </c>
    </row>
    <row r="1742" spans="1:8" x14ac:dyDescent="0.5">
      <c r="A1742" s="18" t="s">
        <v>103</v>
      </c>
      <c r="B1742" s="18" t="s">
        <v>104</v>
      </c>
      <c r="C1742" s="18" t="s">
        <v>105</v>
      </c>
      <c r="D1742" s="18" t="s">
        <v>230</v>
      </c>
      <c r="E1742" s="18" t="s">
        <v>231</v>
      </c>
      <c r="F1742" s="18" t="s">
        <v>126</v>
      </c>
      <c r="G1742" s="18" t="s">
        <v>127</v>
      </c>
      <c r="H1742" s="24">
        <v>7.2473992421337322E-3</v>
      </c>
    </row>
    <row r="1743" spans="1:8" x14ac:dyDescent="0.5">
      <c r="A1743" s="18" t="s">
        <v>103</v>
      </c>
      <c r="B1743" s="18" t="s">
        <v>104</v>
      </c>
      <c r="C1743" s="18" t="s">
        <v>105</v>
      </c>
      <c r="D1743" s="18" t="s">
        <v>230</v>
      </c>
      <c r="E1743" s="18" t="s">
        <v>231</v>
      </c>
      <c r="F1743" s="18" t="s">
        <v>128</v>
      </c>
      <c r="G1743" s="18" t="s">
        <v>129</v>
      </c>
      <c r="H1743" s="24">
        <v>2.028448873863492E-4</v>
      </c>
    </row>
    <row r="1744" spans="1:8" x14ac:dyDescent="0.5">
      <c r="A1744" s="18" t="s">
        <v>103</v>
      </c>
      <c r="B1744" s="18" t="s">
        <v>104</v>
      </c>
      <c r="C1744" s="18" t="s">
        <v>105</v>
      </c>
      <c r="D1744" s="18" t="s">
        <v>230</v>
      </c>
      <c r="E1744" s="18" t="s">
        <v>231</v>
      </c>
      <c r="F1744" s="18" t="s">
        <v>130</v>
      </c>
      <c r="G1744" s="18" t="s">
        <v>131</v>
      </c>
      <c r="H1744" s="24">
        <v>3.0378305194114237E-4</v>
      </c>
    </row>
    <row r="1745" spans="1:8" x14ac:dyDescent="0.5">
      <c r="A1745" s="18" t="s">
        <v>103</v>
      </c>
      <c r="B1745" s="18" t="s">
        <v>104</v>
      </c>
      <c r="C1745" s="18" t="s">
        <v>105</v>
      </c>
      <c r="D1745" s="18" t="s">
        <v>230</v>
      </c>
      <c r="E1745" s="18" t="s">
        <v>231</v>
      </c>
      <c r="F1745" s="18" t="s">
        <v>202</v>
      </c>
      <c r="G1745" s="18" t="s">
        <v>203</v>
      </c>
      <c r="H1745" s="24">
        <v>1.8940921937746452E-4</v>
      </c>
    </row>
    <row r="1746" spans="1:8" x14ac:dyDescent="0.5">
      <c r="A1746" s="18" t="s">
        <v>103</v>
      </c>
      <c r="B1746" s="18" t="s">
        <v>104</v>
      </c>
      <c r="C1746" s="18" t="s">
        <v>105</v>
      </c>
      <c r="D1746" s="18" t="s">
        <v>230</v>
      </c>
      <c r="E1746" s="18" t="s">
        <v>231</v>
      </c>
      <c r="F1746" s="18" t="s">
        <v>132</v>
      </c>
      <c r="G1746" s="18" t="s">
        <v>133</v>
      </c>
      <c r="H1746" s="24">
        <v>8.3977673803732806E-4</v>
      </c>
    </row>
    <row r="1747" spans="1:8" x14ac:dyDescent="0.5">
      <c r="A1747" s="18" t="s">
        <v>103</v>
      </c>
      <c r="B1747" s="18" t="s">
        <v>104</v>
      </c>
      <c r="C1747" s="18" t="s">
        <v>105</v>
      </c>
      <c r="D1747" s="18" t="s">
        <v>230</v>
      </c>
      <c r="E1747" s="18" t="s">
        <v>231</v>
      </c>
      <c r="F1747" s="18" t="s">
        <v>178</v>
      </c>
      <c r="G1747" s="18" t="s">
        <v>179</v>
      </c>
      <c r="H1747" s="24">
        <v>1.0977723978570674E-5</v>
      </c>
    </row>
    <row r="1748" spans="1:8" x14ac:dyDescent="0.5">
      <c r="A1748" s="18" t="s">
        <v>103</v>
      </c>
      <c r="B1748" s="18" t="s">
        <v>104</v>
      </c>
      <c r="C1748" s="18" t="s">
        <v>105</v>
      </c>
      <c r="D1748" s="18" t="s">
        <v>230</v>
      </c>
      <c r="E1748" s="18" t="s">
        <v>231</v>
      </c>
      <c r="F1748" s="18" t="s">
        <v>192</v>
      </c>
      <c r="G1748" s="18" t="s">
        <v>193</v>
      </c>
      <c r="H1748" s="24">
        <v>2.5303146038856255E-5</v>
      </c>
    </row>
    <row r="1749" spans="1:8" x14ac:dyDescent="0.5">
      <c r="A1749" s="18" t="s">
        <v>103</v>
      </c>
      <c r="B1749" s="18" t="s">
        <v>104</v>
      </c>
      <c r="C1749" s="18" t="s">
        <v>105</v>
      </c>
      <c r="D1749" s="18" t="s">
        <v>230</v>
      </c>
      <c r="E1749" s="18" t="s">
        <v>231</v>
      </c>
      <c r="F1749" s="18" t="s">
        <v>136</v>
      </c>
      <c r="G1749" s="18" t="s">
        <v>137</v>
      </c>
      <c r="H1749" s="24">
        <v>1.0641499680985355E-5</v>
      </c>
    </row>
    <row r="1750" spans="1:8" x14ac:dyDescent="0.5">
      <c r="A1750" s="18" t="s">
        <v>103</v>
      </c>
      <c r="B1750" s="18" t="s">
        <v>104</v>
      </c>
      <c r="C1750" s="18" t="s">
        <v>105</v>
      </c>
      <c r="D1750" s="18" t="s">
        <v>230</v>
      </c>
      <c r="E1750" s="18" t="s">
        <v>231</v>
      </c>
      <c r="F1750" s="18" t="s">
        <v>220</v>
      </c>
      <c r="G1750" s="18" t="s">
        <v>221</v>
      </c>
      <c r="H1750" s="24">
        <v>1.5484500119838096E-3</v>
      </c>
    </row>
    <row r="1751" spans="1:8" x14ac:dyDescent="0.5">
      <c r="A1751" s="18" t="s">
        <v>103</v>
      </c>
      <c r="B1751" s="18" t="s">
        <v>104</v>
      </c>
      <c r="C1751" s="18" t="s">
        <v>105</v>
      </c>
      <c r="D1751" s="18" t="s">
        <v>230</v>
      </c>
      <c r="E1751" s="18" t="s">
        <v>231</v>
      </c>
      <c r="F1751" s="18" t="s">
        <v>164</v>
      </c>
      <c r="G1751" s="18" t="s">
        <v>165</v>
      </c>
      <c r="H1751" s="24">
        <v>3.4890179127216681E-5</v>
      </c>
    </row>
    <row r="1752" spans="1:8" x14ac:dyDescent="0.5">
      <c r="A1752" s="18" t="s">
        <v>103</v>
      </c>
      <c r="B1752" s="18" t="s">
        <v>104</v>
      </c>
      <c r="C1752" s="18" t="s">
        <v>105</v>
      </c>
      <c r="D1752" s="18" t="s">
        <v>230</v>
      </c>
      <c r="E1752" s="18" t="s">
        <v>231</v>
      </c>
      <c r="F1752" s="18" t="s">
        <v>166</v>
      </c>
      <c r="G1752" s="18" t="s">
        <v>167</v>
      </c>
      <c r="H1752" s="24">
        <v>5.6342306116747556E-3</v>
      </c>
    </row>
    <row r="1753" spans="1:8" x14ac:dyDescent="0.5">
      <c r="A1753" s="18" t="s">
        <v>103</v>
      </c>
      <c r="B1753" s="18" t="s">
        <v>104</v>
      </c>
      <c r="C1753" s="18" t="s">
        <v>105</v>
      </c>
      <c r="D1753" s="18" t="s">
        <v>230</v>
      </c>
      <c r="E1753" s="18" t="s">
        <v>231</v>
      </c>
      <c r="F1753" s="18" t="s">
        <v>140</v>
      </c>
      <c r="G1753" s="18" t="s">
        <v>141</v>
      </c>
      <c r="H1753" s="24">
        <v>1.4695486613109767E-4</v>
      </c>
    </row>
    <row r="1754" spans="1:8" x14ac:dyDescent="0.5">
      <c r="A1754" s="18" t="s">
        <v>103</v>
      </c>
      <c r="B1754" s="18" t="s">
        <v>104</v>
      </c>
      <c r="C1754" s="18" t="s">
        <v>105</v>
      </c>
      <c r="D1754" s="18" t="s">
        <v>230</v>
      </c>
      <c r="E1754" s="18" t="s">
        <v>231</v>
      </c>
      <c r="F1754" s="18" t="s">
        <v>142</v>
      </c>
      <c r="G1754" s="18" t="s">
        <v>143</v>
      </c>
      <c r="H1754" s="24">
        <v>3.3463261504583027E-3</v>
      </c>
    </row>
    <row r="1755" spans="1:8" x14ac:dyDescent="0.5">
      <c r="A1755" s="18" t="s">
        <v>103</v>
      </c>
      <c r="B1755" s="18" t="s">
        <v>104</v>
      </c>
      <c r="C1755" s="18" t="s">
        <v>105</v>
      </c>
      <c r="D1755" s="18" t="s">
        <v>230</v>
      </c>
      <c r="E1755" s="18" t="s">
        <v>231</v>
      </c>
      <c r="F1755" s="18" t="s">
        <v>144</v>
      </c>
      <c r="G1755" s="18" t="s">
        <v>145</v>
      </c>
      <c r="H1755" s="24">
        <v>2.928011738975689E-4</v>
      </c>
    </row>
    <row r="1756" spans="1:8" x14ac:dyDescent="0.5">
      <c r="A1756" s="18" t="s">
        <v>103</v>
      </c>
      <c r="B1756" s="18" t="s">
        <v>104</v>
      </c>
      <c r="C1756" s="18" t="s">
        <v>105</v>
      </c>
      <c r="D1756" s="18" t="s">
        <v>230</v>
      </c>
      <c r="E1756" s="18" t="s">
        <v>231</v>
      </c>
      <c r="F1756" s="18" t="s">
        <v>148</v>
      </c>
      <c r="G1756" s="18" t="s">
        <v>149</v>
      </c>
      <c r="H1756" s="24">
        <v>9.6254824770521819E-8</v>
      </c>
    </row>
    <row r="1757" spans="1:8" x14ac:dyDescent="0.5">
      <c r="A1757" s="18" t="s">
        <v>103</v>
      </c>
      <c r="B1757" s="18" t="s">
        <v>104</v>
      </c>
      <c r="C1757" s="18" t="s">
        <v>105</v>
      </c>
      <c r="D1757" s="18" t="s">
        <v>230</v>
      </c>
      <c r="E1757" s="18" t="s">
        <v>231</v>
      </c>
      <c r="F1757" s="18" t="s">
        <v>168</v>
      </c>
      <c r="G1757" s="18" t="s">
        <v>169</v>
      </c>
      <c r="H1757" s="24">
        <v>3.9505669244252513E-5</v>
      </c>
    </row>
    <row r="1758" spans="1:8" x14ac:dyDescent="0.5">
      <c r="A1758" s="18" t="s">
        <v>103</v>
      </c>
      <c r="B1758" s="18" t="s">
        <v>104</v>
      </c>
      <c r="C1758" s="18" t="s">
        <v>105</v>
      </c>
      <c r="D1758" s="18" t="s">
        <v>230</v>
      </c>
      <c r="E1758" s="18" t="s">
        <v>231</v>
      </c>
      <c r="F1758" s="18" t="s">
        <v>194</v>
      </c>
      <c r="G1758" s="18" t="s">
        <v>195</v>
      </c>
      <c r="H1758" s="24">
        <v>1.4089658080460575E-3</v>
      </c>
    </row>
    <row r="1759" spans="1:8" x14ac:dyDescent="0.5">
      <c r="A1759" s="18" t="s">
        <v>103</v>
      </c>
      <c r="B1759" s="18" t="s">
        <v>104</v>
      </c>
      <c r="C1759" s="18" t="s">
        <v>105</v>
      </c>
      <c r="D1759" s="18" t="s">
        <v>230</v>
      </c>
      <c r="E1759" s="18" t="s">
        <v>231</v>
      </c>
      <c r="F1759" s="18" t="s">
        <v>150</v>
      </c>
      <c r="G1759" s="18" t="s">
        <v>151</v>
      </c>
      <c r="H1759" s="24">
        <v>6.1970376596011189E-5</v>
      </c>
    </row>
    <row r="1760" spans="1:8" x14ac:dyDescent="0.5">
      <c r="A1760" s="18" t="s">
        <v>103</v>
      </c>
      <c r="B1760" s="18" t="s">
        <v>104</v>
      </c>
      <c r="C1760" s="18" t="s">
        <v>105</v>
      </c>
      <c r="D1760" s="18" t="s">
        <v>230</v>
      </c>
      <c r="E1760" s="18" t="s">
        <v>231</v>
      </c>
      <c r="F1760" s="18" t="s">
        <v>186</v>
      </c>
      <c r="G1760" s="18" t="s">
        <v>187</v>
      </c>
      <c r="H1760" s="24">
        <v>6.8102099988669586E-4</v>
      </c>
    </row>
    <row r="1761" spans="1:8" x14ac:dyDescent="0.5">
      <c r="A1761" s="18" t="s">
        <v>103</v>
      </c>
      <c r="B1761" s="18" t="s">
        <v>104</v>
      </c>
      <c r="C1761" s="18" t="s">
        <v>105</v>
      </c>
      <c r="D1761" s="18" t="s">
        <v>232</v>
      </c>
      <c r="E1761" s="18" t="s">
        <v>233</v>
      </c>
      <c r="F1761" s="18" t="s">
        <v>216</v>
      </c>
      <c r="G1761" s="18" t="s">
        <v>217</v>
      </c>
      <c r="H1761" s="24">
        <v>1.4741238949924653E-5</v>
      </c>
    </row>
    <row r="1762" spans="1:8" x14ac:dyDescent="0.5">
      <c r="A1762" s="18" t="s">
        <v>103</v>
      </c>
      <c r="B1762" s="18" t="s">
        <v>104</v>
      </c>
      <c r="C1762" s="18" t="s">
        <v>105</v>
      </c>
      <c r="D1762" s="18" t="s">
        <v>232</v>
      </c>
      <c r="E1762" s="18" t="s">
        <v>233</v>
      </c>
      <c r="F1762" s="18" t="s">
        <v>116</v>
      </c>
      <c r="G1762" s="18" t="s">
        <v>117</v>
      </c>
      <c r="H1762" s="24">
        <v>3.3992506247211398E-3</v>
      </c>
    </row>
    <row r="1763" spans="1:8" x14ac:dyDescent="0.5">
      <c r="A1763" s="18" t="s">
        <v>103</v>
      </c>
      <c r="B1763" s="18" t="s">
        <v>104</v>
      </c>
      <c r="C1763" s="18" t="s">
        <v>105</v>
      </c>
      <c r="D1763" s="18" t="s">
        <v>232</v>
      </c>
      <c r="E1763" s="18" t="s">
        <v>233</v>
      </c>
      <c r="F1763" s="18" t="s">
        <v>126</v>
      </c>
      <c r="G1763" s="18" t="s">
        <v>127</v>
      </c>
      <c r="H1763" s="24">
        <v>3.0860115433630639E-2</v>
      </c>
    </row>
    <row r="1764" spans="1:8" x14ac:dyDescent="0.5">
      <c r="A1764" s="18" t="s">
        <v>103</v>
      </c>
      <c r="B1764" s="18" t="s">
        <v>104</v>
      </c>
      <c r="C1764" s="18" t="s">
        <v>105</v>
      </c>
      <c r="D1764" s="18" t="s">
        <v>232</v>
      </c>
      <c r="E1764" s="18" t="s">
        <v>233</v>
      </c>
      <c r="F1764" s="18" t="s">
        <v>128</v>
      </c>
      <c r="G1764" s="18" t="s">
        <v>129</v>
      </c>
      <c r="H1764" s="24">
        <v>7.7043993948665334E-4</v>
      </c>
    </row>
    <row r="1765" spans="1:8" x14ac:dyDescent="0.5">
      <c r="A1765" s="18" t="s">
        <v>103</v>
      </c>
      <c r="B1765" s="18" t="s">
        <v>104</v>
      </c>
      <c r="C1765" s="18" t="s">
        <v>105</v>
      </c>
      <c r="D1765" s="18" t="s">
        <v>232</v>
      </c>
      <c r="E1765" s="18" t="s">
        <v>233</v>
      </c>
      <c r="F1765" s="18" t="s">
        <v>202</v>
      </c>
      <c r="G1765" s="18" t="s">
        <v>203</v>
      </c>
      <c r="H1765" s="24">
        <v>5.7748712704836488E-2</v>
      </c>
    </row>
    <row r="1766" spans="1:8" x14ac:dyDescent="0.5">
      <c r="A1766" s="18" t="s">
        <v>103</v>
      </c>
      <c r="B1766" s="18" t="s">
        <v>104</v>
      </c>
      <c r="C1766" s="18" t="s">
        <v>105</v>
      </c>
      <c r="D1766" s="18" t="s">
        <v>232</v>
      </c>
      <c r="E1766" s="18" t="s">
        <v>233</v>
      </c>
      <c r="F1766" s="18" t="s">
        <v>178</v>
      </c>
      <c r="G1766" s="18" t="s">
        <v>179</v>
      </c>
      <c r="H1766" s="24">
        <v>4.2141472549320306E-4</v>
      </c>
    </row>
    <row r="1767" spans="1:8" x14ac:dyDescent="0.5">
      <c r="A1767" s="18" t="s">
        <v>103</v>
      </c>
      <c r="B1767" s="18" t="s">
        <v>104</v>
      </c>
      <c r="C1767" s="18" t="s">
        <v>105</v>
      </c>
      <c r="D1767" s="18" t="s">
        <v>232</v>
      </c>
      <c r="E1767" s="18" t="s">
        <v>233</v>
      </c>
      <c r="F1767" s="18" t="s">
        <v>220</v>
      </c>
      <c r="G1767" s="18" t="s">
        <v>221</v>
      </c>
      <c r="H1767" s="24">
        <v>8.3118095677596621E-2</v>
      </c>
    </row>
    <row r="1768" spans="1:8" x14ac:dyDescent="0.5">
      <c r="A1768" s="18" t="s">
        <v>103</v>
      </c>
      <c r="B1768" s="18" t="s">
        <v>104</v>
      </c>
      <c r="C1768" s="18" t="s">
        <v>105</v>
      </c>
      <c r="D1768" s="18" t="s">
        <v>232</v>
      </c>
      <c r="E1768" s="18" t="s">
        <v>233</v>
      </c>
      <c r="F1768" s="18" t="s">
        <v>164</v>
      </c>
      <c r="G1768" s="18" t="s">
        <v>165</v>
      </c>
      <c r="H1768" s="24">
        <v>3.2769080303110781E-4</v>
      </c>
    </row>
    <row r="1769" spans="1:8" x14ac:dyDescent="0.5">
      <c r="A1769" s="18" t="s">
        <v>103</v>
      </c>
      <c r="B1769" s="18" t="s">
        <v>104</v>
      </c>
      <c r="C1769" s="18" t="s">
        <v>105</v>
      </c>
      <c r="D1769" s="18" t="s">
        <v>232</v>
      </c>
      <c r="E1769" s="18" t="s">
        <v>233</v>
      </c>
      <c r="F1769" s="18" t="s">
        <v>142</v>
      </c>
      <c r="G1769" s="18" t="s">
        <v>143</v>
      </c>
      <c r="H1769" s="24">
        <v>3.7127307958060331E-3</v>
      </c>
    </row>
    <row r="1770" spans="1:8" x14ac:dyDescent="0.5">
      <c r="A1770" s="18" t="s">
        <v>103</v>
      </c>
      <c r="B1770" s="18" t="s">
        <v>104</v>
      </c>
      <c r="C1770" s="18" t="s">
        <v>105</v>
      </c>
      <c r="D1770" s="18" t="s">
        <v>232</v>
      </c>
      <c r="E1770" s="18" t="s">
        <v>233</v>
      </c>
      <c r="F1770" s="18" t="s">
        <v>144</v>
      </c>
      <c r="G1770" s="18" t="s">
        <v>145</v>
      </c>
      <c r="H1770" s="24">
        <v>4.5898973590560168E-4</v>
      </c>
    </row>
    <row r="1771" spans="1:8" x14ac:dyDescent="0.5">
      <c r="A1771" s="18" t="s">
        <v>103</v>
      </c>
      <c r="B1771" s="18" t="s">
        <v>104</v>
      </c>
      <c r="C1771" s="18" t="s">
        <v>105</v>
      </c>
      <c r="D1771" s="18" t="s">
        <v>232</v>
      </c>
      <c r="E1771" s="18" t="s">
        <v>233</v>
      </c>
      <c r="F1771" s="18" t="s">
        <v>204</v>
      </c>
      <c r="G1771" s="18" t="s">
        <v>205</v>
      </c>
      <c r="H1771" s="24">
        <v>3.3579593303756795E-2</v>
      </c>
    </row>
    <row r="1772" spans="1:8" x14ac:dyDescent="0.5">
      <c r="A1772" s="18" t="s">
        <v>103</v>
      </c>
      <c r="B1772" s="18" t="s">
        <v>104</v>
      </c>
      <c r="C1772" s="18" t="s">
        <v>105</v>
      </c>
      <c r="D1772" s="18" t="s">
        <v>232</v>
      </c>
      <c r="E1772" s="18" t="s">
        <v>233</v>
      </c>
      <c r="F1772" s="18" t="s">
        <v>168</v>
      </c>
      <c r="G1772" s="18" t="s">
        <v>169</v>
      </c>
      <c r="H1772" s="24">
        <v>2.9651210241242766E-2</v>
      </c>
    </row>
    <row r="1773" spans="1:8" x14ac:dyDescent="0.5">
      <c r="A1773" s="18" t="s">
        <v>103</v>
      </c>
      <c r="B1773" s="18" t="s">
        <v>104</v>
      </c>
      <c r="C1773" s="18" t="s">
        <v>105</v>
      </c>
      <c r="D1773" s="18" t="s">
        <v>232</v>
      </c>
      <c r="E1773" s="18" t="s">
        <v>233</v>
      </c>
      <c r="F1773" s="18" t="s">
        <v>194</v>
      </c>
      <c r="G1773" s="18" t="s">
        <v>195</v>
      </c>
      <c r="H1773" s="24">
        <v>2.7950445208884643E-2</v>
      </c>
    </row>
    <row r="1774" spans="1:8" x14ac:dyDescent="0.5">
      <c r="A1774" s="18" t="s">
        <v>103</v>
      </c>
      <c r="B1774" s="18" t="s">
        <v>104</v>
      </c>
      <c r="C1774" s="18" t="s">
        <v>105</v>
      </c>
      <c r="D1774" s="18" t="s">
        <v>232</v>
      </c>
      <c r="E1774" s="18" t="s">
        <v>233</v>
      </c>
      <c r="F1774" s="18" t="s">
        <v>150</v>
      </c>
      <c r="G1774" s="18" t="s">
        <v>151</v>
      </c>
      <c r="H1774" s="24">
        <v>2.4913997453149287E-3</v>
      </c>
    </row>
    <row r="1775" spans="1:8" x14ac:dyDescent="0.5">
      <c r="A1775" s="18" t="s">
        <v>103</v>
      </c>
      <c r="B1775" s="18" t="s">
        <v>104</v>
      </c>
      <c r="C1775" s="18" t="s">
        <v>105</v>
      </c>
      <c r="D1775" s="18" t="s">
        <v>232</v>
      </c>
      <c r="E1775" s="18" t="s">
        <v>233</v>
      </c>
      <c r="F1775" s="18" t="s">
        <v>186</v>
      </c>
      <c r="G1775" s="18" t="s">
        <v>187</v>
      </c>
      <c r="H1775" s="24">
        <v>6.2847659869836175E-2</v>
      </c>
    </row>
    <row r="1776" spans="1:8" x14ac:dyDescent="0.5">
      <c r="A1776" s="18" t="s">
        <v>103</v>
      </c>
      <c r="B1776" s="18" t="s">
        <v>104</v>
      </c>
      <c r="C1776" s="18" t="s">
        <v>105</v>
      </c>
      <c r="D1776" s="18" t="s">
        <v>234</v>
      </c>
      <c r="E1776" s="18" t="s">
        <v>235</v>
      </c>
      <c r="F1776" s="18" t="s">
        <v>172</v>
      </c>
      <c r="G1776" s="18" t="s">
        <v>173</v>
      </c>
      <c r="H1776" s="24">
        <v>1.568407481829896E-4</v>
      </c>
    </row>
    <row r="1777" spans="1:8" x14ac:dyDescent="0.5">
      <c r="A1777" s="18" t="s">
        <v>103</v>
      </c>
      <c r="B1777" s="18" t="s">
        <v>104</v>
      </c>
      <c r="C1777" s="18" t="s">
        <v>105</v>
      </c>
      <c r="D1777" s="18" t="s">
        <v>234</v>
      </c>
      <c r="E1777" s="18" t="s">
        <v>235</v>
      </c>
      <c r="F1777" s="18" t="s">
        <v>120</v>
      </c>
      <c r="G1777" s="18" t="s">
        <v>121</v>
      </c>
      <c r="H1777" s="24">
        <v>7.0600570930884701E-7</v>
      </c>
    </row>
    <row r="1778" spans="1:8" x14ac:dyDescent="0.5">
      <c r="A1778" s="18" t="s">
        <v>103</v>
      </c>
      <c r="B1778" s="18" t="s">
        <v>104</v>
      </c>
      <c r="C1778" s="18" t="s">
        <v>105</v>
      </c>
      <c r="D1778" s="18" t="s">
        <v>234</v>
      </c>
      <c r="E1778" s="18" t="s">
        <v>235</v>
      </c>
      <c r="F1778" s="18" t="s">
        <v>122</v>
      </c>
      <c r="G1778" s="18" t="s">
        <v>123</v>
      </c>
      <c r="H1778" s="24">
        <v>4.0710636846123776E-6</v>
      </c>
    </row>
    <row r="1779" spans="1:8" x14ac:dyDescent="0.5">
      <c r="A1779" s="18" t="s">
        <v>103</v>
      </c>
      <c r="B1779" s="18" t="s">
        <v>104</v>
      </c>
      <c r="C1779" s="18" t="s">
        <v>105</v>
      </c>
      <c r="D1779" s="18" t="s">
        <v>234</v>
      </c>
      <c r="E1779" s="18" t="s">
        <v>235</v>
      </c>
      <c r="F1779" s="18" t="s">
        <v>124</v>
      </c>
      <c r="G1779" s="18" t="s">
        <v>125</v>
      </c>
      <c r="H1779" s="24">
        <v>5.1111443855108713E-5</v>
      </c>
    </row>
    <row r="1780" spans="1:8" x14ac:dyDescent="0.5">
      <c r="A1780" s="18" t="s">
        <v>103</v>
      </c>
      <c r="B1780" s="18" t="s">
        <v>104</v>
      </c>
      <c r="C1780" s="18" t="s">
        <v>105</v>
      </c>
      <c r="D1780" s="18" t="s">
        <v>234</v>
      </c>
      <c r="E1780" s="18" t="s">
        <v>235</v>
      </c>
      <c r="F1780" s="18" t="s">
        <v>126</v>
      </c>
      <c r="G1780" s="18" t="s">
        <v>127</v>
      </c>
      <c r="H1780" s="24">
        <v>1.0203026392159179E-3</v>
      </c>
    </row>
    <row r="1781" spans="1:8" x14ac:dyDescent="0.5">
      <c r="A1781" s="18" t="s">
        <v>103</v>
      </c>
      <c r="B1781" s="18" t="s">
        <v>104</v>
      </c>
      <c r="C1781" s="18" t="s">
        <v>105</v>
      </c>
      <c r="D1781" s="18" t="s">
        <v>234</v>
      </c>
      <c r="E1781" s="18" t="s">
        <v>235</v>
      </c>
      <c r="F1781" s="18" t="s">
        <v>128</v>
      </c>
      <c r="G1781" s="18" t="s">
        <v>129</v>
      </c>
      <c r="H1781" s="24">
        <v>1.2523254488967243E-5</v>
      </c>
    </row>
    <row r="1782" spans="1:8" x14ac:dyDescent="0.5">
      <c r="A1782" s="18" t="s">
        <v>103</v>
      </c>
      <c r="B1782" s="18" t="s">
        <v>104</v>
      </c>
      <c r="C1782" s="18" t="s">
        <v>105</v>
      </c>
      <c r="D1782" s="18" t="s">
        <v>234</v>
      </c>
      <c r="E1782" s="18" t="s">
        <v>235</v>
      </c>
      <c r="F1782" s="18" t="s">
        <v>192</v>
      </c>
      <c r="G1782" s="18" t="s">
        <v>193</v>
      </c>
      <c r="H1782" s="24">
        <v>9.0862444583619443E-5</v>
      </c>
    </row>
    <row r="1783" spans="1:8" x14ac:dyDescent="0.5">
      <c r="A1783" s="18" t="s">
        <v>103</v>
      </c>
      <c r="B1783" s="18" t="s">
        <v>104</v>
      </c>
      <c r="C1783" s="18" t="s">
        <v>105</v>
      </c>
      <c r="D1783" s="18" t="s">
        <v>234</v>
      </c>
      <c r="E1783" s="18" t="s">
        <v>235</v>
      </c>
      <c r="F1783" s="18" t="s">
        <v>220</v>
      </c>
      <c r="G1783" s="18" t="s">
        <v>221</v>
      </c>
      <c r="H1783" s="24">
        <v>1.5704084432090057E-3</v>
      </c>
    </row>
    <row r="1784" spans="1:8" x14ac:dyDescent="0.5">
      <c r="A1784" s="18" t="s">
        <v>103</v>
      </c>
      <c r="B1784" s="18" t="s">
        <v>104</v>
      </c>
      <c r="C1784" s="18" t="s">
        <v>105</v>
      </c>
      <c r="D1784" s="18" t="s">
        <v>234</v>
      </c>
      <c r="E1784" s="18" t="s">
        <v>235</v>
      </c>
      <c r="F1784" s="18" t="s">
        <v>166</v>
      </c>
      <c r="G1784" s="18" t="s">
        <v>167</v>
      </c>
      <c r="H1784" s="24">
        <v>1.1850912284112124E-4</v>
      </c>
    </row>
    <row r="1785" spans="1:8" x14ac:dyDescent="0.5">
      <c r="A1785" s="18" t="s">
        <v>103</v>
      </c>
      <c r="B1785" s="18" t="s">
        <v>104</v>
      </c>
      <c r="C1785" s="18" t="s">
        <v>105</v>
      </c>
      <c r="D1785" s="18" t="s">
        <v>234</v>
      </c>
      <c r="E1785" s="18" t="s">
        <v>235</v>
      </c>
      <c r="F1785" s="18" t="s">
        <v>140</v>
      </c>
      <c r="G1785" s="18" t="s">
        <v>141</v>
      </c>
      <c r="H1785" s="24">
        <v>2.4652983626672373E-4</v>
      </c>
    </row>
    <row r="1786" spans="1:8" x14ac:dyDescent="0.5">
      <c r="A1786" s="18" t="s">
        <v>103</v>
      </c>
      <c r="B1786" s="18" t="s">
        <v>104</v>
      </c>
      <c r="C1786" s="18" t="s">
        <v>105</v>
      </c>
      <c r="D1786" s="18" t="s">
        <v>234</v>
      </c>
      <c r="E1786" s="18" t="s">
        <v>235</v>
      </c>
      <c r="F1786" s="18" t="s">
        <v>142</v>
      </c>
      <c r="G1786" s="18" t="s">
        <v>143</v>
      </c>
      <c r="H1786" s="24">
        <v>5.7705069633245711E-3</v>
      </c>
    </row>
    <row r="1787" spans="1:8" x14ac:dyDescent="0.5">
      <c r="A1787" s="18" t="s">
        <v>103</v>
      </c>
      <c r="B1787" s="18" t="s">
        <v>104</v>
      </c>
      <c r="C1787" s="18" t="s">
        <v>105</v>
      </c>
      <c r="D1787" s="18" t="s">
        <v>234</v>
      </c>
      <c r="E1787" s="18" t="s">
        <v>235</v>
      </c>
      <c r="F1787" s="18" t="s">
        <v>144</v>
      </c>
      <c r="G1787" s="18" t="s">
        <v>145</v>
      </c>
      <c r="H1787" s="24">
        <v>2.8829943418392074E-3</v>
      </c>
    </row>
    <row r="1788" spans="1:8" x14ac:dyDescent="0.5">
      <c r="A1788" s="18" t="s">
        <v>103</v>
      </c>
      <c r="B1788" s="18" t="s">
        <v>104</v>
      </c>
      <c r="C1788" s="18" t="s">
        <v>105</v>
      </c>
      <c r="D1788" s="18" t="s">
        <v>234</v>
      </c>
      <c r="E1788" s="18" t="s">
        <v>235</v>
      </c>
      <c r="F1788" s="18" t="s">
        <v>204</v>
      </c>
      <c r="G1788" s="18" t="s">
        <v>205</v>
      </c>
      <c r="H1788" s="24">
        <v>7.5758436291765326E-3</v>
      </c>
    </row>
    <row r="1789" spans="1:8" x14ac:dyDescent="0.5">
      <c r="A1789" s="18" t="s">
        <v>103</v>
      </c>
      <c r="B1789" s="18" t="s">
        <v>104</v>
      </c>
      <c r="C1789" s="18" t="s">
        <v>105</v>
      </c>
      <c r="D1789" s="18" t="s">
        <v>234</v>
      </c>
      <c r="E1789" s="18" t="s">
        <v>235</v>
      </c>
      <c r="F1789" s="18" t="s">
        <v>194</v>
      </c>
      <c r="G1789" s="18" t="s">
        <v>195</v>
      </c>
      <c r="H1789" s="24">
        <v>1.0221951755888612E-3</v>
      </c>
    </row>
    <row r="1790" spans="1:8" x14ac:dyDescent="0.5">
      <c r="A1790" s="18" t="s">
        <v>103</v>
      </c>
      <c r="B1790" s="18" t="s">
        <v>104</v>
      </c>
      <c r="C1790" s="18" t="s">
        <v>105</v>
      </c>
      <c r="D1790" s="18" t="s">
        <v>234</v>
      </c>
      <c r="E1790" s="18" t="s">
        <v>235</v>
      </c>
      <c r="F1790" s="18" t="s">
        <v>150</v>
      </c>
      <c r="G1790" s="18" t="s">
        <v>151</v>
      </c>
      <c r="H1790" s="24">
        <v>2.2396171390064648E-4</v>
      </c>
    </row>
    <row r="1791" spans="1:8" x14ac:dyDescent="0.5">
      <c r="A1791" s="18" t="s">
        <v>103</v>
      </c>
      <c r="B1791" s="18" t="s">
        <v>104</v>
      </c>
      <c r="C1791" s="18" t="s">
        <v>105</v>
      </c>
      <c r="D1791" s="18" t="s">
        <v>234</v>
      </c>
      <c r="E1791" s="18" t="s">
        <v>235</v>
      </c>
      <c r="F1791" s="18" t="s">
        <v>186</v>
      </c>
      <c r="G1791" s="18" t="s">
        <v>187</v>
      </c>
      <c r="H1791" s="24">
        <v>1.9538176704259756E-3</v>
      </c>
    </row>
    <row r="1792" spans="1:8" x14ac:dyDescent="0.5">
      <c r="A1792" s="18" t="s">
        <v>103</v>
      </c>
      <c r="B1792" s="18" t="s">
        <v>104</v>
      </c>
      <c r="C1792" s="18" t="s">
        <v>105</v>
      </c>
      <c r="D1792" s="18" t="s">
        <v>236</v>
      </c>
      <c r="E1792" s="18" t="s">
        <v>237</v>
      </c>
      <c r="F1792" s="18" t="s">
        <v>126</v>
      </c>
      <c r="G1792" s="18" t="s">
        <v>127</v>
      </c>
      <c r="H1792" s="24">
        <v>8.5049490114838852E-2</v>
      </c>
    </row>
    <row r="1793" spans="1:8" x14ac:dyDescent="0.5">
      <c r="A1793" s="18" t="s">
        <v>103</v>
      </c>
      <c r="B1793" s="18" t="s">
        <v>104</v>
      </c>
      <c r="C1793" s="18" t="s">
        <v>105</v>
      </c>
      <c r="D1793" s="18" t="s">
        <v>236</v>
      </c>
      <c r="E1793" s="18" t="s">
        <v>237</v>
      </c>
      <c r="F1793" s="18" t="s">
        <v>178</v>
      </c>
      <c r="G1793" s="18" t="s">
        <v>179</v>
      </c>
      <c r="H1793" s="24">
        <v>2.2667953100082651E-4</v>
      </c>
    </row>
    <row r="1794" spans="1:8" x14ac:dyDescent="0.5">
      <c r="A1794" s="18" t="s">
        <v>103</v>
      </c>
      <c r="B1794" s="18" t="s">
        <v>104</v>
      </c>
      <c r="C1794" s="18" t="s">
        <v>105</v>
      </c>
      <c r="D1794" s="18" t="s">
        <v>236</v>
      </c>
      <c r="E1794" s="18" t="s">
        <v>237</v>
      </c>
      <c r="F1794" s="18" t="s">
        <v>220</v>
      </c>
      <c r="G1794" s="18" t="s">
        <v>221</v>
      </c>
      <c r="H1794" s="24">
        <v>2.2818036284137002E-2</v>
      </c>
    </row>
    <row r="1795" spans="1:8" x14ac:dyDescent="0.5">
      <c r="A1795" s="18" t="s">
        <v>103</v>
      </c>
      <c r="B1795" s="18" t="s">
        <v>104</v>
      </c>
      <c r="C1795" s="18" t="s">
        <v>105</v>
      </c>
      <c r="D1795" s="18" t="s">
        <v>236</v>
      </c>
      <c r="E1795" s="18" t="s">
        <v>237</v>
      </c>
      <c r="F1795" s="18" t="s">
        <v>182</v>
      </c>
      <c r="G1795" s="18" t="s">
        <v>183</v>
      </c>
      <c r="H1795" s="24">
        <v>3.1481651149717826E-4</v>
      </c>
    </row>
    <row r="1796" spans="1:8" x14ac:dyDescent="0.5">
      <c r="A1796" s="18" t="s">
        <v>103</v>
      </c>
      <c r="B1796" s="18" t="s">
        <v>104</v>
      </c>
      <c r="C1796" s="18" t="s">
        <v>105</v>
      </c>
      <c r="D1796" s="18" t="s">
        <v>236</v>
      </c>
      <c r="E1796" s="18" t="s">
        <v>237</v>
      </c>
      <c r="F1796" s="18" t="s">
        <v>142</v>
      </c>
      <c r="G1796" s="18" t="s">
        <v>143</v>
      </c>
      <c r="H1796" s="24">
        <v>7.1886866315942733E-4</v>
      </c>
    </row>
    <row r="1797" spans="1:8" x14ac:dyDescent="0.5">
      <c r="A1797" s="18" t="s">
        <v>103</v>
      </c>
      <c r="B1797" s="18" t="s">
        <v>104</v>
      </c>
      <c r="C1797" s="18" t="s">
        <v>105</v>
      </c>
      <c r="D1797" s="18" t="s">
        <v>236</v>
      </c>
      <c r="E1797" s="18" t="s">
        <v>237</v>
      </c>
      <c r="F1797" s="18" t="s">
        <v>144</v>
      </c>
      <c r="G1797" s="18" t="s">
        <v>145</v>
      </c>
      <c r="H1797" s="24">
        <v>1.2017246736548244E-4</v>
      </c>
    </row>
    <row r="1798" spans="1:8" x14ac:dyDescent="0.5">
      <c r="A1798" s="18" t="s">
        <v>103</v>
      </c>
      <c r="B1798" s="18" t="s">
        <v>104</v>
      </c>
      <c r="C1798" s="18" t="s">
        <v>105</v>
      </c>
      <c r="D1798" s="18" t="s">
        <v>236</v>
      </c>
      <c r="E1798" s="18" t="s">
        <v>237</v>
      </c>
      <c r="F1798" s="18" t="s">
        <v>204</v>
      </c>
      <c r="G1798" s="18" t="s">
        <v>205</v>
      </c>
      <c r="H1798" s="24">
        <v>2.9811324823952448E-2</v>
      </c>
    </row>
    <row r="1799" spans="1:8" x14ac:dyDescent="0.5">
      <c r="A1799" s="18" t="s">
        <v>103</v>
      </c>
      <c r="B1799" s="18" t="s">
        <v>104</v>
      </c>
      <c r="C1799" s="18" t="s">
        <v>105</v>
      </c>
      <c r="D1799" s="18" t="s">
        <v>236</v>
      </c>
      <c r="E1799" s="18" t="s">
        <v>237</v>
      </c>
      <c r="F1799" s="18" t="s">
        <v>206</v>
      </c>
      <c r="G1799" s="18" t="s">
        <v>207</v>
      </c>
      <c r="H1799" s="24">
        <v>3.0259049761759566E-4</v>
      </c>
    </row>
    <row r="1800" spans="1:8" x14ac:dyDescent="0.5">
      <c r="A1800" s="18" t="s">
        <v>103</v>
      </c>
      <c r="B1800" s="18" t="s">
        <v>104</v>
      </c>
      <c r="C1800" s="18" t="s">
        <v>105</v>
      </c>
      <c r="D1800" s="18" t="s">
        <v>236</v>
      </c>
      <c r="E1800" s="18" t="s">
        <v>237</v>
      </c>
      <c r="F1800" s="18" t="s">
        <v>194</v>
      </c>
      <c r="G1800" s="18" t="s">
        <v>195</v>
      </c>
      <c r="H1800" s="24">
        <v>1.1710603157739578E-2</v>
      </c>
    </row>
    <row r="1801" spans="1:8" x14ac:dyDescent="0.5">
      <c r="A1801" s="18" t="s">
        <v>103</v>
      </c>
      <c r="B1801" s="18" t="s">
        <v>104</v>
      </c>
      <c r="C1801" s="18" t="s">
        <v>105</v>
      </c>
      <c r="D1801" s="18" t="s">
        <v>236</v>
      </c>
      <c r="E1801" s="18" t="s">
        <v>237</v>
      </c>
      <c r="F1801" s="18" t="s">
        <v>150</v>
      </c>
      <c r="G1801" s="18" t="s">
        <v>151</v>
      </c>
      <c r="H1801" s="24">
        <v>2.4827628371243795E-4</v>
      </c>
    </row>
    <row r="1802" spans="1:8" x14ac:dyDescent="0.5">
      <c r="A1802" s="18" t="s">
        <v>103</v>
      </c>
      <c r="B1802" s="18" t="s">
        <v>104</v>
      </c>
      <c r="C1802" s="18" t="s">
        <v>105</v>
      </c>
      <c r="D1802" s="18" t="s">
        <v>236</v>
      </c>
      <c r="E1802" s="18" t="s">
        <v>237</v>
      </c>
      <c r="F1802" s="18" t="s">
        <v>186</v>
      </c>
      <c r="G1802" s="18" t="s">
        <v>187</v>
      </c>
      <c r="H1802" s="24">
        <v>9.4199094087833793E-3</v>
      </c>
    </row>
    <row r="1803" spans="1:8" x14ac:dyDescent="0.5">
      <c r="A1803" s="18" t="s">
        <v>103</v>
      </c>
      <c r="B1803" s="18" t="s">
        <v>104</v>
      </c>
      <c r="C1803" s="18" t="s">
        <v>105</v>
      </c>
      <c r="D1803" s="18" t="s">
        <v>238</v>
      </c>
      <c r="E1803" s="18" t="s">
        <v>239</v>
      </c>
      <c r="F1803" s="18" t="s">
        <v>190</v>
      </c>
      <c r="G1803" s="18" t="s">
        <v>191</v>
      </c>
      <c r="H1803" s="24">
        <v>3.1128503001081013E-6</v>
      </c>
    </row>
    <row r="1804" spans="1:8" x14ac:dyDescent="0.5">
      <c r="A1804" s="18" t="s">
        <v>103</v>
      </c>
      <c r="B1804" s="18" t="s">
        <v>104</v>
      </c>
      <c r="C1804" s="18" t="s">
        <v>105</v>
      </c>
      <c r="D1804" s="18" t="s">
        <v>238</v>
      </c>
      <c r="E1804" s="18" t="s">
        <v>239</v>
      </c>
      <c r="F1804" s="18" t="s">
        <v>126</v>
      </c>
      <c r="G1804" s="18" t="s">
        <v>127</v>
      </c>
      <c r="H1804" s="24">
        <v>7.4299356133349356E-2</v>
      </c>
    </row>
    <row r="1805" spans="1:8" x14ac:dyDescent="0.5">
      <c r="A1805" s="18" t="s">
        <v>103</v>
      </c>
      <c r="B1805" s="18" t="s">
        <v>104</v>
      </c>
      <c r="C1805" s="18" t="s">
        <v>105</v>
      </c>
      <c r="D1805" s="18" t="s">
        <v>238</v>
      </c>
      <c r="E1805" s="18" t="s">
        <v>239</v>
      </c>
      <c r="F1805" s="18" t="s">
        <v>128</v>
      </c>
      <c r="G1805" s="18" t="s">
        <v>129</v>
      </c>
      <c r="H1805" s="24">
        <v>2.1325403480766383E-5</v>
      </c>
    </row>
    <row r="1806" spans="1:8" x14ac:dyDescent="0.5">
      <c r="A1806" s="18" t="s">
        <v>103</v>
      </c>
      <c r="B1806" s="18" t="s">
        <v>104</v>
      </c>
      <c r="C1806" s="18" t="s">
        <v>105</v>
      </c>
      <c r="D1806" s="18" t="s">
        <v>238</v>
      </c>
      <c r="E1806" s="18" t="s">
        <v>239</v>
      </c>
      <c r="F1806" s="18" t="s">
        <v>164</v>
      </c>
      <c r="G1806" s="18" t="s">
        <v>165</v>
      </c>
      <c r="H1806" s="24">
        <v>2.3733212026790816E-5</v>
      </c>
    </row>
    <row r="1807" spans="1:8" x14ac:dyDescent="0.5">
      <c r="A1807" s="18" t="s">
        <v>103</v>
      </c>
      <c r="B1807" s="18" t="s">
        <v>104</v>
      </c>
      <c r="C1807" s="18" t="s">
        <v>105</v>
      </c>
      <c r="D1807" s="18" t="s">
        <v>238</v>
      </c>
      <c r="E1807" s="18" t="s">
        <v>239</v>
      </c>
      <c r="F1807" s="18" t="s">
        <v>166</v>
      </c>
      <c r="G1807" s="18" t="s">
        <v>167</v>
      </c>
      <c r="H1807" s="24">
        <v>5.5173651114233469E-3</v>
      </c>
    </row>
    <row r="1808" spans="1:8" x14ac:dyDescent="0.5">
      <c r="A1808" s="18" t="s">
        <v>103</v>
      </c>
      <c r="B1808" s="18" t="s">
        <v>104</v>
      </c>
      <c r="C1808" s="18" t="s">
        <v>105</v>
      </c>
      <c r="D1808" s="18" t="s">
        <v>238</v>
      </c>
      <c r="E1808" s="18" t="s">
        <v>239</v>
      </c>
      <c r="F1808" s="18" t="s">
        <v>148</v>
      </c>
      <c r="G1808" s="18" t="s">
        <v>149</v>
      </c>
      <c r="H1808" s="24">
        <v>3.1798167557003717E-7</v>
      </c>
    </row>
    <row r="1809" spans="1:8" x14ac:dyDescent="0.5">
      <c r="A1809" s="18" t="s">
        <v>103</v>
      </c>
      <c r="B1809" s="18" t="s">
        <v>104</v>
      </c>
      <c r="C1809" s="18" t="s">
        <v>105</v>
      </c>
      <c r="D1809" s="18" t="s">
        <v>238</v>
      </c>
      <c r="E1809" s="18" t="s">
        <v>239</v>
      </c>
      <c r="F1809" s="18" t="s">
        <v>150</v>
      </c>
      <c r="G1809" s="18" t="s">
        <v>151</v>
      </c>
      <c r="H1809" s="24">
        <v>2.8619180463584497E-5</v>
      </c>
    </row>
    <row r="1810" spans="1:8" x14ac:dyDescent="0.5">
      <c r="A1810" s="18" t="s">
        <v>103</v>
      </c>
      <c r="B1810" s="18" t="s">
        <v>104</v>
      </c>
      <c r="C1810" s="18" t="s">
        <v>105</v>
      </c>
      <c r="D1810" s="18" t="s">
        <v>240</v>
      </c>
      <c r="E1810" s="18" t="s">
        <v>241</v>
      </c>
      <c r="F1810" s="18" t="s">
        <v>126</v>
      </c>
      <c r="G1810" s="18" t="s">
        <v>127</v>
      </c>
      <c r="H1810" s="24">
        <v>1.7444824121603478E-2</v>
      </c>
    </row>
    <row r="1811" spans="1:8" x14ac:dyDescent="0.5">
      <c r="A1811" s="18" t="s">
        <v>103</v>
      </c>
      <c r="B1811" s="18" t="s">
        <v>104</v>
      </c>
      <c r="C1811" s="18" t="s">
        <v>105</v>
      </c>
      <c r="D1811" s="18" t="s">
        <v>240</v>
      </c>
      <c r="E1811" s="18" t="s">
        <v>241</v>
      </c>
      <c r="F1811" s="18" t="s">
        <v>142</v>
      </c>
      <c r="G1811" s="18" t="s">
        <v>143</v>
      </c>
      <c r="H1811" s="24">
        <v>2.0813246837001576E-2</v>
      </c>
    </row>
    <row r="1812" spans="1:8" x14ac:dyDescent="0.5">
      <c r="A1812" s="18" t="s">
        <v>103</v>
      </c>
      <c r="B1812" s="18" t="s">
        <v>104</v>
      </c>
      <c r="C1812" s="18" t="s">
        <v>105</v>
      </c>
      <c r="D1812" s="18" t="s">
        <v>240</v>
      </c>
      <c r="E1812" s="18" t="s">
        <v>241</v>
      </c>
      <c r="F1812" s="18" t="s">
        <v>144</v>
      </c>
      <c r="G1812" s="18" t="s">
        <v>145</v>
      </c>
      <c r="H1812" s="24">
        <v>1.8451949801624806E-3</v>
      </c>
    </row>
    <row r="1813" spans="1:8" x14ac:dyDescent="0.5">
      <c r="A1813" s="18" t="s">
        <v>103</v>
      </c>
      <c r="B1813" s="18" t="s">
        <v>104</v>
      </c>
      <c r="C1813" s="18" t="s">
        <v>105</v>
      </c>
      <c r="D1813" s="18" t="s">
        <v>240</v>
      </c>
      <c r="E1813" s="18" t="s">
        <v>241</v>
      </c>
      <c r="F1813" s="18" t="s">
        <v>206</v>
      </c>
      <c r="G1813" s="18" t="s">
        <v>207</v>
      </c>
      <c r="H1813" s="24">
        <v>4.5854862930690727E-6</v>
      </c>
    </row>
    <row r="1814" spans="1:8" x14ac:dyDescent="0.5">
      <c r="A1814" s="18" t="s">
        <v>103</v>
      </c>
      <c r="B1814" s="18" t="s">
        <v>104</v>
      </c>
      <c r="C1814" s="18" t="s">
        <v>105</v>
      </c>
      <c r="D1814" s="18" t="s">
        <v>240</v>
      </c>
      <c r="E1814" s="18" t="s">
        <v>241</v>
      </c>
      <c r="F1814" s="18" t="s">
        <v>194</v>
      </c>
      <c r="G1814" s="18" t="s">
        <v>195</v>
      </c>
      <c r="H1814" s="24">
        <v>9.3297783197003668E-5</v>
      </c>
    </row>
    <row r="1815" spans="1:8" x14ac:dyDescent="0.5">
      <c r="A1815" s="18" t="s">
        <v>103</v>
      </c>
      <c r="B1815" s="18" t="s">
        <v>104</v>
      </c>
      <c r="C1815" s="18" t="s">
        <v>105</v>
      </c>
      <c r="D1815" s="18" t="s">
        <v>242</v>
      </c>
      <c r="E1815" s="18" t="s">
        <v>243</v>
      </c>
      <c r="F1815" s="18" t="s">
        <v>126</v>
      </c>
      <c r="G1815" s="18" t="s">
        <v>127</v>
      </c>
      <c r="H1815" s="24">
        <v>5.7429961835443633E-2</v>
      </c>
    </row>
    <row r="1816" spans="1:8" x14ac:dyDescent="0.5">
      <c r="A1816" s="18" t="s">
        <v>103</v>
      </c>
      <c r="B1816" s="18" t="s">
        <v>104</v>
      </c>
      <c r="C1816" s="18" t="s">
        <v>105</v>
      </c>
      <c r="D1816" s="18" t="s">
        <v>242</v>
      </c>
      <c r="E1816" s="18" t="s">
        <v>243</v>
      </c>
      <c r="F1816" s="18" t="s">
        <v>164</v>
      </c>
      <c r="G1816" s="18" t="s">
        <v>165</v>
      </c>
      <c r="H1816" s="24">
        <v>8.5718956793954878E-5</v>
      </c>
    </row>
    <row r="1817" spans="1:8" x14ac:dyDescent="0.5">
      <c r="A1817" s="18" t="s">
        <v>103</v>
      </c>
      <c r="B1817" s="18" t="s">
        <v>104</v>
      </c>
      <c r="C1817" s="18" t="s">
        <v>105</v>
      </c>
      <c r="D1817" s="18" t="s">
        <v>242</v>
      </c>
      <c r="E1817" s="18" t="s">
        <v>243</v>
      </c>
      <c r="F1817" s="18" t="s">
        <v>142</v>
      </c>
      <c r="G1817" s="18" t="s">
        <v>143</v>
      </c>
      <c r="H1817" s="24">
        <v>5.7946264646741765E-3</v>
      </c>
    </row>
    <row r="1818" spans="1:8" x14ac:dyDescent="0.5">
      <c r="A1818" s="18" t="s">
        <v>103</v>
      </c>
      <c r="B1818" s="18" t="s">
        <v>104</v>
      </c>
      <c r="C1818" s="18" t="s">
        <v>105</v>
      </c>
      <c r="D1818" s="18" t="s">
        <v>242</v>
      </c>
      <c r="E1818" s="18" t="s">
        <v>243</v>
      </c>
      <c r="F1818" s="18" t="s">
        <v>144</v>
      </c>
      <c r="G1818" s="18" t="s">
        <v>145</v>
      </c>
      <c r="H1818" s="24">
        <v>5.8655901238047171E-4</v>
      </c>
    </row>
    <row r="1819" spans="1:8" x14ac:dyDescent="0.5">
      <c r="A1819" s="18" t="s">
        <v>103</v>
      </c>
      <c r="B1819" s="18" t="s">
        <v>104</v>
      </c>
      <c r="C1819" s="18" t="s">
        <v>105</v>
      </c>
      <c r="D1819" s="18" t="s">
        <v>242</v>
      </c>
      <c r="E1819" s="18" t="s">
        <v>243</v>
      </c>
      <c r="F1819" s="18" t="s">
        <v>194</v>
      </c>
      <c r="G1819" s="18" t="s">
        <v>195</v>
      </c>
      <c r="H1819" s="24">
        <v>1.2519071960922397E-4</v>
      </c>
    </row>
    <row r="1820" spans="1:8" x14ac:dyDescent="0.5">
      <c r="A1820" s="18" t="s">
        <v>103</v>
      </c>
      <c r="B1820" s="18" t="s">
        <v>104</v>
      </c>
      <c r="C1820" s="18" t="s">
        <v>105</v>
      </c>
      <c r="D1820" s="18" t="s">
        <v>242</v>
      </c>
      <c r="E1820" s="18" t="s">
        <v>243</v>
      </c>
      <c r="F1820" s="18" t="s">
        <v>150</v>
      </c>
      <c r="G1820" s="18" t="s">
        <v>151</v>
      </c>
      <c r="H1820" s="24">
        <v>8.2096564676387566E-5</v>
      </c>
    </row>
    <row r="1821" spans="1:8" x14ac:dyDescent="0.5">
      <c r="A1821" s="18" t="s">
        <v>103</v>
      </c>
      <c r="B1821" s="18" t="s">
        <v>104</v>
      </c>
      <c r="C1821" s="18" t="s">
        <v>105</v>
      </c>
      <c r="D1821" s="18" t="s">
        <v>244</v>
      </c>
      <c r="E1821" s="18" t="s">
        <v>245</v>
      </c>
      <c r="F1821" s="18" t="s">
        <v>216</v>
      </c>
      <c r="G1821" s="18" t="s">
        <v>217</v>
      </c>
      <c r="H1821" s="24">
        <v>1.7923861693712833E-4</v>
      </c>
    </row>
    <row r="1822" spans="1:8" x14ac:dyDescent="0.5">
      <c r="A1822" s="18" t="s">
        <v>103</v>
      </c>
      <c r="B1822" s="18" t="s">
        <v>104</v>
      </c>
      <c r="C1822" s="18" t="s">
        <v>105</v>
      </c>
      <c r="D1822" s="18" t="s">
        <v>244</v>
      </c>
      <c r="E1822" s="18" t="s">
        <v>245</v>
      </c>
      <c r="F1822" s="18" t="s">
        <v>120</v>
      </c>
      <c r="G1822" s="18" t="s">
        <v>121</v>
      </c>
      <c r="H1822" s="24">
        <v>1.3955048663311863E-7</v>
      </c>
    </row>
    <row r="1823" spans="1:8" x14ac:dyDescent="0.5">
      <c r="A1823" s="18" t="s">
        <v>103</v>
      </c>
      <c r="B1823" s="18" t="s">
        <v>104</v>
      </c>
      <c r="C1823" s="18" t="s">
        <v>105</v>
      </c>
      <c r="D1823" s="18" t="s">
        <v>244</v>
      </c>
      <c r="E1823" s="18" t="s">
        <v>245</v>
      </c>
      <c r="F1823" s="18" t="s">
        <v>122</v>
      </c>
      <c r="G1823" s="18" t="s">
        <v>123</v>
      </c>
      <c r="H1823" s="24">
        <v>3.6146082777527739E-7</v>
      </c>
    </row>
    <row r="1824" spans="1:8" x14ac:dyDescent="0.5">
      <c r="A1824" s="18" t="s">
        <v>103</v>
      </c>
      <c r="B1824" s="18" t="s">
        <v>104</v>
      </c>
      <c r="C1824" s="18" t="s">
        <v>105</v>
      </c>
      <c r="D1824" s="18" t="s">
        <v>244</v>
      </c>
      <c r="E1824" s="18" t="s">
        <v>245</v>
      </c>
      <c r="F1824" s="18" t="s">
        <v>126</v>
      </c>
      <c r="G1824" s="18" t="s">
        <v>127</v>
      </c>
      <c r="H1824" s="24">
        <v>1.0643711203784491E-2</v>
      </c>
    </row>
    <row r="1825" spans="1:8" x14ac:dyDescent="0.5">
      <c r="A1825" s="18" t="s">
        <v>103</v>
      </c>
      <c r="B1825" s="18" t="s">
        <v>104</v>
      </c>
      <c r="C1825" s="18" t="s">
        <v>105</v>
      </c>
      <c r="D1825" s="18" t="s">
        <v>244</v>
      </c>
      <c r="E1825" s="18" t="s">
        <v>245</v>
      </c>
      <c r="F1825" s="18" t="s">
        <v>128</v>
      </c>
      <c r="G1825" s="18" t="s">
        <v>129</v>
      </c>
      <c r="H1825" s="24">
        <v>1.6812123445123675E-5</v>
      </c>
    </row>
    <row r="1826" spans="1:8" x14ac:dyDescent="0.5">
      <c r="A1826" s="18" t="s">
        <v>103</v>
      </c>
      <c r="B1826" s="18" t="s">
        <v>104</v>
      </c>
      <c r="C1826" s="18" t="s">
        <v>105</v>
      </c>
      <c r="D1826" s="18" t="s">
        <v>244</v>
      </c>
      <c r="E1826" s="18" t="s">
        <v>245</v>
      </c>
      <c r="F1826" s="18" t="s">
        <v>178</v>
      </c>
      <c r="G1826" s="18" t="s">
        <v>179</v>
      </c>
      <c r="H1826" s="24">
        <v>4.2540615576166559E-6</v>
      </c>
    </row>
    <row r="1827" spans="1:8" x14ac:dyDescent="0.5">
      <c r="A1827" s="18" t="s">
        <v>103</v>
      </c>
      <c r="B1827" s="18" t="s">
        <v>104</v>
      </c>
      <c r="C1827" s="18" t="s">
        <v>105</v>
      </c>
      <c r="D1827" s="18" t="s">
        <v>244</v>
      </c>
      <c r="E1827" s="18" t="s">
        <v>245</v>
      </c>
      <c r="F1827" s="18" t="s">
        <v>182</v>
      </c>
      <c r="G1827" s="18" t="s">
        <v>183</v>
      </c>
      <c r="H1827" s="24">
        <v>4.6829315361639328E-6</v>
      </c>
    </row>
    <row r="1828" spans="1:8" x14ac:dyDescent="0.5">
      <c r="A1828" s="18" t="s">
        <v>103</v>
      </c>
      <c r="B1828" s="18" t="s">
        <v>104</v>
      </c>
      <c r="C1828" s="18" t="s">
        <v>105</v>
      </c>
      <c r="D1828" s="18" t="s">
        <v>244</v>
      </c>
      <c r="E1828" s="18" t="s">
        <v>245</v>
      </c>
      <c r="F1828" s="18" t="s">
        <v>140</v>
      </c>
      <c r="G1828" s="18" t="s">
        <v>141</v>
      </c>
      <c r="H1828" s="24">
        <v>3.2074772128224298E-5</v>
      </c>
    </row>
    <row r="1829" spans="1:8" x14ac:dyDescent="0.5">
      <c r="A1829" s="18" t="s">
        <v>103</v>
      </c>
      <c r="B1829" s="18" t="s">
        <v>104</v>
      </c>
      <c r="C1829" s="18" t="s">
        <v>105</v>
      </c>
      <c r="D1829" s="18" t="s">
        <v>244</v>
      </c>
      <c r="E1829" s="18" t="s">
        <v>245</v>
      </c>
      <c r="F1829" s="18" t="s">
        <v>142</v>
      </c>
      <c r="G1829" s="18" t="s">
        <v>143</v>
      </c>
      <c r="H1829" s="24">
        <v>2.8031792679153989E-3</v>
      </c>
    </row>
    <row r="1830" spans="1:8" x14ac:dyDescent="0.5">
      <c r="A1830" s="18" t="s">
        <v>103</v>
      </c>
      <c r="B1830" s="18" t="s">
        <v>104</v>
      </c>
      <c r="C1830" s="18" t="s">
        <v>105</v>
      </c>
      <c r="D1830" s="18" t="s">
        <v>244</v>
      </c>
      <c r="E1830" s="18" t="s">
        <v>245</v>
      </c>
      <c r="F1830" s="18" t="s">
        <v>144</v>
      </c>
      <c r="G1830" s="18" t="s">
        <v>145</v>
      </c>
      <c r="H1830" s="24">
        <v>6.4111596559004807E-4</v>
      </c>
    </row>
    <row r="1831" spans="1:8" x14ac:dyDescent="0.5">
      <c r="A1831" s="18" t="s">
        <v>103</v>
      </c>
      <c r="B1831" s="18" t="s">
        <v>104</v>
      </c>
      <c r="C1831" s="18" t="s">
        <v>105</v>
      </c>
      <c r="D1831" s="18" t="s">
        <v>244</v>
      </c>
      <c r="E1831" s="18" t="s">
        <v>245</v>
      </c>
      <c r="F1831" s="18" t="s">
        <v>168</v>
      </c>
      <c r="G1831" s="18" t="s">
        <v>169</v>
      </c>
      <c r="H1831" s="24">
        <v>3.2335010015387377E-4</v>
      </c>
    </row>
    <row r="1832" spans="1:8" x14ac:dyDescent="0.5">
      <c r="A1832" s="18" t="s">
        <v>103</v>
      </c>
      <c r="B1832" s="18" t="s">
        <v>104</v>
      </c>
      <c r="C1832" s="18" t="s">
        <v>105</v>
      </c>
      <c r="D1832" s="18" t="s">
        <v>244</v>
      </c>
      <c r="E1832" s="18" t="s">
        <v>245</v>
      </c>
      <c r="F1832" s="18" t="s">
        <v>194</v>
      </c>
      <c r="G1832" s="18" t="s">
        <v>195</v>
      </c>
      <c r="H1832" s="24">
        <v>6.9206305559300262E-5</v>
      </c>
    </row>
    <row r="1833" spans="1:8" x14ac:dyDescent="0.5">
      <c r="A1833" s="18" t="s">
        <v>103</v>
      </c>
      <c r="B1833" s="18" t="s">
        <v>104</v>
      </c>
      <c r="C1833" s="18" t="s">
        <v>105</v>
      </c>
      <c r="D1833" s="18" t="s">
        <v>244</v>
      </c>
      <c r="E1833" s="18" t="s">
        <v>245</v>
      </c>
      <c r="F1833" s="18" t="s">
        <v>150</v>
      </c>
      <c r="G1833" s="18" t="s">
        <v>151</v>
      </c>
      <c r="H1833" s="24">
        <v>1.2236497484482988E-4</v>
      </c>
    </row>
    <row r="1834" spans="1:8" x14ac:dyDescent="0.5">
      <c r="A1834" s="18" t="s">
        <v>103</v>
      </c>
      <c r="B1834" s="18" t="s">
        <v>104</v>
      </c>
      <c r="C1834" s="18" t="s">
        <v>105</v>
      </c>
      <c r="D1834" s="18" t="s">
        <v>244</v>
      </c>
      <c r="E1834" s="18" t="s">
        <v>245</v>
      </c>
      <c r="F1834" s="18" t="s">
        <v>186</v>
      </c>
      <c r="G1834" s="18" t="s">
        <v>187</v>
      </c>
      <c r="H1834" s="24">
        <v>3.6267258503437346E-3</v>
      </c>
    </row>
    <row r="1835" spans="1:8" x14ac:dyDescent="0.5">
      <c r="A1835" s="18" t="s">
        <v>103</v>
      </c>
      <c r="B1835" s="18" t="s">
        <v>104</v>
      </c>
      <c r="C1835" s="18" t="s">
        <v>105</v>
      </c>
      <c r="D1835" s="18" t="s">
        <v>246</v>
      </c>
      <c r="E1835" s="18" t="s">
        <v>247</v>
      </c>
      <c r="F1835" s="18" t="s">
        <v>216</v>
      </c>
      <c r="G1835" s="18" t="s">
        <v>217</v>
      </c>
      <c r="H1835" s="24">
        <v>1.0982718376477455E-6</v>
      </c>
    </row>
    <row r="1836" spans="1:8" x14ac:dyDescent="0.5">
      <c r="A1836" s="18" t="s">
        <v>103</v>
      </c>
      <c r="B1836" s="18" t="s">
        <v>104</v>
      </c>
      <c r="C1836" s="18" t="s">
        <v>105</v>
      </c>
      <c r="D1836" s="18" t="s">
        <v>246</v>
      </c>
      <c r="E1836" s="18" t="s">
        <v>247</v>
      </c>
      <c r="F1836" s="18" t="s">
        <v>126</v>
      </c>
      <c r="G1836" s="18" t="s">
        <v>127</v>
      </c>
      <c r="H1836" s="24">
        <v>8.0144219604612807E-3</v>
      </c>
    </row>
    <row r="1837" spans="1:8" x14ac:dyDescent="0.5">
      <c r="A1837" s="18" t="s">
        <v>103</v>
      </c>
      <c r="B1837" s="18" t="s">
        <v>104</v>
      </c>
      <c r="C1837" s="18" t="s">
        <v>105</v>
      </c>
      <c r="D1837" s="18" t="s">
        <v>246</v>
      </c>
      <c r="E1837" s="18" t="s">
        <v>247</v>
      </c>
      <c r="F1837" s="18" t="s">
        <v>142</v>
      </c>
      <c r="G1837" s="18" t="s">
        <v>143</v>
      </c>
      <c r="H1837" s="24">
        <v>4.9132922729897617E-4</v>
      </c>
    </row>
    <row r="1838" spans="1:8" x14ac:dyDescent="0.5">
      <c r="A1838" s="18" t="s">
        <v>103</v>
      </c>
      <c r="B1838" s="18" t="s">
        <v>104</v>
      </c>
      <c r="C1838" s="18" t="s">
        <v>105</v>
      </c>
      <c r="D1838" s="18" t="s">
        <v>246</v>
      </c>
      <c r="E1838" s="18" t="s">
        <v>247</v>
      </c>
      <c r="F1838" s="18" t="s">
        <v>144</v>
      </c>
      <c r="G1838" s="18" t="s">
        <v>145</v>
      </c>
      <c r="H1838" s="24">
        <v>3.5516064936621764E-5</v>
      </c>
    </row>
    <row r="1839" spans="1:8" x14ac:dyDescent="0.5">
      <c r="A1839" s="18" t="s">
        <v>103</v>
      </c>
      <c r="B1839" s="18" t="s">
        <v>104</v>
      </c>
      <c r="C1839" s="18" t="s">
        <v>105</v>
      </c>
      <c r="D1839" s="18" t="s">
        <v>246</v>
      </c>
      <c r="E1839" s="18" t="s">
        <v>247</v>
      </c>
      <c r="F1839" s="18" t="s">
        <v>148</v>
      </c>
      <c r="G1839" s="18" t="s">
        <v>149</v>
      </c>
      <c r="H1839" s="24">
        <v>3.3493367980718247E-8</v>
      </c>
    </row>
    <row r="1840" spans="1:8" x14ac:dyDescent="0.5">
      <c r="A1840" s="18" t="s">
        <v>103</v>
      </c>
      <c r="B1840" s="18" t="s">
        <v>104</v>
      </c>
      <c r="C1840" s="18" t="s">
        <v>105</v>
      </c>
      <c r="D1840" s="18" t="s">
        <v>246</v>
      </c>
      <c r="E1840" s="18" t="s">
        <v>247</v>
      </c>
      <c r="F1840" s="18" t="s">
        <v>168</v>
      </c>
      <c r="G1840" s="18" t="s">
        <v>169</v>
      </c>
      <c r="H1840" s="24">
        <v>2.0651103578506114E-6</v>
      </c>
    </row>
    <row r="1841" spans="1:8" x14ac:dyDescent="0.5">
      <c r="A1841" s="18" t="s">
        <v>103</v>
      </c>
      <c r="B1841" s="18" t="s">
        <v>104</v>
      </c>
      <c r="C1841" s="18" t="s">
        <v>105</v>
      </c>
      <c r="D1841" s="18" t="s">
        <v>246</v>
      </c>
      <c r="E1841" s="18" t="s">
        <v>247</v>
      </c>
      <c r="F1841" s="18" t="s">
        <v>194</v>
      </c>
      <c r="G1841" s="18" t="s">
        <v>195</v>
      </c>
      <c r="H1841" s="24">
        <v>3.3001002653589858E-4</v>
      </c>
    </row>
    <row r="1842" spans="1:8" x14ac:dyDescent="0.5">
      <c r="A1842" s="18" t="s">
        <v>103</v>
      </c>
      <c r="B1842" s="18" t="s">
        <v>104</v>
      </c>
      <c r="C1842" s="18" t="s">
        <v>105</v>
      </c>
      <c r="D1842" s="18" t="s">
        <v>246</v>
      </c>
      <c r="E1842" s="18" t="s">
        <v>247</v>
      </c>
      <c r="F1842" s="18" t="s">
        <v>150</v>
      </c>
      <c r="G1842" s="18" t="s">
        <v>151</v>
      </c>
      <c r="H1842" s="24">
        <v>2.7655489486529162E-5</v>
      </c>
    </row>
    <row r="1843" spans="1:8" x14ac:dyDescent="0.5">
      <c r="A1843" s="18" t="s">
        <v>103</v>
      </c>
      <c r="B1843" s="18" t="s">
        <v>104</v>
      </c>
      <c r="C1843" s="18" t="s">
        <v>105</v>
      </c>
      <c r="D1843" s="18" t="s">
        <v>246</v>
      </c>
      <c r="E1843" s="18" t="s">
        <v>247</v>
      </c>
      <c r="F1843" s="18" t="s">
        <v>186</v>
      </c>
      <c r="G1843" s="18" t="s">
        <v>187</v>
      </c>
      <c r="H1843" s="24">
        <v>9.1293321293795834E-6</v>
      </c>
    </row>
    <row r="1844" spans="1:8" x14ac:dyDescent="0.5">
      <c r="A1844" s="18" t="s">
        <v>103</v>
      </c>
      <c r="B1844" s="18" t="s">
        <v>104</v>
      </c>
      <c r="C1844" s="18" t="s">
        <v>105</v>
      </c>
      <c r="D1844" s="18" t="s">
        <v>248</v>
      </c>
      <c r="E1844" s="18" t="s">
        <v>249</v>
      </c>
      <c r="F1844" s="18" t="s">
        <v>216</v>
      </c>
      <c r="G1844" s="18" t="s">
        <v>217</v>
      </c>
      <c r="H1844" s="24">
        <v>7.014870019494379E-7</v>
      </c>
    </row>
    <row r="1845" spans="1:8" x14ac:dyDescent="0.5">
      <c r="A1845" s="18" t="s">
        <v>103</v>
      </c>
      <c r="B1845" s="18" t="s">
        <v>104</v>
      </c>
      <c r="C1845" s="18" t="s">
        <v>105</v>
      </c>
      <c r="D1845" s="18" t="s">
        <v>248</v>
      </c>
      <c r="E1845" s="18" t="s">
        <v>249</v>
      </c>
      <c r="F1845" s="18" t="s">
        <v>116</v>
      </c>
      <c r="G1845" s="18" t="s">
        <v>117</v>
      </c>
      <c r="H1845" s="24">
        <v>9.3129059675837789E-2</v>
      </c>
    </row>
    <row r="1846" spans="1:8" x14ac:dyDescent="0.5">
      <c r="A1846" s="18" t="s">
        <v>103</v>
      </c>
      <c r="B1846" s="18" t="s">
        <v>104</v>
      </c>
      <c r="C1846" s="18" t="s">
        <v>105</v>
      </c>
      <c r="D1846" s="18" t="s">
        <v>248</v>
      </c>
      <c r="E1846" s="18" t="s">
        <v>249</v>
      </c>
      <c r="F1846" s="18" t="s">
        <v>172</v>
      </c>
      <c r="G1846" s="18" t="s">
        <v>173</v>
      </c>
      <c r="H1846" s="24">
        <v>7.255202306128263E-3</v>
      </c>
    </row>
    <row r="1847" spans="1:8" x14ac:dyDescent="0.5">
      <c r="A1847" s="18" t="s">
        <v>103</v>
      </c>
      <c r="B1847" s="18" t="s">
        <v>104</v>
      </c>
      <c r="C1847" s="18" t="s">
        <v>105</v>
      </c>
      <c r="D1847" s="18" t="s">
        <v>248</v>
      </c>
      <c r="E1847" s="18" t="s">
        <v>249</v>
      </c>
      <c r="F1847" s="18" t="s">
        <v>120</v>
      </c>
      <c r="G1847" s="18" t="s">
        <v>121</v>
      </c>
      <c r="H1847" s="24">
        <v>1.6298290828744896E-6</v>
      </c>
    </row>
    <row r="1848" spans="1:8" x14ac:dyDescent="0.5">
      <c r="A1848" s="18" t="s">
        <v>103</v>
      </c>
      <c r="B1848" s="18" t="s">
        <v>104</v>
      </c>
      <c r="C1848" s="18" t="s">
        <v>105</v>
      </c>
      <c r="D1848" s="18" t="s">
        <v>248</v>
      </c>
      <c r="E1848" s="18" t="s">
        <v>249</v>
      </c>
      <c r="F1848" s="18" t="s">
        <v>158</v>
      </c>
      <c r="G1848" s="18" t="s">
        <v>159</v>
      </c>
      <c r="H1848" s="24">
        <v>2.6017339823436707E-6</v>
      </c>
    </row>
    <row r="1849" spans="1:8" x14ac:dyDescent="0.5">
      <c r="A1849" s="18" t="s">
        <v>103</v>
      </c>
      <c r="B1849" s="18" t="s">
        <v>104</v>
      </c>
      <c r="C1849" s="18" t="s">
        <v>105</v>
      </c>
      <c r="D1849" s="18" t="s">
        <v>248</v>
      </c>
      <c r="E1849" s="18" t="s">
        <v>249</v>
      </c>
      <c r="F1849" s="18" t="s">
        <v>122</v>
      </c>
      <c r="G1849" s="18" t="s">
        <v>123</v>
      </c>
      <c r="H1849" s="24">
        <v>6.7950316414055264E-6</v>
      </c>
    </row>
    <row r="1850" spans="1:8" x14ac:dyDescent="0.5">
      <c r="A1850" s="18" t="s">
        <v>103</v>
      </c>
      <c r="B1850" s="18" t="s">
        <v>104</v>
      </c>
      <c r="C1850" s="18" t="s">
        <v>105</v>
      </c>
      <c r="D1850" s="18" t="s">
        <v>248</v>
      </c>
      <c r="E1850" s="18" t="s">
        <v>249</v>
      </c>
      <c r="F1850" s="18" t="s">
        <v>126</v>
      </c>
      <c r="G1850" s="18" t="s">
        <v>127</v>
      </c>
      <c r="H1850" s="24">
        <v>3.2668589072383958E-2</v>
      </c>
    </row>
    <row r="1851" spans="1:8" x14ac:dyDescent="0.5">
      <c r="A1851" s="18" t="s">
        <v>103</v>
      </c>
      <c r="B1851" s="18" t="s">
        <v>104</v>
      </c>
      <c r="C1851" s="18" t="s">
        <v>105</v>
      </c>
      <c r="D1851" s="18" t="s">
        <v>248</v>
      </c>
      <c r="E1851" s="18" t="s">
        <v>249</v>
      </c>
      <c r="F1851" s="18" t="s">
        <v>130</v>
      </c>
      <c r="G1851" s="18" t="s">
        <v>131</v>
      </c>
      <c r="H1851" s="24">
        <v>1.3900040037483375E-4</v>
      </c>
    </row>
    <row r="1852" spans="1:8" x14ac:dyDescent="0.5">
      <c r="A1852" s="18" t="s">
        <v>103</v>
      </c>
      <c r="B1852" s="18" t="s">
        <v>104</v>
      </c>
      <c r="C1852" s="18" t="s">
        <v>105</v>
      </c>
      <c r="D1852" s="18" t="s">
        <v>248</v>
      </c>
      <c r="E1852" s="18" t="s">
        <v>249</v>
      </c>
      <c r="F1852" s="18" t="s">
        <v>160</v>
      </c>
      <c r="G1852" s="18" t="s">
        <v>161</v>
      </c>
      <c r="H1852" s="24">
        <v>7.0144109019944105E-6</v>
      </c>
    </row>
    <row r="1853" spans="1:8" x14ac:dyDescent="0.5">
      <c r="A1853" s="18" t="s">
        <v>103</v>
      </c>
      <c r="B1853" s="18" t="s">
        <v>104</v>
      </c>
      <c r="C1853" s="18" t="s">
        <v>105</v>
      </c>
      <c r="D1853" s="18" t="s">
        <v>248</v>
      </c>
      <c r="E1853" s="18" t="s">
        <v>249</v>
      </c>
      <c r="F1853" s="18" t="s">
        <v>178</v>
      </c>
      <c r="G1853" s="18" t="s">
        <v>179</v>
      </c>
      <c r="H1853" s="24">
        <v>2.2245690454948957E-5</v>
      </c>
    </row>
    <row r="1854" spans="1:8" x14ac:dyDescent="0.5">
      <c r="A1854" s="18" t="s">
        <v>103</v>
      </c>
      <c r="B1854" s="18" t="s">
        <v>104</v>
      </c>
      <c r="C1854" s="18" t="s">
        <v>105</v>
      </c>
      <c r="D1854" s="18" t="s">
        <v>248</v>
      </c>
      <c r="E1854" s="18" t="s">
        <v>249</v>
      </c>
      <c r="F1854" s="18" t="s">
        <v>192</v>
      </c>
      <c r="G1854" s="18" t="s">
        <v>193</v>
      </c>
      <c r="H1854" s="24">
        <v>4.9429838122174632E-3</v>
      </c>
    </row>
    <row r="1855" spans="1:8" x14ac:dyDescent="0.5">
      <c r="A1855" s="18" t="s">
        <v>103</v>
      </c>
      <c r="B1855" s="18" t="s">
        <v>104</v>
      </c>
      <c r="C1855" s="18" t="s">
        <v>105</v>
      </c>
      <c r="D1855" s="18" t="s">
        <v>248</v>
      </c>
      <c r="E1855" s="18" t="s">
        <v>249</v>
      </c>
      <c r="F1855" s="18" t="s">
        <v>136</v>
      </c>
      <c r="G1855" s="18" t="s">
        <v>137</v>
      </c>
      <c r="H1855" s="24">
        <v>1.8559200822108996E-5</v>
      </c>
    </row>
    <row r="1856" spans="1:8" x14ac:dyDescent="0.5">
      <c r="A1856" s="18" t="s">
        <v>103</v>
      </c>
      <c r="B1856" s="18" t="s">
        <v>104</v>
      </c>
      <c r="C1856" s="18" t="s">
        <v>105</v>
      </c>
      <c r="D1856" s="18" t="s">
        <v>248</v>
      </c>
      <c r="E1856" s="18" t="s">
        <v>249</v>
      </c>
      <c r="F1856" s="18" t="s">
        <v>250</v>
      </c>
      <c r="G1856" s="18" t="s">
        <v>251</v>
      </c>
      <c r="H1856" s="24">
        <v>2.2695041730186265E-2</v>
      </c>
    </row>
    <row r="1857" spans="1:8" x14ac:dyDescent="0.5">
      <c r="A1857" s="18" t="s">
        <v>103</v>
      </c>
      <c r="B1857" s="18" t="s">
        <v>104</v>
      </c>
      <c r="C1857" s="18" t="s">
        <v>105</v>
      </c>
      <c r="D1857" s="18" t="s">
        <v>248</v>
      </c>
      <c r="E1857" s="18" t="s">
        <v>249</v>
      </c>
      <c r="F1857" s="18" t="s">
        <v>220</v>
      </c>
      <c r="G1857" s="18" t="s">
        <v>221</v>
      </c>
      <c r="H1857" s="24">
        <v>3.4495293882707308E-5</v>
      </c>
    </row>
    <row r="1858" spans="1:8" x14ac:dyDescent="0.5">
      <c r="A1858" s="18" t="s">
        <v>103</v>
      </c>
      <c r="B1858" s="18" t="s">
        <v>104</v>
      </c>
      <c r="C1858" s="18" t="s">
        <v>105</v>
      </c>
      <c r="D1858" s="18" t="s">
        <v>248</v>
      </c>
      <c r="E1858" s="18" t="s">
        <v>249</v>
      </c>
      <c r="F1858" s="18" t="s">
        <v>166</v>
      </c>
      <c r="G1858" s="18" t="s">
        <v>167</v>
      </c>
      <c r="H1858" s="24">
        <v>2.8481252661059019E-2</v>
      </c>
    </row>
    <row r="1859" spans="1:8" x14ac:dyDescent="0.5">
      <c r="A1859" s="18" t="s">
        <v>103</v>
      </c>
      <c r="B1859" s="18" t="s">
        <v>104</v>
      </c>
      <c r="C1859" s="18" t="s">
        <v>105</v>
      </c>
      <c r="D1859" s="18" t="s">
        <v>248</v>
      </c>
      <c r="E1859" s="18" t="s">
        <v>249</v>
      </c>
      <c r="F1859" s="18" t="s">
        <v>140</v>
      </c>
      <c r="G1859" s="18" t="s">
        <v>141</v>
      </c>
      <c r="H1859" s="24">
        <v>4.8176677534494873E-4</v>
      </c>
    </row>
    <row r="1860" spans="1:8" x14ac:dyDescent="0.5">
      <c r="A1860" s="18" t="s">
        <v>103</v>
      </c>
      <c r="B1860" s="18" t="s">
        <v>104</v>
      </c>
      <c r="C1860" s="18" t="s">
        <v>105</v>
      </c>
      <c r="D1860" s="18" t="s">
        <v>248</v>
      </c>
      <c r="E1860" s="18" t="s">
        <v>249</v>
      </c>
      <c r="F1860" s="18" t="s">
        <v>142</v>
      </c>
      <c r="G1860" s="18" t="s">
        <v>143</v>
      </c>
      <c r="H1860" s="24">
        <v>4.7910438513309471E-2</v>
      </c>
    </row>
    <row r="1861" spans="1:8" x14ac:dyDescent="0.5">
      <c r="A1861" s="18" t="s">
        <v>103</v>
      </c>
      <c r="B1861" s="18" t="s">
        <v>104</v>
      </c>
      <c r="C1861" s="18" t="s">
        <v>105</v>
      </c>
      <c r="D1861" s="18" t="s">
        <v>248</v>
      </c>
      <c r="E1861" s="18" t="s">
        <v>249</v>
      </c>
      <c r="F1861" s="18" t="s">
        <v>144</v>
      </c>
      <c r="G1861" s="18" t="s">
        <v>145</v>
      </c>
      <c r="H1861" s="24">
        <v>5.5856411680516313E-3</v>
      </c>
    </row>
    <row r="1862" spans="1:8" x14ac:dyDescent="0.5">
      <c r="A1862" s="18" t="s">
        <v>103</v>
      </c>
      <c r="B1862" s="18" t="s">
        <v>104</v>
      </c>
      <c r="C1862" s="18" t="s">
        <v>105</v>
      </c>
      <c r="D1862" s="18" t="s">
        <v>248</v>
      </c>
      <c r="E1862" s="18" t="s">
        <v>249</v>
      </c>
      <c r="F1862" s="18" t="s">
        <v>204</v>
      </c>
      <c r="G1862" s="18" t="s">
        <v>205</v>
      </c>
      <c r="H1862" s="24">
        <v>8.2224861013463737E-6</v>
      </c>
    </row>
    <row r="1863" spans="1:8" x14ac:dyDescent="0.5">
      <c r="A1863" s="18" t="s">
        <v>103</v>
      </c>
      <c r="B1863" s="18" t="s">
        <v>104</v>
      </c>
      <c r="C1863" s="18" t="s">
        <v>105</v>
      </c>
      <c r="D1863" s="18" t="s">
        <v>248</v>
      </c>
      <c r="E1863" s="18" t="s">
        <v>249</v>
      </c>
      <c r="F1863" s="18" t="s">
        <v>168</v>
      </c>
      <c r="G1863" s="18" t="s">
        <v>169</v>
      </c>
      <c r="H1863" s="24">
        <v>2.4120648530223402E-4</v>
      </c>
    </row>
    <row r="1864" spans="1:8" x14ac:dyDescent="0.5">
      <c r="A1864" s="18" t="s">
        <v>103</v>
      </c>
      <c r="B1864" s="18" t="s">
        <v>104</v>
      </c>
      <c r="C1864" s="18" t="s">
        <v>105</v>
      </c>
      <c r="D1864" s="18" t="s">
        <v>248</v>
      </c>
      <c r="E1864" s="18" t="s">
        <v>249</v>
      </c>
      <c r="F1864" s="18" t="s">
        <v>194</v>
      </c>
      <c r="G1864" s="18" t="s">
        <v>195</v>
      </c>
      <c r="H1864" s="24">
        <v>3.1886792916727162E-3</v>
      </c>
    </row>
    <row r="1865" spans="1:8" x14ac:dyDescent="0.5">
      <c r="A1865" s="18" t="s">
        <v>103</v>
      </c>
      <c r="B1865" s="18" t="s">
        <v>104</v>
      </c>
      <c r="C1865" s="18" t="s">
        <v>105</v>
      </c>
      <c r="D1865" s="18" t="s">
        <v>248</v>
      </c>
      <c r="E1865" s="18" t="s">
        <v>249</v>
      </c>
      <c r="F1865" s="18" t="s">
        <v>150</v>
      </c>
      <c r="G1865" s="18" t="s">
        <v>151</v>
      </c>
      <c r="H1865" s="24">
        <v>1.092940041102966E-4</v>
      </c>
    </row>
    <row r="1866" spans="1:8" x14ac:dyDescent="0.5">
      <c r="A1866" s="18" t="s">
        <v>103</v>
      </c>
      <c r="B1866" s="18" t="s">
        <v>104</v>
      </c>
      <c r="C1866" s="18" t="s">
        <v>105</v>
      </c>
      <c r="D1866" s="18" t="s">
        <v>248</v>
      </c>
      <c r="E1866" s="18" t="s">
        <v>249</v>
      </c>
      <c r="F1866" s="18" t="s">
        <v>186</v>
      </c>
      <c r="G1866" s="18" t="s">
        <v>187</v>
      </c>
      <c r="H1866" s="24">
        <v>2.7137668031681581E-3</v>
      </c>
    </row>
    <row r="1867" spans="1:8" x14ac:dyDescent="0.5">
      <c r="A1867" s="18" t="s">
        <v>103</v>
      </c>
      <c r="B1867" s="18" t="s">
        <v>104</v>
      </c>
      <c r="C1867" s="18" t="s">
        <v>105</v>
      </c>
      <c r="D1867" s="18" t="s">
        <v>252</v>
      </c>
      <c r="E1867" s="18" t="s">
        <v>253</v>
      </c>
      <c r="F1867" s="18" t="s">
        <v>126</v>
      </c>
      <c r="G1867" s="18" t="s">
        <v>127</v>
      </c>
      <c r="H1867" s="24">
        <v>0.13229854201332775</v>
      </c>
    </row>
    <row r="1868" spans="1:8" x14ac:dyDescent="0.5">
      <c r="A1868" s="18" t="s">
        <v>103</v>
      </c>
      <c r="B1868" s="18" t="s">
        <v>104</v>
      </c>
      <c r="C1868" s="18" t="s">
        <v>105</v>
      </c>
      <c r="D1868" s="18" t="s">
        <v>252</v>
      </c>
      <c r="E1868" s="18" t="s">
        <v>253</v>
      </c>
      <c r="F1868" s="18" t="s">
        <v>148</v>
      </c>
      <c r="G1868" s="18" t="s">
        <v>149</v>
      </c>
      <c r="H1868" s="24">
        <v>5.404902303323864E-6</v>
      </c>
    </row>
    <row r="1869" spans="1:8" x14ac:dyDescent="0.5">
      <c r="A1869" s="18" t="s">
        <v>103</v>
      </c>
      <c r="B1869" s="18" t="s">
        <v>104</v>
      </c>
      <c r="C1869" s="18" t="s">
        <v>105</v>
      </c>
      <c r="D1869" s="18" t="s">
        <v>252</v>
      </c>
      <c r="E1869" s="18" t="s">
        <v>253</v>
      </c>
      <c r="F1869" s="18" t="s">
        <v>206</v>
      </c>
      <c r="G1869" s="18" t="s">
        <v>207</v>
      </c>
      <c r="H1869" s="24">
        <v>2.0399641914115911E-4</v>
      </c>
    </row>
    <row r="1870" spans="1:8" x14ac:dyDescent="0.5">
      <c r="A1870" s="18" t="s">
        <v>103</v>
      </c>
      <c r="B1870" s="18" t="s">
        <v>104</v>
      </c>
      <c r="C1870" s="18" t="s">
        <v>105</v>
      </c>
      <c r="D1870" s="18" t="s">
        <v>252</v>
      </c>
      <c r="E1870" s="18" t="s">
        <v>253</v>
      </c>
      <c r="F1870" s="18" t="s">
        <v>194</v>
      </c>
      <c r="G1870" s="18" t="s">
        <v>195</v>
      </c>
      <c r="H1870" s="24">
        <v>3.9576401997903839E-4</v>
      </c>
    </row>
    <row r="1871" spans="1:8" x14ac:dyDescent="0.5">
      <c r="A1871" s="18" t="s">
        <v>103</v>
      </c>
      <c r="B1871" s="18" t="s">
        <v>104</v>
      </c>
      <c r="C1871" s="18" t="s">
        <v>105</v>
      </c>
      <c r="D1871" s="18" t="s">
        <v>254</v>
      </c>
      <c r="E1871" s="18" t="s">
        <v>255</v>
      </c>
      <c r="F1871" s="18" t="s">
        <v>126</v>
      </c>
      <c r="G1871" s="18" t="s">
        <v>127</v>
      </c>
      <c r="H1871" s="24">
        <v>1.024737575608501E-2</v>
      </c>
    </row>
    <row r="1872" spans="1:8" x14ac:dyDescent="0.5">
      <c r="A1872" s="18" t="s">
        <v>103</v>
      </c>
      <c r="B1872" s="18" t="s">
        <v>104</v>
      </c>
      <c r="C1872" s="18" t="s">
        <v>105</v>
      </c>
      <c r="D1872" s="18" t="s">
        <v>254</v>
      </c>
      <c r="E1872" s="18" t="s">
        <v>255</v>
      </c>
      <c r="F1872" s="18" t="s">
        <v>128</v>
      </c>
      <c r="G1872" s="18" t="s">
        <v>129</v>
      </c>
      <c r="H1872" s="24">
        <v>1.7864047497517618E-5</v>
      </c>
    </row>
    <row r="1873" spans="1:8" x14ac:dyDescent="0.5">
      <c r="A1873" s="18" t="s">
        <v>103</v>
      </c>
      <c r="B1873" s="18" t="s">
        <v>104</v>
      </c>
      <c r="C1873" s="18" t="s">
        <v>105</v>
      </c>
      <c r="D1873" s="18" t="s">
        <v>254</v>
      </c>
      <c r="E1873" s="18" t="s">
        <v>255</v>
      </c>
      <c r="F1873" s="18" t="s">
        <v>168</v>
      </c>
      <c r="G1873" s="18" t="s">
        <v>169</v>
      </c>
      <c r="H1873" s="24">
        <v>2.503031354686137E-3</v>
      </c>
    </row>
    <row r="1874" spans="1:8" x14ac:dyDescent="0.5">
      <c r="A1874" s="18" t="s">
        <v>103</v>
      </c>
      <c r="B1874" s="18" t="s">
        <v>104</v>
      </c>
      <c r="C1874" s="18" t="s">
        <v>105</v>
      </c>
      <c r="D1874" s="18" t="s">
        <v>256</v>
      </c>
      <c r="E1874" s="18" t="s">
        <v>257</v>
      </c>
      <c r="F1874" s="18" t="s">
        <v>126</v>
      </c>
      <c r="G1874" s="18" t="s">
        <v>127</v>
      </c>
      <c r="H1874" s="24">
        <v>1.8486839410345802E-4</v>
      </c>
    </row>
    <row r="1875" spans="1:8" x14ac:dyDescent="0.5">
      <c r="A1875" s="18" t="s">
        <v>103</v>
      </c>
      <c r="B1875" s="18" t="s">
        <v>104</v>
      </c>
      <c r="C1875" s="18" t="s">
        <v>105</v>
      </c>
      <c r="D1875" s="18" t="s">
        <v>256</v>
      </c>
      <c r="E1875" s="18" t="s">
        <v>257</v>
      </c>
      <c r="F1875" s="18" t="s">
        <v>128</v>
      </c>
      <c r="G1875" s="18" t="s">
        <v>129</v>
      </c>
      <c r="H1875" s="24">
        <v>4.9370415347420911E-6</v>
      </c>
    </row>
    <row r="1876" spans="1:8" x14ac:dyDescent="0.5">
      <c r="A1876" s="18" t="s">
        <v>103</v>
      </c>
      <c r="B1876" s="18" t="s">
        <v>104</v>
      </c>
      <c r="C1876" s="18" t="s">
        <v>105</v>
      </c>
      <c r="D1876" s="18" t="s">
        <v>256</v>
      </c>
      <c r="E1876" s="18" t="s">
        <v>257</v>
      </c>
      <c r="F1876" s="18" t="s">
        <v>164</v>
      </c>
      <c r="G1876" s="18" t="s">
        <v>165</v>
      </c>
      <c r="H1876" s="24">
        <v>4.0722421824092419E-6</v>
      </c>
    </row>
    <row r="1877" spans="1:8" x14ac:dyDescent="0.5">
      <c r="A1877" s="18" t="s">
        <v>103</v>
      </c>
      <c r="B1877" s="18" t="s">
        <v>104</v>
      </c>
      <c r="C1877" s="18" t="s">
        <v>105</v>
      </c>
      <c r="D1877" s="18" t="s">
        <v>258</v>
      </c>
      <c r="E1877" s="18" t="s">
        <v>259</v>
      </c>
      <c r="F1877" s="18" t="s">
        <v>172</v>
      </c>
      <c r="G1877" s="18" t="s">
        <v>173</v>
      </c>
      <c r="H1877" s="24">
        <v>6.4521115614744752E-6</v>
      </c>
    </row>
    <row r="1878" spans="1:8" x14ac:dyDescent="0.5">
      <c r="A1878" s="18" t="s">
        <v>103</v>
      </c>
      <c r="B1878" s="18" t="s">
        <v>104</v>
      </c>
      <c r="C1878" s="18" t="s">
        <v>105</v>
      </c>
      <c r="D1878" s="18" t="s">
        <v>258</v>
      </c>
      <c r="E1878" s="18" t="s">
        <v>259</v>
      </c>
      <c r="F1878" s="18" t="s">
        <v>158</v>
      </c>
      <c r="G1878" s="18" t="s">
        <v>159</v>
      </c>
      <c r="H1878" s="24">
        <v>1.4323599273647707E-5</v>
      </c>
    </row>
    <row r="1879" spans="1:8" x14ac:dyDescent="0.5">
      <c r="A1879" s="18" t="s">
        <v>103</v>
      </c>
      <c r="B1879" s="18" t="s">
        <v>104</v>
      </c>
      <c r="C1879" s="18" t="s">
        <v>105</v>
      </c>
      <c r="D1879" s="18" t="s">
        <v>258</v>
      </c>
      <c r="E1879" s="18" t="s">
        <v>259</v>
      </c>
      <c r="F1879" s="18" t="s">
        <v>126</v>
      </c>
      <c r="G1879" s="18" t="s">
        <v>127</v>
      </c>
      <c r="H1879" s="24">
        <v>2.2303051907550725E-3</v>
      </c>
    </row>
    <row r="1880" spans="1:8" x14ac:dyDescent="0.5">
      <c r="A1880" s="18" t="s">
        <v>103</v>
      </c>
      <c r="B1880" s="18" t="s">
        <v>104</v>
      </c>
      <c r="C1880" s="18" t="s">
        <v>105</v>
      </c>
      <c r="D1880" s="18" t="s">
        <v>258</v>
      </c>
      <c r="E1880" s="18" t="s">
        <v>259</v>
      </c>
      <c r="F1880" s="18" t="s">
        <v>128</v>
      </c>
      <c r="G1880" s="18" t="s">
        <v>129</v>
      </c>
      <c r="H1880" s="24">
        <v>4.2726197748198679E-7</v>
      </c>
    </row>
    <row r="1881" spans="1:8" x14ac:dyDescent="0.5">
      <c r="A1881" s="18" t="s">
        <v>103</v>
      </c>
      <c r="B1881" s="18" t="s">
        <v>104</v>
      </c>
      <c r="C1881" s="18" t="s">
        <v>105</v>
      </c>
      <c r="D1881" s="18" t="s">
        <v>258</v>
      </c>
      <c r="E1881" s="18" t="s">
        <v>259</v>
      </c>
      <c r="F1881" s="18" t="s">
        <v>130</v>
      </c>
      <c r="G1881" s="18" t="s">
        <v>131</v>
      </c>
      <c r="H1881" s="24">
        <v>7.3969892293310267E-5</v>
      </c>
    </row>
    <row r="1882" spans="1:8" x14ac:dyDescent="0.5">
      <c r="A1882" s="18" t="s">
        <v>103</v>
      </c>
      <c r="B1882" s="18" t="s">
        <v>104</v>
      </c>
      <c r="C1882" s="18" t="s">
        <v>105</v>
      </c>
      <c r="D1882" s="18" t="s">
        <v>258</v>
      </c>
      <c r="E1882" s="18" t="s">
        <v>259</v>
      </c>
      <c r="F1882" s="18" t="s">
        <v>162</v>
      </c>
      <c r="G1882" s="18" t="s">
        <v>163</v>
      </c>
      <c r="H1882" s="24">
        <v>2.2497186201625401E-6</v>
      </c>
    </row>
    <row r="1883" spans="1:8" x14ac:dyDescent="0.5">
      <c r="A1883" s="18" t="s">
        <v>103</v>
      </c>
      <c r="B1883" s="18" t="s">
        <v>104</v>
      </c>
      <c r="C1883" s="18" t="s">
        <v>105</v>
      </c>
      <c r="D1883" s="18" t="s">
        <v>258</v>
      </c>
      <c r="E1883" s="18" t="s">
        <v>259</v>
      </c>
      <c r="F1883" s="18" t="s">
        <v>192</v>
      </c>
      <c r="G1883" s="18" t="s">
        <v>193</v>
      </c>
      <c r="H1883" s="24">
        <v>2.3192914434447543E-5</v>
      </c>
    </row>
    <row r="1884" spans="1:8" x14ac:dyDescent="0.5">
      <c r="A1884" s="18" t="s">
        <v>103</v>
      </c>
      <c r="B1884" s="18" t="s">
        <v>104</v>
      </c>
      <c r="C1884" s="18" t="s">
        <v>105</v>
      </c>
      <c r="D1884" s="18" t="s">
        <v>258</v>
      </c>
      <c r="E1884" s="18" t="s">
        <v>259</v>
      </c>
      <c r="F1884" s="18" t="s">
        <v>164</v>
      </c>
      <c r="G1884" s="18" t="s">
        <v>165</v>
      </c>
      <c r="H1884" s="24">
        <v>1.1362046044248779E-4</v>
      </c>
    </row>
    <row r="1885" spans="1:8" x14ac:dyDescent="0.5">
      <c r="A1885" s="18" t="s">
        <v>103</v>
      </c>
      <c r="B1885" s="18" t="s">
        <v>104</v>
      </c>
      <c r="C1885" s="18" t="s">
        <v>105</v>
      </c>
      <c r="D1885" s="18" t="s">
        <v>258</v>
      </c>
      <c r="E1885" s="18" t="s">
        <v>259</v>
      </c>
      <c r="F1885" s="18" t="s">
        <v>142</v>
      </c>
      <c r="G1885" s="18" t="s">
        <v>143</v>
      </c>
      <c r="H1885" s="24">
        <v>2.263904088830824E-5</v>
      </c>
    </row>
    <row r="1886" spans="1:8" x14ac:dyDescent="0.5">
      <c r="A1886" s="18" t="s">
        <v>103</v>
      </c>
      <c r="B1886" s="18" t="s">
        <v>104</v>
      </c>
      <c r="C1886" s="18" t="s">
        <v>105</v>
      </c>
      <c r="D1886" s="18" t="s">
        <v>258</v>
      </c>
      <c r="E1886" s="18" t="s">
        <v>259</v>
      </c>
      <c r="F1886" s="18" t="s">
        <v>144</v>
      </c>
      <c r="G1886" s="18" t="s">
        <v>145</v>
      </c>
      <c r="H1886" s="24">
        <v>2.7946551045253962E-6</v>
      </c>
    </row>
    <row r="1887" spans="1:8" x14ac:dyDescent="0.5">
      <c r="A1887" s="18" t="s">
        <v>103</v>
      </c>
      <c r="B1887" s="18" t="s">
        <v>104</v>
      </c>
      <c r="C1887" s="18" t="s">
        <v>105</v>
      </c>
      <c r="D1887" s="18" t="s">
        <v>258</v>
      </c>
      <c r="E1887" s="18" t="s">
        <v>259</v>
      </c>
      <c r="F1887" s="18" t="s">
        <v>148</v>
      </c>
      <c r="G1887" s="18" t="s">
        <v>149</v>
      </c>
      <c r="H1887" s="24">
        <v>4.8381807171974264E-6</v>
      </c>
    </row>
    <row r="1888" spans="1:8" x14ac:dyDescent="0.5">
      <c r="A1888" s="18" t="s">
        <v>103</v>
      </c>
      <c r="B1888" s="18" t="s">
        <v>104</v>
      </c>
      <c r="C1888" s="18" t="s">
        <v>105</v>
      </c>
      <c r="D1888" s="18" t="s">
        <v>258</v>
      </c>
      <c r="E1888" s="18" t="s">
        <v>259</v>
      </c>
      <c r="F1888" s="18" t="s">
        <v>206</v>
      </c>
      <c r="G1888" s="18" t="s">
        <v>207</v>
      </c>
      <c r="H1888" s="24">
        <v>1.3336045721180227E-5</v>
      </c>
    </row>
    <row r="1889" spans="1:8" x14ac:dyDescent="0.5">
      <c r="A1889" s="18" t="s">
        <v>103</v>
      </c>
      <c r="B1889" s="18" t="s">
        <v>104</v>
      </c>
      <c r="C1889" s="18" t="s">
        <v>105</v>
      </c>
      <c r="D1889" s="18" t="s">
        <v>258</v>
      </c>
      <c r="E1889" s="18" t="s">
        <v>259</v>
      </c>
      <c r="F1889" s="18" t="s">
        <v>194</v>
      </c>
      <c r="G1889" s="18" t="s">
        <v>195</v>
      </c>
      <c r="H1889" s="24">
        <v>1.128090808129365E-4</v>
      </c>
    </row>
    <row r="1890" spans="1:8" x14ac:dyDescent="0.5">
      <c r="A1890" s="18" t="s">
        <v>103</v>
      </c>
      <c r="B1890" s="18" t="s">
        <v>104</v>
      </c>
      <c r="C1890" s="18" t="s">
        <v>105</v>
      </c>
      <c r="D1890" s="18" t="s">
        <v>260</v>
      </c>
      <c r="E1890" s="18" t="s">
        <v>261</v>
      </c>
      <c r="F1890" s="18" t="s">
        <v>126</v>
      </c>
      <c r="G1890" s="18" t="s">
        <v>127</v>
      </c>
      <c r="H1890" s="24">
        <v>0.29636126512164368</v>
      </c>
    </row>
    <row r="1891" spans="1:8" x14ac:dyDescent="0.5">
      <c r="A1891" s="18" t="s">
        <v>103</v>
      </c>
      <c r="B1891" s="18" t="s">
        <v>104</v>
      </c>
      <c r="C1891" s="18" t="s">
        <v>105</v>
      </c>
      <c r="D1891" s="18" t="s">
        <v>260</v>
      </c>
      <c r="E1891" s="18" t="s">
        <v>261</v>
      </c>
      <c r="F1891" s="18" t="s">
        <v>142</v>
      </c>
      <c r="G1891" s="18" t="s">
        <v>143</v>
      </c>
      <c r="H1891" s="24">
        <v>30.820006677232122</v>
      </c>
    </row>
    <row r="1892" spans="1:8" x14ac:dyDescent="0.5">
      <c r="A1892" s="18" t="s">
        <v>103</v>
      </c>
      <c r="B1892" s="18" t="s">
        <v>104</v>
      </c>
      <c r="C1892" s="18" t="s">
        <v>105</v>
      </c>
      <c r="D1892" s="18" t="s">
        <v>260</v>
      </c>
      <c r="E1892" s="18" t="s">
        <v>261</v>
      </c>
      <c r="F1892" s="18" t="s">
        <v>144</v>
      </c>
      <c r="G1892" s="18" t="s">
        <v>145</v>
      </c>
      <c r="H1892" s="24">
        <v>3.6002128067523533</v>
      </c>
    </row>
    <row r="1893" spans="1:8" x14ac:dyDescent="0.5">
      <c r="A1893" s="18" t="s">
        <v>103</v>
      </c>
      <c r="B1893" s="18" t="s">
        <v>104</v>
      </c>
      <c r="C1893" s="18" t="s">
        <v>105</v>
      </c>
      <c r="D1893" s="18" t="s">
        <v>260</v>
      </c>
      <c r="E1893" s="18" t="s">
        <v>261</v>
      </c>
      <c r="F1893" s="18" t="s">
        <v>152</v>
      </c>
      <c r="G1893" s="18" t="s">
        <v>153</v>
      </c>
      <c r="H1893" s="24">
        <v>1.5701499326024257E-2</v>
      </c>
    </row>
    <row r="1894" spans="1:8" x14ac:dyDescent="0.5">
      <c r="A1894" s="18" t="s">
        <v>103</v>
      </c>
      <c r="B1894" s="18" t="s">
        <v>104</v>
      </c>
      <c r="C1894" s="18" t="s">
        <v>105</v>
      </c>
      <c r="D1894" s="18" t="s">
        <v>262</v>
      </c>
      <c r="E1894" s="18" t="s">
        <v>263</v>
      </c>
      <c r="F1894" s="18" t="s">
        <v>126</v>
      </c>
      <c r="G1894" s="18" t="s">
        <v>127</v>
      </c>
      <c r="H1894" s="24">
        <v>8.1247936448328825E-2</v>
      </c>
    </row>
    <row r="1895" spans="1:8" x14ac:dyDescent="0.5">
      <c r="A1895" s="18" t="s">
        <v>103</v>
      </c>
      <c r="B1895" s="18" t="s">
        <v>104</v>
      </c>
      <c r="C1895" s="18" t="s">
        <v>105</v>
      </c>
      <c r="D1895" s="18" t="s">
        <v>262</v>
      </c>
      <c r="E1895" s="18" t="s">
        <v>263</v>
      </c>
      <c r="F1895" s="18" t="s">
        <v>128</v>
      </c>
      <c r="G1895" s="18" t="s">
        <v>129</v>
      </c>
      <c r="H1895" s="24">
        <v>0.14774705043520175</v>
      </c>
    </row>
    <row r="1896" spans="1:8" x14ac:dyDescent="0.5">
      <c r="A1896" s="18" t="s">
        <v>103</v>
      </c>
      <c r="B1896" s="18" t="s">
        <v>104</v>
      </c>
      <c r="C1896" s="18" t="s">
        <v>105</v>
      </c>
      <c r="D1896" s="18" t="s">
        <v>262</v>
      </c>
      <c r="E1896" s="18" t="s">
        <v>263</v>
      </c>
      <c r="F1896" s="18" t="s">
        <v>164</v>
      </c>
      <c r="G1896" s="18" t="s">
        <v>165</v>
      </c>
      <c r="H1896" s="24">
        <v>2.8371568834063964E-2</v>
      </c>
    </row>
    <row r="1897" spans="1:8" x14ac:dyDescent="0.5">
      <c r="A1897" s="18" t="s">
        <v>103</v>
      </c>
      <c r="B1897" s="18" t="s">
        <v>104</v>
      </c>
      <c r="C1897" s="18" t="s">
        <v>105</v>
      </c>
      <c r="D1897" s="18" t="s">
        <v>262</v>
      </c>
      <c r="E1897" s="18" t="s">
        <v>263</v>
      </c>
      <c r="F1897" s="18" t="s">
        <v>148</v>
      </c>
      <c r="G1897" s="18" t="s">
        <v>149</v>
      </c>
      <c r="H1897" s="24">
        <v>2.3097757122519306E-4</v>
      </c>
    </row>
    <row r="1898" spans="1:8" x14ac:dyDescent="0.5">
      <c r="A1898" s="18" t="s">
        <v>103</v>
      </c>
      <c r="B1898" s="18" t="s">
        <v>104</v>
      </c>
      <c r="C1898" s="18" t="s">
        <v>105</v>
      </c>
      <c r="D1898" s="18" t="s">
        <v>264</v>
      </c>
      <c r="E1898" s="18" t="s">
        <v>265</v>
      </c>
      <c r="F1898" s="18" t="s">
        <v>116</v>
      </c>
      <c r="G1898" s="18" t="s">
        <v>117</v>
      </c>
      <c r="H1898" s="24">
        <v>0.15481479278720309</v>
      </c>
    </row>
    <row r="1899" spans="1:8" x14ac:dyDescent="0.5">
      <c r="A1899" s="18" t="s">
        <v>103</v>
      </c>
      <c r="B1899" s="18" t="s">
        <v>104</v>
      </c>
      <c r="C1899" s="18" t="s">
        <v>105</v>
      </c>
      <c r="D1899" s="18" t="s">
        <v>264</v>
      </c>
      <c r="E1899" s="18" t="s">
        <v>265</v>
      </c>
      <c r="F1899" s="18" t="s">
        <v>172</v>
      </c>
      <c r="G1899" s="18" t="s">
        <v>173</v>
      </c>
      <c r="H1899" s="24">
        <v>2.7074413492285594E-3</v>
      </c>
    </row>
    <row r="1900" spans="1:8" x14ac:dyDescent="0.5">
      <c r="A1900" s="18" t="s">
        <v>103</v>
      </c>
      <c r="B1900" s="18" t="s">
        <v>104</v>
      </c>
      <c r="C1900" s="18" t="s">
        <v>105</v>
      </c>
      <c r="D1900" s="18" t="s">
        <v>264</v>
      </c>
      <c r="E1900" s="18" t="s">
        <v>265</v>
      </c>
      <c r="F1900" s="18" t="s">
        <v>120</v>
      </c>
      <c r="G1900" s="18" t="s">
        <v>121</v>
      </c>
      <c r="H1900" s="24">
        <v>6.4154195111125467E-6</v>
      </c>
    </row>
    <row r="1901" spans="1:8" x14ac:dyDescent="0.5">
      <c r="A1901" s="18" t="s">
        <v>103</v>
      </c>
      <c r="B1901" s="18" t="s">
        <v>104</v>
      </c>
      <c r="C1901" s="18" t="s">
        <v>105</v>
      </c>
      <c r="D1901" s="18" t="s">
        <v>264</v>
      </c>
      <c r="E1901" s="18" t="s">
        <v>265</v>
      </c>
      <c r="F1901" s="18" t="s">
        <v>158</v>
      </c>
      <c r="G1901" s="18" t="s">
        <v>159</v>
      </c>
      <c r="H1901" s="24">
        <v>6.6152969962214348E-5</v>
      </c>
    </row>
    <row r="1902" spans="1:8" x14ac:dyDescent="0.5">
      <c r="A1902" s="18" t="s">
        <v>103</v>
      </c>
      <c r="B1902" s="18" t="s">
        <v>104</v>
      </c>
      <c r="C1902" s="18" t="s">
        <v>105</v>
      </c>
      <c r="D1902" s="18" t="s">
        <v>264</v>
      </c>
      <c r="E1902" s="18" t="s">
        <v>265</v>
      </c>
      <c r="F1902" s="18" t="s">
        <v>122</v>
      </c>
      <c r="G1902" s="18" t="s">
        <v>123</v>
      </c>
      <c r="H1902" s="24">
        <v>1.8725238189786065E-5</v>
      </c>
    </row>
    <row r="1903" spans="1:8" x14ac:dyDescent="0.5">
      <c r="A1903" s="18" t="s">
        <v>103</v>
      </c>
      <c r="B1903" s="18" t="s">
        <v>104</v>
      </c>
      <c r="C1903" s="18" t="s">
        <v>105</v>
      </c>
      <c r="D1903" s="18" t="s">
        <v>264</v>
      </c>
      <c r="E1903" s="18" t="s">
        <v>265</v>
      </c>
      <c r="F1903" s="18" t="s">
        <v>126</v>
      </c>
      <c r="G1903" s="18" t="s">
        <v>127</v>
      </c>
      <c r="H1903" s="24">
        <v>0.13221111684878145</v>
      </c>
    </row>
    <row r="1904" spans="1:8" x14ac:dyDescent="0.5">
      <c r="A1904" s="18" t="s">
        <v>103</v>
      </c>
      <c r="B1904" s="18" t="s">
        <v>104</v>
      </c>
      <c r="C1904" s="18" t="s">
        <v>105</v>
      </c>
      <c r="D1904" s="18" t="s">
        <v>264</v>
      </c>
      <c r="E1904" s="18" t="s">
        <v>265</v>
      </c>
      <c r="F1904" s="18" t="s">
        <v>128</v>
      </c>
      <c r="G1904" s="18" t="s">
        <v>129</v>
      </c>
      <c r="H1904" s="24">
        <v>6.4168348939064757E-4</v>
      </c>
    </row>
    <row r="1905" spans="1:8" x14ac:dyDescent="0.5">
      <c r="A1905" s="18" t="s">
        <v>103</v>
      </c>
      <c r="B1905" s="18" t="s">
        <v>104</v>
      </c>
      <c r="C1905" s="18" t="s">
        <v>105</v>
      </c>
      <c r="D1905" s="18" t="s">
        <v>264</v>
      </c>
      <c r="E1905" s="18" t="s">
        <v>265</v>
      </c>
      <c r="F1905" s="18" t="s">
        <v>202</v>
      </c>
      <c r="G1905" s="18" t="s">
        <v>203</v>
      </c>
      <c r="H1905" s="24">
        <v>2.7188099495066191E-3</v>
      </c>
    </row>
    <row r="1906" spans="1:8" x14ac:dyDescent="0.5">
      <c r="A1906" s="18" t="s">
        <v>103</v>
      </c>
      <c r="B1906" s="18" t="s">
        <v>104</v>
      </c>
      <c r="C1906" s="18" t="s">
        <v>105</v>
      </c>
      <c r="D1906" s="18" t="s">
        <v>264</v>
      </c>
      <c r="E1906" s="18" t="s">
        <v>265</v>
      </c>
      <c r="F1906" s="18" t="s">
        <v>162</v>
      </c>
      <c r="G1906" s="18" t="s">
        <v>163</v>
      </c>
      <c r="H1906" s="24">
        <v>1.7911110437161148E-4</v>
      </c>
    </row>
    <row r="1907" spans="1:8" x14ac:dyDescent="0.5">
      <c r="A1907" s="18" t="s">
        <v>103</v>
      </c>
      <c r="B1907" s="18" t="s">
        <v>104</v>
      </c>
      <c r="C1907" s="18" t="s">
        <v>105</v>
      </c>
      <c r="D1907" s="18" t="s">
        <v>264</v>
      </c>
      <c r="E1907" s="18" t="s">
        <v>265</v>
      </c>
      <c r="F1907" s="18" t="s">
        <v>192</v>
      </c>
      <c r="G1907" s="18" t="s">
        <v>193</v>
      </c>
      <c r="H1907" s="24">
        <v>9.143470428079923E-3</v>
      </c>
    </row>
    <row r="1908" spans="1:8" x14ac:dyDescent="0.5">
      <c r="A1908" s="18" t="s">
        <v>103</v>
      </c>
      <c r="B1908" s="18" t="s">
        <v>104</v>
      </c>
      <c r="C1908" s="18" t="s">
        <v>105</v>
      </c>
      <c r="D1908" s="18" t="s">
        <v>264</v>
      </c>
      <c r="E1908" s="18" t="s">
        <v>265</v>
      </c>
      <c r="F1908" s="18" t="s">
        <v>164</v>
      </c>
      <c r="G1908" s="18" t="s">
        <v>165</v>
      </c>
      <c r="H1908" s="24">
        <v>0.15538628671772453</v>
      </c>
    </row>
    <row r="1909" spans="1:8" x14ac:dyDescent="0.5">
      <c r="A1909" s="18" t="s">
        <v>103</v>
      </c>
      <c r="B1909" s="18" t="s">
        <v>104</v>
      </c>
      <c r="C1909" s="18" t="s">
        <v>105</v>
      </c>
      <c r="D1909" s="18" t="s">
        <v>264</v>
      </c>
      <c r="E1909" s="18" t="s">
        <v>265</v>
      </c>
      <c r="F1909" s="18" t="s">
        <v>166</v>
      </c>
      <c r="G1909" s="18" t="s">
        <v>167</v>
      </c>
      <c r="H1909" s="24">
        <v>3.1557472951746685E-2</v>
      </c>
    </row>
    <row r="1910" spans="1:8" x14ac:dyDescent="0.5">
      <c r="A1910" s="18" t="s">
        <v>103</v>
      </c>
      <c r="B1910" s="18" t="s">
        <v>104</v>
      </c>
      <c r="C1910" s="18" t="s">
        <v>105</v>
      </c>
      <c r="D1910" s="18" t="s">
        <v>264</v>
      </c>
      <c r="E1910" s="18" t="s">
        <v>265</v>
      </c>
      <c r="F1910" s="18" t="s">
        <v>140</v>
      </c>
      <c r="G1910" s="18" t="s">
        <v>141</v>
      </c>
      <c r="H1910" s="24">
        <v>1.6460651247073123E-3</v>
      </c>
    </row>
    <row r="1911" spans="1:8" x14ac:dyDescent="0.5">
      <c r="A1911" s="18" t="s">
        <v>103</v>
      </c>
      <c r="B1911" s="18" t="s">
        <v>104</v>
      </c>
      <c r="C1911" s="18" t="s">
        <v>105</v>
      </c>
      <c r="D1911" s="18" t="s">
        <v>264</v>
      </c>
      <c r="E1911" s="18" t="s">
        <v>265</v>
      </c>
      <c r="F1911" s="18" t="s">
        <v>148</v>
      </c>
      <c r="G1911" s="18" t="s">
        <v>149</v>
      </c>
      <c r="H1911" s="24">
        <v>1.5420961485533994E-3</v>
      </c>
    </row>
    <row r="1912" spans="1:8" x14ac:dyDescent="0.5">
      <c r="A1912" s="18" t="s">
        <v>103</v>
      </c>
      <c r="B1912" s="18" t="s">
        <v>104</v>
      </c>
      <c r="C1912" s="18" t="s">
        <v>105</v>
      </c>
      <c r="D1912" s="18" t="s">
        <v>264</v>
      </c>
      <c r="E1912" s="18" t="s">
        <v>265</v>
      </c>
      <c r="F1912" s="18" t="s">
        <v>152</v>
      </c>
      <c r="G1912" s="18" t="s">
        <v>153</v>
      </c>
      <c r="H1912" s="24">
        <v>1.86016488862972E-4</v>
      </c>
    </row>
    <row r="1913" spans="1:8" x14ac:dyDescent="0.5">
      <c r="A1913" s="18" t="s">
        <v>103</v>
      </c>
      <c r="B1913" s="18" t="s">
        <v>104</v>
      </c>
      <c r="C1913" s="18" t="s">
        <v>105</v>
      </c>
      <c r="D1913" s="18" t="s">
        <v>266</v>
      </c>
      <c r="E1913" s="18" t="s">
        <v>267</v>
      </c>
      <c r="F1913" s="18" t="s">
        <v>126</v>
      </c>
      <c r="G1913" s="18" t="s">
        <v>127</v>
      </c>
      <c r="H1913" s="24">
        <v>6.7695007713832217E-2</v>
      </c>
    </row>
    <row r="1914" spans="1:8" x14ac:dyDescent="0.5">
      <c r="A1914" s="18" t="s">
        <v>103</v>
      </c>
      <c r="B1914" s="18" t="s">
        <v>104</v>
      </c>
      <c r="C1914" s="18" t="s">
        <v>105</v>
      </c>
      <c r="D1914" s="18" t="s">
        <v>266</v>
      </c>
      <c r="E1914" s="18" t="s">
        <v>267</v>
      </c>
      <c r="F1914" s="18" t="s">
        <v>128</v>
      </c>
      <c r="G1914" s="18" t="s">
        <v>129</v>
      </c>
      <c r="H1914" s="24">
        <v>8.0102556525207813E-2</v>
      </c>
    </row>
    <row r="1915" spans="1:8" x14ac:dyDescent="0.5">
      <c r="A1915" s="18" t="s">
        <v>103</v>
      </c>
      <c r="B1915" s="18" t="s">
        <v>104</v>
      </c>
      <c r="C1915" s="18" t="s">
        <v>105</v>
      </c>
      <c r="D1915" s="18" t="s">
        <v>266</v>
      </c>
      <c r="E1915" s="18" t="s">
        <v>267</v>
      </c>
      <c r="F1915" s="18" t="s">
        <v>202</v>
      </c>
      <c r="G1915" s="18" t="s">
        <v>203</v>
      </c>
      <c r="H1915" s="24">
        <v>0.11343740702846741</v>
      </c>
    </row>
    <row r="1916" spans="1:8" x14ac:dyDescent="0.5">
      <c r="A1916" s="18" t="s">
        <v>103</v>
      </c>
      <c r="B1916" s="18" t="s">
        <v>104</v>
      </c>
      <c r="C1916" s="18" t="s">
        <v>105</v>
      </c>
      <c r="D1916" s="18" t="s">
        <v>266</v>
      </c>
      <c r="E1916" s="18" t="s">
        <v>267</v>
      </c>
      <c r="F1916" s="18" t="s">
        <v>160</v>
      </c>
      <c r="G1916" s="18" t="s">
        <v>161</v>
      </c>
      <c r="H1916" s="24">
        <v>1.2404678470779522E-2</v>
      </c>
    </row>
    <row r="1917" spans="1:8" x14ac:dyDescent="0.5">
      <c r="A1917" s="18" t="s">
        <v>103</v>
      </c>
      <c r="B1917" s="18" t="s">
        <v>104</v>
      </c>
      <c r="C1917" s="18" t="s">
        <v>105</v>
      </c>
      <c r="D1917" s="18" t="s">
        <v>266</v>
      </c>
      <c r="E1917" s="18" t="s">
        <v>267</v>
      </c>
      <c r="F1917" s="18" t="s">
        <v>164</v>
      </c>
      <c r="G1917" s="18" t="s">
        <v>165</v>
      </c>
      <c r="H1917" s="24">
        <v>1.1923046512674669</v>
      </c>
    </row>
    <row r="1918" spans="1:8" x14ac:dyDescent="0.5">
      <c r="A1918" s="18" t="s">
        <v>103</v>
      </c>
      <c r="B1918" s="18" t="s">
        <v>104</v>
      </c>
      <c r="C1918" s="18" t="s">
        <v>105</v>
      </c>
      <c r="D1918" s="18" t="s">
        <v>266</v>
      </c>
      <c r="E1918" s="18" t="s">
        <v>267</v>
      </c>
      <c r="F1918" s="18" t="s">
        <v>148</v>
      </c>
      <c r="G1918" s="18" t="s">
        <v>149</v>
      </c>
      <c r="H1918" s="24">
        <v>2.3862395116018895E-4</v>
      </c>
    </row>
    <row r="1919" spans="1:8" x14ac:dyDescent="0.5">
      <c r="A1919" s="18" t="s">
        <v>103</v>
      </c>
      <c r="B1919" s="18" t="s">
        <v>104</v>
      </c>
      <c r="C1919" s="18" t="s">
        <v>105</v>
      </c>
      <c r="D1919" s="18" t="s">
        <v>268</v>
      </c>
      <c r="E1919" s="18" t="s">
        <v>269</v>
      </c>
      <c r="F1919" s="18" t="s">
        <v>190</v>
      </c>
      <c r="G1919" s="18" t="s">
        <v>191</v>
      </c>
      <c r="H1919" s="24">
        <v>1.2930693813297949E-4</v>
      </c>
    </row>
    <row r="1920" spans="1:8" x14ac:dyDescent="0.5">
      <c r="A1920" s="18" t="s">
        <v>103</v>
      </c>
      <c r="B1920" s="18" t="s">
        <v>104</v>
      </c>
      <c r="C1920" s="18" t="s">
        <v>105</v>
      </c>
      <c r="D1920" s="18" t="s">
        <v>268</v>
      </c>
      <c r="E1920" s="18" t="s">
        <v>269</v>
      </c>
      <c r="F1920" s="18" t="s">
        <v>126</v>
      </c>
      <c r="G1920" s="18" t="s">
        <v>127</v>
      </c>
      <c r="H1920" s="24">
        <v>0.14562339865864771</v>
      </c>
    </row>
    <row r="1921" spans="1:8" x14ac:dyDescent="0.5">
      <c r="A1921" s="18" t="s">
        <v>103</v>
      </c>
      <c r="B1921" s="18" t="s">
        <v>104</v>
      </c>
      <c r="C1921" s="18" t="s">
        <v>105</v>
      </c>
      <c r="D1921" s="18" t="s">
        <v>268</v>
      </c>
      <c r="E1921" s="18" t="s">
        <v>269</v>
      </c>
      <c r="F1921" s="18" t="s">
        <v>128</v>
      </c>
      <c r="G1921" s="18" t="s">
        <v>129</v>
      </c>
      <c r="H1921" s="24">
        <v>0.21857020221125611</v>
      </c>
    </row>
    <row r="1922" spans="1:8" x14ac:dyDescent="0.5">
      <c r="A1922" s="18" t="s">
        <v>103</v>
      </c>
      <c r="B1922" s="18" t="s">
        <v>104</v>
      </c>
      <c r="C1922" s="18" t="s">
        <v>105</v>
      </c>
      <c r="D1922" s="18" t="s">
        <v>268</v>
      </c>
      <c r="E1922" s="18" t="s">
        <v>269</v>
      </c>
      <c r="F1922" s="18" t="s">
        <v>202</v>
      </c>
      <c r="G1922" s="18" t="s">
        <v>203</v>
      </c>
      <c r="H1922" s="24">
        <v>0.95914413295413381</v>
      </c>
    </row>
    <row r="1923" spans="1:8" x14ac:dyDescent="0.5">
      <c r="A1923" s="18" t="s">
        <v>103</v>
      </c>
      <c r="B1923" s="18" t="s">
        <v>104</v>
      </c>
      <c r="C1923" s="18" t="s">
        <v>105</v>
      </c>
      <c r="D1923" s="18" t="s">
        <v>268</v>
      </c>
      <c r="E1923" s="18" t="s">
        <v>269</v>
      </c>
      <c r="F1923" s="18" t="s">
        <v>160</v>
      </c>
      <c r="G1923" s="18" t="s">
        <v>161</v>
      </c>
      <c r="H1923" s="24">
        <v>6.0980125192381541E-3</v>
      </c>
    </row>
    <row r="1924" spans="1:8" x14ac:dyDescent="0.5">
      <c r="A1924" s="18" t="s">
        <v>103</v>
      </c>
      <c r="B1924" s="18" t="s">
        <v>104</v>
      </c>
      <c r="C1924" s="18" t="s">
        <v>105</v>
      </c>
      <c r="D1924" s="18" t="s">
        <v>268</v>
      </c>
      <c r="E1924" s="18" t="s">
        <v>269</v>
      </c>
      <c r="F1924" s="18" t="s">
        <v>162</v>
      </c>
      <c r="G1924" s="18" t="s">
        <v>163</v>
      </c>
      <c r="H1924" s="24">
        <v>1.2307721792065383E-2</v>
      </c>
    </row>
    <row r="1925" spans="1:8" x14ac:dyDescent="0.5">
      <c r="A1925" s="18" t="s">
        <v>103</v>
      </c>
      <c r="B1925" s="18" t="s">
        <v>104</v>
      </c>
      <c r="C1925" s="18" t="s">
        <v>105</v>
      </c>
      <c r="D1925" s="18" t="s">
        <v>268</v>
      </c>
      <c r="E1925" s="18" t="s">
        <v>269</v>
      </c>
      <c r="F1925" s="18" t="s">
        <v>178</v>
      </c>
      <c r="G1925" s="18" t="s">
        <v>179</v>
      </c>
      <c r="H1925" s="24">
        <v>8.2933244413921836E-4</v>
      </c>
    </row>
    <row r="1926" spans="1:8" x14ac:dyDescent="0.5">
      <c r="A1926" s="18" t="s">
        <v>103</v>
      </c>
      <c r="B1926" s="18" t="s">
        <v>104</v>
      </c>
      <c r="C1926" s="18" t="s">
        <v>105</v>
      </c>
      <c r="D1926" s="18" t="s">
        <v>268</v>
      </c>
      <c r="E1926" s="18" t="s">
        <v>269</v>
      </c>
      <c r="F1926" s="18" t="s">
        <v>164</v>
      </c>
      <c r="G1926" s="18" t="s">
        <v>165</v>
      </c>
      <c r="H1926" s="24">
        <v>10.594687306553235</v>
      </c>
    </row>
    <row r="1927" spans="1:8" x14ac:dyDescent="0.5">
      <c r="A1927" s="18" t="s">
        <v>103</v>
      </c>
      <c r="B1927" s="18" t="s">
        <v>104</v>
      </c>
      <c r="C1927" s="18" t="s">
        <v>105</v>
      </c>
      <c r="D1927" s="18" t="s">
        <v>268</v>
      </c>
      <c r="E1927" s="18" t="s">
        <v>269</v>
      </c>
      <c r="F1927" s="18" t="s">
        <v>142</v>
      </c>
      <c r="G1927" s="18" t="s">
        <v>143</v>
      </c>
      <c r="H1927" s="24">
        <v>3.3486008917545773E-2</v>
      </c>
    </row>
    <row r="1928" spans="1:8" x14ac:dyDescent="0.5">
      <c r="A1928" s="18" t="s">
        <v>103</v>
      </c>
      <c r="B1928" s="18" t="s">
        <v>104</v>
      </c>
      <c r="C1928" s="18" t="s">
        <v>105</v>
      </c>
      <c r="D1928" s="18" t="s">
        <v>268</v>
      </c>
      <c r="E1928" s="18" t="s">
        <v>269</v>
      </c>
      <c r="F1928" s="18" t="s">
        <v>144</v>
      </c>
      <c r="G1928" s="18" t="s">
        <v>145</v>
      </c>
      <c r="H1928" s="24">
        <v>2.6637877206671929E-3</v>
      </c>
    </row>
    <row r="1929" spans="1:8" x14ac:dyDescent="0.5">
      <c r="A1929" s="18" t="s">
        <v>103</v>
      </c>
      <c r="B1929" s="18" t="s">
        <v>104</v>
      </c>
      <c r="C1929" s="18" t="s">
        <v>105</v>
      </c>
      <c r="D1929" s="18" t="s">
        <v>268</v>
      </c>
      <c r="E1929" s="18" t="s">
        <v>269</v>
      </c>
      <c r="F1929" s="18" t="s">
        <v>148</v>
      </c>
      <c r="G1929" s="18" t="s">
        <v>149</v>
      </c>
      <c r="H1929" s="24">
        <v>6.2177496276712575E-4</v>
      </c>
    </row>
    <row r="1930" spans="1:8" x14ac:dyDescent="0.5">
      <c r="A1930" s="18" t="s">
        <v>103</v>
      </c>
      <c r="B1930" s="18" t="s">
        <v>104</v>
      </c>
      <c r="C1930" s="18" t="s">
        <v>105</v>
      </c>
      <c r="D1930" s="18" t="s">
        <v>272</v>
      </c>
      <c r="E1930" s="18" t="s">
        <v>273</v>
      </c>
      <c r="F1930" s="18" t="s">
        <v>126</v>
      </c>
      <c r="G1930" s="18" t="s">
        <v>127</v>
      </c>
      <c r="H1930" s="24">
        <v>3.26911822314583E-4</v>
      </c>
    </row>
    <row r="1931" spans="1:8" x14ac:dyDescent="0.5">
      <c r="A1931" s="18" t="s">
        <v>103</v>
      </c>
      <c r="B1931" s="18" t="s">
        <v>104</v>
      </c>
      <c r="C1931" s="18" t="s">
        <v>105</v>
      </c>
      <c r="D1931" s="18" t="s">
        <v>272</v>
      </c>
      <c r="E1931" s="18" t="s">
        <v>273</v>
      </c>
      <c r="F1931" s="18" t="s">
        <v>160</v>
      </c>
      <c r="G1931" s="18" t="s">
        <v>161</v>
      </c>
      <c r="H1931" s="24">
        <v>1.2244787079913235E-4</v>
      </c>
    </row>
    <row r="1932" spans="1:8" x14ac:dyDescent="0.5">
      <c r="A1932" s="18" t="s">
        <v>103</v>
      </c>
      <c r="B1932" s="18" t="s">
        <v>104</v>
      </c>
      <c r="C1932" s="18" t="s">
        <v>105</v>
      </c>
      <c r="D1932" s="18" t="s">
        <v>270</v>
      </c>
      <c r="E1932" s="18" t="s">
        <v>271</v>
      </c>
      <c r="F1932" s="18" t="s">
        <v>116</v>
      </c>
      <c r="G1932" s="18" t="s">
        <v>117</v>
      </c>
      <c r="H1932" s="24">
        <v>3.2119205573012639</v>
      </c>
    </row>
    <row r="1933" spans="1:8" x14ac:dyDescent="0.5">
      <c r="A1933" s="18" t="s">
        <v>103</v>
      </c>
      <c r="B1933" s="18" t="s">
        <v>104</v>
      </c>
      <c r="C1933" s="18" t="s">
        <v>105</v>
      </c>
      <c r="D1933" s="18" t="s">
        <v>270</v>
      </c>
      <c r="E1933" s="18" t="s">
        <v>271</v>
      </c>
      <c r="F1933" s="18" t="s">
        <v>118</v>
      </c>
      <c r="G1933" s="18" t="s">
        <v>119</v>
      </c>
      <c r="H1933" s="24">
        <v>3.0834437350092121</v>
      </c>
    </row>
    <row r="1934" spans="1:8" x14ac:dyDescent="0.5">
      <c r="A1934" s="18" t="s">
        <v>103</v>
      </c>
      <c r="B1934" s="18" t="s">
        <v>104</v>
      </c>
      <c r="C1934" s="18" t="s">
        <v>105</v>
      </c>
      <c r="D1934" s="18" t="s">
        <v>270</v>
      </c>
      <c r="E1934" s="18" t="s">
        <v>271</v>
      </c>
      <c r="F1934" s="18" t="s">
        <v>202</v>
      </c>
      <c r="G1934" s="18" t="s">
        <v>203</v>
      </c>
      <c r="H1934" s="24">
        <v>4.817880835951895</v>
      </c>
    </row>
    <row r="1935" spans="1:8" x14ac:dyDescent="0.5">
      <c r="A1935" s="18" t="s">
        <v>103</v>
      </c>
      <c r="B1935" s="18" t="s">
        <v>104</v>
      </c>
      <c r="C1935" s="18" t="s">
        <v>105</v>
      </c>
      <c r="D1935" s="18" t="s">
        <v>270</v>
      </c>
      <c r="E1935" s="18" t="s">
        <v>271</v>
      </c>
      <c r="F1935" s="18" t="s">
        <v>250</v>
      </c>
      <c r="G1935" s="18" t="s">
        <v>251</v>
      </c>
      <c r="H1935" s="24">
        <v>7.7086093375230291</v>
      </c>
    </row>
    <row r="1936" spans="1:8" x14ac:dyDescent="0.5">
      <c r="A1936" s="18" t="s">
        <v>103</v>
      </c>
      <c r="B1936" s="18" t="s">
        <v>104</v>
      </c>
      <c r="C1936" s="18" t="s">
        <v>105</v>
      </c>
      <c r="D1936" s="18" t="s">
        <v>270</v>
      </c>
      <c r="E1936" s="18" t="s">
        <v>271</v>
      </c>
      <c r="F1936" s="18" t="s">
        <v>140</v>
      </c>
      <c r="G1936" s="18" t="s">
        <v>141</v>
      </c>
      <c r="H1936" s="24">
        <v>2.5695364458410119</v>
      </c>
    </row>
    <row r="1937" spans="1:8" x14ac:dyDescent="0.5">
      <c r="A1937" s="18" t="s">
        <v>106</v>
      </c>
      <c r="B1937" s="18" t="s">
        <v>107</v>
      </c>
      <c r="C1937" s="18" t="s">
        <v>98</v>
      </c>
      <c r="D1937" s="18" t="s">
        <v>114</v>
      </c>
      <c r="E1937" s="18" t="s">
        <v>115</v>
      </c>
      <c r="F1937" s="18" t="s">
        <v>116</v>
      </c>
      <c r="G1937" s="18" t="s">
        <v>117</v>
      </c>
      <c r="H1937" s="24">
        <v>1.0052751074333766E-3</v>
      </c>
    </row>
    <row r="1938" spans="1:8" x14ac:dyDescent="0.5">
      <c r="A1938" s="18" t="s">
        <v>106</v>
      </c>
      <c r="B1938" s="18" t="s">
        <v>107</v>
      </c>
      <c r="C1938" s="18" t="s">
        <v>98</v>
      </c>
      <c r="D1938" s="18" t="s">
        <v>114</v>
      </c>
      <c r="E1938" s="18" t="s">
        <v>115</v>
      </c>
      <c r="F1938" s="18" t="s">
        <v>118</v>
      </c>
      <c r="G1938" s="18" t="s">
        <v>119</v>
      </c>
      <c r="H1938" s="24">
        <v>2.2026277886810861E-3</v>
      </c>
    </row>
    <row r="1939" spans="1:8" x14ac:dyDescent="0.5">
      <c r="A1939" s="18" t="s">
        <v>106</v>
      </c>
      <c r="B1939" s="18" t="s">
        <v>107</v>
      </c>
      <c r="C1939" s="18" t="s">
        <v>98</v>
      </c>
      <c r="D1939" s="18" t="s">
        <v>114</v>
      </c>
      <c r="E1939" s="18" t="s">
        <v>115</v>
      </c>
      <c r="F1939" s="18" t="s">
        <v>120</v>
      </c>
      <c r="G1939" s="18" t="s">
        <v>121</v>
      </c>
      <c r="H1939" s="24">
        <v>1.5034648726972874E-6</v>
      </c>
    </row>
    <row r="1940" spans="1:8" x14ac:dyDescent="0.5">
      <c r="A1940" s="18" t="s">
        <v>106</v>
      </c>
      <c r="B1940" s="18" t="s">
        <v>107</v>
      </c>
      <c r="C1940" s="18" t="s">
        <v>98</v>
      </c>
      <c r="D1940" s="18" t="s">
        <v>114</v>
      </c>
      <c r="E1940" s="18" t="s">
        <v>115</v>
      </c>
      <c r="F1940" s="18" t="s">
        <v>122</v>
      </c>
      <c r="G1940" s="18" t="s">
        <v>123</v>
      </c>
      <c r="H1940" s="24">
        <v>1.3156401723389152E-5</v>
      </c>
    </row>
    <row r="1941" spans="1:8" x14ac:dyDescent="0.5">
      <c r="A1941" s="18" t="s">
        <v>106</v>
      </c>
      <c r="B1941" s="18" t="s">
        <v>107</v>
      </c>
      <c r="C1941" s="18" t="s">
        <v>98</v>
      </c>
      <c r="D1941" s="18" t="s">
        <v>114</v>
      </c>
      <c r="E1941" s="18" t="s">
        <v>115</v>
      </c>
      <c r="F1941" s="18" t="s">
        <v>124</v>
      </c>
      <c r="G1941" s="18" t="s">
        <v>125</v>
      </c>
      <c r="H1941" s="24">
        <v>1.7887842055727576E-4</v>
      </c>
    </row>
    <row r="1942" spans="1:8" x14ac:dyDescent="0.5">
      <c r="A1942" s="18" t="s">
        <v>106</v>
      </c>
      <c r="B1942" s="18" t="s">
        <v>107</v>
      </c>
      <c r="C1942" s="18" t="s">
        <v>98</v>
      </c>
      <c r="D1942" s="18" t="s">
        <v>114</v>
      </c>
      <c r="E1942" s="18" t="s">
        <v>115</v>
      </c>
      <c r="F1942" s="18" t="s">
        <v>126</v>
      </c>
      <c r="G1942" s="18" t="s">
        <v>127</v>
      </c>
      <c r="H1942" s="24">
        <v>1.2071237662450085E-3</v>
      </c>
    </row>
    <row r="1943" spans="1:8" x14ac:dyDescent="0.5">
      <c r="A1943" s="18" t="s">
        <v>106</v>
      </c>
      <c r="B1943" s="18" t="s">
        <v>107</v>
      </c>
      <c r="C1943" s="18" t="s">
        <v>98</v>
      </c>
      <c r="D1943" s="18" t="s">
        <v>114</v>
      </c>
      <c r="E1943" s="18" t="s">
        <v>115</v>
      </c>
      <c r="F1943" s="18" t="s">
        <v>128</v>
      </c>
      <c r="G1943" s="18" t="s">
        <v>129</v>
      </c>
      <c r="H1943" s="24">
        <v>3.9672989435722116E-6</v>
      </c>
    </row>
    <row r="1944" spans="1:8" x14ac:dyDescent="0.5">
      <c r="A1944" s="18" t="s">
        <v>106</v>
      </c>
      <c r="B1944" s="18" t="s">
        <v>107</v>
      </c>
      <c r="C1944" s="18" t="s">
        <v>98</v>
      </c>
      <c r="D1944" s="18" t="s">
        <v>114</v>
      </c>
      <c r="E1944" s="18" t="s">
        <v>115</v>
      </c>
      <c r="F1944" s="18" t="s">
        <v>130</v>
      </c>
      <c r="G1944" s="18" t="s">
        <v>131</v>
      </c>
      <c r="H1944" s="24">
        <v>1.5317685735095996E-4</v>
      </c>
    </row>
    <row r="1945" spans="1:8" x14ac:dyDescent="0.5">
      <c r="A1945" s="18" t="s">
        <v>106</v>
      </c>
      <c r="B1945" s="18" t="s">
        <v>107</v>
      </c>
      <c r="C1945" s="18" t="s">
        <v>98</v>
      </c>
      <c r="D1945" s="18" t="s">
        <v>114</v>
      </c>
      <c r="E1945" s="18" t="s">
        <v>115</v>
      </c>
      <c r="F1945" s="18" t="s">
        <v>132</v>
      </c>
      <c r="G1945" s="18" t="s">
        <v>133</v>
      </c>
      <c r="H1945" s="24">
        <v>1.1068937636284144E-4</v>
      </c>
    </row>
    <row r="1946" spans="1:8" x14ac:dyDescent="0.5">
      <c r="A1946" s="18" t="s">
        <v>106</v>
      </c>
      <c r="B1946" s="18" t="s">
        <v>107</v>
      </c>
      <c r="C1946" s="18" t="s">
        <v>98</v>
      </c>
      <c r="D1946" s="18" t="s">
        <v>114</v>
      </c>
      <c r="E1946" s="18" t="s">
        <v>115</v>
      </c>
      <c r="F1946" s="18" t="s">
        <v>134</v>
      </c>
      <c r="G1946" s="18" t="s">
        <v>135</v>
      </c>
      <c r="H1946" s="24">
        <v>3.1174423312464115E-4</v>
      </c>
    </row>
    <row r="1947" spans="1:8" x14ac:dyDescent="0.5">
      <c r="A1947" s="18" t="s">
        <v>106</v>
      </c>
      <c r="B1947" s="18" t="s">
        <v>107</v>
      </c>
      <c r="C1947" s="18" t="s">
        <v>98</v>
      </c>
      <c r="D1947" s="18" t="s">
        <v>114</v>
      </c>
      <c r="E1947" s="18" t="s">
        <v>115</v>
      </c>
      <c r="F1947" s="18" t="s">
        <v>136</v>
      </c>
      <c r="G1947" s="18" t="s">
        <v>137</v>
      </c>
      <c r="H1947" s="24">
        <v>3.9774527575991303E-4</v>
      </c>
    </row>
    <row r="1948" spans="1:8" x14ac:dyDescent="0.5">
      <c r="A1948" s="18" t="s">
        <v>106</v>
      </c>
      <c r="B1948" s="18" t="s">
        <v>107</v>
      </c>
      <c r="C1948" s="18" t="s">
        <v>98</v>
      </c>
      <c r="D1948" s="18" t="s">
        <v>114</v>
      </c>
      <c r="E1948" s="18" t="s">
        <v>115</v>
      </c>
      <c r="F1948" s="18" t="s">
        <v>138</v>
      </c>
      <c r="G1948" s="18" t="s">
        <v>139</v>
      </c>
      <c r="H1948" s="24">
        <v>2.2089689215238254E-5</v>
      </c>
    </row>
    <row r="1949" spans="1:8" x14ac:dyDescent="0.5">
      <c r="A1949" s="18" t="s">
        <v>106</v>
      </c>
      <c r="B1949" s="18" t="s">
        <v>107</v>
      </c>
      <c r="C1949" s="18" t="s">
        <v>98</v>
      </c>
      <c r="D1949" s="18" t="s">
        <v>114</v>
      </c>
      <c r="E1949" s="18" t="s">
        <v>115</v>
      </c>
      <c r="F1949" s="18" t="s">
        <v>140</v>
      </c>
      <c r="G1949" s="18" t="s">
        <v>141</v>
      </c>
      <c r="H1949" s="24">
        <v>8.7800649083529078E-5</v>
      </c>
    </row>
    <row r="1950" spans="1:8" x14ac:dyDescent="0.5">
      <c r="A1950" s="18" t="s">
        <v>106</v>
      </c>
      <c r="B1950" s="18" t="s">
        <v>107</v>
      </c>
      <c r="C1950" s="18" t="s">
        <v>98</v>
      </c>
      <c r="D1950" s="18" t="s">
        <v>114</v>
      </c>
      <c r="E1950" s="18" t="s">
        <v>115</v>
      </c>
      <c r="F1950" s="18" t="s">
        <v>142</v>
      </c>
      <c r="G1950" s="18" t="s">
        <v>143</v>
      </c>
      <c r="H1950" s="24">
        <v>1.5188164584673314E-4</v>
      </c>
    </row>
    <row r="1951" spans="1:8" x14ac:dyDescent="0.5">
      <c r="A1951" s="18" t="s">
        <v>106</v>
      </c>
      <c r="B1951" s="18" t="s">
        <v>107</v>
      </c>
      <c r="C1951" s="18" t="s">
        <v>98</v>
      </c>
      <c r="D1951" s="18" t="s">
        <v>114</v>
      </c>
      <c r="E1951" s="18" t="s">
        <v>115</v>
      </c>
      <c r="F1951" s="18" t="s">
        <v>144</v>
      </c>
      <c r="G1951" s="18" t="s">
        <v>145</v>
      </c>
      <c r="H1951" s="24">
        <v>2.0376119273602774E-5</v>
      </c>
    </row>
    <row r="1952" spans="1:8" x14ac:dyDescent="0.5">
      <c r="A1952" s="18" t="s">
        <v>106</v>
      </c>
      <c r="B1952" s="18" t="s">
        <v>107</v>
      </c>
      <c r="C1952" s="18" t="s">
        <v>98</v>
      </c>
      <c r="D1952" s="18" t="s">
        <v>114</v>
      </c>
      <c r="E1952" s="18" t="s">
        <v>115</v>
      </c>
      <c r="F1952" s="18" t="s">
        <v>146</v>
      </c>
      <c r="G1952" s="18" t="s">
        <v>147</v>
      </c>
      <c r="H1952" s="24">
        <v>1.2414704661036524E-3</v>
      </c>
    </row>
    <row r="1953" spans="1:8" x14ac:dyDescent="0.5">
      <c r="A1953" s="18" t="s">
        <v>106</v>
      </c>
      <c r="B1953" s="18" t="s">
        <v>107</v>
      </c>
      <c r="C1953" s="18" t="s">
        <v>98</v>
      </c>
      <c r="D1953" s="18" t="s">
        <v>114</v>
      </c>
      <c r="E1953" s="18" t="s">
        <v>115</v>
      </c>
      <c r="F1953" s="18" t="s">
        <v>148</v>
      </c>
      <c r="G1953" s="18" t="s">
        <v>149</v>
      </c>
      <c r="H1953" s="24">
        <v>3.853567746550047E-7</v>
      </c>
    </row>
    <row r="1954" spans="1:8" x14ac:dyDescent="0.5">
      <c r="A1954" s="18" t="s">
        <v>106</v>
      </c>
      <c r="B1954" s="18" t="s">
        <v>107</v>
      </c>
      <c r="C1954" s="18" t="s">
        <v>98</v>
      </c>
      <c r="D1954" s="18" t="s">
        <v>114</v>
      </c>
      <c r="E1954" s="18" t="s">
        <v>115</v>
      </c>
      <c r="F1954" s="18" t="s">
        <v>150</v>
      </c>
      <c r="G1954" s="18" t="s">
        <v>151</v>
      </c>
      <c r="H1954" s="24">
        <v>7.4572822037535939E-6</v>
      </c>
    </row>
    <row r="1955" spans="1:8" x14ac:dyDescent="0.5">
      <c r="A1955" s="18" t="s">
        <v>106</v>
      </c>
      <c r="B1955" s="18" t="s">
        <v>107</v>
      </c>
      <c r="C1955" s="18" t="s">
        <v>98</v>
      </c>
      <c r="D1955" s="18" t="s">
        <v>114</v>
      </c>
      <c r="E1955" s="18" t="s">
        <v>115</v>
      </c>
      <c r="F1955" s="18" t="s">
        <v>152</v>
      </c>
      <c r="G1955" s="18" t="s">
        <v>153</v>
      </c>
      <c r="H1955" s="24">
        <v>2.0506670948481201E-6</v>
      </c>
    </row>
    <row r="1956" spans="1:8" x14ac:dyDescent="0.5">
      <c r="A1956" s="18" t="s">
        <v>106</v>
      </c>
      <c r="B1956" s="18" t="s">
        <v>107</v>
      </c>
      <c r="C1956" s="18" t="s">
        <v>98</v>
      </c>
      <c r="D1956" s="18" t="s">
        <v>154</v>
      </c>
      <c r="E1956" s="18" t="s">
        <v>155</v>
      </c>
      <c r="F1956" s="18" t="s">
        <v>156</v>
      </c>
      <c r="G1956" s="18" t="s">
        <v>157</v>
      </c>
      <c r="H1956" s="24">
        <v>4.129420491821835E-3</v>
      </c>
    </row>
    <row r="1957" spans="1:8" x14ac:dyDescent="0.5">
      <c r="A1957" s="18" t="s">
        <v>106</v>
      </c>
      <c r="B1957" s="18" t="s">
        <v>107</v>
      </c>
      <c r="C1957" s="18" t="s">
        <v>98</v>
      </c>
      <c r="D1957" s="18" t="s">
        <v>154</v>
      </c>
      <c r="E1957" s="18" t="s">
        <v>155</v>
      </c>
      <c r="F1957" s="18" t="s">
        <v>120</v>
      </c>
      <c r="G1957" s="18" t="s">
        <v>121</v>
      </c>
      <c r="H1957" s="24">
        <v>7.5535672983974145E-5</v>
      </c>
    </row>
    <row r="1958" spans="1:8" x14ac:dyDescent="0.5">
      <c r="A1958" s="18" t="s">
        <v>106</v>
      </c>
      <c r="B1958" s="18" t="s">
        <v>107</v>
      </c>
      <c r="C1958" s="18" t="s">
        <v>98</v>
      </c>
      <c r="D1958" s="18" t="s">
        <v>154</v>
      </c>
      <c r="E1958" s="18" t="s">
        <v>155</v>
      </c>
      <c r="F1958" s="18" t="s">
        <v>158</v>
      </c>
      <c r="G1958" s="18" t="s">
        <v>159</v>
      </c>
      <c r="H1958" s="24">
        <v>4.2716332084853143E-4</v>
      </c>
    </row>
    <row r="1959" spans="1:8" x14ac:dyDescent="0.5">
      <c r="A1959" s="18" t="s">
        <v>106</v>
      </c>
      <c r="B1959" s="18" t="s">
        <v>107</v>
      </c>
      <c r="C1959" s="18" t="s">
        <v>98</v>
      </c>
      <c r="D1959" s="18" t="s">
        <v>154</v>
      </c>
      <c r="E1959" s="18" t="s">
        <v>155</v>
      </c>
      <c r="F1959" s="18" t="s">
        <v>122</v>
      </c>
      <c r="G1959" s="18" t="s">
        <v>123</v>
      </c>
      <c r="H1959" s="24">
        <v>7.160485739040134E-5</v>
      </c>
    </row>
    <row r="1960" spans="1:8" x14ac:dyDescent="0.5">
      <c r="A1960" s="18" t="s">
        <v>106</v>
      </c>
      <c r="B1960" s="18" t="s">
        <v>107</v>
      </c>
      <c r="C1960" s="18" t="s">
        <v>98</v>
      </c>
      <c r="D1960" s="18" t="s">
        <v>154</v>
      </c>
      <c r="E1960" s="18" t="s">
        <v>155</v>
      </c>
      <c r="F1960" s="18" t="s">
        <v>124</v>
      </c>
      <c r="G1960" s="18" t="s">
        <v>125</v>
      </c>
      <c r="H1960" s="24">
        <v>3.4664448039912603E-4</v>
      </c>
    </row>
    <row r="1961" spans="1:8" x14ac:dyDescent="0.5">
      <c r="A1961" s="18" t="s">
        <v>106</v>
      </c>
      <c r="B1961" s="18" t="s">
        <v>107</v>
      </c>
      <c r="C1961" s="18" t="s">
        <v>98</v>
      </c>
      <c r="D1961" s="18" t="s">
        <v>154</v>
      </c>
      <c r="E1961" s="18" t="s">
        <v>155</v>
      </c>
      <c r="F1961" s="18" t="s">
        <v>126</v>
      </c>
      <c r="G1961" s="18" t="s">
        <v>127</v>
      </c>
      <c r="H1961" s="24">
        <v>0.32488515000264151</v>
      </c>
    </row>
    <row r="1962" spans="1:8" x14ac:dyDescent="0.5">
      <c r="A1962" s="18" t="s">
        <v>106</v>
      </c>
      <c r="B1962" s="18" t="s">
        <v>107</v>
      </c>
      <c r="C1962" s="18" t="s">
        <v>98</v>
      </c>
      <c r="D1962" s="18" t="s">
        <v>154</v>
      </c>
      <c r="E1962" s="18" t="s">
        <v>155</v>
      </c>
      <c r="F1962" s="18" t="s">
        <v>128</v>
      </c>
      <c r="G1962" s="18" t="s">
        <v>129</v>
      </c>
      <c r="H1962" s="24">
        <v>1.0676309618674353E-2</v>
      </c>
    </row>
    <row r="1963" spans="1:8" x14ac:dyDescent="0.5">
      <c r="A1963" s="18" t="s">
        <v>106</v>
      </c>
      <c r="B1963" s="18" t="s">
        <v>107</v>
      </c>
      <c r="C1963" s="18" t="s">
        <v>98</v>
      </c>
      <c r="D1963" s="18" t="s">
        <v>154</v>
      </c>
      <c r="E1963" s="18" t="s">
        <v>155</v>
      </c>
      <c r="F1963" s="18" t="s">
        <v>130</v>
      </c>
      <c r="G1963" s="18" t="s">
        <v>131</v>
      </c>
      <c r="H1963" s="24">
        <v>0.17427339869515091</v>
      </c>
    </row>
    <row r="1964" spans="1:8" x14ac:dyDescent="0.5">
      <c r="A1964" s="18" t="s">
        <v>106</v>
      </c>
      <c r="B1964" s="18" t="s">
        <v>107</v>
      </c>
      <c r="C1964" s="18" t="s">
        <v>98</v>
      </c>
      <c r="D1964" s="18" t="s">
        <v>154</v>
      </c>
      <c r="E1964" s="18" t="s">
        <v>155</v>
      </c>
      <c r="F1964" s="18" t="s">
        <v>160</v>
      </c>
      <c r="G1964" s="18" t="s">
        <v>161</v>
      </c>
      <c r="H1964" s="24">
        <v>1.2690598251194976E-3</v>
      </c>
    </row>
    <row r="1965" spans="1:8" x14ac:dyDescent="0.5">
      <c r="A1965" s="18" t="s">
        <v>106</v>
      </c>
      <c r="B1965" s="18" t="s">
        <v>107</v>
      </c>
      <c r="C1965" s="18" t="s">
        <v>98</v>
      </c>
      <c r="D1965" s="18" t="s">
        <v>154</v>
      </c>
      <c r="E1965" s="18" t="s">
        <v>155</v>
      </c>
      <c r="F1965" s="18" t="s">
        <v>162</v>
      </c>
      <c r="G1965" s="18" t="s">
        <v>163</v>
      </c>
      <c r="H1965" s="24">
        <v>3.8168486389993706E-3</v>
      </c>
    </row>
    <row r="1966" spans="1:8" x14ac:dyDescent="0.5">
      <c r="A1966" s="18" t="s">
        <v>106</v>
      </c>
      <c r="B1966" s="18" t="s">
        <v>107</v>
      </c>
      <c r="C1966" s="18" t="s">
        <v>98</v>
      </c>
      <c r="D1966" s="18" t="s">
        <v>154</v>
      </c>
      <c r="E1966" s="18" t="s">
        <v>155</v>
      </c>
      <c r="F1966" s="18" t="s">
        <v>136</v>
      </c>
      <c r="G1966" s="18" t="s">
        <v>137</v>
      </c>
      <c r="H1966" s="24">
        <v>3.328532965837247E-2</v>
      </c>
    </row>
    <row r="1967" spans="1:8" x14ac:dyDescent="0.5">
      <c r="A1967" s="18" t="s">
        <v>106</v>
      </c>
      <c r="B1967" s="18" t="s">
        <v>107</v>
      </c>
      <c r="C1967" s="18" t="s">
        <v>98</v>
      </c>
      <c r="D1967" s="18" t="s">
        <v>154</v>
      </c>
      <c r="E1967" s="18" t="s">
        <v>155</v>
      </c>
      <c r="F1967" s="18" t="s">
        <v>164</v>
      </c>
      <c r="G1967" s="18" t="s">
        <v>165</v>
      </c>
      <c r="H1967" s="24">
        <v>7.2801980242185324E-3</v>
      </c>
    </row>
    <row r="1968" spans="1:8" x14ac:dyDescent="0.5">
      <c r="A1968" s="18" t="s">
        <v>106</v>
      </c>
      <c r="B1968" s="18" t="s">
        <v>107</v>
      </c>
      <c r="C1968" s="18" t="s">
        <v>98</v>
      </c>
      <c r="D1968" s="18" t="s">
        <v>154</v>
      </c>
      <c r="E1968" s="18" t="s">
        <v>155</v>
      </c>
      <c r="F1968" s="18" t="s">
        <v>166</v>
      </c>
      <c r="G1968" s="18" t="s">
        <v>167</v>
      </c>
      <c r="H1968" s="24">
        <v>0.91138140322700645</v>
      </c>
    </row>
    <row r="1969" spans="1:8" x14ac:dyDescent="0.5">
      <c r="A1969" s="18" t="s">
        <v>106</v>
      </c>
      <c r="B1969" s="18" t="s">
        <v>107</v>
      </c>
      <c r="C1969" s="18" t="s">
        <v>98</v>
      </c>
      <c r="D1969" s="18" t="s">
        <v>154</v>
      </c>
      <c r="E1969" s="18" t="s">
        <v>155</v>
      </c>
      <c r="F1969" s="18" t="s">
        <v>140</v>
      </c>
      <c r="G1969" s="18" t="s">
        <v>141</v>
      </c>
      <c r="H1969" s="24">
        <v>1.2287962037498864E-3</v>
      </c>
    </row>
    <row r="1970" spans="1:8" x14ac:dyDescent="0.5">
      <c r="A1970" s="18" t="s">
        <v>106</v>
      </c>
      <c r="B1970" s="18" t="s">
        <v>107</v>
      </c>
      <c r="C1970" s="18" t="s">
        <v>98</v>
      </c>
      <c r="D1970" s="18" t="s">
        <v>154</v>
      </c>
      <c r="E1970" s="18" t="s">
        <v>155</v>
      </c>
      <c r="F1970" s="18" t="s">
        <v>142</v>
      </c>
      <c r="G1970" s="18" t="s">
        <v>143</v>
      </c>
      <c r="H1970" s="24">
        <v>1.2563824563361947</v>
      </c>
    </row>
    <row r="1971" spans="1:8" x14ac:dyDescent="0.5">
      <c r="A1971" s="18" t="s">
        <v>106</v>
      </c>
      <c r="B1971" s="18" t="s">
        <v>107</v>
      </c>
      <c r="C1971" s="18" t="s">
        <v>98</v>
      </c>
      <c r="D1971" s="18" t="s">
        <v>154</v>
      </c>
      <c r="E1971" s="18" t="s">
        <v>155</v>
      </c>
      <c r="F1971" s="18" t="s">
        <v>144</v>
      </c>
      <c r="G1971" s="18" t="s">
        <v>145</v>
      </c>
      <c r="H1971" s="24">
        <v>0.15922146507432708</v>
      </c>
    </row>
    <row r="1972" spans="1:8" x14ac:dyDescent="0.5">
      <c r="A1972" s="18" t="s">
        <v>106</v>
      </c>
      <c r="B1972" s="18" t="s">
        <v>107</v>
      </c>
      <c r="C1972" s="18" t="s">
        <v>98</v>
      </c>
      <c r="D1972" s="18" t="s">
        <v>154</v>
      </c>
      <c r="E1972" s="18" t="s">
        <v>155</v>
      </c>
      <c r="F1972" s="18" t="s">
        <v>146</v>
      </c>
      <c r="G1972" s="18" t="s">
        <v>147</v>
      </c>
      <c r="H1972" s="24">
        <v>0.10459368322484586</v>
      </c>
    </row>
    <row r="1973" spans="1:8" x14ac:dyDescent="0.5">
      <c r="A1973" s="18" t="s">
        <v>106</v>
      </c>
      <c r="B1973" s="18" t="s">
        <v>107</v>
      </c>
      <c r="C1973" s="18" t="s">
        <v>98</v>
      </c>
      <c r="D1973" s="18" t="s">
        <v>154</v>
      </c>
      <c r="E1973" s="18" t="s">
        <v>155</v>
      </c>
      <c r="F1973" s="18" t="s">
        <v>148</v>
      </c>
      <c r="G1973" s="18" t="s">
        <v>149</v>
      </c>
      <c r="H1973" s="24">
        <v>2.830495922180114E-4</v>
      </c>
    </row>
    <row r="1974" spans="1:8" x14ac:dyDescent="0.5">
      <c r="A1974" s="18" t="s">
        <v>106</v>
      </c>
      <c r="B1974" s="18" t="s">
        <v>107</v>
      </c>
      <c r="C1974" s="18" t="s">
        <v>98</v>
      </c>
      <c r="D1974" s="18" t="s">
        <v>154</v>
      </c>
      <c r="E1974" s="18" t="s">
        <v>155</v>
      </c>
      <c r="F1974" s="18" t="s">
        <v>168</v>
      </c>
      <c r="G1974" s="18" t="s">
        <v>169</v>
      </c>
      <c r="H1974" s="24">
        <v>4.4124258354451154E-5</v>
      </c>
    </row>
    <row r="1975" spans="1:8" x14ac:dyDescent="0.5">
      <c r="A1975" s="18" t="s">
        <v>106</v>
      </c>
      <c r="B1975" s="18" t="s">
        <v>107</v>
      </c>
      <c r="C1975" s="18" t="s">
        <v>98</v>
      </c>
      <c r="D1975" s="18" t="s">
        <v>154</v>
      </c>
      <c r="E1975" s="18" t="s">
        <v>155</v>
      </c>
      <c r="F1975" s="18" t="s">
        <v>150</v>
      </c>
      <c r="G1975" s="18" t="s">
        <v>151</v>
      </c>
      <c r="H1975" s="24">
        <v>5.0833295771357519E-5</v>
      </c>
    </row>
    <row r="1976" spans="1:8" x14ac:dyDescent="0.5">
      <c r="A1976" s="18" t="s">
        <v>106</v>
      </c>
      <c r="B1976" s="18" t="s">
        <v>107</v>
      </c>
      <c r="C1976" s="18" t="s">
        <v>98</v>
      </c>
      <c r="D1976" s="18" t="s">
        <v>154</v>
      </c>
      <c r="E1976" s="18" t="s">
        <v>155</v>
      </c>
      <c r="F1976" s="18" t="s">
        <v>152</v>
      </c>
      <c r="G1976" s="18" t="s">
        <v>153</v>
      </c>
      <c r="H1976" s="24">
        <v>1.3215029277321131E-2</v>
      </c>
    </row>
    <row r="1977" spans="1:8" x14ac:dyDescent="0.5">
      <c r="A1977" s="18" t="s">
        <v>106</v>
      </c>
      <c r="B1977" s="18" t="s">
        <v>107</v>
      </c>
      <c r="C1977" s="18" t="s">
        <v>98</v>
      </c>
      <c r="D1977" s="18" t="s">
        <v>170</v>
      </c>
      <c r="E1977" s="18" t="s">
        <v>171</v>
      </c>
      <c r="F1977" s="18" t="s">
        <v>172</v>
      </c>
      <c r="G1977" s="18" t="s">
        <v>173</v>
      </c>
      <c r="H1977" s="24">
        <v>1.1975989525237552E-3</v>
      </c>
    </row>
    <row r="1978" spans="1:8" x14ac:dyDescent="0.5">
      <c r="A1978" s="18" t="s">
        <v>106</v>
      </c>
      <c r="B1978" s="18" t="s">
        <v>107</v>
      </c>
      <c r="C1978" s="18" t="s">
        <v>98</v>
      </c>
      <c r="D1978" s="18" t="s">
        <v>170</v>
      </c>
      <c r="E1978" s="18" t="s">
        <v>171</v>
      </c>
      <c r="F1978" s="18" t="s">
        <v>120</v>
      </c>
      <c r="G1978" s="18" t="s">
        <v>121</v>
      </c>
      <c r="H1978" s="24">
        <v>5.2613485106517415E-5</v>
      </c>
    </row>
    <row r="1979" spans="1:8" x14ac:dyDescent="0.5">
      <c r="A1979" s="18" t="s">
        <v>106</v>
      </c>
      <c r="B1979" s="18" t="s">
        <v>107</v>
      </c>
      <c r="C1979" s="18" t="s">
        <v>98</v>
      </c>
      <c r="D1979" s="18" t="s">
        <v>170</v>
      </c>
      <c r="E1979" s="18" t="s">
        <v>171</v>
      </c>
      <c r="F1979" s="18" t="s">
        <v>122</v>
      </c>
      <c r="G1979" s="18" t="s">
        <v>123</v>
      </c>
      <c r="H1979" s="24">
        <v>6.5944039820744417E-5</v>
      </c>
    </row>
    <row r="1980" spans="1:8" x14ac:dyDescent="0.5">
      <c r="A1980" s="18" t="s">
        <v>106</v>
      </c>
      <c r="B1980" s="18" t="s">
        <v>107</v>
      </c>
      <c r="C1980" s="18" t="s">
        <v>98</v>
      </c>
      <c r="D1980" s="18" t="s">
        <v>170</v>
      </c>
      <c r="E1980" s="18" t="s">
        <v>171</v>
      </c>
      <c r="F1980" s="18" t="s">
        <v>126</v>
      </c>
      <c r="G1980" s="18" t="s">
        <v>127</v>
      </c>
      <c r="H1980" s="24">
        <v>5.0756839020969162E-2</v>
      </c>
    </row>
    <row r="1981" spans="1:8" x14ac:dyDescent="0.5">
      <c r="A1981" s="18" t="s">
        <v>106</v>
      </c>
      <c r="B1981" s="18" t="s">
        <v>107</v>
      </c>
      <c r="C1981" s="18" t="s">
        <v>98</v>
      </c>
      <c r="D1981" s="18" t="s">
        <v>170</v>
      </c>
      <c r="E1981" s="18" t="s">
        <v>171</v>
      </c>
      <c r="F1981" s="18" t="s">
        <v>128</v>
      </c>
      <c r="G1981" s="18" t="s">
        <v>129</v>
      </c>
      <c r="H1981" s="24">
        <v>2.4689169465959265E-3</v>
      </c>
    </row>
    <row r="1982" spans="1:8" x14ac:dyDescent="0.5">
      <c r="A1982" s="18" t="s">
        <v>106</v>
      </c>
      <c r="B1982" s="18" t="s">
        <v>107</v>
      </c>
      <c r="C1982" s="18" t="s">
        <v>98</v>
      </c>
      <c r="D1982" s="18" t="s">
        <v>170</v>
      </c>
      <c r="E1982" s="18" t="s">
        <v>171</v>
      </c>
      <c r="F1982" s="18" t="s">
        <v>136</v>
      </c>
      <c r="G1982" s="18" t="s">
        <v>137</v>
      </c>
      <c r="H1982" s="24">
        <v>1.3997630349515378E-3</v>
      </c>
    </row>
    <row r="1983" spans="1:8" x14ac:dyDescent="0.5">
      <c r="A1983" s="18" t="s">
        <v>106</v>
      </c>
      <c r="B1983" s="18" t="s">
        <v>107</v>
      </c>
      <c r="C1983" s="18" t="s">
        <v>98</v>
      </c>
      <c r="D1983" s="18" t="s">
        <v>170</v>
      </c>
      <c r="E1983" s="18" t="s">
        <v>171</v>
      </c>
      <c r="F1983" s="18" t="s">
        <v>166</v>
      </c>
      <c r="G1983" s="18" t="s">
        <v>167</v>
      </c>
      <c r="H1983" s="24">
        <v>2.8602720715118123E-2</v>
      </c>
    </row>
    <row r="1984" spans="1:8" x14ac:dyDescent="0.5">
      <c r="A1984" s="18" t="s">
        <v>106</v>
      </c>
      <c r="B1984" s="18" t="s">
        <v>107</v>
      </c>
      <c r="C1984" s="18" t="s">
        <v>98</v>
      </c>
      <c r="D1984" s="18" t="s">
        <v>170</v>
      </c>
      <c r="E1984" s="18" t="s">
        <v>171</v>
      </c>
      <c r="F1984" s="18" t="s">
        <v>140</v>
      </c>
      <c r="G1984" s="18" t="s">
        <v>141</v>
      </c>
      <c r="H1984" s="24">
        <v>2.3351472553176269E-3</v>
      </c>
    </row>
    <row r="1985" spans="1:8" x14ac:dyDescent="0.5">
      <c r="A1985" s="18" t="s">
        <v>106</v>
      </c>
      <c r="B1985" s="18" t="s">
        <v>107</v>
      </c>
      <c r="C1985" s="18" t="s">
        <v>98</v>
      </c>
      <c r="D1985" s="18" t="s">
        <v>170</v>
      </c>
      <c r="E1985" s="18" t="s">
        <v>171</v>
      </c>
      <c r="F1985" s="18" t="s">
        <v>142</v>
      </c>
      <c r="G1985" s="18" t="s">
        <v>143</v>
      </c>
      <c r="H1985" s="24">
        <v>0.18021743862564127</v>
      </c>
    </row>
    <row r="1986" spans="1:8" x14ac:dyDescent="0.5">
      <c r="A1986" s="18" t="s">
        <v>106</v>
      </c>
      <c r="B1986" s="18" t="s">
        <v>107</v>
      </c>
      <c r="C1986" s="18" t="s">
        <v>98</v>
      </c>
      <c r="D1986" s="18" t="s">
        <v>170</v>
      </c>
      <c r="E1986" s="18" t="s">
        <v>171</v>
      </c>
      <c r="F1986" s="18" t="s">
        <v>144</v>
      </c>
      <c r="G1986" s="18" t="s">
        <v>145</v>
      </c>
      <c r="H1986" s="24">
        <v>3.0196035761806881E-2</v>
      </c>
    </row>
    <row r="1987" spans="1:8" x14ac:dyDescent="0.5">
      <c r="A1987" s="18" t="s">
        <v>106</v>
      </c>
      <c r="B1987" s="18" t="s">
        <v>107</v>
      </c>
      <c r="C1987" s="18" t="s">
        <v>98</v>
      </c>
      <c r="D1987" s="18" t="s">
        <v>170</v>
      </c>
      <c r="E1987" s="18" t="s">
        <v>171</v>
      </c>
      <c r="F1987" s="18" t="s">
        <v>146</v>
      </c>
      <c r="G1987" s="18" t="s">
        <v>147</v>
      </c>
      <c r="H1987" s="24">
        <v>2.0055742139640023E-2</v>
      </c>
    </row>
    <row r="1988" spans="1:8" x14ac:dyDescent="0.5">
      <c r="A1988" s="18" t="s">
        <v>106</v>
      </c>
      <c r="B1988" s="18" t="s">
        <v>107</v>
      </c>
      <c r="C1988" s="18" t="s">
        <v>98</v>
      </c>
      <c r="D1988" s="18" t="s">
        <v>170</v>
      </c>
      <c r="E1988" s="18" t="s">
        <v>171</v>
      </c>
      <c r="F1988" s="18" t="s">
        <v>148</v>
      </c>
      <c r="G1988" s="18" t="s">
        <v>149</v>
      </c>
      <c r="H1988" s="24">
        <v>4.6260232277080153E-5</v>
      </c>
    </row>
    <row r="1989" spans="1:8" x14ac:dyDescent="0.5">
      <c r="A1989" s="18" t="s">
        <v>106</v>
      </c>
      <c r="B1989" s="18" t="s">
        <v>107</v>
      </c>
      <c r="C1989" s="18" t="s">
        <v>98</v>
      </c>
      <c r="D1989" s="18" t="s">
        <v>170</v>
      </c>
      <c r="E1989" s="18" t="s">
        <v>171</v>
      </c>
      <c r="F1989" s="18" t="s">
        <v>150</v>
      </c>
      <c r="G1989" s="18" t="s">
        <v>151</v>
      </c>
      <c r="H1989" s="24">
        <v>9.7499148021595682E-5</v>
      </c>
    </row>
    <row r="1990" spans="1:8" x14ac:dyDescent="0.5">
      <c r="A1990" s="18" t="s">
        <v>106</v>
      </c>
      <c r="B1990" s="18" t="s">
        <v>107</v>
      </c>
      <c r="C1990" s="18" t="s">
        <v>98</v>
      </c>
      <c r="D1990" s="18" t="s">
        <v>170</v>
      </c>
      <c r="E1990" s="18" t="s">
        <v>171</v>
      </c>
      <c r="F1990" s="18" t="s">
        <v>152</v>
      </c>
      <c r="G1990" s="18" t="s">
        <v>153</v>
      </c>
      <c r="H1990" s="24">
        <v>1.6742411311523944E-3</v>
      </c>
    </row>
    <row r="1991" spans="1:8" x14ac:dyDescent="0.5">
      <c r="A1991" s="18" t="s">
        <v>106</v>
      </c>
      <c r="B1991" s="18" t="s">
        <v>107</v>
      </c>
      <c r="C1991" s="18" t="s">
        <v>98</v>
      </c>
      <c r="D1991" s="18" t="s">
        <v>174</v>
      </c>
      <c r="E1991" s="18" t="s">
        <v>175</v>
      </c>
      <c r="F1991" s="18" t="s">
        <v>118</v>
      </c>
      <c r="G1991" s="18" t="s">
        <v>119</v>
      </c>
      <c r="H1991" s="24">
        <v>3.8364538214369246E-3</v>
      </c>
    </row>
    <row r="1992" spans="1:8" x14ac:dyDescent="0.5">
      <c r="A1992" s="18" t="s">
        <v>106</v>
      </c>
      <c r="B1992" s="18" t="s">
        <v>107</v>
      </c>
      <c r="C1992" s="18" t="s">
        <v>98</v>
      </c>
      <c r="D1992" s="18" t="s">
        <v>174</v>
      </c>
      <c r="E1992" s="18" t="s">
        <v>175</v>
      </c>
      <c r="F1992" s="18" t="s">
        <v>176</v>
      </c>
      <c r="G1992" s="18" t="s">
        <v>177</v>
      </c>
      <c r="H1992" s="24">
        <v>6.1812644069545082E-4</v>
      </c>
    </row>
    <row r="1993" spans="1:8" x14ac:dyDescent="0.5">
      <c r="A1993" s="18" t="s">
        <v>106</v>
      </c>
      <c r="B1993" s="18" t="s">
        <v>107</v>
      </c>
      <c r="C1993" s="18" t="s">
        <v>98</v>
      </c>
      <c r="D1993" s="18" t="s">
        <v>174</v>
      </c>
      <c r="E1993" s="18" t="s">
        <v>175</v>
      </c>
      <c r="F1993" s="18" t="s">
        <v>158</v>
      </c>
      <c r="G1993" s="18" t="s">
        <v>159</v>
      </c>
      <c r="H1993" s="24">
        <v>8.4757465677839977E-6</v>
      </c>
    </row>
    <row r="1994" spans="1:8" x14ac:dyDescent="0.5">
      <c r="A1994" s="18" t="s">
        <v>106</v>
      </c>
      <c r="B1994" s="18" t="s">
        <v>107</v>
      </c>
      <c r="C1994" s="18" t="s">
        <v>98</v>
      </c>
      <c r="D1994" s="18" t="s">
        <v>174</v>
      </c>
      <c r="E1994" s="18" t="s">
        <v>175</v>
      </c>
      <c r="F1994" s="18" t="s">
        <v>126</v>
      </c>
      <c r="G1994" s="18" t="s">
        <v>127</v>
      </c>
      <c r="H1994" s="24">
        <v>0.7301373481292478</v>
      </c>
    </row>
    <row r="1995" spans="1:8" x14ac:dyDescent="0.5">
      <c r="A1995" s="18" t="s">
        <v>106</v>
      </c>
      <c r="B1995" s="18" t="s">
        <v>107</v>
      </c>
      <c r="C1995" s="18" t="s">
        <v>98</v>
      </c>
      <c r="D1995" s="18" t="s">
        <v>174</v>
      </c>
      <c r="E1995" s="18" t="s">
        <v>175</v>
      </c>
      <c r="F1995" s="18" t="s">
        <v>128</v>
      </c>
      <c r="G1995" s="18" t="s">
        <v>129</v>
      </c>
      <c r="H1995" s="24">
        <v>8.2345261855861999E-3</v>
      </c>
    </row>
    <row r="1996" spans="1:8" x14ac:dyDescent="0.5">
      <c r="A1996" s="18" t="s">
        <v>106</v>
      </c>
      <c r="B1996" s="18" t="s">
        <v>107</v>
      </c>
      <c r="C1996" s="18" t="s">
        <v>98</v>
      </c>
      <c r="D1996" s="18" t="s">
        <v>174</v>
      </c>
      <c r="E1996" s="18" t="s">
        <v>175</v>
      </c>
      <c r="F1996" s="18" t="s">
        <v>130</v>
      </c>
      <c r="G1996" s="18" t="s">
        <v>131</v>
      </c>
      <c r="H1996" s="24">
        <v>2.3454196869397716E-3</v>
      </c>
    </row>
    <row r="1997" spans="1:8" x14ac:dyDescent="0.5">
      <c r="A1997" s="18" t="s">
        <v>106</v>
      </c>
      <c r="B1997" s="18" t="s">
        <v>107</v>
      </c>
      <c r="C1997" s="18" t="s">
        <v>98</v>
      </c>
      <c r="D1997" s="18" t="s">
        <v>174</v>
      </c>
      <c r="E1997" s="18" t="s">
        <v>175</v>
      </c>
      <c r="F1997" s="18" t="s">
        <v>160</v>
      </c>
      <c r="G1997" s="18" t="s">
        <v>161</v>
      </c>
      <c r="H1997" s="24">
        <v>1.5962890063830702E-2</v>
      </c>
    </row>
    <row r="1998" spans="1:8" x14ac:dyDescent="0.5">
      <c r="A1998" s="18" t="s">
        <v>106</v>
      </c>
      <c r="B1998" s="18" t="s">
        <v>107</v>
      </c>
      <c r="C1998" s="18" t="s">
        <v>98</v>
      </c>
      <c r="D1998" s="18" t="s">
        <v>174</v>
      </c>
      <c r="E1998" s="18" t="s">
        <v>175</v>
      </c>
      <c r="F1998" s="18" t="s">
        <v>162</v>
      </c>
      <c r="G1998" s="18" t="s">
        <v>163</v>
      </c>
      <c r="H1998" s="24">
        <v>1.1706719020270753E-3</v>
      </c>
    </row>
    <row r="1999" spans="1:8" x14ac:dyDescent="0.5">
      <c r="A1999" s="18" t="s">
        <v>106</v>
      </c>
      <c r="B1999" s="18" t="s">
        <v>107</v>
      </c>
      <c r="C1999" s="18" t="s">
        <v>98</v>
      </c>
      <c r="D1999" s="18" t="s">
        <v>174</v>
      </c>
      <c r="E1999" s="18" t="s">
        <v>175</v>
      </c>
      <c r="F1999" s="18" t="s">
        <v>178</v>
      </c>
      <c r="G1999" s="18" t="s">
        <v>179</v>
      </c>
      <c r="H1999" s="24">
        <v>1.5822545075594728E-4</v>
      </c>
    </row>
    <row r="2000" spans="1:8" x14ac:dyDescent="0.5">
      <c r="A2000" s="18" t="s">
        <v>106</v>
      </c>
      <c r="B2000" s="18" t="s">
        <v>107</v>
      </c>
      <c r="C2000" s="18" t="s">
        <v>98</v>
      </c>
      <c r="D2000" s="18" t="s">
        <v>174</v>
      </c>
      <c r="E2000" s="18" t="s">
        <v>175</v>
      </c>
      <c r="F2000" s="18" t="s">
        <v>136</v>
      </c>
      <c r="G2000" s="18" t="s">
        <v>137</v>
      </c>
      <c r="H2000" s="24">
        <v>3.9518898035198599E-4</v>
      </c>
    </row>
    <row r="2001" spans="1:8" x14ac:dyDescent="0.5">
      <c r="A2001" s="18" t="s">
        <v>106</v>
      </c>
      <c r="B2001" s="18" t="s">
        <v>107</v>
      </c>
      <c r="C2001" s="18" t="s">
        <v>98</v>
      </c>
      <c r="D2001" s="18" t="s">
        <v>174</v>
      </c>
      <c r="E2001" s="18" t="s">
        <v>175</v>
      </c>
      <c r="F2001" s="18" t="s">
        <v>142</v>
      </c>
      <c r="G2001" s="18" t="s">
        <v>143</v>
      </c>
      <c r="H2001" s="24">
        <v>0.18113934803228571</v>
      </c>
    </row>
    <row r="2002" spans="1:8" x14ac:dyDescent="0.5">
      <c r="A2002" s="18" t="s">
        <v>106</v>
      </c>
      <c r="B2002" s="18" t="s">
        <v>107</v>
      </c>
      <c r="C2002" s="18" t="s">
        <v>98</v>
      </c>
      <c r="D2002" s="18" t="s">
        <v>174</v>
      </c>
      <c r="E2002" s="18" t="s">
        <v>175</v>
      </c>
      <c r="F2002" s="18" t="s">
        <v>144</v>
      </c>
      <c r="G2002" s="18" t="s">
        <v>145</v>
      </c>
      <c r="H2002" s="24">
        <v>2.5226010420268331E-2</v>
      </c>
    </row>
    <row r="2003" spans="1:8" x14ac:dyDescent="0.5">
      <c r="A2003" s="18" t="s">
        <v>106</v>
      </c>
      <c r="B2003" s="18" t="s">
        <v>107</v>
      </c>
      <c r="C2003" s="18" t="s">
        <v>98</v>
      </c>
      <c r="D2003" s="18" t="s">
        <v>174</v>
      </c>
      <c r="E2003" s="18" t="s">
        <v>175</v>
      </c>
      <c r="F2003" s="18" t="s">
        <v>148</v>
      </c>
      <c r="G2003" s="18" t="s">
        <v>149</v>
      </c>
      <c r="H2003" s="24">
        <v>1.7965421231598954E-6</v>
      </c>
    </row>
    <row r="2004" spans="1:8" x14ac:dyDescent="0.5">
      <c r="A2004" s="18" t="s">
        <v>106</v>
      </c>
      <c r="B2004" s="18" t="s">
        <v>107</v>
      </c>
      <c r="C2004" s="18" t="s">
        <v>98</v>
      </c>
      <c r="D2004" s="18" t="s">
        <v>174</v>
      </c>
      <c r="E2004" s="18" t="s">
        <v>175</v>
      </c>
      <c r="F2004" s="18" t="s">
        <v>150</v>
      </c>
      <c r="G2004" s="18" t="s">
        <v>151</v>
      </c>
      <c r="H2004" s="24">
        <v>1.4313616211042945E-2</v>
      </c>
    </row>
    <row r="2005" spans="1:8" x14ac:dyDescent="0.5">
      <c r="A2005" s="18" t="s">
        <v>106</v>
      </c>
      <c r="B2005" s="18" t="s">
        <v>107</v>
      </c>
      <c r="C2005" s="18" t="s">
        <v>98</v>
      </c>
      <c r="D2005" s="18" t="s">
        <v>174</v>
      </c>
      <c r="E2005" s="18" t="s">
        <v>175</v>
      </c>
      <c r="F2005" s="18" t="s">
        <v>152</v>
      </c>
      <c r="G2005" s="18" t="s">
        <v>153</v>
      </c>
      <c r="H2005" s="24">
        <v>5.4404767180935544E-2</v>
      </c>
    </row>
    <row r="2006" spans="1:8" x14ac:dyDescent="0.5">
      <c r="A2006" s="18" t="s">
        <v>106</v>
      </c>
      <c r="B2006" s="18" t="s">
        <v>107</v>
      </c>
      <c r="C2006" s="18" t="s">
        <v>98</v>
      </c>
      <c r="D2006" s="18" t="s">
        <v>180</v>
      </c>
      <c r="E2006" s="18" t="s">
        <v>181</v>
      </c>
      <c r="F2006" s="18" t="s">
        <v>118</v>
      </c>
      <c r="G2006" s="18" t="s">
        <v>119</v>
      </c>
      <c r="H2006" s="24">
        <v>1.07724069444369E-3</v>
      </c>
    </row>
    <row r="2007" spans="1:8" x14ac:dyDescent="0.5">
      <c r="A2007" s="18" t="s">
        <v>106</v>
      </c>
      <c r="B2007" s="18" t="s">
        <v>107</v>
      </c>
      <c r="C2007" s="18" t="s">
        <v>98</v>
      </c>
      <c r="D2007" s="18" t="s">
        <v>180</v>
      </c>
      <c r="E2007" s="18" t="s">
        <v>181</v>
      </c>
      <c r="F2007" s="18" t="s">
        <v>176</v>
      </c>
      <c r="G2007" s="18" t="s">
        <v>177</v>
      </c>
      <c r="H2007" s="24">
        <v>1.0129995713747818E-4</v>
      </c>
    </row>
    <row r="2008" spans="1:8" x14ac:dyDescent="0.5">
      <c r="A2008" s="18" t="s">
        <v>106</v>
      </c>
      <c r="B2008" s="18" t="s">
        <v>107</v>
      </c>
      <c r="C2008" s="18" t="s">
        <v>98</v>
      </c>
      <c r="D2008" s="18" t="s">
        <v>180</v>
      </c>
      <c r="E2008" s="18" t="s">
        <v>181</v>
      </c>
      <c r="F2008" s="18" t="s">
        <v>126</v>
      </c>
      <c r="G2008" s="18" t="s">
        <v>127</v>
      </c>
      <c r="H2008" s="24">
        <v>3.9444692641095742E-2</v>
      </c>
    </row>
    <row r="2009" spans="1:8" x14ac:dyDescent="0.5">
      <c r="A2009" s="18" t="s">
        <v>106</v>
      </c>
      <c r="B2009" s="18" t="s">
        <v>107</v>
      </c>
      <c r="C2009" s="18" t="s">
        <v>98</v>
      </c>
      <c r="D2009" s="18" t="s">
        <v>180</v>
      </c>
      <c r="E2009" s="18" t="s">
        <v>181</v>
      </c>
      <c r="F2009" s="18" t="s">
        <v>128</v>
      </c>
      <c r="G2009" s="18" t="s">
        <v>129</v>
      </c>
      <c r="H2009" s="24">
        <v>4.0567775838911092E-3</v>
      </c>
    </row>
    <row r="2010" spans="1:8" x14ac:dyDescent="0.5">
      <c r="A2010" s="18" t="s">
        <v>106</v>
      </c>
      <c r="B2010" s="18" t="s">
        <v>107</v>
      </c>
      <c r="C2010" s="18" t="s">
        <v>98</v>
      </c>
      <c r="D2010" s="18" t="s">
        <v>180</v>
      </c>
      <c r="E2010" s="18" t="s">
        <v>181</v>
      </c>
      <c r="F2010" s="18" t="s">
        <v>160</v>
      </c>
      <c r="G2010" s="18" t="s">
        <v>161</v>
      </c>
      <c r="H2010" s="24">
        <v>1.0828512064512698E-3</v>
      </c>
    </row>
    <row r="2011" spans="1:8" x14ac:dyDescent="0.5">
      <c r="A2011" s="18" t="s">
        <v>106</v>
      </c>
      <c r="B2011" s="18" t="s">
        <v>107</v>
      </c>
      <c r="C2011" s="18" t="s">
        <v>98</v>
      </c>
      <c r="D2011" s="18" t="s">
        <v>180</v>
      </c>
      <c r="E2011" s="18" t="s">
        <v>181</v>
      </c>
      <c r="F2011" s="18" t="s">
        <v>136</v>
      </c>
      <c r="G2011" s="18" t="s">
        <v>137</v>
      </c>
      <c r="H2011" s="24">
        <v>5.1794824356543611E-4</v>
      </c>
    </row>
    <row r="2012" spans="1:8" x14ac:dyDescent="0.5">
      <c r="A2012" s="18" t="s">
        <v>106</v>
      </c>
      <c r="B2012" s="18" t="s">
        <v>107</v>
      </c>
      <c r="C2012" s="18" t="s">
        <v>98</v>
      </c>
      <c r="D2012" s="18" t="s">
        <v>180</v>
      </c>
      <c r="E2012" s="18" t="s">
        <v>181</v>
      </c>
      <c r="F2012" s="18" t="s">
        <v>182</v>
      </c>
      <c r="G2012" s="18" t="s">
        <v>183</v>
      </c>
      <c r="H2012" s="24">
        <v>6.2993358057180827E-5</v>
      </c>
    </row>
    <row r="2013" spans="1:8" x14ac:dyDescent="0.5">
      <c r="A2013" s="18" t="s">
        <v>106</v>
      </c>
      <c r="B2013" s="18" t="s">
        <v>107</v>
      </c>
      <c r="C2013" s="18" t="s">
        <v>98</v>
      </c>
      <c r="D2013" s="18" t="s">
        <v>180</v>
      </c>
      <c r="E2013" s="18" t="s">
        <v>181</v>
      </c>
      <c r="F2013" s="18" t="s">
        <v>142</v>
      </c>
      <c r="G2013" s="18" t="s">
        <v>143</v>
      </c>
      <c r="H2013" s="24">
        <v>3.3593698329496943E-4</v>
      </c>
    </row>
    <row r="2014" spans="1:8" x14ac:dyDescent="0.5">
      <c r="A2014" s="18" t="s">
        <v>106</v>
      </c>
      <c r="B2014" s="18" t="s">
        <v>107</v>
      </c>
      <c r="C2014" s="18" t="s">
        <v>98</v>
      </c>
      <c r="D2014" s="18" t="s">
        <v>180</v>
      </c>
      <c r="E2014" s="18" t="s">
        <v>181</v>
      </c>
      <c r="F2014" s="18" t="s">
        <v>144</v>
      </c>
      <c r="G2014" s="18" t="s">
        <v>145</v>
      </c>
      <c r="H2014" s="24">
        <v>2.4456152738902624E-4</v>
      </c>
    </row>
    <row r="2015" spans="1:8" x14ac:dyDescent="0.5">
      <c r="A2015" s="18" t="s">
        <v>106</v>
      </c>
      <c r="B2015" s="18" t="s">
        <v>107</v>
      </c>
      <c r="C2015" s="18" t="s">
        <v>98</v>
      </c>
      <c r="D2015" s="18" t="s">
        <v>180</v>
      </c>
      <c r="E2015" s="18" t="s">
        <v>181</v>
      </c>
      <c r="F2015" s="18" t="s">
        <v>150</v>
      </c>
      <c r="G2015" s="18" t="s">
        <v>151</v>
      </c>
      <c r="H2015" s="24">
        <v>9.6162939073833159E-5</v>
      </c>
    </row>
    <row r="2016" spans="1:8" x14ac:dyDescent="0.5">
      <c r="A2016" s="18" t="s">
        <v>106</v>
      </c>
      <c r="B2016" s="18" t="s">
        <v>107</v>
      </c>
      <c r="C2016" s="18" t="s">
        <v>98</v>
      </c>
      <c r="D2016" s="18" t="s">
        <v>180</v>
      </c>
      <c r="E2016" s="18" t="s">
        <v>181</v>
      </c>
      <c r="F2016" s="18" t="s">
        <v>152</v>
      </c>
      <c r="G2016" s="18" t="s">
        <v>153</v>
      </c>
      <c r="H2016" s="24">
        <v>1.8354500057407349E-2</v>
      </c>
    </row>
    <row r="2017" spans="1:8" x14ac:dyDescent="0.5">
      <c r="A2017" s="18" t="s">
        <v>106</v>
      </c>
      <c r="B2017" s="18" t="s">
        <v>107</v>
      </c>
      <c r="C2017" s="18" t="s">
        <v>98</v>
      </c>
      <c r="D2017" s="18" t="s">
        <v>184</v>
      </c>
      <c r="E2017" s="18" t="s">
        <v>185</v>
      </c>
      <c r="F2017" s="18" t="s">
        <v>176</v>
      </c>
      <c r="G2017" s="18" t="s">
        <v>177</v>
      </c>
      <c r="H2017" s="24">
        <v>1.6457451150209639E-4</v>
      </c>
    </row>
    <row r="2018" spans="1:8" x14ac:dyDescent="0.5">
      <c r="A2018" s="18" t="s">
        <v>106</v>
      </c>
      <c r="B2018" s="18" t="s">
        <v>107</v>
      </c>
      <c r="C2018" s="18" t="s">
        <v>98</v>
      </c>
      <c r="D2018" s="18" t="s">
        <v>184</v>
      </c>
      <c r="E2018" s="18" t="s">
        <v>185</v>
      </c>
      <c r="F2018" s="18" t="s">
        <v>126</v>
      </c>
      <c r="G2018" s="18" t="s">
        <v>127</v>
      </c>
      <c r="H2018" s="24">
        <v>0.12254091687250107</v>
      </c>
    </row>
    <row r="2019" spans="1:8" x14ac:dyDescent="0.5">
      <c r="A2019" s="18" t="s">
        <v>106</v>
      </c>
      <c r="B2019" s="18" t="s">
        <v>107</v>
      </c>
      <c r="C2019" s="18" t="s">
        <v>98</v>
      </c>
      <c r="D2019" s="18" t="s">
        <v>184</v>
      </c>
      <c r="E2019" s="18" t="s">
        <v>185</v>
      </c>
      <c r="F2019" s="18" t="s">
        <v>128</v>
      </c>
      <c r="G2019" s="18" t="s">
        <v>129</v>
      </c>
      <c r="H2019" s="24">
        <v>4.5373311368848866E-3</v>
      </c>
    </row>
    <row r="2020" spans="1:8" x14ac:dyDescent="0.5">
      <c r="A2020" s="18" t="s">
        <v>106</v>
      </c>
      <c r="B2020" s="18" t="s">
        <v>107</v>
      </c>
      <c r="C2020" s="18" t="s">
        <v>98</v>
      </c>
      <c r="D2020" s="18" t="s">
        <v>184</v>
      </c>
      <c r="E2020" s="18" t="s">
        <v>185</v>
      </c>
      <c r="F2020" s="18" t="s">
        <v>134</v>
      </c>
      <c r="G2020" s="18" t="s">
        <v>135</v>
      </c>
      <c r="H2020" s="24">
        <v>2.8040445013529156E-4</v>
      </c>
    </row>
    <row r="2021" spans="1:8" x14ac:dyDescent="0.5">
      <c r="A2021" s="18" t="s">
        <v>106</v>
      </c>
      <c r="B2021" s="18" t="s">
        <v>107</v>
      </c>
      <c r="C2021" s="18" t="s">
        <v>98</v>
      </c>
      <c r="D2021" s="18" t="s">
        <v>184</v>
      </c>
      <c r="E2021" s="18" t="s">
        <v>185</v>
      </c>
      <c r="F2021" s="18" t="s">
        <v>142</v>
      </c>
      <c r="G2021" s="18" t="s">
        <v>143</v>
      </c>
      <c r="H2021" s="24">
        <v>3.5542807133912897E-2</v>
      </c>
    </row>
    <row r="2022" spans="1:8" x14ac:dyDescent="0.5">
      <c r="A2022" s="18" t="s">
        <v>106</v>
      </c>
      <c r="B2022" s="18" t="s">
        <v>107</v>
      </c>
      <c r="C2022" s="18" t="s">
        <v>98</v>
      </c>
      <c r="D2022" s="18" t="s">
        <v>184</v>
      </c>
      <c r="E2022" s="18" t="s">
        <v>185</v>
      </c>
      <c r="F2022" s="18" t="s">
        <v>144</v>
      </c>
      <c r="G2022" s="18" t="s">
        <v>145</v>
      </c>
      <c r="H2022" s="24">
        <v>4.5557551197093048E-3</v>
      </c>
    </row>
    <row r="2023" spans="1:8" x14ac:dyDescent="0.5">
      <c r="A2023" s="18" t="s">
        <v>106</v>
      </c>
      <c r="B2023" s="18" t="s">
        <v>107</v>
      </c>
      <c r="C2023" s="18" t="s">
        <v>98</v>
      </c>
      <c r="D2023" s="18" t="s">
        <v>184</v>
      </c>
      <c r="E2023" s="18" t="s">
        <v>185</v>
      </c>
      <c r="F2023" s="18" t="s">
        <v>148</v>
      </c>
      <c r="G2023" s="18" t="s">
        <v>149</v>
      </c>
      <c r="H2023" s="24">
        <v>1.3389908131775849E-6</v>
      </c>
    </row>
    <row r="2024" spans="1:8" x14ac:dyDescent="0.5">
      <c r="A2024" s="18" t="s">
        <v>106</v>
      </c>
      <c r="B2024" s="18" t="s">
        <v>107</v>
      </c>
      <c r="C2024" s="18" t="s">
        <v>98</v>
      </c>
      <c r="D2024" s="18" t="s">
        <v>184</v>
      </c>
      <c r="E2024" s="18" t="s">
        <v>185</v>
      </c>
      <c r="F2024" s="18" t="s">
        <v>150</v>
      </c>
      <c r="G2024" s="18" t="s">
        <v>151</v>
      </c>
      <c r="H2024" s="24">
        <v>1.6390404237245402E-4</v>
      </c>
    </row>
    <row r="2025" spans="1:8" x14ac:dyDescent="0.5">
      <c r="A2025" s="18" t="s">
        <v>106</v>
      </c>
      <c r="B2025" s="18" t="s">
        <v>107</v>
      </c>
      <c r="C2025" s="18" t="s">
        <v>98</v>
      </c>
      <c r="D2025" s="18" t="s">
        <v>184</v>
      </c>
      <c r="E2025" s="18" t="s">
        <v>185</v>
      </c>
      <c r="F2025" s="18" t="s">
        <v>152</v>
      </c>
      <c r="G2025" s="18" t="s">
        <v>153</v>
      </c>
      <c r="H2025" s="24">
        <v>2.0182872480168729E-2</v>
      </c>
    </row>
    <row r="2026" spans="1:8" x14ac:dyDescent="0.5">
      <c r="A2026" s="18" t="s">
        <v>106</v>
      </c>
      <c r="B2026" s="18" t="s">
        <v>107</v>
      </c>
      <c r="C2026" s="18" t="s">
        <v>98</v>
      </c>
      <c r="D2026" s="18" t="s">
        <v>184</v>
      </c>
      <c r="E2026" s="18" t="s">
        <v>185</v>
      </c>
      <c r="F2026" s="18" t="s">
        <v>186</v>
      </c>
      <c r="G2026" s="18" t="s">
        <v>187</v>
      </c>
      <c r="H2026" s="24">
        <v>4.0419343428348981E-3</v>
      </c>
    </row>
    <row r="2027" spans="1:8" x14ac:dyDescent="0.5">
      <c r="A2027" s="18" t="s">
        <v>106</v>
      </c>
      <c r="B2027" s="18" t="s">
        <v>107</v>
      </c>
      <c r="C2027" s="18" t="s">
        <v>98</v>
      </c>
      <c r="D2027" s="18" t="s">
        <v>188</v>
      </c>
      <c r="E2027" s="18" t="s">
        <v>189</v>
      </c>
      <c r="F2027" s="18" t="s">
        <v>190</v>
      </c>
      <c r="G2027" s="18" t="s">
        <v>191</v>
      </c>
      <c r="H2027" s="24">
        <v>6.5507725362633268E-6</v>
      </c>
    </row>
    <row r="2028" spans="1:8" x14ac:dyDescent="0.5">
      <c r="A2028" s="18" t="s">
        <v>106</v>
      </c>
      <c r="B2028" s="18" t="s">
        <v>107</v>
      </c>
      <c r="C2028" s="18" t="s">
        <v>98</v>
      </c>
      <c r="D2028" s="18" t="s">
        <v>188</v>
      </c>
      <c r="E2028" s="18" t="s">
        <v>189</v>
      </c>
      <c r="F2028" s="18" t="s">
        <v>172</v>
      </c>
      <c r="G2028" s="18" t="s">
        <v>173</v>
      </c>
      <c r="H2028" s="24">
        <v>1.1421522613605482E-3</v>
      </c>
    </row>
    <row r="2029" spans="1:8" x14ac:dyDescent="0.5">
      <c r="A2029" s="18" t="s">
        <v>106</v>
      </c>
      <c r="B2029" s="18" t="s">
        <v>107</v>
      </c>
      <c r="C2029" s="18" t="s">
        <v>98</v>
      </c>
      <c r="D2029" s="18" t="s">
        <v>188</v>
      </c>
      <c r="E2029" s="18" t="s">
        <v>189</v>
      </c>
      <c r="F2029" s="18" t="s">
        <v>126</v>
      </c>
      <c r="G2029" s="18" t="s">
        <v>127</v>
      </c>
      <c r="H2029" s="24">
        <v>6.9381066372656855E-2</v>
      </c>
    </row>
    <row r="2030" spans="1:8" x14ac:dyDescent="0.5">
      <c r="A2030" s="18" t="s">
        <v>106</v>
      </c>
      <c r="B2030" s="18" t="s">
        <v>107</v>
      </c>
      <c r="C2030" s="18" t="s">
        <v>98</v>
      </c>
      <c r="D2030" s="18" t="s">
        <v>188</v>
      </c>
      <c r="E2030" s="18" t="s">
        <v>189</v>
      </c>
      <c r="F2030" s="18" t="s">
        <v>128</v>
      </c>
      <c r="G2030" s="18" t="s">
        <v>129</v>
      </c>
      <c r="H2030" s="24">
        <v>2.0469023180028504E-3</v>
      </c>
    </row>
    <row r="2031" spans="1:8" x14ac:dyDescent="0.5">
      <c r="A2031" s="18" t="s">
        <v>106</v>
      </c>
      <c r="B2031" s="18" t="s">
        <v>107</v>
      </c>
      <c r="C2031" s="18" t="s">
        <v>98</v>
      </c>
      <c r="D2031" s="18" t="s">
        <v>188</v>
      </c>
      <c r="E2031" s="18" t="s">
        <v>189</v>
      </c>
      <c r="F2031" s="18" t="s">
        <v>160</v>
      </c>
      <c r="G2031" s="18" t="s">
        <v>161</v>
      </c>
      <c r="H2031" s="24">
        <v>7.6008243968418002E-2</v>
      </c>
    </row>
    <row r="2032" spans="1:8" x14ac:dyDescent="0.5">
      <c r="A2032" s="18" t="s">
        <v>106</v>
      </c>
      <c r="B2032" s="18" t="s">
        <v>107</v>
      </c>
      <c r="C2032" s="18" t="s">
        <v>98</v>
      </c>
      <c r="D2032" s="18" t="s">
        <v>188</v>
      </c>
      <c r="E2032" s="18" t="s">
        <v>189</v>
      </c>
      <c r="F2032" s="18" t="s">
        <v>132</v>
      </c>
      <c r="G2032" s="18" t="s">
        <v>133</v>
      </c>
      <c r="H2032" s="24">
        <v>3.7991141166721933E-4</v>
      </c>
    </row>
    <row r="2033" spans="1:8" x14ac:dyDescent="0.5">
      <c r="A2033" s="18" t="s">
        <v>106</v>
      </c>
      <c r="B2033" s="18" t="s">
        <v>107</v>
      </c>
      <c r="C2033" s="18" t="s">
        <v>98</v>
      </c>
      <c r="D2033" s="18" t="s">
        <v>188</v>
      </c>
      <c r="E2033" s="18" t="s">
        <v>189</v>
      </c>
      <c r="F2033" s="18" t="s">
        <v>192</v>
      </c>
      <c r="G2033" s="18" t="s">
        <v>193</v>
      </c>
      <c r="H2033" s="24">
        <v>1.1564874202594974E-3</v>
      </c>
    </row>
    <row r="2034" spans="1:8" x14ac:dyDescent="0.5">
      <c r="A2034" s="18" t="s">
        <v>106</v>
      </c>
      <c r="B2034" s="18" t="s">
        <v>107</v>
      </c>
      <c r="C2034" s="18" t="s">
        <v>98</v>
      </c>
      <c r="D2034" s="18" t="s">
        <v>188</v>
      </c>
      <c r="E2034" s="18" t="s">
        <v>189</v>
      </c>
      <c r="F2034" s="18" t="s">
        <v>166</v>
      </c>
      <c r="G2034" s="18" t="s">
        <v>167</v>
      </c>
      <c r="H2034" s="24">
        <v>3.7593680930944652E-3</v>
      </c>
    </row>
    <row r="2035" spans="1:8" x14ac:dyDescent="0.5">
      <c r="A2035" s="18" t="s">
        <v>106</v>
      </c>
      <c r="B2035" s="18" t="s">
        <v>107</v>
      </c>
      <c r="C2035" s="18" t="s">
        <v>98</v>
      </c>
      <c r="D2035" s="18" t="s">
        <v>188</v>
      </c>
      <c r="E2035" s="18" t="s">
        <v>189</v>
      </c>
      <c r="F2035" s="18" t="s">
        <v>142</v>
      </c>
      <c r="G2035" s="18" t="s">
        <v>143</v>
      </c>
      <c r="H2035" s="24">
        <v>3.2256514720861558E-2</v>
      </c>
    </row>
    <row r="2036" spans="1:8" x14ac:dyDescent="0.5">
      <c r="A2036" s="18" t="s">
        <v>106</v>
      </c>
      <c r="B2036" s="18" t="s">
        <v>107</v>
      </c>
      <c r="C2036" s="18" t="s">
        <v>98</v>
      </c>
      <c r="D2036" s="18" t="s">
        <v>188</v>
      </c>
      <c r="E2036" s="18" t="s">
        <v>189</v>
      </c>
      <c r="F2036" s="18" t="s">
        <v>144</v>
      </c>
      <c r="G2036" s="18" t="s">
        <v>145</v>
      </c>
      <c r="H2036" s="24">
        <v>5.5870456517494683E-3</v>
      </c>
    </row>
    <row r="2037" spans="1:8" x14ac:dyDescent="0.5">
      <c r="A2037" s="18" t="s">
        <v>106</v>
      </c>
      <c r="B2037" s="18" t="s">
        <v>107</v>
      </c>
      <c r="C2037" s="18" t="s">
        <v>98</v>
      </c>
      <c r="D2037" s="18" t="s">
        <v>188</v>
      </c>
      <c r="E2037" s="18" t="s">
        <v>189</v>
      </c>
      <c r="F2037" s="18" t="s">
        <v>146</v>
      </c>
      <c r="G2037" s="18" t="s">
        <v>147</v>
      </c>
      <c r="H2037" s="24">
        <v>6.4633697196425934E-5</v>
      </c>
    </row>
    <row r="2038" spans="1:8" x14ac:dyDescent="0.5">
      <c r="A2038" s="18" t="s">
        <v>106</v>
      </c>
      <c r="B2038" s="18" t="s">
        <v>107</v>
      </c>
      <c r="C2038" s="18" t="s">
        <v>98</v>
      </c>
      <c r="D2038" s="18" t="s">
        <v>188</v>
      </c>
      <c r="E2038" s="18" t="s">
        <v>189</v>
      </c>
      <c r="F2038" s="18" t="s">
        <v>168</v>
      </c>
      <c r="G2038" s="18" t="s">
        <v>169</v>
      </c>
      <c r="H2038" s="24">
        <v>1.0989743692994959E-3</v>
      </c>
    </row>
    <row r="2039" spans="1:8" x14ac:dyDescent="0.5">
      <c r="A2039" s="18" t="s">
        <v>106</v>
      </c>
      <c r="B2039" s="18" t="s">
        <v>107</v>
      </c>
      <c r="C2039" s="18" t="s">
        <v>98</v>
      </c>
      <c r="D2039" s="18" t="s">
        <v>188</v>
      </c>
      <c r="E2039" s="18" t="s">
        <v>189</v>
      </c>
      <c r="F2039" s="18" t="s">
        <v>194</v>
      </c>
      <c r="G2039" s="18" t="s">
        <v>195</v>
      </c>
      <c r="H2039" s="24">
        <v>1.3969882825799859E-3</v>
      </c>
    </row>
    <row r="2040" spans="1:8" x14ac:dyDescent="0.5">
      <c r="A2040" s="18" t="s">
        <v>106</v>
      </c>
      <c r="B2040" s="18" t="s">
        <v>107</v>
      </c>
      <c r="C2040" s="18" t="s">
        <v>98</v>
      </c>
      <c r="D2040" s="18" t="s">
        <v>188</v>
      </c>
      <c r="E2040" s="18" t="s">
        <v>189</v>
      </c>
      <c r="F2040" s="18" t="s">
        <v>150</v>
      </c>
      <c r="G2040" s="18" t="s">
        <v>151</v>
      </c>
      <c r="H2040" s="24">
        <v>1.41828511120186E-5</v>
      </c>
    </row>
    <row r="2041" spans="1:8" x14ac:dyDescent="0.5">
      <c r="A2041" s="18" t="s">
        <v>106</v>
      </c>
      <c r="B2041" s="18" t="s">
        <v>107</v>
      </c>
      <c r="C2041" s="18" t="s">
        <v>98</v>
      </c>
      <c r="D2041" s="18" t="s">
        <v>188</v>
      </c>
      <c r="E2041" s="18" t="s">
        <v>189</v>
      </c>
      <c r="F2041" s="18" t="s">
        <v>152</v>
      </c>
      <c r="G2041" s="18" t="s">
        <v>153</v>
      </c>
      <c r="H2041" s="24">
        <v>4.8034016300999322E-5</v>
      </c>
    </row>
    <row r="2042" spans="1:8" x14ac:dyDescent="0.5">
      <c r="A2042" s="18" t="s">
        <v>106</v>
      </c>
      <c r="B2042" s="18" t="s">
        <v>107</v>
      </c>
      <c r="C2042" s="18" t="s">
        <v>98</v>
      </c>
      <c r="D2042" s="18" t="s">
        <v>188</v>
      </c>
      <c r="E2042" s="18" t="s">
        <v>189</v>
      </c>
      <c r="F2042" s="18" t="s">
        <v>186</v>
      </c>
      <c r="G2042" s="18" t="s">
        <v>187</v>
      </c>
      <c r="H2042" s="24">
        <v>5.2992551056104597E-3</v>
      </c>
    </row>
    <row r="2043" spans="1:8" x14ac:dyDescent="0.5">
      <c r="A2043" s="18" t="s">
        <v>106</v>
      </c>
      <c r="B2043" s="18" t="s">
        <v>107</v>
      </c>
      <c r="C2043" s="18" t="s">
        <v>98</v>
      </c>
      <c r="D2043" s="18" t="s">
        <v>196</v>
      </c>
      <c r="E2043" s="18" t="s">
        <v>197</v>
      </c>
      <c r="F2043" s="18" t="s">
        <v>126</v>
      </c>
      <c r="G2043" s="18" t="s">
        <v>127</v>
      </c>
      <c r="H2043" s="24">
        <v>9.0633149761431775E-2</v>
      </c>
    </row>
    <row r="2044" spans="1:8" x14ac:dyDescent="0.5">
      <c r="A2044" s="18" t="s">
        <v>106</v>
      </c>
      <c r="B2044" s="18" t="s">
        <v>107</v>
      </c>
      <c r="C2044" s="18" t="s">
        <v>98</v>
      </c>
      <c r="D2044" s="18" t="s">
        <v>196</v>
      </c>
      <c r="E2044" s="18" t="s">
        <v>197</v>
      </c>
      <c r="F2044" s="18" t="s">
        <v>128</v>
      </c>
      <c r="G2044" s="18" t="s">
        <v>129</v>
      </c>
      <c r="H2044" s="24">
        <v>2.5188662078213462E-4</v>
      </c>
    </row>
    <row r="2045" spans="1:8" x14ac:dyDescent="0.5">
      <c r="A2045" s="18" t="s">
        <v>106</v>
      </c>
      <c r="B2045" s="18" t="s">
        <v>107</v>
      </c>
      <c r="C2045" s="18" t="s">
        <v>98</v>
      </c>
      <c r="D2045" s="18" t="s">
        <v>196</v>
      </c>
      <c r="E2045" s="18" t="s">
        <v>197</v>
      </c>
      <c r="F2045" s="18" t="s">
        <v>160</v>
      </c>
      <c r="G2045" s="18" t="s">
        <v>161</v>
      </c>
      <c r="H2045" s="24">
        <v>5.4254453791461872E-4</v>
      </c>
    </row>
    <row r="2046" spans="1:8" x14ac:dyDescent="0.5">
      <c r="A2046" s="18" t="s">
        <v>106</v>
      </c>
      <c r="B2046" s="18" t="s">
        <v>107</v>
      </c>
      <c r="C2046" s="18" t="s">
        <v>98</v>
      </c>
      <c r="D2046" s="18" t="s">
        <v>196</v>
      </c>
      <c r="E2046" s="18" t="s">
        <v>197</v>
      </c>
      <c r="F2046" s="18" t="s">
        <v>198</v>
      </c>
      <c r="G2046" s="18" t="s">
        <v>199</v>
      </c>
      <c r="H2046" s="24">
        <v>2.8080913036833237E-3</v>
      </c>
    </row>
    <row r="2047" spans="1:8" x14ac:dyDescent="0.5">
      <c r="A2047" s="18" t="s">
        <v>106</v>
      </c>
      <c r="B2047" s="18" t="s">
        <v>107</v>
      </c>
      <c r="C2047" s="18" t="s">
        <v>98</v>
      </c>
      <c r="D2047" s="18" t="s">
        <v>196</v>
      </c>
      <c r="E2047" s="18" t="s">
        <v>197</v>
      </c>
      <c r="F2047" s="18" t="s">
        <v>142</v>
      </c>
      <c r="G2047" s="18" t="s">
        <v>143</v>
      </c>
      <c r="H2047" s="24">
        <v>3.0921367763362341E-3</v>
      </c>
    </row>
    <row r="2048" spans="1:8" x14ac:dyDescent="0.5">
      <c r="A2048" s="18" t="s">
        <v>106</v>
      </c>
      <c r="B2048" s="18" t="s">
        <v>107</v>
      </c>
      <c r="C2048" s="18" t="s">
        <v>98</v>
      </c>
      <c r="D2048" s="18" t="s">
        <v>196</v>
      </c>
      <c r="E2048" s="18" t="s">
        <v>197</v>
      </c>
      <c r="F2048" s="18" t="s">
        <v>144</v>
      </c>
      <c r="G2048" s="18" t="s">
        <v>145</v>
      </c>
      <c r="H2048" s="24">
        <v>1.7561078086416498E-4</v>
      </c>
    </row>
    <row r="2049" spans="1:8" x14ac:dyDescent="0.5">
      <c r="A2049" s="18" t="s">
        <v>106</v>
      </c>
      <c r="B2049" s="18" t="s">
        <v>107</v>
      </c>
      <c r="C2049" s="18" t="s">
        <v>98</v>
      </c>
      <c r="D2049" s="18" t="s">
        <v>200</v>
      </c>
      <c r="E2049" s="18" t="s">
        <v>201</v>
      </c>
      <c r="F2049" s="18" t="s">
        <v>176</v>
      </c>
      <c r="G2049" s="18" t="s">
        <v>177</v>
      </c>
      <c r="H2049" s="24">
        <v>1.0516760620634463E-4</v>
      </c>
    </row>
    <row r="2050" spans="1:8" x14ac:dyDescent="0.5">
      <c r="A2050" s="18" t="s">
        <v>106</v>
      </c>
      <c r="B2050" s="18" t="s">
        <v>107</v>
      </c>
      <c r="C2050" s="18" t="s">
        <v>98</v>
      </c>
      <c r="D2050" s="18" t="s">
        <v>200</v>
      </c>
      <c r="E2050" s="18" t="s">
        <v>201</v>
      </c>
      <c r="F2050" s="18" t="s">
        <v>126</v>
      </c>
      <c r="G2050" s="18" t="s">
        <v>127</v>
      </c>
      <c r="H2050" s="24">
        <v>2.5009268372016856E-2</v>
      </c>
    </row>
    <row r="2051" spans="1:8" x14ac:dyDescent="0.5">
      <c r="A2051" s="18" t="s">
        <v>106</v>
      </c>
      <c r="B2051" s="18" t="s">
        <v>107</v>
      </c>
      <c r="C2051" s="18" t="s">
        <v>98</v>
      </c>
      <c r="D2051" s="18" t="s">
        <v>200</v>
      </c>
      <c r="E2051" s="18" t="s">
        <v>201</v>
      </c>
      <c r="F2051" s="18" t="s">
        <v>128</v>
      </c>
      <c r="G2051" s="18" t="s">
        <v>129</v>
      </c>
      <c r="H2051" s="24">
        <v>8.2716296799023366E-3</v>
      </c>
    </row>
    <row r="2052" spans="1:8" x14ac:dyDescent="0.5">
      <c r="A2052" s="18" t="s">
        <v>106</v>
      </c>
      <c r="B2052" s="18" t="s">
        <v>107</v>
      </c>
      <c r="C2052" s="18" t="s">
        <v>98</v>
      </c>
      <c r="D2052" s="18" t="s">
        <v>200</v>
      </c>
      <c r="E2052" s="18" t="s">
        <v>201</v>
      </c>
      <c r="F2052" s="18" t="s">
        <v>202</v>
      </c>
      <c r="G2052" s="18" t="s">
        <v>203</v>
      </c>
      <c r="H2052" s="24">
        <v>5.8794212167937367E-3</v>
      </c>
    </row>
    <row r="2053" spans="1:8" x14ac:dyDescent="0.5">
      <c r="A2053" s="18" t="s">
        <v>106</v>
      </c>
      <c r="B2053" s="18" t="s">
        <v>107</v>
      </c>
      <c r="C2053" s="18" t="s">
        <v>98</v>
      </c>
      <c r="D2053" s="18" t="s">
        <v>200</v>
      </c>
      <c r="E2053" s="18" t="s">
        <v>201</v>
      </c>
      <c r="F2053" s="18" t="s">
        <v>166</v>
      </c>
      <c r="G2053" s="18" t="s">
        <v>167</v>
      </c>
      <c r="H2053" s="24">
        <v>2.1861329207767651E-3</v>
      </c>
    </row>
    <row r="2054" spans="1:8" x14ac:dyDescent="0.5">
      <c r="A2054" s="18" t="s">
        <v>106</v>
      </c>
      <c r="B2054" s="18" t="s">
        <v>107</v>
      </c>
      <c r="C2054" s="18" t="s">
        <v>98</v>
      </c>
      <c r="D2054" s="18" t="s">
        <v>200</v>
      </c>
      <c r="E2054" s="18" t="s">
        <v>201</v>
      </c>
      <c r="F2054" s="18" t="s">
        <v>142</v>
      </c>
      <c r="G2054" s="18" t="s">
        <v>143</v>
      </c>
      <c r="H2054" s="24">
        <v>1.7822569122856645E-2</v>
      </c>
    </row>
    <row r="2055" spans="1:8" x14ac:dyDescent="0.5">
      <c r="A2055" s="18" t="s">
        <v>106</v>
      </c>
      <c r="B2055" s="18" t="s">
        <v>107</v>
      </c>
      <c r="C2055" s="18" t="s">
        <v>98</v>
      </c>
      <c r="D2055" s="18" t="s">
        <v>200</v>
      </c>
      <c r="E2055" s="18" t="s">
        <v>201</v>
      </c>
      <c r="F2055" s="18" t="s">
        <v>144</v>
      </c>
      <c r="G2055" s="18" t="s">
        <v>145</v>
      </c>
      <c r="H2055" s="24">
        <v>2.0610545092089884E-3</v>
      </c>
    </row>
    <row r="2056" spans="1:8" x14ac:dyDescent="0.5">
      <c r="A2056" s="18" t="s">
        <v>106</v>
      </c>
      <c r="B2056" s="18" t="s">
        <v>107</v>
      </c>
      <c r="C2056" s="18" t="s">
        <v>98</v>
      </c>
      <c r="D2056" s="18" t="s">
        <v>200</v>
      </c>
      <c r="E2056" s="18" t="s">
        <v>201</v>
      </c>
      <c r="F2056" s="18" t="s">
        <v>204</v>
      </c>
      <c r="G2056" s="18" t="s">
        <v>205</v>
      </c>
      <c r="H2056" s="24">
        <v>1.5320295399441164E-3</v>
      </c>
    </row>
    <row r="2057" spans="1:8" x14ac:dyDescent="0.5">
      <c r="A2057" s="18" t="s">
        <v>106</v>
      </c>
      <c r="B2057" s="18" t="s">
        <v>107</v>
      </c>
      <c r="C2057" s="18" t="s">
        <v>98</v>
      </c>
      <c r="D2057" s="18" t="s">
        <v>200</v>
      </c>
      <c r="E2057" s="18" t="s">
        <v>201</v>
      </c>
      <c r="F2057" s="18" t="s">
        <v>168</v>
      </c>
      <c r="G2057" s="18" t="s">
        <v>169</v>
      </c>
      <c r="H2057" s="24">
        <v>7.7435482226134191E-4</v>
      </c>
    </row>
    <row r="2058" spans="1:8" x14ac:dyDescent="0.5">
      <c r="A2058" s="18" t="s">
        <v>106</v>
      </c>
      <c r="B2058" s="18" t="s">
        <v>107</v>
      </c>
      <c r="C2058" s="18" t="s">
        <v>98</v>
      </c>
      <c r="D2058" s="18" t="s">
        <v>200</v>
      </c>
      <c r="E2058" s="18" t="s">
        <v>201</v>
      </c>
      <c r="F2058" s="18" t="s">
        <v>206</v>
      </c>
      <c r="G2058" s="18" t="s">
        <v>207</v>
      </c>
      <c r="H2058" s="24">
        <v>9.00991650691493E-5</v>
      </c>
    </row>
    <row r="2059" spans="1:8" x14ac:dyDescent="0.5">
      <c r="A2059" s="18" t="s">
        <v>106</v>
      </c>
      <c r="B2059" s="18" t="s">
        <v>107</v>
      </c>
      <c r="C2059" s="18" t="s">
        <v>98</v>
      </c>
      <c r="D2059" s="18" t="s">
        <v>200</v>
      </c>
      <c r="E2059" s="18" t="s">
        <v>201</v>
      </c>
      <c r="F2059" s="18" t="s">
        <v>194</v>
      </c>
      <c r="G2059" s="18" t="s">
        <v>195</v>
      </c>
      <c r="H2059" s="24">
        <v>4.1489197957550678E-4</v>
      </c>
    </row>
    <row r="2060" spans="1:8" x14ac:dyDescent="0.5">
      <c r="A2060" s="18" t="s">
        <v>106</v>
      </c>
      <c r="B2060" s="18" t="s">
        <v>107</v>
      </c>
      <c r="C2060" s="18" t="s">
        <v>98</v>
      </c>
      <c r="D2060" s="18" t="s">
        <v>200</v>
      </c>
      <c r="E2060" s="18" t="s">
        <v>201</v>
      </c>
      <c r="F2060" s="18" t="s">
        <v>150</v>
      </c>
      <c r="G2060" s="18" t="s">
        <v>151</v>
      </c>
      <c r="H2060" s="24">
        <v>4.1883247833046375E-3</v>
      </c>
    </row>
    <row r="2061" spans="1:8" x14ac:dyDescent="0.5">
      <c r="A2061" s="18" t="s">
        <v>106</v>
      </c>
      <c r="B2061" s="18" t="s">
        <v>107</v>
      </c>
      <c r="C2061" s="18" t="s">
        <v>98</v>
      </c>
      <c r="D2061" s="18" t="s">
        <v>200</v>
      </c>
      <c r="E2061" s="18" t="s">
        <v>201</v>
      </c>
      <c r="F2061" s="18" t="s">
        <v>186</v>
      </c>
      <c r="G2061" s="18" t="s">
        <v>187</v>
      </c>
      <c r="H2061" s="24">
        <v>6.8750658178261979E-3</v>
      </c>
    </row>
    <row r="2062" spans="1:8" x14ac:dyDescent="0.5">
      <c r="A2062" s="18" t="s">
        <v>106</v>
      </c>
      <c r="B2062" s="18" t="s">
        <v>107</v>
      </c>
      <c r="C2062" s="18" t="s">
        <v>98</v>
      </c>
      <c r="D2062" s="18" t="s">
        <v>208</v>
      </c>
      <c r="E2062" s="18" t="s">
        <v>209</v>
      </c>
      <c r="F2062" s="18" t="s">
        <v>126</v>
      </c>
      <c r="G2062" s="18" t="s">
        <v>127</v>
      </c>
      <c r="H2062" s="24">
        <v>3.0761360968888469E-3</v>
      </c>
    </row>
    <row r="2063" spans="1:8" x14ac:dyDescent="0.5">
      <c r="A2063" s="18" t="s">
        <v>106</v>
      </c>
      <c r="B2063" s="18" t="s">
        <v>107</v>
      </c>
      <c r="C2063" s="18" t="s">
        <v>98</v>
      </c>
      <c r="D2063" s="18" t="s">
        <v>208</v>
      </c>
      <c r="E2063" s="18" t="s">
        <v>209</v>
      </c>
      <c r="F2063" s="18" t="s">
        <v>128</v>
      </c>
      <c r="G2063" s="18" t="s">
        <v>129</v>
      </c>
      <c r="H2063" s="24">
        <v>1.0739994517269133E-2</v>
      </c>
    </row>
    <row r="2064" spans="1:8" x14ac:dyDescent="0.5">
      <c r="A2064" s="18" t="s">
        <v>106</v>
      </c>
      <c r="B2064" s="18" t="s">
        <v>107</v>
      </c>
      <c r="C2064" s="18" t="s">
        <v>98</v>
      </c>
      <c r="D2064" s="18" t="s">
        <v>208</v>
      </c>
      <c r="E2064" s="18" t="s">
        <v>209</v>
      </c>
      <c r="F2064" s="18" t="s">
        <v>136</v>
      </c>
      <c r="G2064" s="18" t="s">
        <v>137</v>
      </c>
      <c r="H2064" s="24">
        <v>1.8782082198165627E-4</v>
      </c>
    </row>
    <row r="2065" spans="1:8" x14ac:dyDescent="0.5">
      <c r="A2065" s="18" t="s">
        <v>106</v>
      </c>
      <c r="B2065" s="18" t="s">
        <v>107</v>
      </c>
      <c r="C2065" s="18" t="s">
        <v>98</v>
      </c>
      <c r="D2065" s="18" t="s">
        <v>208</v>
      </c>
      <c r="E2065" s="18" t="s">
        <v>209</v>
      </c>
      <c r="F2065" s="18" t="s">
        <v>168</v>
      </c>
      <c r="G2065" s="18" t="s">
        <v>169</v>
      </c>
      <c r="H2065" s="24">
        <v>4.8879150973657384E-4</v>
      </c>
    </row>
    <row r="2066" spans="1:8" x14ac:dyDescent="0.5">
      <c r="A2066" s="18" t="s">
        <v>106</v>
      </c>
      <c r="B2066" s="18" t="s">
        <v>107</v>
      </c>
      <c r="C2066" s="18" t="s">
        <v>98</v>
      </c>
      <c r="D2066" s="18" t="s">
        <v>210</v>
      </c>
      <c r="E2066" s="18" t="s">
        <v>211</v>
      </c>
      <c r="F2066" s="18" t="s">
        <v>124</v>
      </c>
      <c r="G2066" s="18" t="s">
        <v>125</v>
      </c>
      <c r="H2066" s="24">
        <v>3.7345845235811859E-4</v>
      </c>
    </row>
    <row r="2067" spans="1:8" x14ac:dyDescent="0.5">
      <c r="A2067" s="18" t="s">
        <v>106</v>
      </c>
      <c r="B2067" s="18" t="s">
        <v>107</v>
      </c>
      <c r="C2067" s="18" t="s">
        <v>98</v>
      </c>
      <c r="D2067" s="18" t="s">
        <v>210</v>
      </c>
      <c r="E2067" s="18" t="s">
        <v>211</v>
      </c>
      <c r="F2067" s="18" t="s">
        <v>126</v>
      </c>
      <c r="G2067" s="18" t="s">
        <v>127</v>
      </c>
      <c r="H2067" s="24">
        <v>8.6299247375026152E-3</v>
      </c>
    </row>
    <row r="2068" spans="1:8" x14ac:dyDescent="0.5">
      <c r="A2068" s="18" t="s">
        <v>106</v>
      </c>
      <c r="B2068" s="18" t="s">
        <v>107</v>
      </c>
      <c r="C2068" s="18" t="s">
        <v>98</v>
      </c>
      <c r="D2068" s="18" t="s">
        <v>210</v>
      </c>
      <c r="E2068" s="18" t="s">
        <v>211</v>
      </c>
      <c r="F2068" s="18" t="s">
        <v>128</v>
      </c>
      <c r="G2068" s="18" t="s">
        <v>129</v>
      </c>
      <c r="H2068" s="24">
        <v>2.0619330812287866E-4</v>
      </c>
    </row>
    <row r="2069" spans="1:8" x14ac:dyDescent="0.5">
      <c r="A2069" s="18" t="s">
        <v>106</v>
      </c>
      <c r="B2069" s="18" t="s">
        <v>107</v>
      </c>
      <c r="C2069" s="18" t="s">
        <v>98</v>
      </c>
      <c r="D2069" s="18" t="s">
        <v>210</v>
      </c>
      <c r="E2069" s="18" t="s">
        <v>211</v>
      </c>
      <c r="F2069" s="18" t="s">
        <v>160</v>
      </c>
      <c r="G2069" s="18" t="s">
        <v>161</v>
      </c>
      <c r="H2069" s="24">
        <v>1.0376346159418768E-5</v>
      </c>
    </row>
    <row r="2070" spans="1:8" x14ac:dyDescent="0.5">
      <c r="A2070" s="18" t="s">
        <v>106</v>
      </c>
      <c r="B2070" s="18" t="s">
        <v>107</v>
      </c>
      <c r="C2070" s="18" t="s">
        <v>98</v>
      </c>
      <c r="D2070" s="18" t="s">
        <v>210</v>
      </c>
      <c r="E2070" s="18" t="s">
        <v>211</v>
      </c>
      <c r="F2070" s="18" t="s">
        <v>134</v>
      </c>
      <c r="G2070" s="18" t="s">
        <v>135</v>
      </c>
      <c r="H2070" s="24">
        <v>1.4012145460439163E-3</v>
      </c>
    </row>
    <row r="2071" spans="1:8" x14ac:dyDescent="0.5">
      <c r="A2071" s="18" t="s">
        <v>106</v>
      </c>
      <c r="B2071" s="18" t="s">
        <v>107</v>
      </c>
      <c r="C2071" s="18" t="s">
        <v>98</v>
      </c>
      <c r="D2071" s="18" t="s">
        <v>210</v>
      </c>
      <c r="E2071" s="18" t="s">
        <v>211</v>
      </c>
      <c r="F2071" s="18" t="s">
        <v>204</v>
      </c>
      <c r="G2071" s="18" t="s">
        <v>205</v>
      </c>
      <c r="H2071" s="24">
        <v>1.4655454556448339E-3</v>
      </c>
    </row>
    <row r="2072" spans="1:8" x14ac:dyDescent="0.5">
      <c r="A2072" s="18" t="s">
        <v>106</v>
      </c>
      <c r="B2072" s="18" t="s">
        <v>107</v>
      </c>
      <c r="C2072" s="18" t="s">
        <v>98</v>
      </c>
      <c r="D2072" s="18" t="s">
        <v>210</v>
      </c>
      <c r="E2072" s="18" t="s">
        <v>211</v>
      </c>
      <c r="F2072" s="18" t="s">
        <v>168</v>
      </c>
      <c r="G2072" s="18" t="s">
        <v>169</v>
      </c>
      <c r="H2072" s="24">
        <v>3.679930890602081E-5</v>
      </c>
    </row>
    <row r="2073" spans="1:8" x14ac:dyDescent="0.5">
      <c r="A2073" s="18" t="s">
        <v>106</v>
      </c>
      <c r="B2073" s="18" t="s">
        <v>107</v>
      </c>
      <c r="C2073" s="18" t="s">
        <v>98</v>
      </c>
      <c r="D2073" s="18" t="s">
        <v>210</v>
      </c>
      <c r="E2073" s="18" t="s">
        <v>211</v>
      </c>
      <c r="F2073" s="18" t="s">
        <v>212</v>
      </c>
      <c r="G2073" s="18" t="s">
        <v>213</v>
      </c>
      <c r="H2073" s="24">
        <v>6.3303953109784767E-5</v>
      </c>
    </row>
    <row r="2074" spans="1:8" x14ac:dyDescent="0.5">
      <c r="A2074" s="18" t="s">
        <v>106</v>
      </c>
      <c r="B2074" s="18" t="s">
        <v>107</v>
      </c>
      <c r="C2074" s="18" t="s">
        <v>98</v>
      </c>
      <c r="D2074" s="18" t="s">
        <v>214</v>
      </c>
      <c r="E2074" s="18" t="s">
        <v>215</v>
      </c>
      <c r="F2074" s="18" t="s">
        <v>216</v>
      </c>
      <c r="G2074" s="18" t="s">
        <v>217</v>
      </c>
      <c r="H2074" s="24">
        <v>1.1663489045734376E-3</v>
      </c>
    </row>
    <row r="2075" spans="1:8" x14ac:dyDescent="0.5">
      <c r="A2075" s="18" t="s">
        <v>106</v>
      </c>
      <c r="B2075" s="18" t="s">
        <v>107</v>
      </c>
      <c r="C2075" s="18" t="s">
        <v>98</v>
      </c>
      <c r="D2075" s="18" t="s">
        <v>214</v>
      </c>
      <c r="E2075" s="18" t="s">
        <v>215</v>
      </c>
      <c r="F2075" s="18" t="s">
        <v>158</v>
      </c>
      <c r="G2075" s="18" t="s">
        <v>159</v>
      </c>
      <c r="H2075" s="24">
        <v>1.3048490406347132E-4</v>
      </c>
    </row>
    <row r="2076" spans="1:8" x14ac:dyDescent="0.5">
      <c r="A2076" s="18" t="s">
        <v>106</v>
      </c>
      <c r="B2076" s="18" t="s">
        <v>107</v>
      </c>
      <c r="C2076" s="18" t="s">
        <v>98</v>
      </c>
      <c r="D2076" s="18" t="s">
        <v>214</v>
      </c>
      <c r="E2076" s="18" t="s">
        <v>215</v>
      </c>
      <c r="F2076" s="18" t="s">
        <v>126</v>
      </c>
      <c r="G2076" s="18" t="s">
        <v>127</v>
      </c>
      <c r="H2076" s="24">
        <v>2.6528822073724165</v>
      </c>
    </row>
    <row r="2077" spans="1:8" x14ac:dyDescent="0.5">
      <c r="A2077" s="18" t="s">
        <v>106</v>
      </c>
      <c r="B2077" s="18" t="s">
        <v>107</v>
      </c>
      <c r="C2077" s="18" t="s">
        <v>98</v>
      </c>
      <c r="D2077" s="18" t="s">
        <v>214</v>
      </c>
      <c r="E2077" s="18" t="s">
        <v>215</v>
      </c>
      <c r="F2077" s="18" t="s">
        <v>128</v>
      </c>
      <c r="G2077" s="18" t="s">
        <v>129</v>
      </c>
      <c r="H2077" s="24">
        <v>3.7507120957639096E-3</v>
      </c>
    </row>
    <row r="2078" spans="1:8" x14ac:dyDescent="0.5">
      <c r="A2078" s="18" t="s">
        <v>106</v>
      </c>
      <c r="B2078" s="18" t="s">
        <v>107</v>
      </c>
      <c r="C2078" s="18" t="s">
        <v>98</v>
      </c>
      <c r="D2078" s="18" t="s">
        <v>214</v>
      </c>
      <c r="E2078" s="18" t="s">
        <v>215</v>
      </c>
      <c r="F2078" s="18" t="s">
        <v>178</v>
      </c>
      <c r="G2078" s="18" t="s">
        <v>179</v>
      </c>
      <c r="H2078" s="24">
        <v>2.3305104168700446E-2</v>
      </c>
    </row>
    <row r="2079" spans="1:8" x14ac:dyDescent="0.5">
      <c r="A2079" s="18" t="s">
        <v>106</v>
      </c>
      <c r="B2079" s="18" t="s">
        <v>107</v>
      </c>
      <c r="C2079" s="18" t="s">
        <v>98</v>
      </c>
      <c r="D2079" s="18" t="s">
        <v>214</v>
      </c>
      <c r="E2079" s="18" t="s">
        <v>215</v>
      </c>
      <c r="F2079" s="18" t="s">
        <v>164</v>
      </c>
      <c r="G2079" s="18" t="s">
        <v>165</v>
      </c>
      <c r="H2079" s="24">
        <v>5.6991664743204966E-4</v>
      </c>
    </row>
    <row r="2080" spans="1:8" x14ac:dyDescent="0.5">
      <c r="A2080" s="18" t="s">
        <v>106</v>
      </c>
      <c r="B2080" s="18" t="s">
        <v>107</v>
      </c>
      <c r="C2080" s="18" t="s">
        <v>98</v>
      </c>
      <c r="D2080" s="18" t="s">
        <v>214</v>
      </c>
      <c r="E2080" s="18" t="s">
        <v>215</v>
      </c>
      <c r="F2080" s="18" t="s">
        <v>142</v>
      </c>
      <c r="G2080" s="18" t="s">
        <v>143</v>
      </c>
      <c r="H2080" s="24">
        <v>2.8297579724174092E-3</v>
      </c>
    </row>
    <row r="2081" spans="1:8" x14ac:dyDescent="0.5">
      <c r="A2081" s="18" t="s">
        <v>106</v>
      </c>
      <c r="B2081" s="18" t="s">
        <v>107</v>
      </c>
      <c r="C2081" s="18" t="s">
        <v>98</v>
      </c>
      <c r="D2081" s="18" t="s">
        <v>214</v>
      </c>
      <c r="E2081" s="18" t="s">
        <v>215</v>
      </c>
      <c r="F2081" s="18" t="s">
        <v>144</v>
      </c>
      <c r="G2081" s="18" t="s">
        <v>145</v>
      </c>
      <c r="H2081" s="24">
        <v>3.010407605276551E-4</v>
      </c>
    </row>
    <row r="2082" spans="1:8" x14ac:dyDescent="0.5">
      <c r="A2082" s="18" t="s">
        <v>106</v>
      </c>
      <c r="B2082" s="18" t="s">
        <v>107</v>
      </c>
      <c r="C2082" s="18" t="s">
        <v>98</v>
      </c>
      <c r="D2082" s="18" t="s">
        <v>214</v>
      </c>
      <c r="E2082" s="18" t="s">
        <v>215</v>
      </c>
      <c r="F2082" s="18" t="s">
        <v>194</v>
      </c>
      <c r="G2082" s="18" t="s">
        <v>195</v>
      </c>
      <c r="H2082" s="24">
        <v>3.7699782354122788E-2</v>
      </c>
    </row>
    <row r="2083" spans="1:8" x14ac:dyDescent="0.5">
      <c r="A2083" s="18" t="s">
        <v>106</v>
      </c>
      <c r="B2083" s="18" t="s">
        <v>107</v>
      </c>
      <c r="C2083" s="18" t="s">
        <v>98</v>
      </c>
      <c r="D2083" s="18" t="s">
        <v>214</v>
      </c>
      <c r="E2083" s="18" t="s">
        <v>215</v>
      </c>
      <c r="F2083" s="18" t="s">
        <v>152</v>
      </c>
      <c r="G2083" s="18" t="s">
        <v>153</v>
      </c>
      <c r="H2083" s="24">
        <v>7.2171574484622175E-4</v>
      </c>
    </row>
    <row r="2084" spans="1:8" x14ac:dyDescent="0.5">
      <c r="A2084" s="18" t="s">
        <v>106</v>
      </c>
      <c r="B2084" s="18" t="s">
        <v>107</v>
      </c>
      <c r="C2084" s="18" t="s">
        <v>98</v>
      </c>
      <c r="D2084" s="18" t="s">
        <v>218</v>
      </c>
      <c r="E2084" s="18" t="s">
        <v>219</v>
      </c>
      <c r="F2084" s="18" t="s">
        <v>216</v>
      </c>
      <c r="G2084" s="18" t="s">
        <v>217</v>
      </c>
      <c r="H2084" s="24">
        <v>2.0722139577786746E-5</v>
      </c>
    </row>
    <row r="2085" spans="1:8" x14ac:dyDescent="0.5">
      <c r="A2085" s="18" t="s">
        <v>106</v>
      </c>
      <c r="B2085" s="18" t="s">
        <v>107</v>
      </c>
      <c r="C2085" s="18" t="s">
        <v>98</v>
      </c>
      <c r="D2085" s="18" t="s">
        <v>218</v>
      </c>
      <c r="E2085" s="18" t="s">
        <v>219</v>
      </c>
      <c r="F2085" s="18" t="s">
        <v>124</v>
      </c>
      <c r="G2085" s="18" t="s">
        <v>125</v>
      </c>
      <c r="H2085" s="24">
        <v>2.4177807149663002E-3</v>
      </c>
    </row>
    <row r="2086" spans="1:8" x14ac:dyDescent="0.5">
      <c r="A2086" s="18" t="s">
        <v>106</v>
      </c>
      <c r="B2086" s="18" t="s">
        <v>107</v>
      </c>
      <c r="C2086" s="18" t="s">
        <v>98</v>
      </c>
      <c r="D2086" s="18" t="s">
        <v>218</v>
      </c>
      <c r="E2086" s="18" t="s">
        <v>219</v>
      </c>
      <c r="F2086" s="18" t="s">
        <v>126</v>
      </c>
      <c r="G2086" s="18" t="s">
        <v>127</v>
      </c>
      <c r="H2086" s="24">
        <v>0.43663208947636534</v>
      </c>
    </row>
    <row r="2087" spans="1:8" x14ac:dyDescent="0.5">
      <c r="A2087" s="18" t="s">
        <v>106</v>
      </c>
      <c r="B2087" s="18" t="s">
        <v>107</v>
      </c>
      <c r="C2087" s="18" t="s">
        <v>98</v>
      </c>
      <c r="D2087" s="18" t="s">
        <v>218</v>
      </c>
      <c r="E2087" s="18" t="s">
        <v>219</v>
      </c>
      <c r="F2087" s="18" t="s">
        <v>128</v>
      </c>
      <c r="G2087" s="18" t="s">
        <v>129</v>
      </c>
      <c r="H2087" s="24">
        <v>1.0938276359708718E-4</v>
      </c>
    </row>
    <row r="2088" spans="1:8" x14ac:dyDescent="0.5">
      <c r="A2088" s="18" t="s">
        <v>106</v>
      </c>
      <c r="B2088" s="18" t="s">
        <v>107</v>
      </c>
      <c r="C2088" s="18" t="s">
        <v>98</v>
      </c>
      <c r="D2088" s="18" t="s">
        <v>218</v>
      </c>
      <c r="E2088" s="18" t="s">
        <v>219</v>
      </c>
      <c r="F2088" s="18" t="s">
        <v>178</v>
      </c>
      <c r="G2088" s="18" t="s">
        <v>179</v>
      </c>
      <c r="H2088" s="24">
        <v>1.7044495437489648E-4</v>
      </c>
    </row>
    <row r="2089" spans="1:8" x14ac:dyDescent="0.5">
      <c r="A2089" s="18" t="s">
        <v>106</v>
      </c>
      <c r="B2089" s="18" t="s">
        <v>107</v>
      </c>
      <c r="C2089" s="18" t="s">
        <v>98</v>
      </c>
      <c r="D2089" s="18" t="s">
        <v>218</v>
      </c>
      <c r="E2089" s="18" t="s">
        <v>219</v>
      </c>
      <c r="F2089" s="18" t="s">
        <v>220</v>
      </c>
      <c r="G2089" s="18" t="s">
        <v>221</v>
      </c>
      <c r="H2089" s="24">
        <v>4.6374615921378533E-3</v>
      </c>
    </row>
    <row r="2090" spans="1:8" x14ac:dyDescent="0.5">
      <c r="A2090" s="18" t="s">
        <v>106</v>
      </c>
      <c r="B2090" s="18" t="s">
        <v>107</v>
      </c>
      <c r="C2090" s="18" t="s">
        <v>98</v>
      </c>
      <c r="D2090" s="18" t="s">
        <v>218</v>
      </c>
      <c r="E2090" s="18" t="s">
        <v>219</v>
      </c>
      <c r="F2090" s="18" t="s">
        <v>142</v>
      </c>
      <c r="G2090" s="18" t="s">
        <v>143</v>
      </c>
      <c r="H2090" s="24">
        <v>4.911220206964563E-2</v>
      </c>
    </row>
    <row r="2091" spans="1:8" x14ac:dyDescent="0.5">
      <c r="A2091" s="18" t="s">
        <v>106</v>
      </c>
      <c r="B2091" s="18" t="s">
        <v>107</v>
      </c>
      <c r="C2091" s="18" t="s">
        <v>98</v>
      </c>
      <c r="D2091" s="18" t="s">
        <v>218</v>
      </c>
      <c r="E2091" s="18" t="s">
        <v>219</v>
      </c>
      <c r="F2091" s="18" t="s">
        <v>144</v>
      </c>
      <c r="G2091" s="18" t="s">
        <v>145</v>
      </c>
      <c r="H2091" s="24">
        <v>7.3983597033891145E-3</v>
      </c>
    </row>
    <row r="2092" spans="1:8" x14ac:dyDescent="0.5">
      <c r="A2092" s="18" t="s">
        <v>106</v>
      </c>
      <c r="B2092" s="18" t="s">
        <v>107</v>
      </c>
      <c r="C2092" s="18" t="s">
        <v>98</v>
      </c>
      <c r="D2092" s="18" t="s">
        <v>218</v>
      </c>
      <c r="E2092" s="18" t="s">
        <v>219</v>
      </c>
      <c r="F2092" s="18" t="s">
        <v>204</v>
      </c>
      <c r="G2092" s="18" t="s">
        <v>205</v>
      </c>
      <c r="H2092" s="24">
        <v>3.9833385292989991E-3</v>
      </c>
    </row>
    <row r="2093" spans="1:8" x14ac:dyDescent="0.5">
      <c r="A2093" s="18" t="s">
        <v>106</v>
      </c>
      <c r="B2093" s="18" t="s">
        <v>107</v>
      </c>
      <c r="C2093" s="18" t="s">
        <v>98</v>
      </c>
      <c r="D2093" s="18" t="s">
        <v>218</v>
      </c>
      <c r="E2093" s="18" t="s">
        <v>219</v>
      </c>
      <c r="F2093" s="18" t="s">
        <v>148</v>
      </c>
      <c r="G2093" s="18" t="s">
        <v>149</v>
      </c>
      <c r="H2093" s="24">
        <v>1.3420405305941839E-5</v>
      </c>
    </row>
    <row r="2094" spans="1:8" x14ac:dyDescent="0.5">
      <c r="A2094" s="18" t="s">
        <v>106</v>
      </c>
      <c r="B2094" s="18" t="s">
        <v>107</v>
      </c>
      <c r="C2094" s="18" t="s">
        <v>98</v>
      </c>
      <c r="D2094" s="18" t="s">
        <v>218</v>
      </c>
      <c r="E2094" s="18" t="s">
        <v>219</v>
      </c>
      <c r="F2094" s="18" t="s">
        <v>168</v>
      </c>
      <c r="G2094" s="18" t="s">
        <v>169</v>
      </c>
      <c r="H2094" s="24">
        <v>1.0766149125965806E-4</v>
      </c>
    </row>
    <row r="2095" spans="1:8" x14ac:dyDescent="0.5">
      <c r="A2095" s="18" t="s">
        <v>106</v>
      </c>
      <c r="B2095" s="18" t="s">
        <v>107</v>
      </c>
      <c r="C2095" s="18" t="s">
        <v>98</v>
      </c>
      <c r="D2095" s="18" t="s">
        <v>218</v>
      </c>
      <c r="E2095" s="18" t="s">
        <v>219</v>
      </c>
      <c r="F2095" s="18" t="s">
        <v>212</v>
      </c>
      <c r="G2095" s="18" t="s">
        <v>213</v>
      </c>
      <c r="H2095" s="24">
        <v>2.3682452939890065E-4</v>
      </c>
    </row>
    <row r="2096" spans="1:8" x14ac:dyDescent="0.5">
      <c r="A2096" s="18" t="s">
        <v>106</v>
      </c>
      <c r="B2096" s="18" t="s">
        <v>107</v>
      </c>
      <c r="C2096" s="18" t="s">
        <v>98</v>
      </c>
      <c r="D2096" s="18" t="s">
        <v>218</v>
      </c>
      <c r="E2096" s="18" t="s">
        <v>219</v>
      </c>
      <c r="F2096" s="18" t="s">
        <v>150</v>
      </c>
      <c r="G2096" s="18" t="s">
        <v>151</v>
      </c>
      <c r="H2096" s="24">
        <v>2.0668443917285438E-5</v>
      </c>
    </row>
    <row r="2097" spans="1:8" x14ac:dyDescent="0.5">
      <c r="A2097" s="18" t="s">
        <v>106</v>
      </c>
      <c r="B2097" s="18" t="s">
        <v>107</v>
      </c>
      <c r="C2097" s="18" t="s">
        <v>98</v>
      </c>
      <c r="D2097" s="18" t="s">
        <v>222</v>
      </c>
      <c r="E2097" s="18" t="s">
        <v>223</v>
      </c>
      <c r="F2097" s="18" t="s">
        <v>126</v>
      </c>
      <c r="G2097" s="18" t="s">
        <v>127</v>
      </c>
      <c r="H2097" s="24">
        <v>0.11486438379031422</v>
      </c>
    </row>
    <row r="2098" spans="1:8" x14ac:dyDescent="0.5">
      <c r="A2098" s="18" t="s">
        <v>106</v>
      </c>
      <c r="B2098" s="18" t="s">
        <v>107</v>
      </c>
      <c r="C2098" s="18" t="s">
        <v>98</v>
      </c>
      <c r="D2098" s="18" t="s">
        <v>222</v>
      </c>
      <c r="E2098" s="18" t="s">
        <v>223</v>
      </c>
      <c r="F2098" s="18" t="s">
        <v>220</v>
      </c>
      <c r="G2098" s="18" t="s">
        <v>221</v>
      </c>
      <c r="H2098" s="24">
        <v>1.4461190123437869E-4</v>
      </c>
    </row>
    <row r="2099" spans="1:8" x14ac:dyDescent="0.5">
      <c r="A2099" s="18" t="s">
        <v>106</v>
      </c>
      <c r="B2099" s="18" t="s">
        <v>107</v>
      </c>
      <c r="C2099" s="18" t="s">
        <v>98</v>
      </c>
      <c r="D2099" s="18" t="s">
        <v>222</v>
      </c>
      <c r="E2099" s="18" t="s">
        <v>223</v>
      </c>
      <c r="F2099" s="18" t="s">
        <v>166</v>
      </c>
      <c r="G2099" s="18" t="s">
        <v>167</v>
      </c>
      <c r="H2099" s="24">
        <v>6.0469866855628171E-4</v>
      </c>
    </row>
    <row r="2100" spans="1:8" x14ac:dyDescent="0.5">
      <c r="A2100" s="18" t="s">
        <v>106</v>
      </c>
      <c r="B2100" s="18" t="s">
        <v>107</v>
      </c>
      <c r="C2100" s="18" t="s">
        <v>98</v>
      </c>
      <c r="D2100" s="18" t="s">
        <v>222</v>
      </c>
      <c r="E2100" s="18" t="s">
        <v>223</v>
      </c>
      <c r="F2100" s="18" t="s">
        <v>142</v>
      </c>
      <c r="G2100" s="18" t="s">
        <v>143</v>
      </c>
      <c r="H2100" s="24">
        <v>8.3401722222898999E-3</v>
      </c>
    </row>
    <row r="2101" spans="1:8" x14ac:dyDescent="0.5">
      <c r="A2101" s="18" t="s">
        <v>106</v>
      </c>
      <c r="B2101" s="18" t="s">
        <v>107</v>
      </c>
      <c r="C2101" s="18" t="s">
        <v>98</v>
      </c>
      <c r="D2101" s="18" t="s">
        <v>222</v>
      </c>
      <c r="E2101" s="18" t="s">
        <v>223</v>
      </c>
      <c r="F2101" s="18" t="s">
        <v>144</v>
      </c>
      <c r="G2101" s="18" t="s">
        <v>145</v>
      </c>
      <c r="H2101" s="24">
        <v>1.0032572394742328E-3</v>
      </c>
    </row>
    <row r="2102" spans="1:8" x14ac:dyDescent="0.5">
      <c r="A2102" s="18" t="s">
        <v>106</v>
      </c>
      <c r="B2102" s="18" t="s">
        <v>107</v>
      </c>
      <c r="C2102" s="18" t="s">
        <v>98</v>
      </c>
      <c r="D2102" s="18" t="s">
        <v>222</v>
      </c>
      <c r="E2102" s="18" t="s">
        <v>223</v>
      </c>
      <c r="F2102" s="18" t="s">
        <v>168</v>
      </c>
      <c r="G2102" s="18" t="s">
        <v>169</v>
      </c>
      <c r="H2102" s="24">
        <v>6.6000749839489989E-4</v>
      </c>
    </row>
    <row r="2103" spans="1:8" x14ac:dyDescent="0.5">
      <c r="A2103" s="18" t="s">
        <v>106</v>
      </c>
      <c r="B2103" s="18" t="s">
        <v>107</v>
      </c>
      <c r="C2103" s="18" t="s">
        <v>98</v>
      </c>
      <c r="D2103" s="18" t="s">
        <v>222</v>
      </c>
      <c r="E2103" s="18" t="s">
        <v>223</v>
      </c>
      <c r="F2103" s="18" t="s">
        <v>194</v>
      </c>
      <c r="G2103" s="18" t="s">
        <v>195</v>
      </c>
      <c r="H2103" s="24">
        <v>1.140106220714669E-2</v>
      </c>
    </row>
    <row r="2104" spans="1:8" x14ac:dyDescent="0.5">
      <c r="A2104" s="18" t="s">
        <v>106</v>
      </c>
      <c r="B2104" s="18" t="s">
        <v>107</v>
      </c>
      <c r="C2104" s="18" t="s">
        <v>98</v>
      </c>
      <c r="D2104" s="18" t="s">
        <v>224</v>
      </c>
      <c r="E2104" s="18" t="s">
        <v>225</v>
      </c>
      <c r="F2104" s="18" t="s">
        <v>156</v>
      </c>
      <c r="G2104" s="18" t="s">
        <v>157</v>
      </c>
      <c r="H2104" s="24">
        <v>1.1129980193389961E-4</v>
      </c>
    </row>
    <row r="2105" spans="1:8" x14ac:dyDescent="0.5">
      <c r="A2105" s="18" t="s">
        <v>106</v>
      </c>
      <c r="B2105" s="18" t="s">
        <v>107</v>
      </c>
      <c r="C2105" s="18" t="s">
        <v>98</v>
      </c>
      <c r="D2105" s="18" t="s">
        <v>224</v>
      </c>
      <c r="E2105" s="18" t="s">
        <v>225</v>
      </c>
      <c r="F2105" s="18" t="s">
        <v>172</v>
      </c>
      <c r="G2105" s="18" t="s">
        <v>173</v>
      </c>
      <c r="H2105" s="24">
        <v>1.0505147142230933E-4</v>
      </c>
    </row>
    <row r="2106" spans="1:8" x14ac:dyDescent="0.5">
      <c r="A2106" s="18" t="s">
        <v>106</v>
      </c>
      <c r="B2106" s="18" t="s">
        <v>107</v>
      </c>
      <c r="C2106" s="18" t="s">
        <v>98</v>
      </c>
      <c r="D2106" s="18" t="s">
        <v>224</v>
      </c>
      <c r="E2106" s="18" t="s">
        <v>225</v>
      </c>
      <c r="F2106" s="18" t="s">
        <v>118</v>
      </c>
      <c r="G2106" s="18" t="s">
        <v>119</v>
      </c>
      <c r="H2106" s="24">
        <v>3.7167563097426177E-3</v>
      </c>
    </row>
    <row r="2107" spans="1:8" x14ac:dyDescent="0.5">
      <c r="A2107" s="18" t="s">
        <v>106</v>
      </c>
      <c r="B2107" s="18" t="s">
        <v>107</v>
      </c>
      <c r="C2107" s="18" t="s">
        <v>98</v>
      </c>
      <c r="D2107" s="18" t="s">
        <v>224</v>
      </c>
      <c r="E2107" s="18" t="s">
        <v>225</v>
      </c>
      <c r="F2107" s="18" t="s">
        <v>120</v>
      </c>
      <c r="G2107" s="18" t="s">
        <v>121</v>
      </c>
      <c r="H2107" s="24">
        <v>1.0477920977119159E-6</v>
      </c>
    </row>
    <row r="2108" spans="1:8" x14ac:dyDescent="0.5">
      <c r="A2108" s="18" t="s">
        <v>106</v>
      </c>
      <c r="B2108" s="18" t="s">
        <v>107</v>
      </c>
      <c r="C2108" s="18" t="s">
        <v>98</v>
      </c>
      <c r="D2108" s="18" t="s">
        <v>224</v>
      </c>
      <c r="E2108" s="18" t="s">
        <v>225</v>
      </c>
      <c r="F2108" s="18" t="s">
        <v>158</v>
      </c>
      <c r="G2108" s="18" t="s">
        <v>159</v>
      </c>
      <c r="H2108" s="24">
        <v>1.1770807539030731E-4</v>
      </c>
    </row>
    <row r="2109" spans="1:8" x14ac:dyDescent="0.5">
      <c r="A2109" s="18" t="s">
        <v>106</v>
      </c>
      <c r="B2109" s="18" t="s">
        <v>107</v>
      </c>
      <c r="C2109" s="18" t="s">
        <v>98</v>
      </c>
      <c r="D2109" s="18" t="s">
        <v>224</v>
      </c>
      <c r="E2109" s="18" t="s">
        <v>225</v>
      </c>
      <c r="F2109" s="18" t="s">
        <v>122</v>
      </c>
      <c r="G2109" s="18" t="s">
        <v>123</v>
      </c>
      <c r="H2109" s="24">
        <v>4.5723168370708334E-6</v>
      </c>
    </row>
    <row r="2110" spans="1:8" x14ac:dyDescent="0.5">
      <c r="A2110" s="18" t="s">
        <v>106</v>
      </c>
      <c r="B2110" s="18" t="s">
        <v>107</v>
      </c>
      <c r="C2110" s="18" t="s">
        <v>98</v>
      </c>
      <c r="D2110" s="18" t="s">
        <v>224</v>
      </c>
      <c r="E2110" s="18" t="s">
        <v>225</v>
      </c>
      <c r="F2110" s="18" t="s">
        <v>126</v>
      </c>
      <c r="G2110" s="18" t="s">
        <v>127</v>
      </c>
      <c r="H2110" s="24">
        <v>0.30588721955199039</v>
      </c>
    </row>
    <row r="2111" spans="1:8" x14ac:dyDescent="0.5">
      <c r="A2111" s="18" t="s">
        <v>106</v>
      </c>
      <c r="B2111" s="18" t="s">
        <v>107</v>
      </c>
      <c r="C2111" s="18" t="s">
        <v>98</v>
      </c>
      <c r="D2111" s="18" t="s">
        <v>224</v>
      </c>
      <c r="E2111" s="18" t="s">
        <v>225</v>
      </c>
      <c r="F2111" s="18" t="s">
        <v>128</v>
      </c>
      <c r="G2111" s="18" t="s">
        <v>129</v>
      </c>
      <c r="H2111" s="24">
        <v>2.0021042292781475E-2</v>
      </c>
    </row>
    <row r="2112" spans="1:8" x14ac:dyDescent="0.5">
      <c r="A2112" s="18" t="s">
        <v>106</v>
      </c>
      <c r="B2112" s="18" t="s">
        <v>107</v>
      </c>
      <c r="C2112" s="18" t="s">
        <v>98</v>
      </c>
      <c r="D2112" s="18" t="s">
        <v>224</v>
      </c>
      <c r="E2112" s="18" t="s">
        <v>225</v>
      </c>
      <c r="F2112" s="18" t="s">
        <v>160</v>
      </c>
      <c r="G2112" s="18" t="s">
        <v>161</v>
      </c>
      <c r="H2112" s="24">
        <v>3.631856828854018E-2</v>
      </c>
    </row>
    <row r="2113" spans="1:8" x14ac:dyDescent="0.5">
      <c r="A2113" s="18" t="s">
        <v>106</v>
      </c>
      <c r="B2113" s="18" t="s">
        <v>107</v>
      </c>
      <c r="C2113" s="18" t="s">
        <v>98</v>
      </c>
      <c r="D2113" s="18" t="s">
        <v>224</v>
      </c>
      <c r="E2113" s="18" t="s">
        <v>225</v>
      </c>
      <c r="F2113" s="18" t="s">
        <v>178</v>
      </c>
      <c r="G2113" s="18" t="s">
        <v>179</v>
      </c>
      <c r="H2113" s="24">
        <v>2.1351893994054312E-4</v>
      </c>
    </row>
    <row r="2114" spans="1:8" x14ac:dyDescent="0.5">
      <c r="A2114" s="18" t="s">
        <v>106</v>
      </c>
      <c r="B2114" s="18" t="s">
        <v>107</v>
      </c>
      <c r="C2114" s="18" t="s">
        <v>98</v>
      </c>
      <c r="D2114" s="18" t="s">
        <v>224</v>
      </c>
      <c r="E2114" s="18" t="s">
        <v>225</v>
      </c>
      <c r="F2114" s="18" t="s">
        <v>192</v>
      </c>
      <c r="G2114" s="18" t="s">
        <v>193</v>
      </c>
      <c r="H2114" s="24">
        <v>4.3449226394382798E-4</v>
      </c>
    </row>
    <row r="2115" spans="1:8" x14ac:dyDescent="0.5">
      <c r="A2115" s="18" t="s">
        <v>106</v>
      </c>
      <c r="B2115" s="18" t="s">
        <v>107</v>
      </c>
      <c r="C2115" s="18" t="s">
        <v>98</v>
      </c>
      <c r="D2115" s="18" t="s">
        <v>224</v>
      </c>
      <c r="E2115" s="18" t="s">
        <v>225</v>
      </c>
      <c r="F2115" s="18" t="s">
        <v>220</v>
      </c>
      <c r="G2115" s="18" t="s">
        <v>221</v>
      </c>
      <c r="H2115" s="24">
        <v>5.2665931143749808E-3</v>
      </c>
    </row>
    <row r="2116" spans="1:8" x14ac:dyDescent="0.5">
      <c r="A2116" s="18" t="s">
        <v>106</v>
      </c>
      <c r="B2116" s="18" t="s">
        <v>107</v>
      </c>
      <c r="C2116" s="18" t="s">
        <v>98</v>
      </c>
      <c r="D2116" s="18" t="s">
        <v>224</v>
      </c>
      <c r="E2116" s="18" t="s">
        <v>225</v>
      </c>
      <c r="F2116" s="18" t="s">
        <v>164</v>
      </c>
      <c r="G2116" s="18" t="s">
        <v>165</v>
      </c>
      <c r="H2116" s="24">
        <v>1.1672304346637323E-2</v>
      </c>
    </row>
    <row r="2117" spans="1:8" x14ac:dyDescent="0.5">
      <c r="A2117" s="18" t="s">
        <v>106</v>
      </c>
      <c r="B2117" s="18" t="s">
        <v>107</v>
      </c>
      <c r="C2117" s="18" t="s">
        <v>98</v>
      </c>
      <c r="D2117" s="18" t="s">
        <v>224</v>
      </c>
      <c r="E2117" s="18" t="s">
        <v>225</v>
      </c>
      <c r="F2117" s="18" t="s">
        <v>166</v>
      </c>
      <c r="G2117" s="18" t="s">
        <v>167</v>
      </c>
      <c r="H2117" s="24">
        <v>6.430470782170189E-2</v>
      </c>
    </row>
    <row r="2118" spans="1:8" x14ac:dyDescent="0.5">
      <c r="A2118" s="18" t="s">
        <v>106</v>
      </c>
      <c r="B2118" s="18" t="s">
        <v>107</v>
      </c>
      <c r="C2118" s="18" t="s">
        <v>98</v>
      </c>
      <c r="D2118" s="18" t="s">
        <v>224</v>
      </c>
      <c r="E2118" s="18" t="s">
        <v>225</v>
      </c>
      <c r="F2118" s="18" t="s">
        <v>140</v>
      </c>
      <c r="G2118" s="18" t="s">
        <v>141</v>
      </c>
      <c r="H2118" s="24">
        <v>3.4515836492436002E-4</v>
      </c>
    </row>
    <row r="2119" spans="1:8" x14ac:dyDescent="0.5">
      <c r="A2119" s="18" t="s">
        <v>106</v>
      </c>
      <c r="B2119" s="18" t="s">
        <v>107</v>
      </c>
      <c r="C2119" s="18" t="s">
        <v>98</v>
      </c>
      <c r="D2119" s="18" t="s">
        <v>224</v>
      </c>
      <c r="E2119" s="18" t="s">
        <v>225</v>
      </c>
      <c r="F2119" s="18" t="s">
        <v>142</v>
      </c>
      <c r="G2119" s="18" t="s">
        <v>143</v>
      </c>
      <c r="H2119" s="24">
        <v>0.46115646464920396</v>
      </c>
    </row>
    <row r="2120" spans="1:8" x14ac:dyDescent="0.5">
      <c r="A2120" s="18" t="s">
        <v>106</v>
      </c>
      <c r="B2120" s="18" t="s">
        <v>107</v>
      </c>
      <c r="C2120" s="18" t="s">
        <v>98</v>
      </c>
      <c r="D2120" s="18" t="s">
        <v>224</v>
      </c>
      <c r="E2120" s="18" t="s">
        <v>225</v>
      </c>
      <c r="F2120" s="18" t="s">
        <v>144</v>
      </c>
      <c r="G2120" s="18" t="s">
        <v>145</v>
      </c>
      <c r="H2120" s="24">
        <v>5.056577621562855E-2</v>
      </c>
    </row>
    <row r="2121" spans="1:8" x14ac:dyDescent="0.5">
      <c r="A2121" s="18" t="s">
        <v>106</v>
      </c>
      <c r="B2121" s="18" t="s">
        <v>107</v>
      </c>
      <c r="C2121" s="18" t="s">
        <v>98</v>
      </c>
      <c r="D2121" s="18" t="s">
        <v>224</v>
      </c>
      <c r="E2121" s="18" t="s">
        <v>225</v>
      </c>
      <c r="F2121" s="18" t="s">
        <v>204</v>
      </c>
      <c r="G2121" s="18" t="s">
        <v>205</v>
      </c>
      <c r="H2121" s="24">
        <v>4.6699273136610465E-2</v>
      </c>
    </row>
    <row r="2122" spans="1:8" x14ac:dyDescent="0.5">
      <c r="A2122" s="18" t="s">
        <v>106</v>
      </c>
      <c r="B2122" s="18" t="s">
        <v>107</v>
      </c>
      <c r="C2122" s="18" t="s">
        <v>98</v>
      </c>
      <c r="D2122" s="18" t="s">
        <v>224</v>
      </c>
      <c r="E2122" s="18" t="s">
        <v>225</v>
      </c>
      <c r="F2122" s="18" t="s">
        <v>168</v>
      </c>
      <c r="G2122" s="18" t="s">
        <v>169</v>
      </c>
      <c r="H2122" s="24">
        <v>5.8697913415139459E-4</v>
      </c>
    </row>
    <row r="2123" spans="1:8" x14ac:dyDescent="0.5">
      <c r="A2123" s="18" t="s">
        <v>106</v>
      </c>
      <c r="B2123" s="18" t="s">
        <v>107</v>
      </c>
      <c r="C2123" s="18" t="s">
        <v>98</v>
      </c>
      <c r="D2123" s="18" t="s">
        <v>224</v>
      </c>
      <c r="E2123" s="18" t="s">
        <v>225</v>
      </c>
      <c r="F2123" s="18" t="s">
        <v>150</v>
      </c>
      <c r="G2123" s="18" t="s">
        <v>151</v>
      </c>
      <c r="H2123" s="24">
        <v>1.2489061217946262E-4</v>
      </c>
    </row>
    <row r="2124" spans="1:8" x14ac:dyDescent="0.5">
      <c r="A2124" s="18" t="s">
        <v>106</v>
      </c>
      <c r="B2124" s="18" t="s">
        <v>107</v>
      </c>
      <c r="C2124" s="18" t="s">
        <v>98</v>
      </c>
      <c r="D2124" s="18" t="s">
        <v>224</v>
      </c>
      <c r="E2124" s="18" t="s">
        <v>225</v>
      </c>
      <c r="F2124" s="18" t="s">
        <v>186</v>
      </c>
      <c r="G2124" s="18" t="s">
        <v>187</v>
      </c>
      <c r="H2124" s="24">
        <v>3.1958595677236377E-2</v>
      </c>
    </row>
    <row r="2125" spans="1:8" x14ac:dyDescent="0.5">
      <c r="A2125" s="18" t="s">
        <v>106</v>
      </c>
      <c r="B2125" s="18" t="s">
        <v>107</v>
      </c>
      <c r="C2125" s="18" t="s">
        <v>98</v>
      </c>
      <c r="D2125" s="18" t="s">
        <v>226</v>
      </c>
      <c r="E2125" s="18" t="s">
        <v>227</v>
      </c>
      <c r="F2125" s="18" t="s">
        <v>216</v>
      </c>
      <c r="G2125" s="18" t="s">
        <v>217</v>
      </c>
      <c r="H2125" s="24">
        <v>1.9245791776093348E-7</v>
      </c>
    </row>
    <row r="2126" spans="1:8" x14ac:dyDescent="0.5">
      <c r="A2126" s="18" t="s">
        <v>106</v>
      </c>
      <c r="B2126" s="18" t="s">
        <v>107</v>
      </c>
      <c r="C2126" s="18" t="s">
        <v>98</v>
      </c>
      <c r="D2126" s="18" t="s">
        <v>226</v>
      </c>
      <c r="E2126" s="18" t="s">
        <v>227</v>
      </c>
      <c r="F2126" s="18" t="s">
        <v>116</v>
      </c>
      <c r="G2126" s="18" t="s">
        <v>117</v>
      </c>
      <c r="H2126" s="24">
        <v>2.8707961339166063E-4</v>
      </c>
    </row>
    <row r="2127" spans="1:8" x14ac:dyDescent="0.5">
      <c r="A2127" s="18" t="s">
        <v>106</v>
      </c>
      <c r="B2127" s="18" t="s">
        <v>107</v>
      </c>
      <c r="C2127" s="18" t="s">
        <v>98</v>
      </c>
      <c r="D2127" s="18" t="s">
        <v>226</v>
      </c>
      <c r="E2127" s="18" t="s">
        <v>227</v>
      </c>
      <c r="F2127" s="18" t="s">
        <v>228</v>
      </c>
      <c r="G2127" s="18" t="s">
        <v>229</v>
      </c>
      <c r="H2127" s="24">
        <v>1.0160249767040474E-5</v>
      </c>
    </row>
    <row r="2128" spans="1:8" x14ac:dyDescent="0.5">
      <c r="A2128" s="18" t="s">
        <v>106</v>
      </c>
      <c r="B2128" s="18" t="s">
        <v>107</v>
      </c>
      <c r="C2128" s="18" t="s">
        <v>98</v>
      </c>
      <c r="D2128" s="18" t="s">
        <v>226</v>
      </c>
      <c r="E2128" s="18" t="s">
        <v>227</v>
      </c>
      <c r="F2128" s="18" t="s">
        <v>172</v>
      </c>
      <c r="G2128" s="18" t="s">
        <v>173</v>
      </c>
      <c r="H2128" s="24">
        <v>3.4462690610967124E-4</v>
      </c>
    </row>
    <row r="2129" spans="1:8" x14ac:dyDescent="0.5">
      <c r="A2129" s="18" t="s">
        <v>106</v>
      </c>
      <c r="B2129" s="18" t="s">
        <v>107</v>
      </c>
      <c r="C2129" s="18" t="s">
        <v>98</v>
      </c>
      <c r="D2129" s="18" t="s">
        <v>226</v>
      </c>
      <c r="E2129" s="18" t="s">
        <v>227</v>
      </c>
      <c r="F2129" s="18" t="s">
        <v>118</v>
      </c>
      <c r="G2129" s="18" t="s">
        <v>119</v>
      </c>
      <c r="H2129" s="24">
        <v>6.8131405493167393E-4</v>
      </c>
    </row>
    <row r="2130" spans="1:8" x14ac:dyDescent="0.5">
      <c r="A2130" s="18" t="s">
        <v>106</v>
      </c>
      <c r="B2130" s="18" t="s">
        <v>107</v>
      </c>
      <c r="C2130" s="18" t="s">
        <v>98</v>
      </c>
      <c r="D2130" s="18" t="s">
        <v>226</v>
      </c>
      <c r="E2130" s="18" t="s">
        <v>227</v>
      </c>
      <c r="F2130" s="18" t="s">
        <v>120</v>
      </c>
      <c r="G2130" s="18" t="s">
        <v>121</v>
      </c>
      <c r="H2130" s="24">
        <v>2.4132910207829666E-6</v>
      </c>
    </row>
    <row r="2131" spans="1:8" x14ac:dyDescent="0.5">
      <c r="A2131" s="18" t="s">
        <v>106</v>
      </c>
      <c r="B2131" s="18" t="s">
        <v>107</v>
      </c>
      <c r="C2131" s="18" t="s">
        <v>98</v>
      </c>
      <c r="D2131" s="18" t="s">
        <v>226</v>
      </c>
      <c r="E2131" s="18" t="s">
        <v>227</v>
      </c>
      <c r="F2131" s="18" t="s">
        <v>158</v>
      </c>
      <c r="G2131" s="18" t="s">
        <v>159</v>
      </c>
      <c r="H2131" s="24">
        <v>1.0793371176119706E-5</v>
      </c>
    </row>
    <row r="2132" spans="1:8" x14ac:dyDescent="0.5">
      <c r="A2132" s="18" t="s">
        <v>106</v>
      </c>
      <c r="B2132" s="18" t="s">
        <v>107</v>
      </c>
      <c r="C2132" s="18" t="s">
        <v>98</v>
      </c>
      <c r="D2132" s="18" t="s">
        <v>226</v>
      </c>
      <c r="E2132" s="18" t="s">
        <v>227</v>
      </c>
      <c r="F2132" s="18" t="s">
        <v>122</v>
      </c>
      <c r="G2132" s="18" t="s">
        <v>123</v>
      </c>
      <c r="H2132" s="24">
        <v>3.6754519365934274E-6</v>
      </c>
    </row>
    <row r="2133" spans="1:8" x14ac:dyDescent="0.5">
      <c r="A2133" s="18" t="s">
        <v>106</v>
      </c>
      <c r="B2133" s="18" t="s">
        <v>107</v>
      </c>
      <c r="C2133" s="18" t="s">
        <v>98</v>
      </c>
      <c r="D2133" s="18" t="s">
        <v>226</v>
      </c>
      <c r="E2133" s="18" t="s">
        <v>227</v>
      </c>
      <c r="F2133" s="18" t="s">
        <v>126</v>
      </c>
      <c r="G2133" s="18" t="s">
        <v>127</v>
      </c>
      <c r="H2133" s="24">
        <v>4.107596717374979E-2</v>
      </c>
    </row>
    <row r="2134" spans="1:8" x14ac:dyDescent="0.5">
      <c r="A2134" s="18" t="s">
        <v>106</v>
      </c>
      <c r="B2134" s="18" t="s">
        <v>107</v>
      </c>
      <c r="C2134" s="18" t="s">
        <v>98</v>
      </c>
      <c r="D2134" s="18" t="s">
        <v>226</v>
      </c>
      <c r="E2134" s="18" t="s">
        <v>227</v>
      </c>
      <c r="F2134" s="18" t="s">
        <v>128</v>
      </c>
      <c r="G2134" s="18" t="s">
        <v>129</v>
      </c>
      <c r="H2134" s="24">
        <v>3.1937018495161148E-3</v>
      </c>
    </row>
    <row r="2135" spans="1:8" x14ac:dyDescent="0.5">
      <c r="A2135" s="18" t="s">
        <v>106</v>
      </c>
      <c r="B2135" s="18" t="s">
        <v>107</v>
      </c>
      <c r="C2135" s="18" t="s">
        <v>98</v>
      </c>
      <c r="D2135" s="18" t="s">
        <v>226</v>
      </c>
      <c r="E2135" s="18" t="s">
        <v>227</v>
      </c>
      <c r="F2135" s="18" t="s">
        <v>160</v>
      </c>
      <c r="G2135" s="18" t="s">
        <v>161</v>
      </c>
      <c r="H2135" s="24">
        <v>3.953857413446258E-3</v>
      </c>
    </row>
    <row r="2136" spans="1:8" x14ac:dyDescent="0.5">
      <c r="A2136" s="18" t="s">
        <v>106</v>
      </c>
      <c r="B2136" s="18" t="s">
        <v>107</v>
      </c>
      <c r="C2136" s="18" t="s">
        <v>98</v>
      </c>
      <c r="D2136" s="18" t="s">
        <v>226</v>
      </c>
      <c r="E2136" s="18" t="s">
        <v>227</v>
      </c>
      <c r="F2136" s="18" t="s">
        <v>132</v>
      </c>
      <c r="G2136" s="18" t="s">
        <v>133</v>
      </c>
      <c r="H2136" s="24">
        <v>8.7886850096753687E-4</v>
      </c>
    </row>
    <row r="2137" spans="1:8" x14ac:dyDescent="0.5">
      <c r="A2137" s="18" t="s">
        <v>106</v>
      </c>
      <c r="B2137" s="18" t="s">
        <v>107</v>
      </c>
      <c r="C2137" s="18" t="s">
        <v>98</v>
      </c>
      <c r="D2137" s="18" t="s">
        <v>226</v>
      </c>
      <c r="E2137" s="18" t="s">
        <v>227</v>
      </c>
      <c r="F2137" s="18" t="s">
        <v>134</v>
      </c>
      <c r="G2137" s="18" t="s">
        <v>135</v>
      </c>
      <c r="H2137" s="24">
        <v>2.7841481841013038E-3</v>
      </c>
    </row>
    <row r="2138" spans="1:8" x14ac:dyDescent="0.5">
      <c r="A2138" s="18" t="s">
        <v>106</v>
      </c>
      <c r="B2138" s="18" t="s">
        <v>107</v>
      </c>
      <c r="C2138" s="18" t="s">
        <v>98</v>
      </c>
      <c r="D2138" s="18" t="s">
        <v>226</v>
      </c>
      <c r="E2138" s="18" t="s">
        <v>227</v>
      </c>
      <c r="F2138" s="18" t="s">
        <v>162</v>
      </c>
      <c r="G2138" s="18" t="s">
        <v>163</v>
      </c>
      <c r="H2138" s="24">
        <v>1.0653333542533477E-5</v>
      </c>
    </row>
    <row r="2139" spans="1:8" x14ac:dyDescent="0.5">
      <c r="A2139" s="18" t="s">
        <v>106</v>
      </c>
      <c r="B2139" s="18" t="s">
        <v>107</v>
      </c>
      <c r="C2139" s="18" t="s">
        <v>98</v>
      </c>
      <c r="D2139" s="18" t="s">
        <v>226</v>
      </c>
      <c r="E2139" s="18" t="s">
        <v>227</v>
      </c>
      <c r="F2139" s="18" t="s">
        <v>178</v>
      </c>
      <c r="G2139" s="18" t="s">
        <v>179</v>
      </c>
      <c r="H2139" s="24">
        <v>1.8777619531663186E-4</v>
      </c>
    </row>
    <row r="2140" spans="1:8" x14ac:dyDescent="0.5">
      <c r="A2140" s="18" t="s">
        <v>106</v>
      </c>
      <c r="B2140" s="18" t="s">
        <v>107</v>
      </c>
      <c r="C2140" s="18" t="s">
        <v>98</v>
      </c>
      <c r="D2140" s="18" t="s">
        <v>226</v>
      </c>
      <c r="E2140" s="18" t="s">
        <v>227</v>
      </c>
      <c r="F2140" s="18" t="s">
        <v>192</v>
      </c>
      <c r="G2140" s="18" t="s">
        <v>193</v>
      </c>
      <c r="H2140" s="24">
        <v>4.3304589642839431E-4</v>
      </c>
    </row>
    <row r="2141" spans="1:8" x14ac:dyDescent="0.5">
      <c r="A2141" s="18" t="s">
        <v>106</v>
      </c>
      <c r="B2141" s="18" t="s">
        <v>107</v>
      </c>
      <c r="C2141" s="18" t="s">
        <v>98</v>
      </c>
      <c r="D2141" s="18" t="s">
        <v>226</v>
      </c>
      <c r="E2141" s="18" t="s">
        <v>227</v>
      </c>
      <c r="F2141" s="18" t="s">
        <v>164</v>
      </c>
      <c r="G2141" s="18" t="s">
        <v>165</v>
      </c>
      <c r="H2141" s="24">
        <v>7.5180085984897106E-3</v>
      </c>
    </row>
    <row r="2142" spans="1:8" x14ac:dyDescent="0.5">
      <c r="A2142" s="18" t="s">
        <v>106</v>
      </c>
      <c r="B2142" s="18" t="s">
        <v>107</v>
      </c>
      <c r="C2142" s="18" t="s">
        <v>98</v>
      </c>
      <c r="D2142" s="18" t="s">
        <v>226</v>
      </c>
      <c r="E2142" s="18" t="s">
        <v>227</v>
      </c>
      <c r="F2142" s="18" t="s">
        <v>166</v>
      </c>
      <c r="G2142" s="18" t="s">
        <v>167</v>
      </c>
      <c r="H2142" s="24">
        <v>2.2709158040979272E-2</v>
      </c>
    </row>
    <row r="2143" spans="1:8" x14ac:dyDescent="0.5">
      <c r="A2143" s="18" t="s">
        <v>106</v>
      </c>
      <c r="B2143" s="18" t="s">
        <v>107</v>
      </c>
      <c r="C2143" s="18" t="s">
        <v>98</v>
      </c>
      <c r="D2143" s="18" t="s">
        <v>226</v>
      </c>
      <c r="E2143" s="18" t="s">
        <v>227</v>
      </c>
      <c r="F2143" s="18" t="s">
        <v>140</v>
      </c>
      <c r="G2143" s="18" t="s">
        <v>141</v>
      </c>
      <c r="H2143" s="24">
        <v>5.7602942032505778E-4</v>
      </c>
    </row>
    <row r="2144" spans="1:8" x14ac:dyDescent="0.5">
      <c r="A2144" s="18" t="s">
        <v>106</v>
      </c>
      <c r="B2144" s="18" t="s">
        <v>107</v>
      </c>
      <c r="C2144" s="18" t="s">
        <v>98</v>
      </c>
      <c r="D2144" s="18" t="s">
        <v>226</v>
      </c>
      <c r="E2144" s="18" t="s">
        <v>227</v>
      </c>
      <c r="F2144" s="18" t="s">
        <v>142</v>
      </c>
      <c r="G2144" s="18" t="s">
        <v>143</v>
      </c>
      <c r="H2144" s="24">
        <v>2.7254967113609237E-3</v>
      </c>
    </row>
    <row r="2145" spans="1:8" x14ac:dyDescent="0.5">
      <c r="A2145" s="18" t="s">
        <v>106</v>
      </c>
      <c r="B2145" s="18" t="s">
        <v>107</v>
      </c>
      <c r="C2145" s="18" t="s">
        <v>98</v>
      </c>
      <c r="D2145" s="18" t="s">
        <v>226</v>
      </c>
      <c r="E2145" s="18" t="s">
        <v>227</v>
      </c>
      <c r="F2145" s="18" t="s">
        <v>144</v>
      </c>
      <c r="G2145" s="18" t="s">
        <v>145</v>
      </c>
      <c r="H2145" s="24">
        <v>2.3583791070709727E-4</v>
      </c>
    </row>
    <row r="2146" spans="1:8" x14ac:dyDescent="0.5">
      <c r="A2146" s="18" t="s">
        <v>106</v>
      </c>
      <c r="B2146" s="18" t="s">
        <v>107</v>
      </c>
      <c r="C2146" s="18" t="s">
        <v>98</v>
      </c>
      <c r="D2146" s="18" t="s">
        <v>226</v>
      </c>
      <c r="E2146" s="18" t="s">
        <v>227</v>
      </c>
      <c r="F2146" s="18" t="s">
        <v>204</v>
      </c>
      <c r="G2146" s="18" t="s">
        <v>205</v>
      </c>
      <c r="H2146" s="24">
        <v>1.6391781234165361E-3</v>
      </c>
    </row>
    <row r="2147" spans="1:8" x14ac:dyDescent="0.5">
      <c r="A2147" s="18" t="s">
        <v>106</v>
      </c>
      <c r="B2147" s="18" t="s">
        <v>107</v>
      </c>
      <c r="C2147" s="18" t="s">
        <v>98</v>
      </c>
      <c r="D2147" s="18" t="s">
        <v>226</v>
      </c>
      <c r="E2147" s="18" t="s">
        <v>227</v>
      </c>
      <c r="F2147" s="18" t="s">
        <v>148</v>
      </c>
      <c r="G2147" s="18" t="s">
        <v>149</v>
      </c>
      <c r="H2147" s="24">
        <v>2.4996677291939491E-6</v>
      </c>
    </row>
    <row r="2148" spans="1:8" x14ac:dyDescent="0.5">
      <c r="A2148" s="18" t="s">
        <v>106</v>
      </c>
      <c r="B2148" s="18" t="s">
        <v>107</v>
      </c>
      <c r="C2148" s="18" t="s">
        <v>98</v>
      </c>
      <c r="D2148" s="18" t="s">
        <v>226</v>
      </c>
      <c r="E2148" s="18" t="s">
        <v>227</v>
      </c>
      <c r="F2148" s="18" t="s">
        <v>168</v>
      </c>
      <c r="G2148" s="18" t="s">
        <v>169</v>
      </c>
      <c r="H2148" s="24">
        <v>4.4644895940260581E-5</v>
      </c>
    </row>
    <row r="2149" spans="1:8" x14ac:dyDescent="0.5">
      <c r="A2149" s="18" t="s">
        <v>106</v>
      </c>
      <c r="B2149" s="18" t="s">
        <v>107</v>
      </c>
      <c r="C2149" s="18" t="s">
        <v>98</v>
      </c>
      <c r="D2149" s="18" t="s">
        <v>226</v>
      </c>
      <c r="E2149" s="18" t="s">
        <v>227</v>
      </c>
      <c r="F2149" s="18" t="s">
        <v>194</v>
      </c>
      <c r="G2149" s="18" t="s">
        <v>195</v>
      </c>
      <c r="H2149" s="24">
        <v>8.6756462493593853E-4</v>
      </c>
    </row>
    <row r="2150" spans="1:8" x14ac:dyDescent="0.5">
      <c r="A2150" s="18" t="s">
        <v>106</v>
      </c>
      <c r="B2150" s="18" t="s">
        <v>107</v>
      </c>
      <c r="C2150" s="18" t="s">
        <v>98</v>
      </c>
      <c r="D2150" s="18" t="s">
        <v>226</v>
      </c>
      <c r="E2150" s="18" t="s">
        <v>227</v>
      </c>
      <c r="F2150" s="18" t="s">
        <v>150</v>
      </c>
      <c r="G2150" s="18" t="s">
        <v>151</v>
      </c>
      <c r="H2150" s="24">
        <v>1.0598775804316245E-4</v>
      </c>
    </row>
    <row r="2151" spans="1:8" x14ac:dyDescent="0.5">
      <c r="A2151" s="18" t="s">
        <v>106</v>
      </c>
      <c r="B2151" s="18" t="s">
        <v>107</v>
      </c>
      <c r="C2151" s="18" t="s">
        <v>98</v>
      </c>
      <c r="D2151" s="18" t="s">
        <v>226</v>
      </c>
      <c r="E2151" s="18" t="s">
        <v>227</v>
      </c>
      <c r="F2151" s="18" t="s">
        <v>186</v>
      </c>
      <c r="G2151" s="18" t="s">
        <v>187</v>
      </c>
      <c r="H2151" s="24">
        <v>1.4367940007948021E-3</v>
      </c>
    </row>
    <row r="2152" spans="1:8" x14ac:dyDescent="0.5">
      <c r="A2152" s="18" t="s">
        <v>106</v>
      </c>
      <c r="B2152" s="18" t="s">
        <v>107</v>
      </c>
      <c r="C2152" s="18" t="s">
        <v>98</v>
      </c>
      <c r="D2152" s="18" t="s">
        <v>230</v>
      </c>
      <c r="E2152" s="18" t="s">
        <v>231</v>
      </c>
      <c r="F2152" s="18" t="s">
        <v>116</v>
      </c>
      <c r="G2152" s="18" t="s">
        <v>117</v>
      </c>
      <c r="H2152" s="24">
        <v>3.1035465392706966E-4</v>
      </c>
    </row>
    <row r="2153" spans="1:8" x14ac:dyDescent="0.5">
      <c r="A2153" s="18" t="s">
        <v>106</v>
      </c>
      <c r="B2153" s="18" t="s">
        <v>107</v>
      </c>
      <c r="C2153" s="18" t="s">
        <v>98</v>
      </c>
      <c r="D2153" s="18" t="s">
        <v>230</v>
      </c>
      <c r="E2153" s="18" t="s">
        <v>231</v>
      </c>
      <c r="F2153" s="18" t="s">
        <v>172</v>
      </c>
      <c r="G2153" s="18" t="s">
        <v>173</v>
      </c>
      <c r="H2153" s="24">
        <v>1.5989785790974278E-4</v>
      </c>
    </row>
    <row r="2154" spans="1:8" x14ac:dyDescent="0.5">
      <c r="A2154" s="18" t="s">
        <v>106</v>
      </c>
      <c r="B2154" s="18" t="s">
        <v>107</v>
      </c>
      <c r="C2154" s="18" t="s">
        <v>98</v>
      </c>
      <c r="D2154" s="18" t="s">
        <v>230</v>
      </c>
      <c r="E2154" s="18" t="s">
        <v>231</v>
      </c>
      <c r="F2154" s="18" t="s">
        <v>120</v>
      </c>
      <c r="G2154" s="18" t="s">
        <v>121</v>
      </c>
      <c r="H2154" s="24">
        <v>1.2448960494072341E-6</v>
      </c>
    </row>
    <row r="2155" spans="1:8" x14ac:dyDescent="0.5">
      <c r="A2155" s="18" t="s">
        <v>106</v>
      </c>
      <c r="B2155" s="18" t="s">
        <v>107</v>
      </c>
      <c r="C2155" s="18" t="s">
        <v>98</v>
      </c>
      <c r="D2155" s="18" t="s">
        <v>230</v>
      </c>
      <c r="E2155" s="18" t="s">
        <v>231</v>
      </c>
      <c r="F2155" s="18" t="s">
        <v>122</v>
      </c>
      <c r="G2155" s="18" t="s">
        <v>123</v>
      </c>
      <c r="H2155" s="24">
        <v>1.5546415907785105E-6</v>
      </c>
    </row>
    <row r="2156" spans="1:8" x14ac:dyDescent="0.5">
      <c r="A2156" s="18" t="s">
        <v>106</v>
      </c>
      <c r="B2156" s="18" t="s">
        <v>107</v>
      </c>
      <c r="C2156" s="18" t="s">
        <v>98</v>
      </c>
      <c r="D2156" s="18" t="s">
        <v>230</v>
      </c>
      <c r="E2156" s="18" t="s">
        <v>231</v>
      </c>
      <c r="F2156" s="18" t="s">
        <v>126</v>
      </c>
      <c r="G2156" s="18" t="s">
        <v>127</v>
      </c>
      <c r="H2156" s="24">
        <v>9.1901586841974976E-3</v>
      </c>
    </row>
    <row r="2157" spans="1:8" x14ac:dyDescent="0.5">
      <c r="A2157" s="18" t="s">
        <v>106</v>
      </c>
      <c r="B2157" s="18" t="s">
        <v>107</v>
      </c>
      <c r="C2157" s="18" t="s">
        <v>98</v>
      </c>
      <c r="D2157" s="18" t="s">
        <v>230</v>
      </c>
      <c r="E2157" s="18" t="s">
        <v>231</v>
      </c>
      <c r="F2157" s="18" t="s">
        <v>128</v>
      </c>
      <c r="G2157" s="18" t="s">
        <v>129</v>
      </c>
      <c r="H2157" s="24">
        <v>2.4750405173513962E-4</v>
      </c>
    </row>
    <row r="2158" spans="1:8" x14ac:dyDescent="0.5">
      <c r="A2158" s="18" t="s">
        <v>106</v>
      </c>
      <c r="B2158" s="18" t="s">
        <v>107</v>
      </c>
      <c r="C2158" s="18" t="s">
        <v>98</v>
      </c>
      <c r="D2158" s="18" t="s">
        <v>230</v>
      </c>
      <c r="E2158" s="18" t="s">
        <v>231</v>
      </c>
      <c r="F2158" s="18" t="s">
        <v>130</v>
      </c>
      <c r="G2158" s="18" t="s">
        <v>131</v>
      </c>
      <c r="H2158" s="24">
        <v>4.3567922954319794E-4</v>
      </c>
    </row>
    <row r="2159" spans="1:8" x14ac:dyDescent="0.5">
      <c r="A2159" s="18" t="s">
        <v>106</v>
      </c>
      <c r="B2159" s="18" t="s">
        <v>107</v>
      </c>
      <c r="C2159" s="18" t="s">
        <v>98</v>
      </c>
      <c r="D2159" s="18" t="s">
        <v>230</v>
      </c>
      <c r="E2159" s="18" t="s">
        <v>231</v>
      </c>
      <c r="F2159" s="18" t="s">
        <v>202</v>
      </c>
      <c r="G2159" s="18" t="s">
        <v>203</v>
      </c>
      <c r="H2159" s="24">
        <v>2.7681702155495189E-4</v>
      </c>
    </row>
    <row r="2160" spans="1:8" x14ac:dyDescent="0.5">
      <c r="A2160" s="18" t="s">
        <v>106</v>
      </c>
      <c r="B2160" s="18" t="s">
        <v>107</v>
      </c>
      <c r="C2160" s="18" t="s">
        <v>98</v>
      </c>
      <c r="D2160" s="18" t="s">
        <v>230</v>
      </c>
      <c r="E2160" s="18" t="s">
        <v>231</v>
      </c>
      <c r="F2160" s="18" t="s">
        <v>132</v>
      </c>
      <c r="G2160" s="18" t="s">
        <v>133</v>
      </c>
      <c r="H2160" s="24">
        <v>1.1390273667344674E-3</v>
      </c>
    </row>
    <row r="2161" spans="1:8" x14ac:dyDescent="0.5">
      <c r="A2161" s="18" t="s">
        <v>106</v>
      </c>
      <c r="B2161" s="18" t="s">
        <v>107</v>
      </c>
      <c r="C2161" s="18" t="s">
        <v>98</v>
      </c>
      <c r="D2161" s="18" t="s">
        <v>230</v>
      </c>
      <c r="E2161" s="18" t="s">
        <v>231</v>
      </c>
      <c r="F2161" s="18" t="s">
        <v>178</v>
      </c>
      <c r="G2161" s="18" t="s">
        <v>179</v>
      </c>
      <c r="H2161" s="24">
        <v>1.4587425871775974E-5</v>
      </c>
    </row>
    <row r="2162" spans="1:8" x14ac:dyDescent="0.5">
      <c r="A2162" s="18" t="s">
        <v>106</v>
      </c>
      <c r="B2162" s="18" t="s">
        <v>107</v>
      </c>
      <c r="C2162" s="18" t="s">
        <v>98</v>
      </c>
      <c r="D2162" s="18" t="s">
        <v>230</v>
      </c>
      <c r="E2162" s="18" t="s">
        <v>231</v>
      </c>
      <c r="F2162" s="18" t="s">
        <v>192</v>
      </c>
      <c r="G2162" s="18" t="s">
        <v>193</v>
      </c>
      <c r="H2162" s="24">
        <v>3.5265476614914916E-5</v>
      </c>
    </row>
    <row r="2163" spans="1:8" x14ac:dyDescent="0.5">
      <c r="A2163" s="18" t="s">
        <v>106</v>
      </c>
      <c r="B2163" s="18" t="s">
        <v>107</v>
      </c>
      <c r="C2163" s="18" t="s">
        <v>98</v>
      </c>
      <c r="D2163" s="18" t="s">
        <v>230</v>
      </c>
      <c r="E2163" s="18" t="s">
        <v>231</v>
      </c>
      <c r="F2163" s="18" t="s">
        <v>136</v>
      </c>
      <c r="G2163" s="18" t="s">
        <v>137</v>
      </c>
      <c r="H2163" s="24">
        <v>1.6369884139490013E-5</v>
      </c>
    </row>
    <row r="2164" spans="1:8" x14ac:dyDescent="0.5">
      <c r="A2164" s="18" t="s">
        <v>106</v>
      </c>
      <c r="B2164" s="18" t="s">
        <v>107</v>
      </c>
      <c r="C2164" s="18" t="s">
        <v>98</v>
      </c>
      <c r="D2164" s="18" t="s">
        <v>230</v>
      </c>
      <c r="E2164" s="18" t="s">
        <v>231</v>
      </c>
      <c r="F2164" s="18" t="s">
        <v>220</v>
      </c>
      <c r="G2164" s="18" t="s">
        <v>221</v>
      </c>
      <c r="H2164" s="24">
        <v>2.0516374135604179E-3</v>
      </c>
    </row>
    <row r="2165" spans="1:8" x14ac:dyDescent="0.5">
      <c r="A2165" s="18" t="s">
        <v>106</v>
      </c>
      <c r="B2165" s="18" t="s">
        <v>107</v>
      </c>
      <c r="C2165" s="18" t="s">
        <v>98</v>
      </c>
      <c r="D2165" s="18" t="s">
        <v>230</v>
      </c>
      <c r="E2165" s="18" t="s">
        <v>231</v>
      </c>
      <c r="F2165" s="18" t="s">
        <v>164</v>
      </c>
      <c r="G2165" s="18" t="s">
        <v>165</v>
      </c>
      <c r="H2165" s="24">
        <v>4.3642328760168415E-5</v>
      </c>
    </row>
    <row r="2166" spans="1:8" x14ac:dyDescent="0.5">
      <c r="A2166" s="18" t="s">
        <v>106</v>
      </c>
      <c r="B2166" s="18" t="s">
        <v>107</v>
      </c>
      <c r="C2166" s="18" t="s">
        <v>98</v>
      </c>
      <c r="D2166" s="18" t="s">
        <v>230</v>
      </c>
      <c r="E2166" s="18" t="s">
        <v>231</v>
      </c>
      <c r="F2166" s="18" t="s">
        <v>166</v>
      </c>
      <c r="G2166" s="18" t="s">
        <v>167</v>
      </c>
      <c r="H2166" s="24">
        <v>8.3519574952606243E-3</v>
      </c>
    </row>
    <row r="2167" spans="1:8" x14ac:dyDescent="0.5">
      <c r="A2167" s="18" t="s">
        <v>106</v>
      </c>
      <c r="B2167" s="18" t="s">
        <v>107</v>
      </c>
      <c r="C2167" s="18" t="s">
        <v>98</v>
      </c>
      <c r="D2167" s="18" t="s">
        <v>230</v>
      </c>
      <c r="E2167" s="18" t="s">
        <v>231</v>
      </c>
      <c r="F2167" s="18" t="s">
        <v>140</v>
      </c>
      <c r="G2167" s="18" t="s">
        <v>141</v>
      </c>
      <c r="H2167" s="24">
        <v>1.5556286298639828E-4</v>
      </c>
    </row>
    <row r="2168" spans="1:8" x14ac:dyDescent="0.5">
      <c r="A2168" s="18" t="s">
        <v>106</v>
      </c>
      <c r="B2168" s="18" t="s">
        <v>107</v>
      </c>
      <c r="C2168" s="18" t="s">
        <v>98</v>
      </c>
      <c r="D2168" s="18" t="s">
        <v>230</v>
      </c>
      <c r="E2168" s="18" t="s">
        <v>231</v>
      </c>
      <c r="F2168" s="18" t="s">
        <v>142</v>
      </c>
      <c r="G2168" s="18" t="s">
        <v>143</v>
      </c>
      <c r="H2168" s="24">
        <v>4.7440098149986107E-3</v>
      </c>
    </row>
    <row r="2169" spans="1:8" x14ac:dyDescent="0.5">
      <c r="A2169" s="18" t="s">
        <v>106</v>
      </c>
      <c r="B2169" s="18" t="s">
        <v>107</v>
      </c>
      <c r="C2169" s="18" t="s">
        <v>98</v>
      </c>
      <c r="D2169" s="18" t="s">
        <v>230</v>
      </c>
      <c r="E2169" s="18" t="s">
        <v>231</v>
      </c>
      <c r="F2169" s="18" t="s">
        <v>144</v>
      </c>
      <c r="G2169" s="18" t="s">
        <v>145</v>
      </c>
      <c r="H2169" s="24">
        <v>4.322539086184233E-4</v>
      </c>
    </row>
    <row r="2170" spans="1:8" x14ac:dyDescent="0.5">
      <c r="A2170" s="18" t="s">
        <v>106</v>
      </c>
      <c r="B2170" s="18" t="s">
        <v>107</v>
      </c>
      <c r="C2170" s="18" t="s">
        <v>98</v>
      </c>
      <c r="D2170" s="18" t="s">
        <v>230</v>
      </c>
      <c r="E2170" s="18" t="s">
        <v>231</v>
      </c>
      <c r="F2170" s="18" t="s">
        <v>148</v>
      </c>
      <c r="G2170" s="18" t="s">
        <v>149</v>
      </c>
      <c r="H2170" s="24">
        <v>1.3777460703681605E-7</v>
      </c>
    </row>
    <row r="2171" spans="1:8" x14ac:dyDescent="0.5">
      <c r="A2171" s="18" t="s">
        <v>106</v>
      </c>
      <c r="B2171" s="18" t="s">
        <v>107</v>
      </c>
      <c r="C2171" s="18" t="s">
        <v>98</v>
      </c>
      <c r="D2171" s="18" t="s">
        <v>230</v>
      </c>
      <c r="E2171" s="18" t="s">
        <v>231</v>
      </c>
      <c r="F2171" s="18" t="s">
        <v>168</v>
      </c>
      <c r="G2171" s="18" t="s">
        <v>169</v>
      </c>
      <c r="H2171" s="24">
        <v>5.304136561961642E-5</v>
      </c>
    </row>
    <row r="2172" spans="1:8" x14ac:dyDescent="0.5">
      <c r="A2172" s="18" t="s">
        <v>106</v>
      </c>
      <c r="B2172" s="18" t="s">
        <v>107</v>
      </c>
      <c r="C2172" s="18" t="s">
        <v>98</v>
      </c>
      <c r="D2172" s="18" t="s">
        <v>230</v>
      </c>
      <c r="E2172" s="18" t="s">
        <v>231</v>
      </c>
      <c r="F2172" s="18" t="s">
        <v>194</v>
      </c>
      <c r="G2172" s="18" t="s">
        <v>195</v>
      </c>
      <c r="H2172" s="24">
        <v>1.8021710875255712E-3</v>
      </c>
    </row>
    <row r="2173" spans="1:8" x14ac:dyDescent="0.5">
      <c r="A2173" s="18" t="s">
        <v>106</v>
      </c>
      <c r="B2173" s="18" t="s">
        <v>107</v>
      </c>
      <c r="C2173" s="18" t="s">
        <v>98</v>
      </c>
      <c r="D2173" s="18" t="s">
        <v>230</v>
      </c>
      <c r="E2173" s="18" t="s">
        <v>231</v>
      </c>
      <c r="F2173" s="18" t="s">
        <v>150</v>
      </c>
      <c r="G2173" s="18" t="s">
        <v>151</v>
      </c>
      <c r="H2173" s="24">
        <v>8.6521776772551846E-5</v>
      </c>
    </row>
    <row r="2174" spans="1:8" x14ac:dyDescent="0.5">
      <c r="A2174" s="18" t="s">
        <v>106</v>
      </c>
      <c r="B2174" s="18" t="s">
        <v>107</v>
      </c>
      <c r="C2174" s="18" t="s">
        <v>98</v>
      </c>
      <c r="D2174" s="18" t="s">
        <v>230</v>
      </c>
      <c r="E2174" s="18" t="s">
        <v>231</v>
      </c>
      <c r="F2174" s="18" t="s">
        <v>186</v>
      </c>
      <c r="G2174" s="18" t="s">
        <v>187</v>
      </c>
      <c r="H2174" s="24">
        <v>9.7736903256272602E-4</v>
      </c>
    </row>
    <row r="2175" spans="1:8" x14ac:dyDescent="0.5">
      <c r="A2175" s="18" t="s">
        <v>106</v>
      </c>
      <c r="B2175" s="18" t="s">
        <v>107</v>
      </c>
      <c r="C2175" s="18" t="s">
        <v>98</v>
      </c>
      <c r="D2175" s="18" t="s">
        <v>232</v>
      </c>
      <c r="E2175" s="18" t="s">
        <v>233</v>
      </c>
      <c r="F2175" s="18" t="s">
        <v>216</v>
      </c>
      <c r="G2175" s="18" t="s">
        <v>217</v>
      </c>
      <c r="H2175" s="24">
        <v>4.7876984065610681E-6</v>
      </c>
    </row>
    <row r="2176" spans="1:8" x14ac:dyDescent="0.5">
      <c r="A2176" s="18" t="s">
        <v>106</v>
      </c>
      <c r="B2176" s="18" t="s">
        <v>107</v>
      </c>
      <c r="C2176" s="18" t="s">
        <v>98</v>
      </c>
      <c r="D2176" s="18" t="s">
        <v>232</v>
      </c>
      <c r="E2176" s="18" t="s">
        <v>233</v>
      </c>
      <c r="F2176" s="18" t="s">
        <v>116</v>
      </c>
      <c r="G2176" s="18" t="s">
        <v>117</v>
      </c>
      <c r="H2176" s="24">
        <v>1.0581166455890894E-3</v>
      </c>
    </row>
    <row r="2177" spans="1:8" x14ac:dyDescent="0.5">
      <c r="A2177" s="18" t="s">
        <v>106</v>
      </c>
      <c r="B2177" s="18" t="s">
        <v>107</v>
      </c>
      <c r="C2177" s="18" t="s">
        <v>98</v>
      </c>
      <c r="D2177" s="18" t="s">
        <v>232</v>
      </c>
      <c r="E2177" s="18" t="s">
        <v>233</v>
      </c>
      <c r="F2177" s="18" t="s">
        <v>126</v>
      </c>
      <c r="G2177" s="18" t="s">
        <v>127</v>
      </c>
      <c r="H2177" s="24">
        <v>9.1267766888457006E-3</v>
      </c>
    </row>
    <row r="2178" spans="1:8" x14ac:dyDescent="0.5">
      <c r="A2178" s="18" t="s">
        <v>106</v>
      </c>
      <c r="B2178" s="18" t="s">
        <v>107</v>
      </c>
      <c r="C2178" s="18" t="s">
        <v>98</v>
      </c>
      <c r="D2178" s="18" t="s">
        <v>232</v>
      </c>
      <c r="E2178" s="18" t="s">
        <v>233</v>
      </c>
      <c r="F2178" s="18" t="s">
        <v>128</v>
      </c>
      <c r="G2178" s="18" t="s">
        <v>129</v>
      </c>
      <c r="H2178" s="24">
        <v>2.2444933507142508E-4</v>
      </c>
    </row>
    <row r="2179" spans="1:8" x14ac:dyDescent="0.5">
      <c r="A2179" s="18" t="s">
        <v>106</v>
      </c>
      <c r="B2179" s="18" t="s">
        <v>107</v>
      </c>
      <c r="C2179" s="18" t="s">
        <v>98</v>
      </c>
      <c r="D2179" s="18" t="s">
        <v>232</v>
      </c>
      <c r="E2179" s="18" t="s">
        <v>233</v>
      </c>
      <c r="F2179" s="18" t="s">
        <v>202</v>
      </c>
      <c r="G2179" s="18" t="s">
        <v>203</v>
      </c>
      <c r="H2179" s="24">
        <v>1.9942694535755014E-2</v>
      </c>
    </row>
    <row r="2180" spans="1:8" x14ac:dyDescent="0.5">
      <c r="A2180" s="18" t="s">
        <v>106</v>
      </c>
      <c r="B2180" s="18" t="s">
        <v>107</v>
      </c>
      <c r="C2180" s="18" t="s">
        <v>98</v>
      </c>
      <c r="D2180" s="18" t="s">
        <v>232</v>
      </c>
      <c r="E2180" s="18" t="s">
        <v>233</v>
      </c>
      <c r="F2180" s="18" t="s">
        <v>178</v>
      </c>
      <c r="G2180" s="18" t="s">
        <v>179</v>
      </c>
      <c r="H2180" s="24">
        <v>1.3660719238899131E-4</v>
      </c>
    </row>
    <row r="2181" spans="1:8" x14ac:dyDescent="0.5">
      <c r="A2181" s="18" t="s">
        <v>106</v>
      </c>
      <c r="B2181" s="18" t="s">
        <v>107</v>
      </c>
      <c r="C2181" s="18" t="s">
        <v>98</v>
      </c>
      <c r="D2181" s="18" t="s">
        <v>232</v>
      </c>
      <c r="E2181" s="18" t="s">
        <v>233</v>
      </c>
      <c r="F2181" s="18" t="s">
        <v>220</v>
      </c>
      <c r="G2181" s="18" t="s">
        <v>221</v>
      </c>
      <c r="H2181" s="24">
        <v>2.6698191022477426E-2</v>
      </c>
    </row>
    <row r="2182" spans="1:8" x14ac:dyDescent="0.5">
      <c r="A2182" s="18" t="s">
        <v>106</v>
      </c>
      <c r="B2182" s="18" t="s">
        <v>107</v>
      </c>
      <c r="C2182" s="18" t="s">
        <v>98</v>
      </c>
      <c r="D2182" s="18" t="s">
        <v>232</v>
      </c>
      <c r="E2182" s="18" t="s">
        <v>233</v>
      </c>
      <c r="F2182" s="18" t="s">
        <v>164</v>
      </c>
      <c r="G2182" s="18" t="s">
        <v>165</v>
      </c>
      <c r="H2182" s="24">
        <v>8.6519875735505572E-5</v>
      </c>
    </row>
    <row r="2183" spans="1:8" x14ac:dyDescent="0.5">
      <c r="A2183" s="18" t="s">
        <v>106</v>
      </c>
      <c r="B2183" s="18" t="s">
        <v>107</v>
      </c>
      <c r="C2183" s="18" t="s">
        <v>98</v>
      </c>
      <c r="D2183" s="18" t="s">
        <v>232</v>
      </c>
      <c r="E2183" s="18" t="s">
        <v>233</v>
      </c>
      <c r="F2183" s="18" t="s">
        <v>142</v>
      </c>
      <c r="G2183" s="18" t="s">
        <v>143</v>
      </c>
      <c r="H2183" s="24">
        <v>1.1401192314186117E-3</v>
      </c>
    </row>
    <row r="2184" spans="1:8" x14ac:dyDescent="0.5">
      <c r="A2184" s="18" t="s">
        <v>106</v>
      </c>
      <c r="B2184" s="18" t="s">
        <v>107</v>
      </c>
      <c r="C2184" s="18" t="s">
        <v>98</v>
      </c>
      <c r="D2184" s="18" t="s">
        <v>232</v>
      </c>
      <c r="E2184" s="18" t="s">
        <v>233</v>
      </c>
      <c r="F2184" s="18" t="s">
        <v>144</v>
      </c>
      <c r="G2184" s="18" t="s">
        <v>145</v>
      </c>
      <c r="H2184" s="24">
        <v>1.2577277140164337E-4</v>
      </c>
    </row>
    <row r="2185" spans="1:8" x14ac:dyDescent="0.5">
      <c r="A2185" s="18" t="s">
        <v>106</v>
      </c>
      <c r="B2185" s="18" t="s">
        <v>107</v>
      </c>
      <c r="C2185" s="18" t="s">
        <v>98</v>
      </c>
      <c r="D2185" s="18" t="s">
        <v>232</v>
      </c>
      <c r="E2185" s="18" t="s">
        <v>233</v>
      </c>
      <c r="F2185" s="18" t="s">
        <v>204</v>
      </c>
      <c r="G2185" s="18" t="s">
        <v>205</v>
      </c>
      <c r="H2185" s="24">
        <v>8.6374345312669101E-3</v>
      </c>
    </row>
    <row r="2186" spans="1:8" x14ac:dyDescent="0.5">
      <c r="A2186" s="18" t="s">
        <v>106</v>
      </c>
      <c r="B2186" s="18" t="s">
        <v>107</v>
      </c>
      <c r="C2186" s="18" t="s">
        <v>98</v>
      </c>
      <c r="D2186" s="18" t="s">
        <v>232</v>
      </c>
      <c r="E2186" s="18" t="s">
        <v>233</v>
      </c>
      <c r="F2186" s="18" t="s">
        <v>168</v>
      </c>
      <c r="G2186" s="18" t="s">
        <v>169</v>
      </c>
      <c r="H2186" s="24">
        <v>9.3313621503337482E-3</v>
      </c>
    </row>
    <row r="2187" spans="1:8" x14ac:dyDescent="0.5">
      <c r="A2187" s="18" t="s">
        <v>106</v>
      </c>
      <c r="B2187" s="18" t="s">
        <v>107</v>
      </c>
      <c r="C2187" s="18" t="s">
        <v>98</v>
      </c>
      <c r="D2187" s="18" t="s">
        <v>232</v>
      </c>
      <c r="E2187" s="18" t="s">
        <v>233</v>
      </c>
      <c r="F2187" s="18" t="s">
        <v>194</v>
      </c>
      <c r="G2187" s="18" t="s">
        <v>195</v>
      </c>
      <c r="H2187" s="24">
        <v>8.614534159114836E-3</v>
      </c>
    </row>
    <row r="2188" spans="1:8" x14ac:dyDescent="0.5">
      <c r="A2188" s="18" t="s">
        <v>106</v>
      </c>
      <c r="B2188" s="18" t="s">
        <v>107</v>
      </c>
      <c r="C2188" s="18" t="s">
        <v>98</v>
      </c>
      <c r="D2188" s="18" t="s">
        <v>232</v>
      </c>
      <c r="E2188" s="18" t="s">
        <v>233</v>
      </c>
      <c r="F2188" s="18" t="s">
        <v>150</v>
      </c>
      <c r="G2188" s="18" t="s">
        <v>151</v>
      </c>
      <c r="H2188" s="24">
        <v>7.3055470052682742E-4</v>
      </c>
    </row>
    <row r="2189" spans="1:8" x14ac:dyDescent="0.5">
      <c r="A2189" s="18" t="s">
        <v>106</v>
      </c>
      <c r="B2189" s="18" t="s">
        <v>107</v>
      </c>
      <c r="C2189" s="18" t="s">
        <v>98</v>
      </c>
      <c r="D2189" s="18" t="s">
        <v>232</v>
      </c>
      <c r="E2189" s="18" t="s">
        <v>233</v>
      </c>
      <c r="F2189" s="18" t="s">
        <v>186</v>
      </c>
      <c r="G2189" s="18" t="s">
        <v>187</v>
      </c>
      <c r="H2189" s="24">
        <v>1.8548383503441467E-2</v>
      </c>
    </row>
    <row r="2190" spans="1:8" x14ac:dyDescent="0.5">
      <c r="A2190" s="18" t="s">
        <v>106</v>
      </c>
      <c r="B2190" s="18" t="s">
        <v>107</v>
      </c>
      <c r="C2190" s="18" t="s">
        <v>98</v>
      </c>
      <c r="D2190" s="18" t="s">
        <v>234</v>
      </c>
      <c r="E2190" s="18" t="s">
        <v>235</v>
      </c>
      <c r="F2190" s="18" t="s">
        <v>172</v>
      </c>
      <c r="G2190" s="18" t="s">
        <v>173</v>
      </c>
      <c r="H2190" s="24">
        <v>5.4509601387260067E-4</v>
      </c>
    </row>
    <row r="2191" spans="1:8" x14ac:dyDescent="0.5">
      <c r="A2191" s="18" t="s">
        <v>106</v>
      </c>
      <c r="B2191" s="18" t="s">
        <v>107</v>
      </c>
      <c r="C2191" s="18" t="s">
        <v>98</v>
      </c>
      <c r="D2191" s="18" t="s">
        <v>234</v>
      </c>
      <c r="E2191" s="18" t="s">
        <v>235</v>
      </c>
      <c r="F2191" s="18" t="s">
        <v>120</v>
      </c>
      <c r="G2191" s="18" t="s">
        <v>121</v>
      </c>
      <c r="H2191" s="24">
        <v>2.5609850782382738E-6</v>
      </c>
    </row>
    <row r="2192" spans="1:8" x14ac:dyDescent="0.5">
      <c r="A2192" s="18" t="s">
        <v>106</v>
      </c>
      <c r="B2192" s="18" t="s">
        <v>107</v>
      </c>
      <c r="C2192" s="18" t="s">
        <v>98</v>
      </c>
      <c r="D2192" s="18" t="s">
        <v>234</v>
      </c>
      <c r="E2192" s="18" t="s">
        <v>235</v>
      </c>
      <c r="F2192" s="18" t="s">
        <v>122</v>
      </c>
      <c r="G2192" s="18" t="s">
        <v>123</v>
      </c>
      <c r="H2192" s="24">
        <v>1.178254973878657E-5</v>
      </c>
    </row>
    <row r="2193" spans="1:8" x14ac:dyDescent="0.5">
      <c r="A2193" s="18" t="s">
        <v>106</v>
      </c>
      <c r="B2193" s="18" t="s">
        <v>107</v>
      </c>
      <c r="C2193" s="18" t="s">
        <v>98</v>
      </c>
      <c r="D2193" s="18" t="s">
        <v>234</v>
      </c>
      <c r="E2193" s="18" t="s">
        <v>235</v>
      </c>
      <c r="F2193" s="18" t="s">
        <v>124</v>
      </c>
      <c r="G2193" s="18" t="s">
        <v>125</v>
      </c>
      <c r="H2193" s="24">
        <v>1.762334639728938E-4</v>
      </c>
    </row>
    <row r="2194" spans="1:8" x14ac:dyDescent="0.5">
      <c r="A2194" s="18" t="s">
        <v>106</v>
      </c>
      <c r="B2194" s="18" t="s">
        <v>107</v>
      </c>
      <c r="C2194" s="18" t="s">
        <v>98</v>
      </c>
      <c r="D2194" s="18" t="s">
        <v>234</v>
      </c>
      <c r="E2194" s="18" t="s">
        <v>235</v>
      </c>
      <c r="F2194" s="18" t="s">
        <v>126</v>
      </c>
      <c r="G2194" s="18" t="s">
        <v>127</v>
      </c>
      <c r="H2194" s="24">
        <v>3.8358461926625048E-3</v>
      </c>
    </row>
    <row r="2195" spans="1:8" x14ac:dyDescent="0.5">
      <c r="A2195" s="18" t="s">
        <v>106</v>
      </c>
      <c r="B2195" s="18" t="s">
        <v>107</v>
      </c>
      <c r="C2195" s="18" t="s">
        <v>98</v>
      </c>
      <c r="D2195" s="18" t="s">
        <v>234</v>
      </c>
      <c r="E2195" s="18" t="s">
        <v>235</v>
      </c>
      <c r="F2195" s="18" t="s">
        <v>128</v>
      </c>
      <c r="G2195" s="18" t="s">
        <v>129</v>
      </c>
      <c r="H2195" s="24">
        <v>4.4030373349621106E-5</v>
      </c>
    </row>
    <row r="2196" spans="1:8" x14ac:dyDescent="0.5">
      <c r="A2196" s="18" t="s">
        <v>106</v>
      </c>
      <c r="B2196" s="18" t="s">
        <v>107</v>
      </c>
      <c r="C2196" s="18" t="s">
        <v>98</v>
      </c>
      <c r="D2196" s="18" t="s">
        <v>234</v>
      </c>
      <c r="E2196" s="18" t="s">
        <v>235</v>
      </c>
      <c r="F2196" s="18" t="s">
        <v>192</v>
      </c>
      <c r="G2196" s="18" t="s">
        <v>193</v>
      </c>
      <c r="H2196" s="24">
        <v>3.3693819452415569E-4</v>
      </c>
    </row>
    <row r="2197" spans="1:8" x14ac:dyDescent="0.5">
      <c r="A2197" s="18" t="s">
        <v>106</v>
      </c>
      <c r="B2197" s="18" t="s">
        <v>107</v>
      </c>
      <c r="C2197" s="18" t="s">
        <v>98</v>
      </c>
      <c r="D2197" s="18" t="s">
        <v>234</v>
      </c>
      <c r="E2197" s="18" t="s">
        <v>235</v>
      </c>
      <c r="F2197" s="18" t="s">
        <v>220</v>
      </c>
      <c r="G2197" s="18" t="s">
        <v>221</v>
      </c>
      <c r="H2197" s="24">
        <v>5.2010937262097247E-3</v>
      </c>
    </row>
    <row r="2198" spans="1:8" x14ac:dyDescent="0.5">
      <c r="A2198" s="18" t="s">
        <v>106</v>
      </c>
      <c r="B2198" s="18" t="s">
        <v>107</v>
      </c>
      <c r="C2198" s="18" t="s">
        <v>98</v>
      </c>
      <c r="D2198" s="18" t="s">
        <v>234</v>
      </c>
      <c r="E2198" s="18" t="s">
        <v>235</v>
      </c>
      <c r="F2198" s="18" t="s">
        <v>166</v>
      </c>
      <c r="G2198" s="18" t="s">
        <v>167</v>
      </c>
      <c r="H2198" s="24">
        <v>4.1177953037332163E-4</v>
      </c>
    </row>
    <row r="2199" spans="1:8" x14ac:dyDescent="0.5">
      <c r="A2199" s="18" t="s">
        <v>106</v>
      </c>
      <c r="B2199" s="18" t="s">
        <v>107</v>
      </c>
      <c r="C2199" s="18" t="s">
        <v>98</v>
      </c>
      <c r="D2199" s="18" t="s">
        <v>234</v>
      </c>
      <c r="E2199" s="18" t="s">
        <v>235</v>
      </c>
      <c r="F2199" s="18" t="s">
        <v>140</v>
      </c>
      <c r="G2199" s="18" t="s">
        <v>141</v>
      </c>
      <c r="H2199" s="24">
        <v>8.316827824370966E-4</v>
      </c>
    </row>
    <row r="2200" spans="1:8" x14ac:dyDescent="0.5">
      <c r="A2200" s="18" t="s">
        <v>106</v>
      </c>
      <c r="B2200" s="18" t="s">
        <v>107</v>
      </c>
      <c r="C2200" s="18" t="s">
        <v>98</v>
      </c>
      <c r="D2200" s="18" t="s">
        <v>234</v>
      </c>
      <c r="E2200" s="18" t="s">
        <v>235</v>
      </c>
      <c r="F2200" s="18" t="s">
        <v>142</v>
      </c>
      <c r="G2200" s="18" t="s">
        <v>143</v>
      </c>
      <c r="H2200" s="24">
        <v>1.8957199309408038E-2</v>
      </c>
    </row>
    <row r="2201" spans="1:8" x14ac:dyDescent="0.5">
      <c r="A2201" s="18" t="s">
        <v>106</v>
      </c>
      <c r="B2201" s="18" t="s">
        <v>107</v>
      </c>
      <c r="C2201" s="18" t="s">
        <v>98</v>
      </c>
      <c r="D2201" s="18" t="s">
        <v>234</v>
      </c>
      <c r="E2201" s="18" t="s">
        <v>235</v>
      </c>
      <c r="F2201" s="18" t="s">
        <v>144</v>
      </c>
      <c r="G2201" s="18" t="s">
        <v>145</v>
      </c>
      <c r="H2201" s="24">
        <v>8.92058626577465E-3</v>
      </c>
    </row>
    <row r="2202" spans="1:8" x14ac:dyDescent="0.5">
      <c r="A2202" s="18" t="s">
        <v>106</v>
      </c>
      <c r="B2202" s="18" t="s">
        <v>107</v>
      </c>
      <c r="C2202" s="18" t="s">
        <v>98</v>
      </c>
      <c r="D2202" s="18" t="s">
        <v>234</v>
      </c>
      <c r="E2202" s="18" t="s">
        <v>235</v>
      </c>
      <c r="F2202" s="18" t="s">
        <v>204</v>
      </c>
      <c r="G2202" s="18" t="s">
        <v>205</v>
      </c>
      <c r="H2202" s="24">
        <v>2.7367536183987667E-2</v>
      </c>
    </row>
    <row r="2203" spans="1:8" x14ac:dyDescent="0.5">
      <c r="A2203" s="18" t="s">
        <v>106</v>
      </c>
      <c r="B2203" s="18" t="s">
        <v>107</v>
      </c>
      <c r="C2203" s="18" t="s">
        <v>98</v>
      </c>
      <c r="D2203" s="18" t="s">
        <v>234</v>
      </c>
      <c r="E2203" s="18" t="s">
        <v>235</v>
      </c>
      <c r="F2203" s="18" t="s">
        <v>194</v>
      </c>
      <c r="G2203" s="18" t="s">
        <v>195</v>
      </c>
      <c r="H2203" s="24">
        <v>3.7549477681441822E-3</v>
      </c>
    </row>
    <row r="2204" spans="1:8" x14ac:dyDescent="0.5">
      <c r="A2204" s="18" t="s">
        <v>106</v>
      </c>
      <c r="B2204" s="18" t="s">
        <v>107</v>
      </c>
      <c r="C2204" s="18" t="s">
        <v>98</v>
      </c>
      <c r="D2204" s="18" t="s">
        <v>234</v>
      </c>
      <c r="E2204" s="18" t="s">
        <v>235</v>
      </c>
      <c r="F2204" s="18" t="s">
        <v>150</v>
      </c>
      <c r="G2204" s="18" t="s">
        <v>151</v>
      </c>
      <c r="H2204" s="24">
        <v>8.1804329613356641E-4</v>
      </c>
    </row>
    <row r="2205" spans="1:8" x14ac:dyDescent="0.5">
      <c r="A2205" s="18" t="s">
        <v>106</v>
      </c>
      <c r="B2205" s="18" t="s">
        <v>107</v>
      </c>
      <c r="C2205" s="18" t="s">
        <v>98</v>
      </c>
      <c r="D2205" s="18" t="s">
        <v>234</v>
      </c>
      <c r="E2205" s="18" t="s">
        <v>235</v>
      </c>
      <c r="F2205" s="18" t="s">
        <v>186</v>
      </c>
      <c r="G2205" s="18" t="s">
        <v>187</v>
      </c>
      <c r="H2205" s="24">
        <v>7.3390373458758641E-3</v>
      </c>
    </row>
    <row r="2206" spans="1:8" x14ac:dyDescent="0.5">
      <c r="A2206" s="18" t="s">
        <v>106</v>
      </c>
      <c r="B2206" s="18" t="s">
        <v>107</v>
      </c>
      <c r="C2206" s="18" t="s">
        <v>98</v>
      </c>
      <c r="D2206" s="18" t="s">
        <v>236</v>
      </c>
      <c r="E2206" s="18" t="s">
        <v>237</v>
      </c>
      <c r="F2206" s="18" t="s">
        <v>126</v>
      </c>
      <c r="G2206" s="18" t="s">
        <v>127</v>
      </c>
      <c r="H2206" s="24">
        <v>0.11610184318695099</v>
      </c>
    </row>
    <row r="2207" spans="1:8" x14ac:dyDescent="0.5">
      <c r="A2207" s="18" t="s">
        <v>106</v>
      </c>
      <c r="B2207" s="18" t="s">
        <v>107</v>
      </c>
      <c r="C2207" s="18" t="s">
        <v>98</v>
      </c>
      <c r="D2207" s="18" t="s">
        <v>236</v>
      </c>
      <c r="E2207" s="18" t="s">
        <v>237</v>
      </c>
      <c r="F2207" s="18" t="s">
        <v>178</v>
      </c>
      <c r="G2207" s="18" t="s">
        <v>179</v>
      </c>
      <c r="H2207" s="24">
        <v>2.9164416233779422E-4</v>
      </c>
    </row>
    <row r="2208" spans="1:8" x14ac:dyDescent="0.5">
      <c r="A2208" s="18" t="s">
        <v>106</v>
      </c>
      <c r="B2208" s="18" t="s">
        <v>107</v>
      </c>
      <c r="C2208" s="18" t="s">
        <v>98</v>
      </c>
      <c r="D2208" s="18" t="s">
        <v>236</v>
      </c>
      <c r="E2208" s="18" t="s">
        <v>237</v>
      </c>
      <c r="F2208" s="18" t="s">
        <v>220</v>
      </c>
      <c r="G2208" s="18" t="s">
        <v>221</v>
      </c>
      <c r="H2208" s="24">
        <v>2.6669773149485709E-2</v>
      </c>
    </row>
    <row r="2209" spans="1:8" x14ac:dyDescent="0.5">
      <c r="A2209" s="18" t="s">
        <v>106</v>
      </c>
      <c r="B2209" s="18" t="s">
        <v>107</v>
      </c>
      <c r="C2209" s="18" t="s">
        <v>98</v>
      </c>
      <c r="D2209" s="18" t="s">
        <v>236</v>
      </c>
      <c r="E2209" s="18" t="s">
        <v>237</v>
      </c>
      <c r="F2209" s="18" t="s">
        <v>182</v>
      </c>
      <c r="G2209" s="18" t="s">
        <v>183</v>
      </c>
      <c r="H2209" s="24">
        <v>3.4359305008796156E-4</v>
      </c>
    </row>
    <row r="2210" spans="1:8" x14ac:dyDescent="0.5">
      <c r="A2210" s="18" t="s">
        <v>106</v>
      </c>
      <c r="B2210" s="18" t="s">
        <v>107</v>
      </c>
      <c r="C2210" s="18" t="s">
        <v>98</v>
      </c>
      <c r="D2210" s="18" t="s">
        <v>236</v>
      </c>
      <c r="E2210" s="18" t="s">
        <v>237</v>
      </c>
      <c r="F2210" s="18" t="s">
        <v>142</v>
      </c>
      <c r="G2210" s="18" t="s">
        <v>143</v>
      </c>
      <c r="H2210" s="24">
        <v>7.1675183453379218E-4</v>
      </c>
    </row>
    <row r="2211" spans="1:8" x14ac:dyDescent="0.5">
      <c r="A2211" s="18" t="s">
        <v>106</v>
      </c>
      <c r="B2211" s="18" t="s">
        <v>107</v>
      </c>
      <c r="C2211" s="18" t="s">
        <v>98</v>
      </c>
      <c r="D2211" s="18" t="s">
        <v>236</v>
      </c>
      <c r="E2211" s="18" t="s">
        <v>237</v>
      </c>
      <c r="F2211" s="18" t="s">
        <v>144</v>
      </c>
      <c r="G2211" s="18" t="s">
        <v>145</v>
      </c>
      <c r="H2211" s="24">
        <v>9.708746177247761E-5</v>
      </c>
    </row>
    <row r="2212" spans="1:8" x14ac:dyDescent="0.5">
      <c r="A2212" s="18" t="s">
        <v>106</v>
      </c>
      <c r="B2212" s="18" t="s">
        <v>107</v>
      </c>
      <c r="C2212" s="18" t="s">
        <v>98</v>
      </c>
      <c r="D2212" s="18" t="s">
        <v>236</v>
      </c>
      <c r="E2212" s="18" t="s">
        <v>237</v>
      </c>
      <c r="F2212" s="18" t="s">
        <v>204</v>
      </c>
      <c r="G2212" s="18" t="s">
        <v>205</v>
      </c>
      <c r="H2212" s="24">
        <v>3.9395317104450205E-2</v>
      </c>
    </row>
    <row r="2213" spans="1:8" x14ac:dyDescent="0.5">
      <c r="A2213" s="18" t="s">
        <v>106</v>
      </c>
      <c r="B2213" s="18" t="s">
        <v>107</v>
      </c>
      <c r="C2213" s="18" t="s">
        <v>98</v>
      </c>
      <c r="D2213" s="18" t="s">
        <v>236</v>
      </c>
      <c r="E2213" s="18" t="s">
        <v>237</v>
      </c>
      <c r="F2213" s="18" t="s">
        <v>206</v>
      </c>
      <c r="G2213" s="18" t="s">
        <v>207</v>
      </c>
      <c r="H2213" s="24">
        <v>4.6284121761986687E-4</v>
      </c>
    </row>
    <row r="2214" spans="1:8" x14ac:dyDescent="0.5">
      <c r="A2214" s="18" t="s">
        <v>106</v>
      </c>
      <c r="B2214" s="18" t="s">
        <v>107</v>
      </c>
      <c r="C2214" s="18" t="s">
        <v>98</v>
      </c>
      <c r="D2214" s="18" t="s">
        <v>236</v>
      </c>
      <c r="E2214" s="18" t="s">
        <v>237</v>
      </c>
      <c r="F2214" s="18" t="s">
        <v>194</v>
      </c>
      <c r="G2214" s="18" t="s">
        <v>195</v>
      </c>
      <c r="H2214" s="24">
        <v>1.3301091897314583E-2</v>
      </c>
    </row>
    <row r="2215" spans="1:8" x14ac:dyDescent="0.5">
      <c r="A2215" s="18" t="s">
        <v>106</v>
      </c>
      <c r="B2215" s="18" t="s">
        <v>107</v>
      </c>
      <c r="C2215" s="18" t="s">
        <v>98</v>
      </c>
      <c r="D2215" s="18" t="s">
        <v>236</v>
      </c>
      <c r="E2215" s="18" t="s">
        <v>237</v>
      </c>
      <c r="F2215" s="18" t="s">
        <v>150</v>
      </c>
      <c r="G2215" s="18" t="s">
        <v>151</v>
      </c>
      <c r="H2215" s="24">
        <v>2.5988703342166701E-4</v>
      </c>
    </row>
    <row r="2216" spans="1:8" x14ac:dyDescent="0.5">
      <c r="A2216" s="18" t="s">
        <v>106</v>
      </c>
      <c r="B2216" s="18" t="s">
        <v>107</v>
      </c>
      <c r="C2216" s="18" t="s">
        <v>98</v>
      </c>
      <c r="D2216" s="18" t="s">
        <v>236</v>
      </c>
      <c r="E2216" s="18" t="s">
        <v>237</v>
      </c>
      <c r="F2216" s="18" t="s">
        <v>186</v>
      </c>
      <c r="G2216" s="18" t="s">
        <v>187</v>
      </c>
      <c r="H2216" s="24">
        <v>1.2595758537419907E-2</v>
      </c>
    </row>
    <row r="2217" spans="1:8" x14ac:dyDescent="0.5">
      <c r="A2217" s="18" t="s">
        <v>106</v>
      </c>
      <c r="B2217" s="18" t="s">
        <v>107</v>
      </c>
      <c r="C2217" s="18" t="s">
        <v>98</v>
      </c>
      <c r="D2217" s="18" t="s">
        <v>238</v>
      </c>
      <c r="E2217" s="18" t="s">
        <v>239</v>
      </c>
      <c r="F2217" s="18" t="s">
        <v>190</v>
      </c>
      <c r="G2217" s="18" t="s">
        <v>191</v>
      </c>
      <c r="H2217" s="24">
        <v>8.3632108598070703E-6</v>
      </c>
    </row>
    <row r="2218" spans="1:8" x14ac:dyDescent="0.5">
      <c r="A2218" s="18" t="s">
        <v>106</v>
      </c>
      <c r="B2218" s="18" t="s">
        <v>107</v>
      </c>
      <c r="C2218" s="18" t="s">
        <v>98</v>
      </c>
      <c r="D2218" s="18" t="s">
        <v>238</v>
      </c>
      <c r="E2218" s="18" t="s">
        <v>239</v>
      </c>
      <c r="F2218" s="18" t="s">
        <v>126</v>
      </c>
      <c r="G2218" s="18" t="s">
        <v>127</v>
      </c>
      <c r="H2218" s="24">
        <v>0.16763450787641215</v>
      </c>
    </row>
    <row r="2219" spans="1:8" x14ac:dyDescent="0.5">
      <c r="A2219" s="18" t="s">
        <v>106</v>
      </c>
      <c r="B2219" s="18" t="s">
        <v>107</v>
      </c>
      <c r="C2219" s="18" t="s">
        <v>98</v>
      </c>
      <c r="D2219" s="18" t="s">
        <v>238</v>
      </c>
      <c r="E2219" s="18" t="s">
        <v>239</v>
      </c>
      <c r="F2219" s="18" t="s">
        <v>128</v>
      </c>
      <c r="G2219" s="18" t="s">
        <v>129</v>
      </c>
      <c r="H2219" s="24">
        <v>5.263560347501095E-5</v>
      </c>
    </row>
    <row r="2220" spans="1:8" x14ac:dyDescent="0.5">
      <c r="A2220" s="18" t="s">
        <v>106</v>
      </c>
      <c r="B2220" s="18" t="s">
        <v>107</v>
      </c>
      <c r="C2220" s="18" t="s">
        <v>98</v>
      </c>
      <c r="D2220" s="18" t="s">
        <v>238</v>
      </c>
      <c r="E2220" s="18" t="s">
        <v>239</v>
      </c>
      <c r="F2220" s="18" t="s">
        <v>164</v>
      </c>
      <c r="G2220" s="18" t="s">
        <v>165</v>
      </c>
      <c r="H2220" s="24">
        <v>4.745512433206269E-5</v>
      </c>
    </row>
    <row r="2221" spans="1:8" x14ac:dyDescent="0.5">
      <c r="A2221" s="18" t="s">
        <v>106</v>
      </c>
      <c r="B2221" s="18" t="s">
        <v>107</v>
      </c>
      <c r="C2221" s="18" t="s">
        <v>98</v>
      </c>
      <c r="D2221" s="18" t="s">
        <v>238</v>
      </c>
      <c r="E2221" s="18" t="s">
        <v>239</v>
      </c>
      <c r="F2221" s="18" t="s">
        <v>166</v>
      </c>
      <c r="G2221" s="18" t="s">
        <v>167</v>
      </c>
      <c r="H2221" s="24">
        <v>1.0703961234164705E-2</v>
      </c>
    </row>
    <row r="2222" spans="1:8" x14ac:dyDescent="0.5">
      <c r="A2222" s="18" t="s">
        <v>106</v>
      </c>
      <c r="B2222" s="18" t="s">
        <v>107</v>
      </c>
      <c r="C2222" s="18" t="s">
        <v>98</v>
      </c>
      <c r="D2222" s="18" t="s">
        <v>238</v>
      </c>
      <c r="E2222" s="18" t="s">
        <v>239</v>
      </c>
      <c r="F2222" s="18" t="s">
        <v>148</v>
      </c>
      <c r="G2222" s="18" t="s">
        <v>149</v>
      </c>
      <c r="H2222" s="24">
        <v>9.6519058310062193E-7</v>
      </c>
    </row>
    <row r="2223" spans="1:8" x14ac:dyDescent="0.5">
      <c r="A2223" s="18" t="s">
        <v>106</v>
      </c>
      <c r="B2223" s="18" t="s">
        <v>107</v>
      </c>
      <c r="C2223" s="18" t="s">
        <v>98</v>
      </c>
      <c r="D2223" s="18" t="s">
        <v>238</v>
      </c>
      <c r="E2223" s="18" t="s">
        <v>239</v>
      </c>
      <c r="F2223" s="18" t="s">
        <v>150</v>
      </c>
      <c r="G2223" s="18" t="s">
        <v>151</v>
      </c>
      <c r="H2223" s="24">
        <v>6.5473775210489159E-5</v>
      </c>
    </row>
    <row r="2224" spans="1:8" x14ac:dyDescent="0.5">
      <c r="A2224" s="18" t="s">
        <v>106</v>
      </c>
      <c r="B2224" s="18" t="s">
        <v>107</v>
      </c>
      <c r="C2224" s="18" t="s">
        <v>98</v>
      </c>
      <c r="D2224" s="18" t="s">
        <v>240</v>
      </c>
      <c r="E2224" s="18" t="s">
        <v>241</v>
      </c>
      <c r="F2224" s="18" t="s">
        <v>126</v>
      </c>
      <c r="G2224" s="18" t="s">
        <v>127</v>
      </c>
      <c r="H2224" s="24">
        <v>5.0226731449245603E-2</v>
      </c>
    </row>
    <row r="2225" spans="1:8" x14ac:dyDescent="0.5">
      <c r="A2225" s="18" t="s">
        <v>106</v>
      </c>
      <c r="B2225" s="18" t="s">
        <v>107</v>
      </c>
      <c r="C2225" s="18" t="s">
        <v>98</v>
      </c>
      <c r="D2225" s="18" t="s">
        <v>240</v>
      </c>
      <c r="E2225" s="18" t="s">
        <v>241</v>
      </c>
      <c r="F2225" s="18" t="s">
        <v>142</v>
      </c>
      <c r="G2225" s="18" t="s">
        <v>143</v>
      </c>
      <c r="H2225" s="24">
        <v>7.7843524155408128E-2</v>
      </c>
    </row>
    <row r="2226" spans="1:8" x14ac:dyDescent="0.5">
      <c r="A2226" s="18" t="s">
        <v>106</v>
      </c>
      <c r="B2226" s="18" t="s">
        <v>107</v>
      </c>
      <c r="C2226" s="18" t="s">
        <v>98</v>
      </c>
      <c r="D2226" s="18" t="s">
        <v>240</v>
      </c>
      <c r="E2226" s="18" t="s">
        <v>241</v>
      </c>
      <c r="F2226" s="18" t="s">
        <v>144</v>
      </c>
      <c r="G2226" s="18" t="s">
        <v>145</v>
      </c>
      <c r="H2226" s="24">
        <v>8.0320190192672697E-3</v>
      </c>
    </row>
    <row r="2227" spans="1:8" x14ac:dyDescent="0.5">
      <c r="A2227" s="18" t="s">
        <v>106</v>
      </c>
      <c r="B2227" s="18" t="s">
        <v>107</v>
      </c>
      <c r="C2227" s="18" t="s">
        <v>98</v>
      </c>
      <c r="D2227" s="18" t="s">
        <v>240</v>
      </c>
      <c r="E2227" s="18" t="s">
        <v>241</v>
      </c>
      <c r="F2227" s="18" t="s">
        <v>206</v>
      </c>
      <c r="G2227" s="18" t="s">
        <v>207</v>
      </c>
      <c r="H2227" s="24">
        <v>1.0290500585610562E-5</v>
      </c>
    </row>
    <row r="2228" spans="1:8" x14ac:dyDescent="0.5">
      <c r="A2228" s="18" t="s">
        <v>106</v>
      </c>
      <c r="B2228" s="18" t="s">
        <v>107</v>
      </c>
      <c r="C2228" s="18" t="s">
        <v>98</v>
      </c>
      <c r="D2228" s="18" t="s">
        <v>240</v>
      </c>
      <c r="E2228" s="18" t="s">
        <v>241</v>
      </c>
      <c r="F2228" s="18" t="s">
        <v>194</v>
      </c>
      <c r="G2228" s="18" t="s">
        <v>195</v>
      </c>
      <c r="H2228" s="24">
        <v>2.323967851403206E-4</v>
      </c>
    </row>
    <row r="2229" spans="1:8" x14ac:dyDescent="0.5">
      <c r="A2229" s="18" t="s">
        <v>106</v>
      </c>
      <c r="B2229" s="18" t="s">
        <v>107</v>
      </c>
      <c r="C2229" s="18" t="s">
        <v>98</v>
      </c>
      <c r="D2229" s="18" t="s">
        <v>244</v>
      </c>
      <c r="E2229" s="18" t="s">
        <v>245</v>
      </c>
      <c r="F2229" s="18" t="s">
        <v>216</v>
      </c>
      <c r="G2229" s="18" t="s">
        <v>217</v>
      </c>
      <c r="H2229" s="24">
        <v>3.4398627249587462E-4</v>
      </c>
    </row>
    <row r="2230" spans="1:8" x14ac:dyDescent="0.5">
      <c r="A2230" s="18" t="s">
        <v>106</v>
      </c>
      <c r="B2230" s="18" t="s">
        <v>107</v>
      </c>
      <c r="C2230" s="18" t="s">
        <v>98</v>
      </c>
      <c r="D2230" s="18" t="s">
        <v>244</v>
      </c>
      <c r="E2230" s="18" t="s">
        <v>245</v>
      </c>
      <c r="F2230" s="18" t="s">
        <v>120</v>
      </c>
      <c r="G2230" s="18" t="s">
        <v>121</v>
      </c>
      <c r="H2230" s="24">
        <v>2.0750044338853474E-7</v>
      </c>
    </row>
    <row r="2231" spans="1:8" x14ac:dyDescent="0.5">
      <c r="A2231" s="18" t="s">
        <v>106</v>
      </c>
      <c r="B2231" s="18" t="s">
        <v>107</v>
      </c>
      <c r="C2231" s="18" t="s">
        <v>98</v>
      </c>
      <c r="D2231" s="18" t="s">
        <v>244</v>
      </c>
      <c r="E2231" s="18" t="s">
        <v>245</v>
      </c>
      <c r="F2231" s="18" t="s">
        <v>122</v>
      </c>
      <c r="G2231" s="18" t="s">
        <v>123</v>
      </c>
      <c r="H2231" s="24">
        <v>4.1372636668198269E-7</v>
      </c>
    </row>
    <row r="2232" spans="1:8" x14ac:dyDescent="0.5">
      <c r="A2232" s="18" t="s">
        <v>106</v>
      </c>
      <c r="B2232" s="18" t="s">
        <v>107</v>
      </c>
      <c r="C2232" s="18" t="s">
        <v>98</v>
      </c>
      <c r="D2232" s="18" t="s">
        <v>244</v>
      </c>
      <c r="E2232" s="18" t="s">
        <v>245</v>
      </c>
      <c r="F2232" s="18" t="s">
        <v>126</v>
      </c>
      <c r="G2232" s="18" t="s">
        <v>127</v>
      </c>
      <c r="H2232" s="24">
        <v>1.9727374481172275E-2</v>
      </c>
    </row>
    <row r="2233" spans="1:8" x14ac:dyDescent="0.5">
      <c r="A2233" s="18" t="s">
        <v>106</v>
      </c>
      <c r="B2233" s="18" t="s">
        <v>107</v>
      </c>
      <c r="C2233" s="18" t="s">
        <v>98</v>
      </c>
      <c r="D2233" s="18" t="s">
        <v>244</v>
      </c>
      <c r="E2233" s="18" t="s">
        <v>245</v>
      </c>
      <c r="F2233" s="18" t="s">
        <v>128</v>
      </c>
      <c r="G2233" s="18" t="s">
        <v>129</v>
      </c>
      <c r="H2233" s="24">
        <v>3.1935293036977623E-5</v>
      </c>
    </row>
    <row r="2234" spans="1:8" x14ac:dyDescent="0.5">
      <c r="A2234" s="18" t="s">
        <v>106</v>
      </c>
      <c r="B2234" s="18" t="s">
        <v>107</v>
      </c>
      <c r="C2234" s="18" t="s">
        <v>98</v>
      </c>
      <c r="D2234" s="18" t="s">
        <v>244</v>
      </c>
      <c r="E2234" s="18" t="s">
        <v>245</v>
      </c>
      <c r="F2234" s="18" t="s">
        <v>178</v>
      </c>
      <c r="G2234" s="18" t="s">
        <v>179</v>
      </c>
      <c r="H2234" s="24">
        <v>7.8600155414131417E-6</v>
      </c>
    </row>
    <row r="2235" spans="1:8" x14ac:dyDescent="0.5">
      <c r="A2235" s="18" t="s">
        <v>106</v>
      </c>
      <c r="B2235" s="18" t="s">
        <v>107</v>
      </c>
      <c r="C2235" s="18" t="s">
        <v>98</v>
      </c>
      <c r="D2235" s="18" t="s">
        <v>244</v>
      </c>
      <c r="E2235" s="18" t="s">
        <v>245</v>
      </c>
      <c r="F2235" s="18" t="s">
        <v>182</v>
      </c>
      <c r="G2235" s="18" t="s">
        <v>183</v>
      </c>
      <c r="H2235" s="24">
        <v>1.0478786289059118E-5</v>
      </c>
    </row>
    <row r="2236" spans="1:8" x14ac:dyDescent="0.5">
      <c r="A2236" s="18" t="s">
        <v>106</v>
      </c>
      <c r="B2236" s="18" t="s">
        <v>107</v>
      </c>
      <c r="C2236" s="18" t="s">
        <v>98</v>
      </c>
      <c r="D2236" s="18" t="s">
        <v>244</v>
      </c>
      <c r="E2236" s="18" t="s">
        <v>245</v>
      </c>
      <c r="F2236" s="18" t="s">
        <v>140</v>
      </c>
      <c r="G2236" s="18" t="s">
        <v>141</v>
      </c>
      <c r="H2236" s="24">
        <v>6.0588432664642588E-5</v>
      </c>
    </row>
    <row r="2237" spans="1:8" x14ac:dyDescent="0.5">
      <c r="A2237" s="18" t="s">
        <v>106</v>
      </c>
      <c r="B2237" s="18" t="s">
        <v>107</v>
      </c>
      <c r="C2237" s="18" t="s">
        <v>98</v>
      </c>
      <c r="D2237" s="18" t="s">
        <v>244</v>
      </c>
      <c r="E2237" s="18" t="s">
        <v>245</v>
      </c>
      <c r="F2237" s="18" t="s">
        <v>142</v>
      </c>
      <c r="G2237" s="18" t="s">
        <v>143</v>
      </c>
      <c r="H2237" s="24">
        <v>5.4316366075018675E-3</v>
      </c>
    </row>
    <row r="2238" spans="1:8" x14ac:dyDescent="0.5">
      <c r="A2238" s="18" t="s">
        <v>106</v>
      </c>
      <c r="B2238" s="18" t="s">
        <v>107</v>
      </c>
      <c r="C2238" s="18" t="s">
        <v>98</v>
      </c>
      <c r="D2238" s="18" t="s">
        <v>244</v>
      </c>
      <c r="E2238" s="18" t="s">
        <v>245</v>
      </c>
      <c r="F2238" s="18" t="s">
        <v>144</v>
      </c>
      <c r="G2238" s="18" t="s">
        <v>145</v>
      </c>
      <c r="H2238" s="24">
        <v>1.304311224069541E-3</v>
      </c>
    </row>
    <row r="2239" spans="1:8" x14ac:dyDescent="0.5">
      <c r="A2239" s="18" t="s">
        <v>106</v>
      </c>
      <c r="B2239" s="18" t="s">
        <v>107</v>
      </c>
      <c r="C2239" s="18" t="s">
        <v>98</v>
      </c>
      <c r="D2239" s="18" t="s">
        <v>244</v>
      </c>
      <c r="E2239" s="18" t="s">
        <v>245</v>
      </c>
      <c r="F2239" s="18" t="s">
        <v>168</v>
      </c>
      <c r="G2239" s="18" t="s">
        <v>169</v>
      </c>
      <c r="H2239" s="24">
        <v>6.0857022803636378E-4</v>
      </c>
    </row>
    <row r="2240" spans="1:8" x14ac:dyDescent="0.5">
      <c r="A2240" s="18" t="s">
        <v>106</v>
      </c>
      <c r="B2240" s="18" t="s">
        <v>107</v>
      </c>
      <c r="C2240" s="18" t="s">
        <v>98</v>
      </c>
      <c r="D2240" s="18" t="s">
        <v>244</v>
      </c>
      <c r="E2240" s="18" t="s">
        <v>245</v>
      </c>
      <c r="F2240" s="18" t="s">
        <v>194</v>
      </c>
      <c r="G2240" s="18" t="s">
        <v>195</v>
      </c>
      <c r="H2240" s="24">
        <v>1.4296867030770243E-4</v>
      </c>
    </row>
    <row r="2241" spans="1:8" x14ac:dyDescent="0.5">
      <c r="A2241" s="18" t="s">
        <v>106</v>
      </c>
      <c r="B2241" s="18" t="s">
        <v>107</v>
      </c>
      <c r="C2241" s="18" t="s">
        <v>98</v>
      </c>
      <c r="D2241" s="18" t="s">
        <v>244</v>
      </c>
      <c r="E2241" s="18" t="s">
        <v>245</v>
      </c>
      <c r="F2241" s="18" t="s">
        <v>150</v>
      </c>
      <c r="G2241" s="18" t="s">
        <v>151</v>
      </c>
      <c r="H2241" s="24">
        <v>2.3113839588662124E-4</v>
      </c>
    </row>
    <row r="2242" spans="1:8" x14ac:dyDescent="0.5">
      <c r="A2242" s="18" t="s">
        <v>106</v>
      </c>
      <c r="B2242" s="18" t="s">
        <v>107</v>
      </c>
      <c r="C2242" s="18" t="s">
        <v>98</v>
      </c>
      <c r="D2242" s="18" t="s">
        <v>244</v>
      </c>
      <c r="E2242" s="18" t="s">
        <v>245</v>
      </c>
      <c r="F2242" s="18" t="s">
        <v>186</v>
      </c>
      <c r="G2242" s="18" t="s">
        <v>187</v>
      </c>
      <c r="H2242" s="24">
        <v>6.8619355707800591E-3</v>
      </c>
    </row>
    <row r="2243" spans="1:8" x14ac:dyDescent="0.5">
      <c r="A2243" s="18" t="s">
        <v>106</v>
      </c>
      <c r="B2243" s="18" t="s">
        <v>107</v>
      </c>
      <c r="C2243" s="18" t="s">
        <v>98</v>
      </c>
      <c r="D2243" s="18" t="s">
        <v>246</v>
      </c>
      <c r="E2243" s="18" t="s">
        <v>247</v>
      </c>
      <c r="F2243" s="18" t="s">
        <v>216</v>
      </c>
      <c r="G2243" s="18" t="s">
        <v>217</v>
      </c>
      <c r="H2243" s="24">
        <v>1.3864953883866368E-5</v>
      </c>
    </row>
    <row r="2244" spans="1:8" x14ac:dyDescent="0.5">
      <c r="A2244" s="18" t="s">
        <v>106</v>
      </c>
      <c r="B2244" s="18" t="s">
        <v>107</v>
      </c>
      <c r="C2244" s="18" t="s">
        <v>98</v>
      </c>
      <c r="D2244" s="18" t="s">
        <v>246</v>
      </c>
      <c r="E2244" s="18" t="s">
        <v>247</v>
      </c>
      <c r="F2244" s="18" t="s">
        <v>126</v>
      </c>
      <c r="G2244" s="18" t="s">
        <v>127</v>
      </c>
      <c r="H2244" s="24">
        <v>8.768828938917872E-2</v>
      </c>
    </row>
    <row r="2245" spans="1:8" x14ac:dyDescent="0.5">
      <c r="A2245" s="18" t="s">
        <v>106</v>
      </c>
      <c r="B2245" s="18" t="s">
        <v>107</v>
      </c>
      <c r="C2245" s="18" t="s">
        <v>98</v>
      </c>
      <c r="D2245" s="18" t="s">
        <v>246</v>
      </c>
      <c r="E2245" s="18" t="s">
        <v>247</v>
      </c>
      <c r="F2245" s="18" t="s">
        <v>142</v>
      </c>
      <c r="G2245" s="18" t="s">
        <v>143</v>
      </c>
      <c r="H2245" s="24">
        <v>5.5971226951726473E-3</v>
      </c>
    </row>
    <row r="2246" spans="1:8" x14ac:dyDescent="0.5">
      <c r="A2246" s="18" t="s">
        <v>106</v>
      </c>
      <c r="B2246" s="18" t="s">
        <v>107</v>
      </c>
      <c r="C2246" s="18" t="s">
        <v>98</v>
      </c>
      <c r="D2246" s="18" t="s">
        <v>246</v>
      </c>
      <c r="E2246" s="18" t="s">
        <v>247</v>
      </c>
      <c r="F2246" s="18" t="s">
        <v>144</v>
      </c>
      <c r="G2246" s="18" t="s">
        <v>145</v>
      </c>
      <c r="H2246" s="24">
        <v>4.0410889820802665E-4</v>
      </c>
    </row>
    <row r="2247" spans="1:8" x14ac:dyDescent="0.5">
      <c r="A2247" s="18" t="s">
        <v>106</v>
      </c>
      <c r="B2247" s="18" t="s">
        <v>107</v>
      </c>
      <c r="C2247" s="18" t="s">
        <v>98</v>
      </c>
      <c r="D2247" s="18" t="s">
        <v>246</v>
      </c>
      <c r="E2247" s="18" t="s">
        <v>247</v>
      </c>
      <c r="F2247" s="18" t="s">
        <v>148</v>
      </c>
      <c r="G2247" s="18" t="s">
        <v>149</v>
      </c>
      <c r="H2247" s="24">
        <v>3.5065551741316566E-7</v>
      </c>
    </row>
    <row r="2248" spans="1:8" x14ac:dyDescent="0.5">
      <c r="A2248" s="18" t="s">
        <v>106</v>
      </c>
      <c r="B2248" s="18" t="s">
        <v>107</v>
      </c>
      <c r="C2248" s="18" t="s">
        <v>98</v>
      </c>
      <c r="D2248" s="18" t="s">
        <v>246</v>
      </c>
      <c r="E2248" s="18" t="s">
        <v>247</v>
      </c>
      <c r="F2248" s="18" t="s">
        <v>168</v>
      </c>
      <c r="G2248" s="18" t="s">
        <v>169</v>
      </c>
      <c r="H2248" s="24">
        <v>2.1984347063142231E-5</v>
      </c>
    </row>
    <row r="2249" spans="1:8" x14ac:dyDescent="0.5">
      <c r="A2249" s="18" t="s">
        <v>106</v>
      </c>
      <c r="B2249" s="18" t="s">
        <v>107</v>
      </c>
      <c r="C2249" s="18" t="s">
        <v>98</v>
      </c>
      <c r="D2249" s="18" t="s">
        <v>246</v>
      </c>
      <c r="E2249" s="18" t="s">
        <v>247</v>
      </c>
      <c r="F2249" s="18" t="s">
        <v>194</v>
      </c>
      <c r="G2249" s="18" t="s">
        <v>195</v>
      </c>
      <c r="H2249" s="24">
        <v>2.9788040522560149E-3</v>
      </c>
    </row>
    <row r="2250" spans="1:8" x14ac:dyDescent="0.5">
      <c r="A2250" s="18" t="s">
        <v>106</v>
      </c>
      <c r="B2250" s="18" t="s">
        <v>107</v>
      </c>
      <c r="C2250" s="18" t="s">
        <v>98</v>
      </c>
      <c r="D2250" s="18" t="s">
        <v>246</v>
      </c>
      <c r="E2250" s="18" t="s">
        <v>247</v>
      </c>
      <c r="F2250" s="18" t="s">
        <v>150</v>
      </c>
      <c r="G2250" s="18" t="s">
        <v>151</v>
      </c>
      <c r="H2250" s="24">
        <v>2.7875868924952805E-4</v>
      </c>
    </row>
    <row r="2251" spans="1:8" x14ac:dyDescent="0.5">
      <c r="A2251" s="18" t="s">
        <v>106</v>
      </c>
      <c r="B2251" s="18" t="s">
        <v>107</v>
      </c>
      <c r="C2251" s="18" t="s">
        <v>98</v>
      </c>
      <c r="D2251" s="18" t="s">
        <v>246</v>
      </c>
      <c r="E2251" s="18" t="s">
        <v>247</v>
      </c>
      <c r="F2251" s="18" t="s">
        <v>186</v>
      </c>
      <c r="G2251" s="18" t="s">
        <v>187</v>
      </c>
      <c r="H2251" s="24">
        <v>1.0261118164757152E-4</v>
      </c>
    </row>
    <row r="2252" spans="1:8" x14ac:dyDescent="0.5">
      <c r="A2252" s="18" t="s">
        <v>106</v>
      </c>
      <c r="B2252" s="18" t="s">
        <v>107</v>
      </c>
      <c r="C2252" s="18" t="s">
        <v>98</v>
      </c>
      <c r="D2252" s="18" t="s">
        <v>248</v>
      </c>
      <c r="E2252" s="18" t="s">
        <v>249</v>
      </c>
      <c r="F2252" s="18" t="s">
        <v>216</v>
      </c>
      <c r="G2252" s="18" t="s">
        <v>217</v>
      </c>
      <c r="H2252" s="24">
        <v>1.0481192636170157E-5</v>
      </c>
    </row>
    <row r="2253" spans="1:8" x14ac:dyDescent="0.5">
      <c r="A2253" s="18" t="s">
        <v>106</v>
      </c>
      <c r="B2253" s="18" t="s">
        <v>107</v>
      </c>
      <c r="C2253" s="18" t="s">
        <v>98</v>
      </c>
      <c r="D2253" s="18" t="s">
        <v>248</v>
      </c>
      <c r="E2253" s="18" t="s">
        <v>249</v>
      </c>
      <c r="F2253" s="18" t="s">
        <v>116</v>
      </c>
      <c r="G2253" s="18" t="s">
        <v>117</v>
      </c>
      <c r="H2253" s="24">
        <v>1.5229270860581563</v>
      </c>
    </row>
    <row r="2254" spans="1:8" x14ac:dyDescent="0.5">
      <c r="A2254" s="18" t="s">
        <v>106</v>
      </c>
      <c r="B2254" s="18" t="s">
        <v>107</v>
      </c>
      <c r="C2254" s="18" t="s">
        <v>98</v>
      </c>
      <c r="D2254" s="18" t="s">
        <v>248</v>
      </c>
      <c r="E2254" s="18" t="s">
        <v>249</v>
      </c>
      <c r="F2254" s="18" t="s">
        <v>172</v>
      </c>
      <c r="G2254" s="18" t="s">
        <v>173</v>
      </c>
      <c r="H2254" s="24">
        <v>9.5957209006815938E-2</v>
      </c>
    </row>
    <row r="2255" spans="1:8" x14ac:dyDescent="0.5">
      <c r="A2255" s="18" t="s">
        <v>106</v>
      </c>
      <c r="B2255" s="18" t="s">
        <v>107</v>
      </c>
      <c r="C2255" s="18" t="s">
        <v>98</v>
      </c>
      <c r="D2255" s="18" t="s">
        <v>248</v>
      </c>
      <c r="E2255" s="18" t="s">
        <v>249</v>
      </c>
      <c r="F2255" s="18" t="s">
        <v>120</v>
      </c>
      <c r="G2255" s="18" t="s">
        <v>121</v>
      </c>
      <c r="H2255" s="24">
        <v>1.4990296292599583E-5</v>
      </c>
    </row>
    <row r="2256" spans="1:8" x14ac:dyDescent="0.5">
      <c r="A2256" s="18" t="s">
        <v>106</v>
      </c>
      <c r="B2256" s="18" t="s">
        <v>107</v>
      </c>
      <c r="C2256" s="18" t="s">
        <v>98</v>
      </c>
      <c r="D2256" s="18" t="s">
        <v>248</v>
      </c>
      <c r="E2256" s="18" t="s">
        <v>249</v>
      </c>
      <c r="F2256" s="18" t="s">
        <v>158</v>
      </c>
      <c r="G2256" s="18" t="s">
        <v>159</v>
      </c>
      <c r="H2256" s="24">
        <v>3.3894554614995474E-5</v>
      </c>
    </row>
    <row r="2257" spans="1:8" x14ac:dyDescent="0.5">
      <c r="A2257" s="18" t="s">
        <v>106</v>
      </c>
      <c r="B2257" s="18" t="s">
        <v>107</v>
      </c>
      <c r="C2257" s="18" t="s">
        <v>98</v>
      </c>
      <c r="D2257" s="18" t="s">
        <v>248</v>
      </c>
      <c r="E2257" s="18" t="s">
        <v>249</v>
      </c>
      <c r="F2257" s="18" t="s">
        <v>122</v>
      </c>
      <c r="G2257" s="18" t="s">
        <v>123</v>
      </c>
      <c r="H2257" s="24">
        <v>1.2225163150880541E-4</v>
      </c>
    </row>
    <row r="2258" spans="1:8" x14ac:dyDescent="0.5">
      <c r="A2258" s="18" t="s">
        <v>106</v>
      </c>
      <c r="B2258" s="18" t="s">
        <v>107</v>
      </c>
      <c r="C2258" s="18" t="s">
        <v>98</v>
      </c>
      <c r="D2258" s="18" t="s">
        <v>248</v>
      </c>
      <c r="E2258" s="18" t="s">
        <v>249</v>
      </c>
      <c r="F2258" s="18" t="s">
        <v>126</v>
      </c>
      <c r="G2258" s="18" t="s">
        <v>127</v>
      </c>
      <c r="H2258" s="24">
        <v>0.43232446541991232</v>
      </c>
    </row>
    <row r="2259" spans="1:8" x14ac:dyDescent="0.5">
      <c r="A2259" s="18" t="s">
        <v>106</v>
      </c>
      <c r="B2259" s="18" t="s">
        <v>107</v>
      </c>
      <c r="C2259" s="18" t="s">
        <v>98</v>
      </c>
      <c r="D2259" s="18" t="s">
        <v>248</v>
      </c>
      <c r="E2259" s="18" t="s">
        <v>249</v>
      </c>
      <c r="F2259" s="18" t="s">
        <v>130</v>
      </c>
      <c r="G2259" s="18" t="s">
        <v>131</v>
      </c>
      <c r="H2259" s="24">
        <v>1.560205396546393E-3</v>
      </c>
    </row>
    <row r="2260" spans="1:8" x14ac:dyDescent="0.5">
      <c r="A2260" s="18" t="s">
        <v>106</v>
      </c>
      <c r="B2260" s="18" t="s">
        <v>107</v>
      </c>
      <c r="C2260" s="18" t="s">
        <v>98</v>
      </c>
      <c r="D2260" s="18" t="s">
        <v>248</v>
      </c>
      <c r="E2260" s="18" t="s">
        <v>249</v>
      </c>
      <c r="F2260" s="18" t="s">
        <v>160</v>
      </c>
      <c r="G2260" s="18" t="s">
        <v>161</v>
      </c>
      <c r="H2260" s="24">
        <v>1.1524217620350103E-4</v>
      </c>
    </row>
    <row r="2261" spans="1:8" x14ac:dyDescent="0.5">
      <c r="A2261" s="18" t="s">
        <v>106</v>
      </c>
      <c r="B2261" s="18" t="s">
        <v>107</v>
      </c>
      <c r="C2261" s="18" t="s">
        <v>98</v>
      </c>
      <c r="D2261" s="18" t="s">
        <v>248</v>
      </c>
      <c r="E2261" s="18" t="s">
        <v>249</v>
      </c>
      <c r="F2261" s="18" t="s">
        <v>178</v>
      </c>
      <c r="G2261" s="18" t="s">
        <v>179</v>
      </c>
      <c r="H2261" s="24">
        <v>2.797370412425465E-4</v>
      </c>
    </row>
    <row r="2262" spans="1:8" x14ac:dyDescent="0.5">
      <c r="A2262" s="18" t="s">
        <v>106</v>
      </c>
      <c r="B2262" s="18" t="s">
        <v>107</v>
      </c>
      <c r="C2262" s="18" t="s">
        <v>98</v>
      </c>
      <c r="D2262" s="18" t="s">
        <v>248</v>
      </c>
      <c r="E2262" s="18" t="s">
        <v>249</v>
      </c>
      <c r="F2262" s="18" t="s">
        <v>192</v>
      </c>
      <c r="G2262" s="18" t="s">
        <v>193</v>
      </c>
      <c r="H2262" s="24">
        <v>6.6440950210832933E-2</v>
      </c>
    </row>
    <row r="2263" spans="1:8" x14ac:dyDescent="0.5">
      <c r="A2263" s="18" t="s">
        <v>106</v>
      </c>
      <c r="B2263" s="18" t="s">
        <v>107</v>
      </c>
      <c r="C2263" s="18" t="s">
        <v>98</v>
      </c>
      <c r="D2263" s="18" t="s">
        <v>248</v>
      </c>
      <c r="E2263" s="18" t="s">
        <v>249</v>
      </c>
      <c r="F2263" s="18" t="s">
        <v>136</v>
      </c>
      <c r="G2263" s="18" t="s">
        <v>137</v>
      </c>
      <c r="H2263" s="24">
        <v>2.4392333953811862E-4</v>
      </c>
    </row>
    <row r="2264" spans="1:8" x14ac:dyDescent="0.5">
      <c r="A2264" s="18" t="s">
        <v>106</v>
      </c>
      <c r="B2264" s="18" t="s">
        <v>107</v>
      </c>
      <c r="C2264" s="18" t="s">
        <v>98</v>
      </c>
      <c r="D2264" s="18" t="s">
        <v>248</v>
      </c>
      <c r="E2264" s="18" t="s">
        <v>249</v>
      </c>
      <c r="F2264" s="18" t="s">
        <v>250</v>
      </c>
      <c r="G2264" s="18" t="s">
        <v>251</v>
      </c>
      <c r="H2264" s="24">
        <v>0.2995249961037989</v>
      </c>
    </row>
    <row r="2265" spans="1:8" x14ac:dyDescent="0.5">
      <c r="A2265" s="18" t="s">
        <v>106</v>
      </c>
      <c r="B2265" s="18" t="s">
        <v>107</v>
      </c>
      <c r="C2265" s="18" t="s">
        <v>98</v>
      </c>
      <c r="D2265" s="18" t="s">
        <v>248</v>
      </c>
      <c r="E2265" s="18" t="s">
        <v>249</v>
      </c>
      <c r="F2265" s="18" t="s">
        <v>220</v>
      </c>
      <c r="G2265" s="18" t="s">
        <v>221</v>
      </c>
      <c r="H2265" s="24">
        <v>4.2647748218993775E-4</v>
      </c>
    </row>
    <row r="2266" spans="1:8" x14ac:dyDescent="0.5">
      <c r="A2266" s="18" t="s">
        <v>106</v>
      </c>
      <c r="B2266" s="18" t="s">
        <v>107</v>
      </c>
      <c r="C2266" s="18" t="s">
        <v>98</v>
      </c>
      <c r="D2266" s="18" t="s">
        <v>248</v>
      </c>
      <c r="E2266" s="18" t="s">
        <v>249</v>
      </c>
      <c r="F2266" s="18" t="s">
        <v>166</v>
      </c>
      <c r="G2266" s="18" t="s">
        <v>167</v>
      </c>
      <c r="H2266" s="24">
        <v>0.44432834450337433</v>
      </c>
    </row>
    <row r="2267" spans="1:8" x14ac:dyDescent="0.5">
      <c r="A2267" s="18" t="s">
        <v>106</v>
      </c>
      <c r="B2267" s="18" t="s">
        <v>107</v>
      </c>
      <c r="C2267" s="18" t="s">
        <v>98</v>
      </c>
      <c r="D2267" s="18" t="s">
        <v>248</v>
      </c>
      <c r="E2267" s="18" t="s">
        <v>249</v>
      </c>
      <c r="F2267" s="18" t="s">
        <v>140</v>
      </c>
      <c r="G2267" s="18" t="s">
        <v>141</v>
      </c>
      <c r="H2267" s="24">
        <v>6.2772573328130996E-3</v>
      </c>
    </row>
    <row r="2268" spans="1:8" x14ac:dyDescent="0.5">
      <c r="A2268" s="18" t="s">
        <v>106</v>
      </c>
      <c r="B2268" s="18" t="s">
        <v>107</v>
      </c>
      <c r="C2268" s="18" t="s">
        <v>98</v>
      </c>
      <c r="D2268" s="18" t="s">
        <v>248</v>
      </c>
      <c r="E2268" s="18" t="s">
        <v>249</v>
      </c>
      <c r="F2268" s="18" t="s">
        <v>142</v>
      </c>
      <c r="G2268" s="18" t="s">
        <v>143</v>
      </c>
      <c r="H2268" s="24">
        <v>0.66679837549786247</v>
      </c>
    </row>
    <row r="2269" spans="1:8" x14ac:dyDescent="0.5">
      <c r="A2269" s="18" t="s">
        <v>106</v>
      </c>
      <c r="B2269" s="18" t="s">
        <v>107</v>
      </c>
      <c r="C2269" s="18" t="s">
        <v>98</v>
      </c>
      <c r="D2269" s="18" t="s">
        <v>248</v>
      </c>
      <c r="E2269" s="18" t="s">
        <v>249</v>
      </c>
      <c r="F2269" s="18" t="s">
        <v>144</v>
      </c>
      <c r="G2269" s="18" t="s">
        <v>145</v>
      </c>
      <c r="H2269" s="24">
        <v>7.4580361014781105E-2</v>
      </c>
    </row>
    <row r="2270" spans="1:8" x14ac:dyDescent="0.5">
      <c r="A2270" s="18" t="s">
        <v>106</v>
      </c>
      <c r="B2270" s="18" t="s">
        <v>107</v>
      </c>
      <c r="C2270" s="18" t="s">
        <v>98</v>
      </c>
      <c r="D2270" s="18" t="s">
        <v>248</v>
      </c>
      <c r="E2270" s="18" t="s">
        <v>249</v>
      </c>
      <c r="F2270" s="18" t="s">
        <v>204</v>
      </c>
      <c r="G2270" s="18" t="s">
        <v>205</v>
      </c>
      <c r="H2270" s="24">
        <v>1.0770280656584357E-4</v>
      </c>
    </row>
    <row r="2271" spans="1:8" x14ac:dyDescent="0.5">
      <c r="A2271" s="18" t="s">
        <v>106</v>
      </c>
      <c r="B2271" s="18" t="s">
        <v>107</v>
      </c>
      <c r="C2271" s="18" t="s">
        <v>98</v>
      </c>
      <c r="D2271" s="18" t="s">
        <v>248</v>
      </c>
      <c r="E2271" s="18" t="s">
        <v>249</v>
      </c>
      <c r="F2271" s="18" t="s">
        <v>168</v>
      </c>
      <c r="G2271" s="18" t="s">
        <v>169</v>
      </c>
      <c r="H2271" s="24">
        <v>2.8267381940289848E-3</v>
      </c>
    </row>
    <row r="2272" spans="1:8" x14ac:dyDescent="0.5">
      <c r="A2272" s="18" t="s">
        <v>106</v>
      </c>
      <c r="B2272" s="18" t="s">
        <v>107</v>
      </c>
      <c r="C2272" s="18" t="s">
        <v>98</v>
      </c>
      <c r="D2272" s="18" t="s">
        <v>248</v>
      </c>
      <c r="E2272" s="18" t="s">
        <v>249</v>
      </c>
      <c r="F2272" s="18" t="s">
        <v>194</v>
      </c>
      <c r="G2272" s="18" t="s">
        <v>195</v>
      </c>
      <c r="H2272" s="24">
        <v>4.2747038888871186E-2</v>
      </c>
    </row>
    <row r="2273" spans="1:8" x14ac:dyDescent="0.5">
      <c r="A2273" s="18" t="s">
        <v>106</v>
      </c>
      <c r="B2273" s="18" t="s">
        <v>107</v>
      </c>
      <c r="C2273" s="18" t="s">
        <v>98</v>
      </c>
      <c r="D2273" s="18" t="s">
        <v>248</v>
      </c>
      <c r="E2273" s="18" t="s">
        <v>249</v>
      </c>
      <c r="F2273" s="18" t="s">
        <v>150</v>
      </c>
      <c r="G2273" s="18" t="s">
        <v>151</v>
      </c>
      <c r="H2273" s="24">
        <v>1.5289733308058665E-3</v>
      </c>
    </row>
    <row r="2274" spans="1:8" x14ac:dyDescent="0.5">
      <c r="A2274" s="18" t="s">
        <v>106</v>
      </c>
      <c r="B2274" s="18" t="s">
        <v>107</v>
      </c>
      <c r="C2274" s="18" t="s">
        <v>98</v>
      </c>
      <c r="D2274" s="18" t="s">
        <v>248</v>
      </c>
      <c r="E2274" s="18" t="s">
        <v>249</v>
      </c>
      <c r="F2274" s="18" t="s">
        <v>186</v>
      </c>
      <c r="G2274" s="18" t="s">
        <v>187</v>
      </c>
      <c r="H2274" s="24">
        <v>3.2317594602085935E-2</v>
      </c>
    </row>
    <row r="2275" spans="1:8" x14ac:dyDescent="0.5">
      <c r="A2275" s="18" t="s">
        <v>106</v>
      </c>
      <c r="B2275" s="18" t="s">
        <v>107</v>
      </c>
      <c r="C2275" s="18" t="s">
        <v>98</v>
      </c>
      <c r="D2275" s="18" t="s">
        <v>252</v>
      </c>
      <c r="E2275" s="18" t="s">
        <v>253</v>
      </c>
      <c r="F2275" s="18" t="s">
        <v>126</v>
      </c>
      <c r="G2275" s="18" t="s">
        <v>127</v>
      </c>
      <c r="H2275" s="24">
        <v>7.3143215568011746E-2</v>
      </c>
    </row>
    <row r="2276" spans="1:8" x14ac:dyDescent="0.5">
      <c r="A2276" s="18" t="s">
        <v>106</v>
      </c>
      <c r="B2276" s="18" t="s">
        <v>107</v>
      </c>
      <c r="C2276" s="18" t="s">
        <v>98</v>
      </c>
      <c r="D2276" s="18" t="s">
        <v>252</v>
      </c>
      <c r="E2276" s="18" t="s">
        <v>253</v>
      </c>
      <c r="F2276" s="18" t="s">
        <v>148</v>
      </c>
      <c r="G2276" s="18" t="s">
        <v>149</v>
      </c>
      <c r="H2276" s="24">
        <v>3.1320942712719002E-6</v>
      </c>
    </row>
    <row r="2277" spans="1:8" x14ac:dyDescent="0.5">
      <c r="A2277" s="18" t="s">
        <v>106</v>
      </c>
      <c r="B2277" s="18" t="s">
        <v>107</v>
      </c>
      <c r="C2277" s="18" t="s">
        <v>98</v>
      </c>
      <c r="D2277" s="18" t="s">
        <v>252</v>
      </c>
      <c r="E2277" s="18" t="s">
        <v>253</v>
      </c>
      <c r="F2277" s="18" t="s">
        <v>206</v>
      </c>
      <c r="G2277" s="18" t="s">
        <v>207</v>
      </c>
      <c r="H2277" s="24">
        <v>1.1300162268518241E-4</v>
      </c>
    </row>
    <row r="2278" spans="1:8" x14ac:dyDescent="0.5">
      <c r="A2278" s="18" t="s">
        <v>106</v>
      </c>
      <c r="B2278" s="18" t="s">
        <v>107</v>
      </c>
      <c r="C2278" s="18" t="s">
        <v>98</v>
      </c>
      <c r="D2278" s="18" t="s">
        <v>252</v>
      </c>
      <c r="E2278" s="18" t="s">
        <v>253</v>
      </c>
      <c r="F2278" s="18" t="s">
        <v>194</v>
      </c>
      <c r="G2278" s="18" t="s">
        <v>195</v>
      </c>
      <c r="H2278" s="24">
        <v>2.1857412135653224E-4</v>
      </c>
    </row>
    <row r="2279" spans="1:8" x14ac:dyDescent="0.5">
      <c r="A2279" s="18" t="s">
        <v>106</v>
      </c>
      <c r="B2279" s="18" t="s">
        <v>107</v>
      </c>
      <c r="C2279" s="18" t="s">
        <v>98</v>
      </c>
      <c r="D2279" s="18" t="s">
        <v>254</v>
      </c>
      <c r="E2279" s="18" t="s">
        <v>255</v>
      </c>
      <c r="F2279" s="18" t="s">
        <v>126</v>
      </c>
      <c r="G2279" s="18" t="s">
        <v>127</v>
      </c>
      <c r="H2279" s="24">
        <v>1.4071976008180644E-2</v>
      </c>
    </row>
    <row r="2280" spans="1:8" x14ac:dyDescent="0.5">
      <c r="A2280" s="18" t="s">
        <v>106</v>
      </c>
      <c r="B2280" s="18" t="s">
        <v>107</v>
      </c>
      <c r="C2280" s="18" t="s">
        <v>98</v>
      </c>
      <c r="D2280" s="18" t="s">
        <v>254</v>
      </c>
      <c r="E2280" s="18" t="s">
        <v>255</v>
      </c>
      <c r="F2280" s="18" t="s">
        <v>128</v>
      </c>
      <c r="G2280" s="18" t="s">
        <v>129</v>
      </c>
      <c r="H2280" s="24">
        <v>2.1435373249354764E-5</v>
      </c>
    </row>
    <row r="2281" spans="1:8" x14ac:dyDescent="0.5">
      <c r="A2281" s="18" t="s">
        <v>106</v>
      </c>
      <c r="B2281" s="18" t="s">
        <v>107</v>
      </c>
      <c r="C2281" s="18" t="s">
        <v>98</v>
      </c>
      <c r="D2281" s="18" t="s">
        <v>254</v>
      </c>
      <c r="E2281" s="18" t="s">
        <v>255</v>
      </c>
      <c r="F2281" s="18" t="s">
        <v>168</v>
      </c>
      <c r="G2281" s="18" t="s">
        <v>169</v>
      </c>
      <c r="H2281" s="24">
        <v>3.7689884800649336E-3</v>
      </c>
    </row>
    <row r="2282" spans="1:8" x14ac:dyDescent="0.5">
      <c r="A2282" s="18" t="s">
        <v>106</v>
      </c>
      <c r="B2282" s="18" t="s">
        <v>107</v>
      </c>
      <c r="C2282" s="18" t="s">
        <v>98</v>
      </c>
      <c r="D2282" s="18" t="s">
        <v>256</v>
      </c>
      <c r="E2282" s="18" t="s">
        <v>257</v>
      </c>
      <c r="F2282" s="18" t="s">
        <v>126</v>
      </c>
      <c r="G2282" s="18" t="s">
        <v>127</v>
      </c>
      <c r="H2282" s="24">
        <v>4.548015596360278E-4</v>
      </c>
    </row>
    <row r="2283" spans="1:8" x14ac:dyDescent="0.5">
      <c r="A2283" s="18" t="s">
        <v>106</v>
      </c>
      <c r="B2283" s="18" t="s">
        <v>107</v>
      </c>
      <c r="C2283" s="18" t="s">
        <v>98</v>
      </c>
      <c r="D2283" s="18" t="s">
        <v>256</v>
      </c>
      <c r="E2283" s="18" t="s">
        <v>257</v>
      </c>
      <c r="F2283" s="18" t="s">
        <v>128</v>
      </c>
      <c r="G2283" s="18" t="s">
        <v>129</v>
      </c>
      <c r="H2283" s="24">
        <v>1.1050368103116877E-5</v>
      </c>
    </row>
    <row r="2284" spans="1:8" x14ac:dyDescent="0.5">
      <c r="A2284" s="18" t="s">
        <v>106</v>
      </c>
      <c r="B2284" s="18" t="s">
        <v>107</v>
      </c>
      <c r="C2284" s="18" t="s">
        <v>98</v>
      </c>
      <c r="D2284" s="18" t="s">
        <v>256</v>
      </c>
      <c r="E2284" s="18" t="s">
        <v>257</v>
      </c>
      <c r="F2284" s="18" t="s">
        <v>164</v>
      </c>
      <c r="G2284" s="18" t="s">
        <v>165</v>
      </c>
      <c r="H2284" s="24">
        <v>8.5880270298281351E-6</v>
      </c>
    </row>
    <row r="2285" spans="1:8" x14ac:dyDescent="0.5">
      <c r="A2285" s="18" t="s">
        <v>106</v>
      </c>
      <c r="B2285" s="18" t="s">
        <v>107</v>
      </c>
      <c r="C2285" s="18" t="s">
        <v>98</v>
      </c>
      <c r="D2285" s="18" t="s">
        <v>258</v>
      </c>
      <c r="E2285" s="18" t="s">
        <v>259</v>
      </c>
      <c r="F2285" s="18" t="s">
        <v>172</v>
      </c>
      <c r="G2285" s="18" t="s">
        <v>173</v>
      </c>
      <c r="H2285" s="24">
        <v>4.8413646828609201E-4</v>
      </c>
    </row>
    <row r="2286" spans="1:8" x14ac:dyDescent="0.5">
      <c r="A2286" s="18" t="s">
        <v>106</v>
      </c>
      <c r="B2286" s="18" t="s">
        <v>107</v>
      </c>
      <c r="C2286" s="18" t="s">
        <v>98</v>
      </c>
      <c r="D2286" s="18" t="s">
        <v>258</v>
      </c>
      <c r="E2286" s="18" t="s">
        <v>259</v>
      </c>
      <c r="F2286" s="18" t="s">
        <v>158</v>
      </c>
      <c r="G2286" s="18" t="s">
        <v>159</v>
      </c>
      <c r="H2286" s="24">
        <v>7.725171942982972E-4</v>
      </c>
    </row>
    <row r="2287" spans="1:8" x14ac:dyDescent="0.5">
      <c r="A2287" s="18" t="s">
        <v>106</v>
      </c>
      <c r="B2287" s="18" t="s">
        <v>107</v>
      </c>
      <c r="C2287" s="18" t="s">
        <v>98</v>
      </c>
      <c r="D2287" s="18" t="s">
        <v>258</v>
      </c>
      <c r="E2287" s="18" t="s">
        <v>259</v>
      </c>
      <c r="F2287" s="18" t="s">
        <v>126</v>
      </c>
      <c r="G2287" s="18" t="s">
        <v>127</v>
      </c>
      <c r="H2287" s="24">
        <v>0.11439443154749837</v>
      </c>
    </row>
    <row r="2288" spans="1:8" x14ac:dyDescent="0.5">
      <c r="A2288" s="18" t="s">
        <v>106</v>
      </c>
      <c r="B2288" s="18" t="s">
        <v>107</v>
      </c>
      <c r="C2288" s="18" t="s">
        <v>98</v>
      </c>
      <c r="D2288" s="18" t="s">
        <v>258</v>
      </c>
      <c r="E2288" s="18" t="s">
        <v>259</v>
      </c>
      <c r="F2288" s="18" t="s">
        <v>128</v>
      </c>
      <c r="G2288" s="18" t="s">
        <v>129</v>
      </c>
      <c r="H2288" s="24">
        <v>1.8398022456380575E-5</v>
      </c>
    </row>
    <row r="2289" spans="1:8" x14ac:dyDescent="0.5">
      <c r="A2289" s="18" t="s">
        <v>106</v>
      </c>
      <c r="B2289" s="18" t="s">
        <v>107</v>
      </c>
      <c r="C2289" s="18" t="s">
        <v>98</v>
      </c>
      <c r="D2289" s="18" t="s">
        <v>258</v>
      </c>
      <c r="E2289" s="18" t="s">
        <v>259</v>
      </c>
      <c r="F2289" s="18" t="s">
        <v>130</v>
      </c>
      <c r="G2289" s="18" t="s">
        <v>131</v>
      </c>
      <c r="H2289" s="24">
        <v>4.807209188151129E-3</v>
      </c>
    </row>
    <row r="2290" spans="1:8" x14ac:dyDescent="0.5">
      <c r="A2290" s="18" t="s">
        <v>106</v>
      </c>
      <c r="B2290" s="18" t="s">
        <v>107</v>
      </c>
      <c r="C2290" s="18" t="s">
        <v>98</v>
      </c>
      <c r="D2290" s="18" t="s">
        <v>258</v>
      </c>
      <c r="E2290" s="18" t="s">
        <v>259</v>
      </c>
      <c r="F2290" s="18" t="s">
        <v>162</v>
      </c>
      <c r="G2290" s="18" t="s">
        <v>163</v>
      </c>
      <c r="H2290" s="24">
        <v>7.5310318996868887E-5</v>
      </c>
    </row>
    <row r="2291" spans="1:8" x14ac:dyDescent="0.5">
      <c r="A2291" s="18" t="s">
        <v>106</v>
      </c>
      <c r="B2291" s="18" t="s">
        <v>107</v>
      </c>
      <c r="C2291" s="18" t="s">
        <v>98</v>
      </c>
      <c r="D2291" s="18" t="s">
        <v>258</v>
      </c>
      <c r="E2291" s="18" t="s">
        <v>259</v>
      </c>
      <c r="F2291" s="18" t="s">
        <v>192</v>
      </c>
      <c r="G2291" s="18" t="s">
        <v>193</v>
      </c>
      <c r="H2291" s="24">
        <v>1.6737616240369308E-3</v>
      </c>
    </row>
    <row r="2292" spans="1:8" x14ac:dyDescent="0.5">
      <c r="A2292" s="18" t="s">
        <v>106</v>
      </c>
      <c r="B2292" s="18" t="s">
        <v>107</v>
      </c>
      <c r="C2292" s="18" t="s">
        <v>98</v>
      </c>
      <c r="D2292" s="18" t="s">
        <v>258</v>
      </c>
      <c r="E2292" s="18" t="s">
        <v>259</v>
      </c>
      <c r="F2292" s="18" t="s">
        <v>164</v>
      </c>
      <c r="G2292" s="18" t="s">
        <v>165</v>
      </c>
      <c r="H2292" s="24">
        <v>5.2648658333143581E-3</v>
      </c>
    </row>
    <row r="2293" spans="1:8" x14ac:dyDescent="0.5">
      <c r="A2293" s="18" t="s">
        <v>106</v>
      </c>
      <c r="B2293" s="18" t="s">
        <v>107</v>
      </c>
      <c r="C2293" s="18" t="s">
        <v>98</v>
      </c>
      <c r="D2293" s="18" t="s">
        <v>258</v>
      </c>
      <c r="E2293" s="18" t="s">
        <v>259</v>
      </c>
      <c r="F2293" s="18" t="s">
        <v>142</v>
      </c>
      <c r="G2293" s="18" t="s">
        <v>143</v>
      </c>
      <c r="H2293" s="24">
        <v>8.8136355855858331E-4</v>
      </c>
    </row>
    <row r="2294" spans="1:8" x14ac:dyDescent="0.5">
      <c r="A2294" s="18" t="s">
        <v>106</v>
      </c>
      <c r="B2294" s="18" t="s">
        <v>107</v>
      </c>
      <c r="C2294" s="18" t="s">
        <v>98</v>
      </c>
      <c r="D2294" s="18" t="s">
        <v>258</v>
      </c>
      <c r="E2294" s="18" t="s">
        <v>259</v>
      </c>
      <c r="F2294" s="18" t="s">
        <v>144</v>
      </c>
      <c r="G2294" s="18" t="s">
        <v>145</v>
      </c>
      <c r="H2294" s="24">
        <v>5.8954725529350857E-5</v>
      </c>
    </row>
    <row r="2295" spans="1:8" x14ac:dyDescent="0.5">
      <c r="A2295" s="18" t="s">
        <v>106</v>
      </c>
      <c r="B2295" s="18" t="s">
        <v>107</v>
      </c>
      <c r="C2295" s="18" t="s">
        <v>98</v>
      </c>
      <c r="D2295" s="18" t="s">
        <v>258</v>
      </c>
      <c r="E2295" s="18" t="s">
        <v>259</v>
      </c>
      <c r="F2295" s="18" t="s">
        <v>148</v>
      </c>
      <c r="G2295" s="18" t="s">
        <v>149</v>
      </c>
      <c r="H2295" s="24">
        <v>2.1093951939428886E-4</v>
      </c>
    </row>
    <row r="2296" spans="1:8" x14ac:dyDescent="0.5">
      <c r="A2296" s="18" t="s">
        <v>106</v>
      </c>
      <c r="B2296" s="18" t="s">
        <v>107</v>
      </c>
      <c r="C2296" s="18" t="s">
        <v>98</v>
      </c>
      <c r="D2296" s="18" t="s">
        <v>258</v>
      </c>
      <c r="E2296" s="18" t="s">
        <v>259</v>
      </c>
      <c r="F2296" s="18" t="s">
        <v>206</v>
      </c>
      <c r="G2296" s="18" t="s">
        <v>207</v>
      </c>
      <c r="H2296" s="24">
        <v>6.4217813629305939E-4</v>
      </c>
    </row>
    <row r="2297" spans="1:8" x14ac:dyDescent="0.5">
      <c r="A2297" s="18" t="s">
        <v>106</v>
      </c>
      <c r="B2297" s="18" t="s">
        <v>107</v>
      </c>
      <c r="C2297" s="18" t="s">
        <v>98</v>
      </c>
      <c r="D2297" s="18" t="s">
        <v>258</v>
      </c>
      <c r="E2297" s="18" t="s">
        <v>259</v>
      </c>
      <c r="F2297" s="18" t="s">
        <v>194</v>
      </c>
      <c r="G2297" s="18" t="s">
        <v>195</v>
      </c>
      <c r="H2297" s="24">
        <v>6.4820697622144955E-3</v>
      </c>
    </row>
    <row r="2298" spans="1:8" x14ac:dyDescent="0.5">
      <c r="A2298" s="18" t="s">
        <v>106</v>
      </c>
      <c r="B2298" s="18" t="s">
        <v>107</v>
      </c>
      <c r="C2298" s="18" t="s">
        <v>98</v>
      </c>
      <c r="D2298" s="18" t="s">
        <v>260</v>
      </c>
      <c r="E2298" s="18" t="s">
        <v>261</v>
      </c>
      <c r="F2298" s="18" t="s">
        <v>126</v>
      </c>
      <c r="G2298" s="18" t="s">
        <v>127</v>
      </c>
      <c r="H2298" s="24">
        <v>0.92568998313077455</v>
      </c>
    </row>
    <row r="2299" spans="1:8" x14ac:dyDescent="0.5">
      <c r="A2299" s="18" t="s">
        <v>106</v>
      </c>
      <c r="B2299" s="18" t="s">
        <v>107</v>
      </c>
      <c r="C2299" s="18" t="s">
        <v>98</v>
      </c>
      <c r="D2299" s="18" t="s">
        <v>260</v>
      </c>
      <c r="E2299" s="18" t="s">
        <v>261</v>
      </c>
      <c r="F2299" s="18" t="s">
        <v>142</v>
      </c>
      <c r="G2299" s="18" t="s">
        <v>143</v>
      </c>
      <c r="H2299" s="24">
        <v>52.524416093739113</v>
      </c>
    </row>
    <row r="2300" spans="1:8" x14ac:dyDescent="0.5">
      <c r="A2300" s="18" t="s">
        <v>106</v>
      </c>
      <c r="B2300" s="18" t="s">
        <v>107</v>
      </c>
      <c r="C2300" s="18" t="s">
        <v>98</v>
      </c>
      <c r="D2300" s="18" t="s">
        <v>260</v>
      </c>
      <c r="E2300" s="18" t="s">
        <v>261</v>
      </c>
      <c r="F2300" s="18" t="s">
        <v>144</v>
      </c>
      <c r="G2300" s="18" t="s">
        <v>145</v>
      </c>
      <c r="H2300" s="24">
        <v>6.709777124888725</v>
      </c>
    </row>
    <row r="2301" spans="1:8" x14ac:dyDescent="0.5">
      <c r="A2301" s="18" t="s">
        <v>106</v>
      </c>
      <c r="B2301" s="18" t="s">
        <v>107</v>
      </c>
      <c r="C2301" s="18" t="s">
        <v>98</v>
      </c>
      <c r="D2301" s="18" t="s">
        <v>260</v>
      </c>
      <c r="E2301" s="18" t="s">
        <v>261</v>
      </c>
      <c r="F2301" s="18" t="s">
        <v>152</v>
      </c>
      <c r="G2301" s="18" t="s">
        <v>153</v>
      </c>
      <c r="H2301" s="24">
        <v>4.0806075794973556E-2</v>
      </c>
    </row>
    <row r="2302" spans="1:8" x14ac:dyDescent="0.5">
      <c r="A2302" s="18" t="s">
        <v>106</v>
      </c>
      <c r="B2302" s="18" t="s">
        <v>107</v>
      </c>
      <c r="C2302" s="18" t="s">
        <v>98</v>
      </c>
      <c r="D2302" s="18" t="s">
        <v>262</v>
      </c>
      <c r="E2302" s="18" t="s">
        <v>263</v>
      </c>
      <c r="F2302" s="18" t="s">
        <v>126</v>
      </c>
      <c r="G2302" s="18" t="s">
        <v>127</v>
      </c>
      <c r="H2302" s="24">
        <v>7.3857742446326634E-3</v>
      </c>
    </row>
    <row r="2303" spans="1:8" x14ac:dyDescent="0.5">
      <c r="A2303" s="18" t="s">
        <v>106</v>
      </c>
      <c r="B2303" s="18" t="s">
        <v>107</v>
      </c>
      <c r="C2303" s="18" t="s">
        <v>98</v>
      </c>
      <c r="D2303" s="18" t="s">
        <v>262</v>
      </c>
      <c r="E2303" s="18" t="s">
        <v>263</v>
      </c>
      <c r="F2303" s="18" t="s">
        <v>128</v>
      </c>
      <c r="G2303" s="18" t="s">
        <v>129</v>
      </c>
      <c r="H2303" s="24">
        <v>1.2893888491806558E-2</v>
      </c>
    </row>
    <row r="2304" spans="1:8" x14ac:dyDescent="0.5">
      <c r="A2304" s="18" t="s">
        <v>106</v>
      </c>
      <c r="B2304" s="18" t="s">
        <v>107</v>
      </c>
      <c r="C2304" s="18" t="s">
        <v>98</v>
      </c>
      <c r="D2304" s="18" t="s">
        <v>262</v>
      </c>
      <c r="E2304" s="18" t="s">
        <v>263</v>
      </c>
      <c r="F2304" s="18" t="s">
        <v>164</v>
      </c>
      <c r="G2304" s="18" t="s">
        <v>165</v>
      </c>
      <c r="H2304" s="24">
        <v>2.2549055922010362E-3</v>
      </c>
    </row>
    <row r="2305" spans="1:8" x14ac:dyDescent="0.5">
      <c r="A2305" s="18" t="s">
        <v>106</v>
      </c>
      <c r="B2305" s="18" t="s">
        <v>107</v>
      </c>
      <c r="C2305" s="18" t="s">
        <v>98</v>
      </c>
      <c r="D2305" s="18" t="s">
        <v>262</v>
      </c>
      <c r="E2305" s="18" t="s">
        <v>263</v>
      </c>
      <c r="F2305" s="18" t="s">
        <v>148</v>
      </c>
      <c r="G2305" s="18" t="s">
        <v>149</v>
      </c>
      <c r="H2305" s="24">
        <v>3.249363866553169E-5</v>
      </c>
    </row>
    <row r="2306" spans="1:8" x14ac:dyDescent="0.5">
      <c r="A2306" s="18" t="s">
        <v>106</v>
      </c>
      <c r="B2306" s="18" t="s">
        <v>107</v>
      </c>
      <c r="C2306" s="18" t="s">
        <v>98</v>
      </c>
      <c r="D2306" s="18" t="s">
        <v>264</v>
      </c>
      <c r="E2306" s="18" t="s">
        <v>265</v>
      </c>
      <c r="F2306" s="18" t="s">
        <v>116</v>
      </c>
      <c r="G2306" s="18" t="s">
        <v>117</v>
      </c>
      <c r="H2306" s="24">
        <v>7.5642214793897655E-2</v>
      </c>
    </row>
    <row r="2307" spans="1:8" x14ac:dyDescent="0.5">
      <c r="A2307" s="18" t="s">
        <v>106</v>
      </c>
      <c r="B2307" s="18" t="s">
        <v>107</v>
      </c>
      <c r="C2307" s="18" t="s">
        <v>98</v>
      </c>
      <c r="D2307" s="18" t="s">
        <v>264</v>
      </c>
      <c r="E2307" s="18" t="s">
        <v>265</v>
      </c>
      <c r="F2307" s="18" t="s">
        <v>172</v>
      </c>
      <c r="G2307" s="18" t="s">
        <v>173</v>
      </c>
      <c r="H2307" s="24">
        <v>1.1866616331517742E-3</v>
      </c>
    </row>
    <row r="2308" spans="1:8" x14ac:dyDescent="0.5">
      <c r="A2308" s="18" t="s">
        <v>106</v>
      </c>
      <c r="B2308" s="18" t="s">
        <v>107</v>
      </c>
      <c r="C2308" s="18" t="s">
        <v>98</v>
      </c>
      <c r="D2308" s="18" t="s">
        <v>264</v>
      </c>
      <c r="E2308" s="18" t="s">
        <v>265</v>
      </c>
      <c r="F2308" s="18" t="s">
        <v>120</v>
      </c>
      <c r="G2308" s="18" t="s">
        <v>121</v>
      </c>
      <c r="H2308" s="24">
        <v>2.7428217249525727E-6</v>
      </c>
    </row>
    <row r="2309" spans="1:8" x14ac:dyDescent="0.5">
      <c r="A2309" s="18" t="s">
        <v>106</v>
      </c>
      <c r="B2309" s="18" t="s">
        <v>107</v>
      </c>
      <c r="C2309" s="18" t="s">
        <v>98</v>
      </c>
      <c r="D2309" s="18" t="s">
        <v>264</v>
      </c>
      <c r="E2309" s="18" t="s">
        <v>265</v>
      </c>
      <c r="F2309" s="18" t="s">
        <v>158</v>
      </c>
      <c r="G2309" s="18" t="s">
        <v>159</v>
      </c>
      <c r="H2309" s="24">
        <v>3.3136822695304075E-5</v>
      </c>
    </row>
    <row r="2310" spans="1:8" x14ac:dyDescent="0.5">
      <c r="A2310" s="18" t="s">
        <v>106</v>
      </c>
      <c r="B2310" s="18" t="s">
        <v>107</v>
      </c>
      <c r="C2310" s="18" t="s">
        <v>98</v>
      </c>
      <c r="D2310" s="18" t="s">
        <v>264</v>
      </c>
      <c r="E2310" s="18" t="s">
        <v>265</v>
      </c>
      <c r="F2310" s="18" t="s">
        <v>122</v>
      </c>
      <c r="G2310" s="18" t="s">
        <v>123</v>
      </c>
      <c r="H2310" s="24">
        <v>8.8615850682428329E-6</v>
      </c>
    </row>
    <row r="2311" spans="1:8" x14ac:dyDescent="0.5">
      <c r="A2311" s="18" t="s">
        <v>106</v>
      </c>
      <c r="B2311" s="18" t="s">
        <v>107</v>
      </c>
      <c r="C2311" s="18" t="s">
        <v>98</v>
      </c>
      <c r="D2311" s="18" t="s">
        <v>264</v>
      </c>
      <c r="E2311" s="18" t="s">
        <v>265</v>
      </c>
      <c r="F2311" s="18" t="s">
        <v>126</v>
      </c>
      <c r="G2311" s="18" t="s">
        <v>127</v>
      </c>
      <c r="H2311" s="24">
        <v>6.470841535992955E-2</v>
      </c>
    </row>
    <row r="2312" spans="1:8" x14ac:dyDescent="0.5">
      <c r="A2312" s="18" t="s">
        <v>106</v>
      </c>
      <c r="B2312" s="18" t="s">
        <v>107</v>
      </c>
      <c r="C2312" s="18" t="s">
        <v>98</v>
      </c>
      <c r="D2312" s="18" t="s">
        <v>264</v>
      </c>
      <c r="E2312" s="18" t="s">
        <v>265</v>
      </c>
      <c r="F2312" s="18" t="s">
        <v>128</v>
      </c>
      <c r="G2312" s="18" t="s">
        <v>129</v>
      </c>
      <c r="H2312" s="24">
        <v>3.2501472278024282E-4</v>
      </c>
    </row>
    <row r="2313" spans="1:8" x14ac:dyDescent="0.5">
      <c r="A2313" s="18" t="s">
        <v>106</v>
      </c>
      <c r="B2313" s="18" t="s">
        <v>107</v>
      </c>
      <c r="C2313" s="18" t="s">
        <v>98</v>
      </c>
      <c r="D2313" s="18" t="s">
        <v>264</v>
      </c>
      <c r="E2313" s="18" t="s">
        <v>265</v>
      </c>
      <c r="F2313" s="18" t="s">
        <v>202</v>
      </c>
      <c r="G2313" s="18" t="s">
        <v>203</v>
      </c>
      <c r="H2313" s="24">
        <v>1.3823945354272356E-3</v>
      </c>
    </row>
    <row r="2314" spans="1:8" x14ac:dyDescent="0.5">
      <c r="A2314" s="18" t="s">
        <v>106</v>
      </c>
      <c r="B2314" s="18" t="s">
        <v>107</v>
      </c>
      <c r="C2314" s="18" t="s">
        <v>98</v>
      </c>
      <c r="D2314" s="18" t="s">
        <v>264</v>
      </c>
      <c r="E2314" s="18" t="s">
        <v>265</v>
      </c>
      <c r="F2314" s="18" t="s">
        <v>162</v>
      </c>
      <c r="G2314" s="18" t="s">
        <v>163</v>
      </c>
      <c r="H2314" s="24">
        <v>8.1302837348250391E-5</v>
      </c>
    </row>
    <row r="2315" spans="1:8" x14ac:dyDescent="0.5">
      <c r="A2315" s="18" t="s">
        <v>106</v>
      </c>
      <c r="B2315" s="18" t="s">
        <v>107</v>
      </c>
      <c r="C2315" s="18" t="s">
        <v>98</v>
      </c>
      <c r="D2315" s="18" t="s">
        <v>264</v>
      </c>
      <c r="E2315" s="18" t="s">
        <v>265</v>
      </c>
      <c r="F2315" s="18" t="s">
        <v>192</v>
      </c>
      <c r="G2315" s="18" t="s">
        <v>193</v>
      </c>
      <c r="H2315" s="24">
        <v>4.2791239151235387E-3</v>
      </c>
    </row>
    <row r="2316" spans="1:8" x14ac:dyDescent="0.5">
      <c r="A2316" s="18" t="s">
        <v>106</v>
      </c>
      <c r="B2316" s="18" t="s">
        <v>107</v>
      </c>
      <c r="C2316" s="18" t="s">
        <v>98</v>
      </c>
      <c r="D2316" s="18" t="s">
        <v>264</v>
      </c>
      <c r="E2316" s="18" t="s">
        <v>265</v>
      </c>
      <c r="F2316" s="18" t="s">
        <v>164</v>
      </c>
      <c r="G2316" s="18" t="s">
        <v>165</v>
      </c>
      <c r="H2316" s="24">
        <v>7.1944215587451468E-2</v>
      </c>
    </row>
    <row r="2317" spans="1:8" x14ac:dyDescent="0.5">
      <c r="A2317" s="18" t="s">
        <v>106</v>
      </c>
      <c r="B2317" s="18" t="s">
        <v>107</v>
      </c>
      <c r="C2317" s="18" t="s">
        <v>98</v>
      </c>
      <c r="D2317" s="18" t="s">
        <v>264</v>
      </c>
      <c r="E2317" s="18" t="s">
        <v>265</v>
      </c>
      <c r="F2317" s="18" t="s">
        <v>166</v>
      </c>
      <c r="G2317" s="18" t="s">
        <v>167</v>
      </c>
      <c r="H2317" s="24">
        <v>1.5163500937399599E-2</v>
      </c>
    </row>
    <row r="2318" spans="1:8" x14ac:dyDescent="0.5">
      <c r="A2318" s="18" t="s">
        <v>106</v>
      </c>
      <c r="B2318" s="18" t="s">
        <v>107</v>
      </c>
      <c r="C2318" s="18" t="s">
        <v>98</v>
      </c>
      <c r="D2318" s="18" t="s">
        <v>264</v>
      </c>
      <c r="E2318" s="18" t="s">
        <v>265</v>
      </c>
      <c r="F2318" s="18" t="s">
        <v>140</v>
      </c>
      <c r="G2318" s="18" t="s">
        <v>141</v>
      </c>
      <c r="H2318" s="24">
        <v>7.3322666725648966E-4</v>
      </c>
    </row>
    <row r="2319" spans="1:8" x14ac:dyDescent="0.5">
      <c r="A2319" s="18" t="s">
        <v>106</v>
      </c>
      <c r="B2319" s="18" t="s">
        <v>107</v>
      </c>
      <c r="C2319" s="18" t="s">
        <v>98</v>
      </c>
      <c r="D2319" s="18" t="s">
        <v>264</v>
      </c>
      <c r="E2319" s="18" t="s">
        <v>265</v>
      </c>
      <c r="F2319" s="18" t="s">
        <v>148</v>
      </c>
      <c r="G2319" s="18" t="s">
        <v>149</v>
      </c>
      <c r="H2319" s="24">
        <v>7.5979044187303533E-4</v>
      </c>
    </row>
    <row r="2320" spans="1:8" x14ac:dyDescent="0.5">
      <c r="A2320" s="18" t="s">
        <v>106</v>
      </c>
      <c r="B2320" s="18" t="s">
        <v>107</v>
      </c>
      <c r="C2320" s="18" t="s">
        <v>98</v>
      </c>
      <c r="D2320" s="18" t="s">
        <v>264</v>
      </c>
      <c r="E2320" s="18" t="s">
        <v>265</v>
      </c>
      <c r="F2320" s="18" t="s">
        <v>152</v>
      </c>
      <c r="G2320" s="18" t="s">
        <v>153</v>
      </c>
      <c r="H2320" s="24">
        <v>8.3550451830186843E-5</v>
      </c>
    </row>
    <row r="2321" spans="1:8" x14ac:dyDescent="0.5">
      <c r="A2321" s="18" t="s">
        <v>106</v>
      </c>
      <c r="B2321" s="18" t="s">
        <v>107</v>
      </c>
      <c r="C2321" s="18" t="s">
        <v>98</v>
      </c>
      <c r="D2321" s="18" t="s">
        <v>266</v>
      </c>
      <c r="E2321" s="18" t="s">
        <v>267</v>
      </c>
      <c r="F2321" s="18" t="s">
        <v>126</v>
      </c>
      <c r="G2321" s="18" t="s">
        <v>127</v>
      </c>
      <c r="H2321" s="24">
        <v>2.2925236193909539E-5</v>
      </c>
    </row>
    <row r="2322" spans="1:8" x14ac:dyDescent="0.5">
      <c r="A2322" s="18" t="s">
        <v>106</v>
      </c>
      <c r="B2322" s="18" t="s">
        <v>107</v>
      </c>
      <c r="C2322" s="18" t="s">
        <v>98</v>
      </c>
      <c r="D2322" s="18" t="s">
        <v>266</v>
      </c>
      <c r="E2322" s="18" t="s">
        <v>267</v>
      </c>
      <c r="F2322" s="18" t="s">
        <v>128</v>
      </c>
      <c r="G2322" s="18" t="s">
        <v>129</v>
      </c>
      <c r="H2322" s="24">
        <v>3.8017022755282053E-5</v>
      </c>
    </row>
    <row r="2323" spans="1:8" x14ac:dyDescent="0.5">
      <c r="A2323" s="18" t="s">
        <v>106</v>
      </c>
      <c r="B2323" s="18" t="s">
        <v>107</v>
      </c>
      <c r="C2323" s="18" t="s">
        <v>98</v>
      </c>
      <c r="D2323" s="18" t="s">
        <v>266</v>
      </c>
      <c r="E2323" s="18" t="s">
        <v>267</v>
      </c>
      <c r="F2323" s="18" t="s">
        <v>202</v>
      </c>
      <c r="G2323" s="18" t="s">
        <v>203</v>
      </c>
      <c r="H2323" s="24">
        <v>2.0880069216434647E-5</v>
      </c>
    </row>
    <row r="2324" spans="1:8" x14ac:dyDescent="0.5">
      <c r="A2324" s="18" t="s">
        <v>106</v>
      </c>
      <c r="B2324" s="18" t="s">
        <v>107</v>
      </c>
      <c r="C2324" s="18" t="s">
        <v>98</v>
      </c>
      <c r="D2324" s="18" t="s">
        <v>266</v>
      </c>
      <c r="E2324" s="18" t="s">
        <v>267</v>
      </c>
      <c r="F2324" s="18" t="s">
        <v>160</v>
      </c>
      <c r="G2324" s="18" t="s">
        <v>161</v>
      </c>
      <c r="H2324" s="24">
        <v>1.5678688619894847E-6</v>
      </c>
    </row>
    <row r="2325" spans="1:8" x14ac:dyDescent="0.5">
      <c r="A2325" s="18" t="s">
        <v>106</v>
      </c>
      <c r="B2325" s="18" t="s">
        <v>107</v>
      </c>
      <c r="C2325" s="18" t="s">
        <v>98</v>
      </c>
      <c r="D2325" s="18" t="s">
        <v>266</v>
      </c>
      <c r="E2325" s="18" t="s">
        <v>267</v>
      </c>
      <c r="F2325" s="18" t="s">
        <v>164</v>
      </c>
      <c r="G2325" s="18" t="s">
        <v>165</v>
      </c>
      <c r="H2325" s="24">
        <v>3.7230584113629659E-4</v>
      </c>
    </row>
    <row r="2326" spans="1:8" x14ac:dyDescent="0.5">
      <c r="A2326" s="18" t="s">
        <v>106</v>
      </c>
      <c r="B2326" s="18" t="s">
        <v>107</v>
      </c>
      <c r="C2326" s="18" t="s">
        <v>98</v>
      </c>
      <c r="D2326" s="18" t="s">
        <v>266</v>
      </c>
      <c r="E2326" s="18" t="s">
        <v>267</v>
      </c>
      <c r="F2326" s="18" t="s">
        <v>148</v>
      </c>
      <c r="G2326" s="18" t="s">
        <v>149</v>
      </c>
      <c r="H2326" s="24">
        <v>6.599844453795972E-8</v>
      </c>
    </row>
    <row r="2327" spans="1:8" x14ac:dyDescent="0.5">
      <c r="A2327" s="18" t="s">
        <v>106</v>
      </c>
      <c r="B2327" s="18" t="s">
        <v>107</v>
      </c>
      <c r="C2327" s="18" t="s">
        <v>98</v>
      </c>
      <c r="D2327" s="18" t="s">
        <v>268</v>
      </c>
      <c r="E2327" s="18" t="s">
        <v>269</v>
      </c>
      <c r="F2327" s="18" t="s">
        <v>190</v>
      </c>
      <c r="G2327" s="18" t="s">
        <v>191</v>
      </c>
      <c r="H2327" s="24">
        <v>1.0943996521489281E-4</v>
      </c>
    </row>
    <row r="2328" spans="1:8" x14ac:dyDescent="0.5">
      <c r="A2328" s="18" t="s">
        <v>106</v>
      </c>
      <c r="B2328" s="18" t="s">
        <v>107</v>
      </c>
      <c r="C2328" s="18" t="s">
        <v>98</v>
      </c>
      <c r="D2328" s="18" t="s">
        <v>268</v>
      </c>
      <c r="E2328" s="18" t="s">
        <v>269</v>
      </c>
      <c r="F2328" s="18" t="s">
        <v>126</v>
      </c>
      <c r="G2328" s="18" t="s">
        <v>127</v>
      </c>
      <c r="H2328" s="24">
        <v>0.14993869549079622</v>
      </c>
    </row>
    <row r="2329" spans="1:8" x14ac:dyDescent="0.5">
      <c r="A2329" s="18" t="s">
        <v>106</v>
      </c>
      <c r="B2329" s="18" t="s">
        <v>107</v>
      </c>
      <c r="C2329" s="18" t="s">
        <v>98</v>
      </c>
      <c r="D2329" s="18" t="s">
        <v>268</v>
      </c>
      <c r="E2329" s="18" t="s">
        <v>269</v>
      </c>
      <c r="F2329" s="18" t="s">
        <v>128</v>
      </c>
      <c r="G2329" s="18" t="s">
        <v>129</v>
      </c>
      <c r="H2329" s="24">
        <v>0.20821944635839845</v>
      </c>
    </row>
    <row r="2330" spans="1:8" x14ac:dyDescent="0.5">
      <c r="A2330" s="18" t="s">
        <v>106</v>
      </c>
      <c r="B2330" s="18" t="s">
        <v>107</v>
      </c>
      <c r="C2330" s="18" t="s">
        <v>98</v>
      </c>
      <c r="D2330" s="18" t="s">
        <v>268</v>
      </c>
      <c r="E2330" s="18" t="s">
        <v>269</v>
      </c>
      <c r="F2330" s="18" t="s">
        <v>202</v>
      </c>
      <c r="G2330" s="18" t="s">
        <v>203</v>
      </c>
      <c r="H2330" s="24">
        <v>0.81382524530363642</v>
      </c>
    </row>
    <row r="2331" spans="1:8" x14ac:dyDescent="0.5">
      <c r="A2331" s="18" t="s">
        <v>106</v>
      </c>
      <c r="B2331" s="18" t="s">
        <v>107</v>
      </c>
      <c r="C2331" s="18" t="s">
        <v>98</v>
      </c>
      <c r="D2331" s="18" t="s">
        <v>268</v>
      </c>
      <c r="E2331" s="18" t="s">
        <v>269</v>
      </c>
      <c r="F2331" s="18" t="s">
        <v>160</v>
      </c>
      <c r="G2331" s="18" t="s">
        <v>161</v>
      </c>
      <c r="H2331" s="24">
        <v>5.7474958852853156E-3</v>
      </c>
    </row>
    <row r="2332" spans="1:8" x14ac:dyDescent="0.5">
      <c r="A2332" s="18" t="s">
        <v>106</v>
      </c>
      <c r="B2332" s="18" t="s">
        <v>107</v>
      </c>
      <c r="C2332" s="18" t="s">
        <v>98</v>
      </c>
      <c r="D2332" s="18" t="s">
        <v>268</v>
      </c>
      <c r="E2332" s="18" t="s">
        <v>269</v>
      </c>
      <c r="F2332" s="18" t="s">
        <v>162</v>
      </c>
      <c r="G2332" s="18" t="s">
        <v>163</v>
      </c>
      <c r="H2332" s="24">
        <v>1.3330387236480558E-2</v>
      </c>
    </row>
    <row r="2333" spans="1:8" x14ac:dyDescent="0.5">
      <c r="A2333" s="18" t="s">
        <v>106</v>
      </c>
      <c r="B2333" s="18" t="s">
        <v>107</v>
      </c>
      <c r="C2333" s="18" t="s">
        <v>98</v>
      </c>
      <c r="D2333" s="18" t="s">
        <v>268</v>
      </c>
      <c r="E2333" s="18" t="s">
        <v>269</v>
      </c>
      <c r="F2333" s="18" t="s">
        <v>178</v>
      </c>
      <c r="G2333" s="18" t="s">
        <v>179</v>
      </c>
      <c r="H2333" s="24">
        <v>7.9230190798276312E-4</v>
      </c>
    </row>
    <row r="2334" spans="1:8" x14ac:dyDescent="0.5">
      <c r="A2334" s="18" t="s">
        <v>106</v>
      </c>
      <c r="B2334" s="18" t="s">
        <v>107</v>
      </c>
      <c r="C2334" s="18" t="s">
        <v>98</v>
      </c>
      <c r="D2334" s="18" t="s">
        <v>268</v>
      </c>
      <c r="E2334" s="18" t="s">
        <v>269</v>
      </c>
      <c r="F2334" s="18" t="s">
        <v>164</v>
      </c>
      <c r="G2334" s="18" t="s">
        <v>165</v>
      </c>
      <c r="H2334" s="24">
        <v>9.7382859659951393</v>
      </c>
    </row>
    <row r="2335" spans="1:8" x14ac:dyDescent="0.5">
      <c r="A2335" s="18" t="s">
        <v>106</v>
      </c>
      <c r="B2335" s="18" t="s">
        <v>107</v>
      </c>
      <c r="C2335" s="18" t="s">
        <v>98</v>
      </c>
      <c r="D2335" s="18" t="s">
        <v>268</v>
      </c>
      <c r="E2335" s="18" t="s">
        <v>269</v>
      </c>
      <c r="F2335" s="18" t="s">
        <v>142</v>
      </c>
      <c r="G2335" s="18" t="s">
        <v>143</v>
      </c>
      <c r="H2335" s="24">
        <v>2.7516316562050204E-2</v>
      </c>
    </row>
    <row r="2336" spans="1:8" x14ac:dyDescent="0.5">
      <c r="A2336" s="18" t="s">
        <v>106</v>
      </c>
      <c r="B2336" s="18" t="s">
        <v>107</v>
      </c>
      <c r="C2336" s="18" t="s">
        <v>98</v>
      </c>
      <c r="D2336" s="18" t="s">
        <v>268</v>
      </c>
      <c r="E2336" s="18" t="s">
        <v>269</v>
      </c>
      <c r="F2336" s="18" t="s">
        <v>144</v>
      </c>
      <c r="G2336" s="18" t="s">
        <v>145</v>
      </c>
      <c r="H2336" s="24">
        <v>2.3071856024205941E-3</v>
      </c>
    </row>
    <row r="2337" spans="1:8" x14ac:dyDescent="0.5">
      <c r="A2337" s="18" t="s">
        <v>106</v>
      </c>
      <c r="B2337" s="18" t="s">
        <v>107</v>
      </c>
      <c r="C2337" s="18" t="s">
        <v>98</v>
      </c>
      <c r="D2337" s="18" t="s">
        <v>268</v>
      </c>
      <c r="E2337" s="18" t="s">
        <v>269</v>
      </c>
      <c r="F2337" s="18" t="s">
        <v>148</v>
      </c>
      <c r="G2337" s="18" t="s">
        <v>149</v>
      </c>
      <c r="H2337" s="24">
        <v>5.7427069516534325E-4</v>
      </c>
    </row>
    <row r="2338" spans="1:8" x14ac:dyDescent="0.5">
      <c r="A2338" s="18" t="s">
        <v>106</v>
      </c>
      <c r="B2338" s="18" t="s">
        <v>107</v>
      </c>
      <c r="C2338" s="18" t="s">
        <v>98</v>
      </c>
      <c r="D2338" s="18" t="s">
        <v>270</v>
      </c>
      <c r="E2338" s="18" t="s">
        <v>271</v>
      </c>
      <c r="F2338" s="18" t="s">
        <v>116</v>
      </c>
      <c r="G2338" s="18" t="s">
        <v>117</v>
      </c>
      <c r="H2338" s="24">
        <v>2.1419866928531248</v>
      </c>
    </row>
    <row r="2339" spans="1:8" x14ac:dyDescent="0.5">
      <c r="A2339" s="18" t="s">
        <v>106</v>
      </c>
      <c r="B2339" s="18" t="s">
        <v>107</v>
      </c>
      <c r="C2339" s="18" t="s">
        <v>98</v>
      </c>
      <c r="D2339" s="18" t="s">
        <v>270</v>
      </c>
      <c r="E2339" s="18" t="s">
        <v>271</v>
      </c>
      <c r="F2339" s="18" t="s">
        <v>118</v>
      </c>
      <c r="G2339" s="18" t="s">
        <v>119</v>
      </c>
      <c r="H2339" s="24">
        <v>2.0563072251389998</v>
      </c>
    </row>
    <row r="2340" spans="1:8" x14ac:dyDescent="0.5">
      <c r="A2340" s="18" t="s">
        <v>106</v>
      </c>
      <c r="B2340" s="18" t="s">
        <v>107</v>
      </c>
      <c r="C2340" s="18" t="s">
        <v>98</v>
      </c>
      <c r="D2340" s="18" t="s">
        <v>270</v>
      </c>
      <c r="E2340" s="18" t="s">
        <v>271</v>
      </c>
      <c r="F2340" s="18" t="s">
        <v>202</v>
      </c>
      <c r="G2340" s="18" t="s">
        <v>203</v>
      </c>
      <c r="H2340" s="24">
        <v>3.2129800392796879</v>
      </c>
    </row>
    <row r="2341" spans="1:8" x14ac:dyDescent="0.5">
      <c r="A2341" s="18" t="s">
        <v>106</v>
      </c>
      <c r="B2341" s="18" t="s">
        <v>107</v>
      </c>
      <c r="C2341" s="18" t="s">
        <v>98</v>
      </c>
      <c r="D2341" s="18" t="s">
        <v>270</v>
      </c>
      <c r="E2341" s="18" t="s">
        <v>271</v>
      </c>
      <c r="F2341" s="18" t="s">
        <v>250</v>
      </c>
      <c r="G2341" s="18" t="s">
        <v>251</v>
      </c>
      <c r="H2341" s="24">
        <v>5.1407680628475019</v>
      </c>
    </row>
    <row r="2342" spans="1:8" x14ac:dyDescent="0.5">
      <c r="A2342" s="18" t="s">
        <v>106</v>
      </c>
      <c r="B2342" s="18" t="s">
        <v>107</v>
      </c>
      <c r="C2342" s="18" t="s">
        <v>98</v>
      </c>
      <c r="D2342" s="18" t="s">
        <v>270</v>
      </c>
      <c r="E2342" s="18" t="s">
        <v>271</v>
      </c>
      <c r="F2342" s="18" t="s">
        <v>140</v>
      </c>
      <c r="G2342" s="18" t="s">
        <v>141</v>
      </c>
      <c r="H2342" s="24">
        <v>1.7135893542824996</v>
      </c>
    </row>
    <row r="2343" spans="1:8" x14ac:dyDescent="0.5">
      <c r="A2343" s="18" t="s">
        <v>108</v>
      </c>
      <c r="B2343" s="18" t="s">
        <v>109</v>
      </c>
      <c r="C2343" s="18" t="s">
        <v>105</v>
      </c>
      <c r="D2343" s="18" t="s">
        <v>114</v>
      </c>
      <c r="E2343" s="18" t="s">
        <v>115</v>
      </c>
      <c r="F2343" s="18" t="s">
        <v>116</v>
      </c>
      <c r="G2343" s="18" t="s">
        <v>117</v>
      </c>
      <c r="H2343" s="24">
        <v>2.8684908732030858E-3</v>
      </c>
    </row>
    <row r="2344" spans="1:8" x14ac:dyDescent="0.5">
      <c r="A2344" s="18" t="s">
        <v>108</v>
      </c>
      <c r="B2344" s="18" t="s">
        <v>109</v>
      </c>
      <c r="C2344" s="18" t="s">
        <v>105</v>
      </c>
      <c r="D2344" s="18" t="s">
        <v>114</v>
      </c>
      <c r="E2344" s="18" t="s">
        <v>115</v>
      </c>
      <c r="F2344" s="18" t="s">
        <v>118</v>
      </c>
      <c r="G2344" s="18" t="s">
        <v>119</v>
      </c>
      <c r="H2344" s="24">
        <v>6.0811173614349397E-3</v>
      </c>
    </row>
    <row r="2345" spans="1:8" x14ac:dyDescent="0.5">
      <c r="A2345" s="18" t="s">
        <v>108</v>
      </c>
      <c r="B2345" s="18" t="s">
        <v>109</v>
      </c>
      <c r="C2345" s="18" t="s">
        <v>105</v>
      </c>
      <c r="D2345" s="18" t="s">
        <v>114</v>
      </c>
      <c r="E2345" s="18" t="s">
        <v>115</v>
      </c>
      <c r="F2345" s="18" t="s">
        <v>120</v>
      </c>
      <c r="G2345" s="18" t="s">
        <v>121</v>
      </c>
      <c r="H2345" s="24">
        <v>5.1875738695043015E-6</v>
      </c>
    </row>
    <row r="2346" spans="1:8" x14ac:dyDescent="0.5">
      <c r="A2346" s="18" t="s">
        <v>108</v>
      </c>
      <c r="B2346" s="18" t="s">
        <v>109</v>
      </c>
      <c r="C2346" s="18" t="s">
        <v>105</v>
      </c>
      <c r="D2346" s="18" t="s">
        <v>114</v>
      </c>
      <c r="E2346" s="18" t="s">
        <v>115</v>
      </c>
      <c r="F2346" s="18" t="s">
        <v>122</v>
      </c>
      <c r="G2346" s="18" t="s">
        <v>123</v>
      </c>
      <c r="H2346" s="24">
        <v>2.1727373379563383E-5</v>
      </c>
    </row>
    <row r="2347" spans="1:8" x14ac:dyDescent="0.5">
      <c r="A2347" s="18" t="s">
        <v>108</v>
      </c>
      <c r="B2347" s="18" t="s">
        <v>109</v>
      </c>
      <c r="C2347" s="18" t="s">
        <v>105</v>
      </c>
      <c r="D2347" s="18" t="s">
        <v>114</v>
      </c>
      <c r="E2347" s="18" t="s">
        <v>115</v>
      </c>
      <c r="F2347" s="18" t="s">
        <v>124</v>
      </c>
      <c r="G2347" s="18" t="s">
        <v>125</v>
      </c>
      <c r="H2347" s="24">
        <v>5.129522497826491E-4</v>
      </c>
    </row>
    <row r="2348" spans="1:8" x14ac:dyDescent="0.5">
      <c r="A2348" s="18" t="s">
        <v>108</v>
      </c>
      <c r="B2348" s="18" t="s">
        <v>109</v>
      </c>
      <c r="C2348" s="18" t="s">
        <v>105</v>
      </c>
      <c r="D2348" s="18" t="s">
        <v>114</v>
      </c>
      <c r="E2348" s="18" t="s">
        <v>115</v>
      </c>
      <c r="F2348" s="18" t="s">
        <v>126</v>
      </c>
      <c r="G2348" s="18" t="s">
        <v>127</v>
      </c>
      <c r="H2348" s="24">
        <v>3.3600745941773985E-3</v>
      </c>
    </row>
    <row r="2349" spans="1:8" x14ac:dyDescent="0.5">
      <c r="A2349" s="18" t="s">
        <v>108</v>
      </c>
      <c r="B2349" s="18" t="s">
        <v>109</v>
      </c>
      <c r="C2349" s="18" t="s">
        <v>105</v>
      </c>
      <c r="D2349" s="18" t="s">
        <v>114</v>
      </c>
      <c r="E2349" s="18" t="s">
        <v>115</v>
      </c>
      <c r="F2349" s="18" t="s">
        <v>128</v>
      </c>
      <c r="G2349" s="18" t="s">
        <v>129</v>
      </c>
      <c r="H2349" s="24">
        <v>1.0759458960594964E-5</v>
      </c>
    </row>
    <row r="2350" spans="1:8" x14ac:dyDescent="0.5">
      <c r="A2350" s="18" t="s">
        <v>108</v>
      </c>
      <c r="B2350" s="18" t="s">
        <v>109</v>
      </c>
      <c r="C2350" s="18" t="s">
        <v>105</v>
      </c>
      <c r="D2350" s="18" t="s">
        <v>114</v>
      </c>
      <c r="E2350" s="18" t="s">
        <v>115</v>
      </c>
      <c r="F2350" s="18" t="s">
        <v>130</v>
      </c>
      <c r="G2350" s="18" t="s">
        <v>131</v>
      </c>
      <c r="H2350" s="24">
        <v>4.0617318263059718E-4</v>
      </c>
    </row>
    <row r="2351" spans="1:8" x14ac:dyDescent="0.5">
      <c r="A2351" s="18" t="s">
        <v>108</v>
      </c>
      <c r="B2351" s="18" t="s">
        <v>109</v>
      </c>
      <c r="C2351" s="18" t="s">
        <v>105</v>
      </c>
      <c r="D2351" s="18" t="s">
        <v>114</v>
      </c>
      <c r="E2351" s="18" t="s">
        <v>115</v>
      </c>
      <c r="F2351" s="18" t="s">
        <v>132</v>
      </c>
      <c r="G2351" s="18" t="s">
        <v>133</v>
      </c>
      <c r="H2351" s="24">
        <v>3.5362517232460596E-4</v>
      </c>
    </row>
    <row r="2352" spans="1:8" x14ac:dyDescent="0.5">
      <c r="A2352" s="18" t="s">
        <v>108</v>
      </c>
      <c r="B2352" s="18" t="s">
        <v>109</v>
      </c>
      <c r="C2352" s="18" t="s">
        <v>105</v>
      </c>
      <c r="D2352" s="18" t="s">
        <v>114</v>
      </c>
      <c r="E2352" s="18" t="s">
        <v>115</v>
      </c>
      <c r="F2352" s="18" t="s">
        <v>134</v>
      </c>
      <c r="G2352" s="18" t="s">
        <v>135</v>
      </c>
      <c r="H2352" s="24">
        <v>7.8691207554482557E-4</v>
      </c>
    </row>
    <row r="2353" spans="1:8" x14ac:dyDescent="0.5">
      <c r="A2353" s="18" t="s">
        <v>108</v>
      </c>
      <c r="B2353" s="18" t="s">
        <v>109</v>
      </c>
      <c r="C2353" s="18" t="s">
        <v>105</v>
      </c>
      <c r="D2353" s="18" t="s">
        <v>114</v>
      </c>
      <c r="E2353" s="18" t="s">
        <v>115</v>
      </c>
      <c r="F2353" s="18" t="s">
        <v>136</v>
      </c>
      <c r="G2353" s="18" t="s">
        <v>137</v>
      </c>
      <c r="H2353" s="24">
        <v>1.1150964477124544E-3</v>
      </c>
    </row>
    <row r="2354" spans="1:8" x14ac:dyDescent="0.5">
      <c r="A2354" s="18" t="s">
        <v>108</v>
      </c>
      <c r="B2354" s="18" t="s">
        <v>109</v>
      </c>
      <c r="C2354" s="18" t="s">
        <v>105</v>
      </c>
      <c r="D2354" s="18" t="s">
        <v>114</v>
      </c>
      <c r="E2354" s="18" t="s">
        <v>115</v>
      </c>
      <c r="F2354" s="18" t="s">
        <v>138</v>
      </c>
      <c r="G2354" s="18" t="s">
        <v>139</v>
      </c>
      <c r="H2354" s="24">
        <v>7.9970086673168718E-5</v>
      </c>
    </row>
    <row r="2355" spans="1:8" x14ac:dyDescent="0.5">
      <c r="A2355" s="18" t="s">
        <v>108</v>
      </c>
      <c r="B2355" s="18" t="s">
        <v>109</v>
      </c>
      <c r="C2355" s="18" t="s">
        <v>105</v>
      </c>
      <c r="D2355" s="18" t="s">
        <v>114</v>
      </c>
      <c r="E2355" s="18" t="s">
        <v>115</v>
      </c>
      <c r="F2355" s="18" t="s">
        <v>140</v>
      </c>
      <c r="G2355" s="18" t="s">
        <v>141</v>
      </c>
      <c r="H2355" s="24">
        <v>1.9422764051632536E-4</v>
      </c>
    </row>
    <row r="2356" spans="1:8" x14ac:dyDescent="0.5">
      <c r="A2356" s="18" t="s">
        <v>108</v>
      </c>
      <c r="B2356" s="18" t="s">
        <v>109</v>
      </c>
      <c r="C2356" s="18" t="s">
        <v>105</v>
      </c>
      <c r="D2356" s="18" t="s">
        <v>114</v>
      </c>
      <c r="E2356" s="18" t="s">
        <v>115</v>
      </c>
      <c r="F2356" s="18" t="s">
        <v>142</v>
      </c>
      <c r="G2356" s="18" t="s">
        <v>143</v>
      </c>
      <c r="H2356" s="24">
        <v>5.5078319471797211E-4</v>
      </c>
    </row>
    <row r="2357" spans="1:8" x14ac:dyDescent="0.5">
      <c r="A2357" s="18" t="s">
        <v>108</v>
      </c>
      <c r="B2357" s="18" t="s">
        <v>109</v>
      </c>
      <c r="C2357" s="18" t="s">
        <v>105</v>
      </c>
      <c r="D2357" s="18" t="s">
        <v>114</v>
      </c>
      <c r="E2357" s="18" t="s">
        <v>115</v>
      </c>
      <c r="F2357" s="18" t="s">
        <v>144</v>
      </c>
      <c r="G2357" s="18" t="s">
        <v>145</v>
      </c>
      <c r="H2357" s="24">
        <v>4.0354126295559792E-5</v>
      </c>
    </row>
    <row r="2358" spans="1:8" x14ac:dyDescent="0.5">
      <c r="A2358" s="18" t="s">
        <v>108</v>
      </c>
      <c r="B2358" s="18" t="s">
        <v>109</v>
      </c>
      <c r="C2358" s="18" t="s">
        <v>105</v>
      </c>
      <c r="D2358" s="18" t="s">
        <v>114</v>
      </c>
      <c r="E2358" s="18" t="s">
        <v>115</v>
      </c>
      <c r="F2358" s="18" t="s">
        <v>146</v>
      </c>
      <c r="G2358" s="18" t="s">
        <v>147</v>
      </c>
      <c r="H2358" s="24">
        <v>3.3714506035835267E-3</v>
      </c>
    </row>
    <row r="2359" spans="1:8" x14ac:dyDescent="0.5">
      <c r="A2359" s="18" t="s">
        <v>108</v>
      </c>
      <c r="B2359" s="18" t="s">
        <v>109</v>
      </c>
      <c r="C2359" s="18" t="s">
        <v>105</v>
      </c>
      <c r="D2359" s="18" t="s">
        <v>114</v>
      </c>
      <c r="E2359" s="18" t="s">
        <v>115</v>
      </c>
      <c r="F2359" s="18" t="s">
        <v>148</v>
      </c>
      <c r="G2359" s="18" t="s">
        <v>149</v>
      </c>
      <c r="H2359" s="24">
        <v>9.2167613262887795E-7</v>
      </c>
    </row>
    <row r="2360" spans="1:8" x14ac:dyDescent="0.5">
      <c r="A2360" s="18" t="s">
        <v>108</v>
      </c>
      <c r="B2360" s="18" t="s">
        <v>109</v>
      </c>
      <c r="C2360" s="18" t="s">
        <v>105</v>
      </c>
      <c r="D2360" s="18" t="s">
        <v>114</v>
      </c>
      <c r="E2360" s="18" t="s">
        <v>115</v>
      </c>
      <c r="F2360" s="18" t="s">
        <v>150</v>
      </c>
      <c r="G2360" s="18" t="s">
        <v>151</v>
      </c>
      <c r="H2360" s="24">
        <v>2.7077696225523622E-5</v>
      </c>
    </row>
    <row r="2361" spans="1:8" x14ac:dyDescent="0.5">
      <c r="A2361" s="18" t="s">
        <v>108</v>
      </c>
      <c r="B2361" s="18" t="s">
        <v>109</v>
      </c>
      <c r="C2361" s="18" t="s">
        <v>105</v>
      </c>
      <c r="D2361" s="18" t="s">
        <v>114</v>
      </c>
      <c r="E2361" s="18" t="s">
        <v>115</v>
      </c>
      <c r="F2361" s="18" t="s">
        <v>152</v>
      </c>
      <c r="G2361" s="18" t="s">
        <v>153</v>
      </c>
      <c r="H2361" s="24">
        <v>4.9187796808563937E-6</v>
      </c>
    </row>
    <row r="2362" spans="1:8" x14ac:dyDescent="0.5">
      <c r="A2362" s="18" t="s">
        <v>108</v>
      </c>
      <c r="B2362" s="18" t="s">
        <v>109</v>
      </c>
      <c r="C2362" s="18" t="s">
        <v>105</v>
      </c>
      <c r="D2362" s="18" t="s">
        <v>154</v>
      </c>
      <c r="E2362" s="18" t="s">
        <v>155</v>
      </c>
      <c r="F2362" s="18" t="s">
        <v>156</v>
      </c>
      <c r="G2362" s="18" t="s">
        <v>157</v>
      </c>
      <c r="H2362" s="24">
        <v>2.5891811031242035E-3</v>
      </c>
    </row>
    <row r="2363" spans="1:8" x14ac:dyDescent="0.5">
      <c r="A2363" s="18" t="s">
        <v>108</v>
      </c>
      <c r="B2363" s="18" t="s">
        <v>109</v>
      </c>
      <c r="C2363" s="18" t="s">
        <v>105</v>
      </c>
      <c r="D2363" s="18" t="s">
        <v>154</v>
      </c>
      <c r="E2363" s="18" t="s">
        <v>155</v>
      </c>
      <c r="F2363" s="18" t="s">
        <v>120</v>
      </c>
      <c r="G2363" s="18" t="s">
        <v>121</v>
      </c>
      <c r="H2363" s="24">
        <v>5.1295776965147313E-5</v>
      </c>
    </row>
    <row r="2364" spans="1:8" x14ac:dyDescent="0.5">
      <c r="A2364" s="18" t="s">
        <v>108</v>
      </c>
      <c r="B2364" s="18" t="s">
        <v>109</v>
      </c>
      <c r="C2364" s="18" t="s">
        <v>105</v>
      </c>
      <c r="D2364" s="18" t="s">
        <v>154</v>
      </c>
      <c r="E2364" s="18" t="s">
        <v>155</v>
      </c>
      <c r="F2364" s="18" t="s">
        <v>158</v>
      </c>
      <c r="G2364" s="18" t="s">
        <v>159</v>
      </c>
      <c r="H2364" s="24">
        <v>2.8210890825137292E-4</v>
      </c>
    </row>
    <row r="2365" spans="1:8" x14ac:dyDescent="0.5">
      <c r="A2365" s="18" t="s">
        <v>108</v>
      </c>
      <c r="B2365" s="18" t="s">
        <v>109</v>
      </c>
      <c r="C2365" s="18" t="s">
        <v>105</v>
      </c>
      <c r="D2365" s="18" t="s">
        <v>154</v>
      </c>
      <c r="E2365" s="18" t="s">
        <v>155</v>
      </c>
      <c r="F2365" s="18" t="s">
        <v>122</v>
      </c>
      <c r="G2365" s="18" t="s">
        <v>123</v>
      </c>
      <c r="H2365" s="24">
        <v>6.191217339015793E-5</v>
      </c>
    </row>
    <row r="2366" spans="1:8" x14ac:dyDescent="0.5">
      <c r="A2366" s="18" t="s">
        <v>108</v>
      </c>
      <c r="B2366" s="18" t="s">
        <v>109</v>
      </c>
      <c r="C2366" s="18" t="s">
        <v>105</v>
      </c>
      <c r="D2366" s="18" t="s">
        <v>154</v>
      </c>
      <c r="E2366" s="18" t="s">
        <v>155</v>
      </c>
      <c r="F2366" s="18" t="s">
        <v>124</v>
      </c>
      <c r="G2366" s="18" t="s">
        <v>125</v>
      </c>
      <c r="H2366" s="24">
        <v>2.3701463752230753E-4</v>
      </c>
    </row>
    <row r="2367" spans="1:8" x14ac:dyDescent="0.5">
      <c r="A2367" s="18" t="s">
        <v>108</v>
      </c>
      <c r="B2367" s="18" t="s">
        <v>109</v>
      </c>
      <c r="C2367" s="18" t="s">
        <v>105</v>
      </c>
      <c r="D2367" s="18" t="s">
        <v>154</v>
      </c>
      <c r="E2367" s="18" t="s">
        <v>155</v>
      </c>
      <c r="F2367" s="18" t="s">
        <v>126</v>
      </c>
      <c r="G2367" s="18" t="s">
        <v>127</v>
      </c>
      <c r="H2367" s="24">
        <v>0.76262747202357517</v>
      </c>
    </row>
    <row r="2368" spans="1:8" x14ac:dyDescent="0.5">
      <c r="A2368" s="18" t="s">
        <v>108</v>
      </c>
      <c r="B2368" s="18" t="s">
        <v>109</v>
      </c>
      <c r="C2368" s="18" t="s">
        <v>105</v>
      </c>
      <c r="D2368" s="18" t="s">
        <v>154</v>
      </c>
      <c r="E2368" s="18" t="s">
        <v>155</v>
      </c>
      <c r="F2368" s="18" t="s">
        <v>128</v>
      </c>
      <c r="G2368" s="18" t="s">
        <v>129</v>
      </c>
      <c r="H2368" s="24">
        <v>1.9285203666305047E-2</v>
      </c>
    </row>
    <row r="2369" spans="1:8" x14ac:dyDescent="0.5">
      <c r="A2369" s="18" t="s">
        <v>108</v>
      </c>
      <c r="B2369" s="18" t="s">
        <v>109</v>
      </c>
      <c r="C2369" s="18" t="s">
        <v>105</v>
      </c>
      <c r="D2369" s="18" t="s">
        <v>154</v>
      </c>
      <c r="E2369" s="18" t="s">
        <v>155</v>
      </c>
      <c r="F2369" s="18" t="s">
        <v>130</v>
      </c>
      <c r="G2369" s="18" t="s">
        <v>131</v>
      </c>
      <c r="H2369" s="24">
        <v>0.12496077992743831</v>
      </c>
    </row>
    <row r="2370" spans="1:8" x14ac:dyDescent="0.5">
      <c r="A2370" s="18" t="s">
        <v>108</v>
      </c>
      <c r="B2370" s="18" t="s">
        <v>109</v>
      </c>
      <c r="C2370" s="18" t="s">
        <v>105</v>
      </c>
      <c r="D2370" s="18" t="s">
        <v>154</v>
      </c>
      <c r="E2370" s="18" t="s">
        <v>155</v>
      </c>
      <c r="F2370" s="18" t="s">
        <v>160</v>
      </c>
      <c r="G2370" s="18" t="s">
        <v>161</v>
      </c>
      <c r="H2370" s="24">
        <v>7.8244610587552461E-4</v>
      </c>
    </row>
    <row r="2371" spans="1:8" x14ac:dyDescent="0.5">
      <c r="A2371" s="18" t="s">
        <v>108</v>
      </c>
      <c r="B2371" s="18" t="s">
        <v>109</v>
      </c>
      <c r="C2371" s="18" t="s">
        <v>105</v>
      </c>
      <c r="D2371" s="18" t="s">
        <v>154</v>
      </c>
      <c r="E2371" s="18" t="s">
        <v>155</v>
      </c>
      <c r="F2371" s="18" t="s">
        <v>162</v>
      </c>
      <c r="G2371" s="18" t="s">
        <v>163</v>
      </c>
      <c r="H2371" s="24">
        <v>2.5990647442136862E-3</v>
      </c>
    </row>
    <row r="2372" spans="1:8" x14ac:dyDescent="0.5">
      <c r="A2372" s="18" t="s">
        <v>108</v>
      </c>
      <c r="B2372" s="18" t="s">
        <v>109</v>
      </c>
      <c r="C2372" s="18" t="s">
        <v>105</v>
      </c>
      <c r="D2372" s="18" t="s">
        <v>154</v>
      </c>
      <c r="E2372" s="18" t="s">
        <v>155</v>
      </c>
      <c r="F2372" s="18" t="s">
        <v>136</v>
      </c>
      <c r="G2372" s="18" t="s">
        <v>137</v>
      </c>
      <c r="H2372" s="24">
        <v>2.263285158335019E-2</v>
      </c>
    </row>
    <row r="2373" spans="1:8" x14ac:dyDescent="0.5">
      <c r="A2373" s="18" t="s">
        <v>108</v>
      </c>
      <c r="B2373" s="18" t="s">
        <v>109</v>
      </c>
      <c r="C2373" s="18" t="s">
        <v>105</v>
      </c>
      <c r="D2373" s="18" t="s">
        <v>154</v>
      </c>
      <c r="E2373" s="18" t="s">
        <v>155</v>
      </c>
      <c r="F2373" s="18" t="s">
        <v>164</v>
      </c>
      <c r="G2373" s="18" t="s">
        <v>165</v>
      </c>
      <c r="H2373" s="24">
        <v>6.132720018579214E-3</v>
      </c>
    </row>
    <row r="2374" spans="1:8" x14ac:dyDescent="0.5">
      <c r="A2374" s="18" t="s">
        <v>108</v>
      </c>
      <c r="B2374" s="18" t="s">
        <v>109</v>
      </c>
      <c r="C2374" s="18" t="s">
        <v>105</v>
      </c>
      <c r="D2374" s="18" t="s">
        <v>154</v>
      </c>
      <c r="E2374" s="18" t="s">
        <v>155</v>
      </c>
      <c r="F2374" s="18" t="s">
        <v>166</v>
      </c>
      <c r="G2374" s="18" t="s">
        <v>167</v>
      </c>
      <c r="H2374" s="24">
        <v>0.60204668628290903</v>
      </c>
    </row>
    <row r="2375" spans="1:8" x14ac:dyDescent="0.5">
      <c r="A2375" s="18" t="s">
        <v>108</v>
      </c>
      <c r="B2375" s="18" t="s">
        <v>109</v>
      </c>
      <c r="C2375" s="18" t="s">
        <v>105</v>
      </c>
      <c r="D2375" s="18" t="s">
        <v>154</v>
      </c>
      <c r="E2375" s="18" t="s">
        <v>155</v>
      </c>
      <c r="F2375" s="18" t="s">
        <v>140</v>
      </c>
      <c r="G2375" s="18" t="s">
        <v>141</v>
      </c>
      <c r="H2375" s="24">
        <v>1.552748387919565E-3</v>
      </c>
    </row>
    <row r="2376" spans="1:8" x14ac:dyDescent="0.5">
      <c r="A2376" s="18" t="s">
        <v>108</v>
      </c>
      <c r="B2376" s="18" t="s">
        <v>109</v>
      </c>
      <c r="C2376" s="18" t="s">
        <v>105</v>
      </c>
      <c r="D2376" s="18" t="s">
        <v>154</v>
      </c>
      <c r="E2376" s="18" t="s">
        <v>155</v>
      </c>
      <c r="F2376" s="18" t="s">
        <v>142</v>
      </c>
      <c r="G2376" s="18" t="s">
        <v>143</v>
      </c>
      <c r="H2376" s="24">
        <v>0.83397525383402538</v>
      </c>
    </row>
    <row r="2377" spans="1:8" x14ac:dyDescent="0.5">
      <c r="A2377" s="18" t="s">
        <v>108</v>
      </c>
      <c r="B2377" s="18" t="s">
        <v>109</v>
      </c>
      <c r="C2377" s="18" t="s">
        <v>105</v>
      </c>
      <c r="D2377" s="18" t="s">
        <v>154</v>
      </c>
      <c r="E2377" s="18" t="s">
        <v>155</v>
      </c>
      <c r="F2377" s="18" t="s">
        <v>144</v>
      </c>
      <c r="G2377" s="18" t="s">
        <v>145</v>
      </c>
      <c r="H2377" s="24">
        <v>0.11193161492450439</v>
      </c>
    </row>
    <row r="2378" spans="1:8" x14ac:dyDescent="0.5">
      <c r="A2378" s="18" t="s">
        <v>108</v>
      </c>
      <c r="B2378" s="18" t="s">
        <v>109</v>
      </c>
      <c r="C2378" s="18" t="s">
        <v>105</v>
      </c>
      <c r="D2378" s="18" t="s">
        <v>154</v>
      </c>
      <c r="E2378" s="18" t="s">
        <v>155</v>
      </c>
      <c r="F2378" s="18" t="s">
        <v>146</v>
      </c>
      <c r="G2378" s="18" t="s">
        <v>147</v>
      </c>
      <c r="H2378" s="24">
        <v>7.598494485878525E-2</v>
      </c>
    </row>
    <row r="2379" spans="1:8" x14ac:dyDescent="0.5">
      <c r="A2379" s="18" t="s">
        <v>108</v>
      </c>
      <c r="B2379" s="18" t="s">
        <v>109</v>
      </c>
      <c r="C2379" s="18" t="s">
        <v>105</v>
      </c>
      <c r="D2379" s="18" t="s">
        <v>154</v>
      </c>
      <c r="E2379" s="18" t="s">
        <v>155</v>
      </c>
      <c r="F2379" s="18" t="s">
        <v>148</v>
      </c>
      <c r="G2379" s="18" t="s">
        <v>149</v>
      </c>
      <c r="H2379" s="24">
        <v>3.2678226921827584E-4</v>
      </c>
    </row>
    <row r="2380" spans="1:8" x14ac:dyDescent="0.5">
      <c r="A2380" s="18" t="s">
        <v>108</v>
      </c>
      <c r="B2380" s="18" t="s">
        <v>109</v>
      </c>
      <c r="C2380" s="18" t="s">
        <v>105</v>
      </c>
      <c r="D2380" s="18" t="s">
        <v>154</v>
      </c>
      <c r="E2380" s="18" t="s">
        <v>155</v>
      </c>
      <c r="F2380" s="18" t="s">
        <v>168</v>
      </c>
      <c r="G2380" s="18" t="s">
        <v>169</v>
      </c>
      <c r="H2380" s="24">
        <v>3.0749613432446129E-5</v>
      </c>
    </row>
    <row r="2381" spans="1:8" x14ac:dyDescent="0.5">
      <c r="A2381" s="18" t="s">
        <v>108</v>
      </c>
      <c r="B2381" s="18" t="s">
        <v>109</v>
      </c>
      <c r="C2381" s="18" t="s">
        <v>105</v>
      </c>
      <c r="D2381" s="18" t="s">
        <v>154</v>
      </c>
      <c r="E2381" s="18" t="s">
        <v>155</v>
      </c>
      <c r="F2381" s="18" t="s">
        <v>150</v>
      </c>
      <c r="G2381" s="18" t="s">
        <v>151</v>
      </c>
      <c r="H2381" s="24">
        <v>3.696943761870783E-5</v>
      </c>
    </row>
    <row r="2382" spans="1:8" x14ac:dyDescent="0.5">
      <c r="A2382" s="18" t="s">
        <v>108</v>
      </c>
      <c r="B2382" s="18" t="s">
        <v>109</v>
      </c>
      <c r="C2382" s="18" t="s">
        <v>105</v>
      </c>
      <c r="D2382" s="18" t="s">
        <v>154</v>
      </c>
      <c r="E2382" s="18" t="s">
        <v>155</v>
      </c>
      <c r="F2382" s="18" t="s">
        <v>152</v>
      </c>
      <c r="G2382" s="18" t="s">
        <v>153</v>
      </c>
      <c r="H2382" s="24">
        <v>1.5179675258448237E-2</v>
      </c>
    </row>
    <row r="2383" spans="1:8" x14ac:dyDescent="0.5">
      <c r="A2383" s="18" t="s">
        <v>108</v>
      </c>
      <c r="B2383" s="18" t="s">
        <v>109</v>
      </c>
      <c r="C2383" s="18" t="s">
        <v>105</v>
      </c>
      <c r="D2383" s="18" t="s">
        <v>170</v>
      </c>
      <c r="E2383" s="18" t="s">
        <v>171</v>
      </c>
      <c r="F2383" s="18" t="s">
        <v>172</v>
      </c>
      <c r="G2383" s="18" t="s">
        <v>173</v>
      </c>
      <c r="H2383" s="24">
        <v>3.037510430548888E-3</v>
      </c>
    </row>
    <row r="2384" spans="1:8" x14ac:dyDescent="0.5">
      <c r="A2384" s="18" t="s">
        <v>108</v>
      </c>
      <c r="B2384" s="18" t="s">
        <v>109</v>
      </c>
      <c r="C2384" s="18" t="s">
        <v>105</v>
      </c>
      <c r="D2384" s="18" t="s">
        <v>170</v>
      </c>
      <c r="E2384" s="18" t="s">
        <v>171</v>
      </c>
      <c r="F2384" s="18" t="s">
        <v>120</v>
      </c>
      <c r="G2384" s="18" t="s">
        <v>121</v>
      </c>
      <c r="H2384" s="24">
        <v>1.3099261700282776E-4</v>
      </c>
    </row>
    <row r="2385" spans="1:8" x14ac:dyDescent="0.5">
      <c r="A2385" s="18" t="s">
        <v>108</v>
      </c>
      <c r="B2385" s="18" t="s">
        <v>109</v>
      </c>
      <c r="C2385" s="18" t="s">
        <v>105</v>
      </c>
      <c r="D2385" s="18" t="s">
        <v>170</v>
      </c>
      <c r="E2385" s="18" t="s">
        <v>171</v>
      </c>
      <c r="F2385" s="18" t="s">
        <v>122</v>
      </c>
      <c r="G2385" s="18" t="s">
        <v>123</v>
      </c>
      <c r="H2385" s="24">
        <v>3.6821114383141104E-4</v>
      </c>
    </row>
    <row r="2386" spans="1:8" x14ac:dyDescent="0.5">
      <c r="A2386" s="18" t="s">
        <v>108</v>
      </c>
      <c r="B2386" s="18" t="s">
        <v>109</v>
      </c>
      <c r="C2386" s="18" t="s">
        <v>105</v>
      </c>
      <c r="D2386" s="18" t="s">
        <v>170</v>
      </c>
      <c r="E2386" s="18" t="s">
        <v>171</v>
      </c>
      <c r="F2386" s="18" t="s">
        <v>126</v>
      </c>
      <c r="G2386" s="18" t="s">
        <v>127</v>
      </c>
      <c r="H2386" s="24">
        <v>0.13351523124794962</v>
      </c>
    </row>
    <row r="2387" spans="1:8" x14ac:dyDescent="0.5">
      <c r="A2387" s="18" t="s">
        <v>108</v>
      </c>
      <c r="B2387" s="18" t="s">
        <v>109</v>
      </c>
      <c r="C2387" s="18" t="s">
        <v>105</v>
      </c>
      <c r="D2387" s="18" t="s">
        <v>170</v>
      </c>
      <c r="E2387" s="18" t="s">
        <v>171</v>
      </c>
      <c r="F2387" s="18" t="s">
        <v>128</v>
      </c>
      <c r="G2387" s="18" t="s">
        <v>129</v>
      </c>
      <c r="H2387" s="24">
        <v>6.8530627234428543E-3</v>
      </c>
    </row>
    <row r="2388" spans="1:8" x14ac:dyDescent="0.5">
      <c r="A2388" s="18" t="s">
        <v>108</v>
      </c>
      <c r="B2388" s="18" t="s">
        <v>109</v>
      </c>
      <c r="C2388" s="18" t="s">
        <v>105</v>
      </c>
      <c r="D2388" s="18" t="s">
        <v>170</v>
      </c>
      <c r="E2388" s="18" t="s">
        <v>171</v>
      </c>
      <c r="F2388" s="18" t="s">
        <v>136</v>
      </c>
      <c r="G2388" s="18" t="s">
        <v>137</v>
      </c>
      <c r="H2388" s="24">
        <v>3.6907757791079221E-3</v>
      </c>
    </row>
    <row r="2389" spans="1:8" x14ac:dyDescent="0.5">
      <c r="A2389" s="18" t="s">
        <v>108</v>
      </c>
      <c r="B2389" s="18" t="s">
        <v>109</v>
      </c>
      <c r="C2389" s="18" t="s">
        <v>105</v>
      </c>
      <c r="D2389" s="18" t="s">
        <v>170</v>
      </c>
      <c r="E2389" s="18" t="s">
        <v>171</v>
      </c>
      <c r="F2389" s="18" t="s">
        <v>166</v>
      </c>
      <c r="G2389" s="18" t="s">
        <v>167</v>
      </c>
      <c r="H2389" s="24">
        <v>7.3095779351909793E-2</v>
      </c>
    </row>
    <row r="2390" spans="1:8" x14ac:dyDescent="0.5">
      <c r="A2390" s="18" t="s">
        <v>108</v>
      </c>
      <c r="B2390" s="18" t="s">
        <v>109</v>
      </c>
      <c r="C2390" s="18" t="s">
        <v>105</v>
      </c>
      <c r="D2390" s="18" t="s">
        <v>170</v>
      </c>
      <c r="E2390" s="18" t="s">
        <v>171</v>
      </c>
      <c r="F2390" s="18" t="s">
        <v>140</v>
      </c>
      <c r="G2390" s="18" t="s">
        <v>141</v>
      </c>
      <c r="H2390" s="24">
        <v>9.68733904601966E-3</v>
      </c>
    </row>
    <row r="2391" spans="1:8" x14ac:dyDescent="0.5">
      <c r="A2391" s="18" t="s">
        <v>108</v>
      </c>
      <c r="B2391" s="18" t="s">
        <v>109</v>
      </c>
      <c r="C2391" s="18" t="s">
        <v>105</v>
      </c>
      <c r="D2391" s="18" t="s">
        <v>170</v>
      </c>
      <c r="E2391" s="18" t="s">
        <v>171</v>
      </c>
      <c r="F2391" s="18" t="s">
        <v>142</v>
      </c>
      <c r="G2391" s="18" t="s">
        <v>143</v>
      </c>
      <c r="H2391" s="24">
        <v>0.50814672574387609</v>
      </c>
    </row>
    <row r="2392" spans="1:8" x14ac:dyDescent="0.5">
      <c r="A2392" s="18" t="s">
        <v>108</v>
      </c>
      <c r="B2392" s="18" t="s">
        <v>109</v>
      </c>
      <c r="C2392" s="18" t="s">
        <v>105</v>
      </c>
      <c r="D2392" s="18" t="s">
        <v>170</v>
      </c>
      <c r="E2392" s="18" t="s">
        <v>171</v>
      </c>
      <c r="F2392" s="18" t="s">
        <v>144</v>
      </c>
      <c r="G2392" s="18" t="s">
        <v>145</v>
      </c>
      <c r="H2392" s="24">
        <v>8.0015096955042234E-2</v>
      </c>
    </row>
    <row r="2393" spans="1:8" x14ac:dyDescent="0.5">
      <c r="A2393" s="18" t="s">
        <v>108</v>
      </c>
      <c r="B2393" s="18" t="s">
        <v>109</v>
      </c>
      <c r="C2393" s="18" t="s">
        <v>105</v>
      </c>
      <c r="D2393" s="18" t="s">
        <v>170</v>
      </c>
      <c r="E2393" s="18" t="s">
        <v>171</v>
      </c>
      <c r="F2393" s="18" t="s">
        <v>146</v>
      </c>
      <c r="G2393" s="18" t="s">
        <v>147</v>
      </c>
      <c r="H2393" s="24">
        <v>4.2429573958606227E-2</v>
      </c>
    </row>
    <row r="2394" spans="1:8" x14ac:dyDescent="0.5">
      <c r="A2394" s="18" t="s">
        <v>108</v>
      </c>
      <c r="B2394" s="18" t="s">
        <v>109</v>
      </c>
      <c r="C2394" s="18" t="s">
        <v>105</v>
      </c>
      <c r="D2394" s="18" t="s">
        <v>170</v>
      </c>
      <c r="E2394" s="18" t="s">
        <v>171</v>
      </c>
      <c r="F2394" s="18" t="s">
        <v>148</v>
      </c>
      <c r="G2394" s="18" t="s">
        <v>149</v>
      </c>
      <c r="H2394" s="24">
        <v>1.3468058379150207E-4</v>
      </c>
    </row>
    <row r="2395" spans="1:8" x14ac:dyDescent="0.5">
      <c r="A2395" s="18" t="s">
        <v>108</v>
      </c>
      <c r="B2395" s="18" t="s">
        <v>109</v>
      </c>
      <c r="C2395" s="18" t="s">
        <v>105</v>
      </c>
      <c r="D2395" s="18" t="s">
        <v>170</v>
      </c>
      <c r="E2395" s="18" t="s">
        <v>171</v>
      </c>
      <c r="F2395" s="18" t="s">
        <v>150</v>
      </c>
      <c r="G2395" s="18" t="s">
        <v>151</v>
      </c>
      <c r="H2395" s="24">
        <v>2.9645600987477359E-4</v>
      </c>
    </row>
    <row r="2396" spans="1:8" x14ac:dyDescent="0.5">
      <c r="A2396" s="18" t="s">
        <v>108</v>
      </c>
      <c r="B2396" s="18" t="s">
        <v>109</v>
      </c>
      <c r="C2396" s="18" t="s">
        <v>105</v>
      </c>
      <c r="D2396" s="18" t="s">
        <v>170</v>
      </c>
      <c r="E2396" s="18" t="s">
        <v>171</v>
      </c>
      <c r="F2396" s="18" t="s">
        <v>152</v>
      </c>
      <c r="G2396" s="18" t="s">
        <v>153</v>
      </c>
      <c r="H2396" s="24">
        <v>4.6685283259653336E-3</v>
      </c>
    </row>
    <row r="2397" spans="1:8" x14ac:dyDescent="0.5">
      <c r="A2397" s="18" t="s">
        <v>108</v>
      </c>
      <c r="B2397" s="18" t="s">
        <v>109</v>
      </c>
      <c r="C2397" s="18" t="s">
        <v>105</v>
      </c>
      <c r="D2397" s="18" t="s">
        <v>174</v>
      </c>
      <c r="E2397" s="18" t="s">
        <v>175</v>
      </c>
      <c r="F2397" s="18" t="s">
        <v>118</v>
      </c>
      <c r="G2397" s="18" t="s">
        <v>119</v>
      </c>
      <c r="H2397" s="24">
        <v>6.8136988022107804E-3</v>
      </c>
    </row>
    <row r="2398" spans="1:8" x14ac:dyDescent="0.5">
      <c r="A2398" s="18" t="s">
        <v>108</v>
      </c>
      <c r="B2398" s="18" t="s">
        <v>109</v>
      </c>
      <c r="C2398" s="18" t="s">
        <v>105</v>
      </c>
      <c r="D2398" s="18" t="s">
        <v>174</v>
      </c>
      <c r="E2398" s="18" t="s">
        <v>175</v>
      </c>
      <c r="F2398" s="18" t="s">
        <v>176</v>
      </c>
      <c r="G2398" s="18" t="s">
        <v>177</v>
      </c>
      <c r="H2398" s="24">
        <v>1.0672352765150916E-3</v>
      </c>
    </row>
    <row r="2399" spans="1:8" x14ac:dyDescent="0.5">
      <c r="A2399" s="18" t="s">
        <v>108</v>
      </c>
      <c r="B2399" s="18" t="s">
        <v>109</v>
      </c>
      <c r="C2399" s="18" t="s">
        <v>105</v>
      </c>
      <c r="D2399" s="18" t="s">
        <v>174</v>
      </c>
      <c r="E2399" s="18" t="s">
        <v>175</v>
      </c>
      <c r="F2399" s="18" t="s">
        <v>158</v>
      </c>
      <c r="G2399" s="18" t="s">
        <v>159</v>
      </c>
      <c r="H2399" s="24">
        <v>1.3758254035909426E-5</v>
      </c>
    </row>
    <row r="2400" spans="1:8" x14ac:dyDescent="0.5">
      <c r="A2400" s="18" t="s">
        <v>108</v>
      </c>
      <c r="B2400" s="18" t="s">
        <v>109</v>
      </c>
      <c r="C2400" s="18" t="s">
        <v>105</v>
      </c>
      <c r="D2400" s="18" t="s">
        <v>174</v>
      </c>
      <c r="E2400" s="18" t="s">
        <v>175</v>
      </c>
      <c r="F2400" s="18" t="s">
        <v>126</v>
      </c>
      <c r="G2400" s="18" t="s">
        <v>127</v>
      </c>
      <c r="H2400" s="24">
        <v>1.2219346658114485</v>
      </c>
    </row>
    <row r="2401" spans="1:8" x14ac:dyDescent="0.5">
      <c r="A2401" s="18" t="s">
        <v>108</v>
      </c>
      <c r="B2401" s="18" t="s">
        <v>109</v>
      </c>
      <c r="C2401" s="18" t="s">
        <v>105</v>
      </c>
      <c r="D2401" s="18" t="s">
        <v>174</v>
      </c>
      <c r="E2401" s="18" t="s">
        <v>175</v>
      </c>
      <c r="F2401" s="18" t="s">
        <v>128</v>
      </c>
      <c r="G2401" s="18" t="s">
        <v>129</v>
      </c>
      <c r="H2401" s="24">
        <v>8.8902414260289032E-3</v>
      </c>
    </row>
    <row r="2402" spans="1:8" x14ac:dyDescent="0.5">
      <c r="A2402" s="18" t="s">
        <v>108</v>
      </c>
      <c r="B2402" s="18" t="s">
        <v>109</v>
      </c>
      <c r="C2402" s="18" t="s">
        <v>105</v>
      </c>
      <c r="D2402" s="18" t="s">
        <v>174</v>
      </c>
      <c r="E2402" s="18" t="s">
        <v>175</v>
      </c>
      <c r="F2402" s="18" t="s">
        <v>130</v>
      </c>
      <c r="G2402" s="18" t="s">
        <v>131</v>
      </c>
      <c r="H2402" s="24">
        <v>3.7948669036257242E-3</v>
      </c>
    </row>
    <row r="2403" spans="1:8" x14ac:dyDescent="0.5">
      <c r="A2403" s="18" t="s">
        <v>108</v>
      </c>
      <c r="B2403" s="18" t="s">
        <v>109</v>
      </c>
      <c r="C2403" s="18" t="s">
        <v>105</v>
      </c>
      <c r="D2403" s="18" t="s">
        <v>174</v>
      </c>
      <c r="E2403" s="18" t="s">
        <v>175</v>
      </c>
      <c r="F2403" s="18" t="s">
        <v>160</v>
      </c>
      <c r="G2403" s="18" t="s">
        <v>161</v>
      </c>
      <c r="H2403" s="24">
        <v>2.6636822411451891E-2</v>
      </c>
    </row>
    <row r="2404" spans="1:8" x14ac:dyDescent="0.5">
      <c r="A2404" s="18" t="s">
        <v>108</v>
      </c>
      <c r="B2404" s="18" t="s">
        <v>109</v>
      </c>
      <c r="C2404" s="18" t="s">
        <v>105</v>
      </c>
      <c r="D2404" s="18" t="s">
        <v>174</v>
      </c>
      <c r="E2404" s="18" t="s">
        <v>175</v>
      </c>
      <c r="F2404" s="18" t="s">
        <v>162</v>
      </c>
      <c r="G2404" s="18" t="s">
        <v>163</v>
      </c>
      <c r="H2404" s="24">
        <v>1.8403065803687781E-3</v>
      </c>
    </row>
    <row r="2405" spans="1:8" x14ac:dyDescent="0.5">
      <c r="A2405" s="18" t="s">
        <v>108</v>
      </c>
      <c r="B2405" s="18" t="s">
        <v>109</v>
      </c>
      <c r="C2405" s="18" t="s">
        <v>105</v>
      </c>
      <c r="D2405" s="18" t="s">
        <v>174</v>
      </c>
      <c r="E2405" s="18" t="s">
        <v>175</v>
      </c>
      <c r="F2405" s="18" t="s">
        <v>178</v>
      </c>
      <c r="G2405" s="18" t="s">
        <v>179</v>
      </c>
      <c r="H2405" s="24">
        <v>2.9139644583438783E-4</v>
      </c>
    </row>
    <row r="2406" spans="1:8" x14ac:dyDescent="0.5">
      <c r="A2406" s="18" t="s">
        <v>108</v>
      </c>
      <c r="B2406" s="18" t="s">
        <v>109</v>
      </c>
      <c r="C2406" s="18" t="s">
        <v>105</v>
      </c>
      <c r="D2406" s="18" t="s">
        <v>174</v>
      </c>
      <c r="E2406" s="18" t="s">
        <v>175</v>
      </c>
      <c r="F2406" s="18" t="s">
        <v>136</v>
      </c>
      <c r="G2406" s="18" t="s">
        <v>137</v>
      </c>
      <c r="H2406" s="24">
        <v>6.3367573834403835E-4</v>
      </c>
    </row>
    <row r="2407" spans="1:8" x14ac:dyDescent="0.5">
      <c r="A2407" s="18" t="s">
        <v>108</v>
      </c>
      <c r="B2407" s="18" t="s">
        <v>109</v>
      </c>
      <c r="C2407" s="18" t="s">
        <v>105</v>
      </c>
      <c r="D2407" s="18" t="s">
        <v>174</v>
      </c>
      <c r="E2407" s="18" t="s">
        <v>175</v>
      </c>
      <c r="F2407" s="18" t="s">
        <v>142</v>
      </c>
      <c r="G2407" s="18" t="s">
        <v>143</v>
      </c>
      <c r="H2407" s="24">
        <v>0.2992565979192624</v>
      </c>
    </row>
    <row r="2408" spans="1:8" x14ac:dyDescent="0.5">
      <c r="A2408" s="18" t="s">
        <v>108</v>
      </c>
      <c r="B2408" s="18" t="s">
        <v>109</v>
      </c>
      <c r="C2408" s="18" t="s">
        <v>105</v>
      </c>
      <c r="D2408" s="18" t="s">
        <v>174</v>
      </c>
      <c r="E2408" s="18" t="s">
        <v>175</v>
      </c>
      <c r="F2408" s="18" t="s">
        <v>144</v>
      </c>
      <c r="G2408" s="18" t="s">
        <v>145</v>
      </c>
      <c r="H2408" s="24">
        <v>4.2690195536944878E-2</v>
      </c>
    </row>
    <row r="2409" spans="1:8" x14ac:dyDescent="0.5">
      <c r="A2409" s="18" t="s">
        <v>108</v>
      </c>
      <c r="B2409" s="18" t="s">
        <v>109</v>
      </c>
      <c r="C2409" s="18" t="s">
        <v>105</v>
      </c>
      <c r="D2409" s="18" t="s">
        <v>174</v>
      </c>
      <c r="E2409" s="18" t="s">
        <v>175</v>
      </c>
      <c r="F2409" s="18" t="s">
        <v>148</v>
      </c>
      <c r="G2409" s="18" t="s">
        <v>149</v>
      </c>
      <c r="H2409" s="24">
        <v>2.1919360635331024E-6</v>
      </c>
    </row>
    <row r="2410" spans="1:8" x14ac:dyDescent="0.5">
      <c r="A2410" s="18" t="s">
        <v>108</v>
      </c>
      <c r="B2410" s="18" t="s">
        <v>109</v>
      </c>
      <c r="C2410" s="18" t="s">
        <v>105</v>
      </c>
      <c r="D2410" s="18" t="s">
        <v>174</v>
      </c>
      <c r="E2410" s="18" t="s">
        <v>175</v>
      </c>
      <c r="F2410" s="18" t="s">
        <v>150</v>
      </c>
      <c r="G2410" s="18" t="s">
        <v>151</v>
      </c>
      <c r="H2410" s="24">
        <v>2.4041842675739437E-2</v>
      </c>
    </row>
    <row r="2411" spans="1:8" x14ac:dyDescent="0.5">
      <c r="A2411" s="18" t="s">
        <v>108</v>
      </c>
      <c r="B2411" s="18" t="s">
        <v>109</v>
      </c>
      <c r="C2411" s="18" t="s">
        <v>105</v>
      </c>
      <c r="D2411" s="18" t="s">
        <v>174</v>
      </c>
      <c r="E2411" s="18" t="s">
        <v>175</v>
      </c>
      <c r="F2411" s="18" t="s">
        <v>152</v>
      </c>
      <c r="G2411" s="18" t="s">
        <v>153</v>
      </c>
      <c r="H2411" s="24">
        <v>6.7094413968787986E-2</v>
      </c>
    </row>
    <row r="2412" spans="1:8" x14ac:dyDescent="0.5">
      <c r="A2412" s="18" t="s">
        <v>108</v>
      </c>
      <c r="B2412" s="18" t="s">
        <v>109</v>
      </c>
      <c r="C2412" s="18" t="s">
        <v>105</v>
      </c>
      <c r="D2412" s="18" t="s">
        <v>180</v>
      </c>
      <c r="E2412" s="18" t="s">
        <v>181</v>
      </c>
      <c r="F2412" s="18" t="s">
        <v>118</v>
      </c>
      <c r="G2412" s="18" t="s">
        <v>119</v>
      </c>
      <c r="H2412" s="24">
        <v>3.5831030744563025E-3</v>
      </c>
    </row>
    <row r="2413" spans="1:8" x14ac:dyDescent="0.5">
      <c r="A2413" s="18" t="s">
        <v>108</v>
      </c>
      <c r="B2413" s="18" t="s">
        <v>109</v>
      </c>
      <c r="C2413" s="18" t="s">
        <v>105</v>
      </c>
      <c r="D2413" s="18" t="s">
        <v>180</v>
      </c>
      <c r="E2413" s="18" t="s">
        <v>181</v>
      </c>
      <c r="F2413" s="18" t="s">
        <v>176</v>
      </c>
      <c r="G2413" s="18" t="s">
        <v>177</v>
      </c>
      <c r="H2413" s="24">
        <v>4.2178579563981688E-4</v>
      </c>
    </row>
    <row r="2414" spans="1:8" x14ac:dyDescent="0.5">
      <c r="A2414" s="18" t="s">
        <v>108</v>
      </c>
      <c r="B2414" s="18" t="s">
        <v>109</v>
      </c>
      <c r="C2414" s="18" t="s">
        <v>105</v>
      </c>
      <c r="D2414" s="18" t="s">
        <v>180</v>
      </c>
      <c r="E2414" s="18" t="s">
        <v>181</v>
      </c>
      <c r="F2414" s="18" t="s">
        <v>126</v>
      </c>
      <c r="G2414" s="18" t="s">
        <v>127</v>
      </c>
      <c r="H2414" s="24">
        <v>0.1482606451192949</v>
      </c>
    </row>
    <row r="2415" spans="1:8" x14ac:dyDescent="0.5">
      <c r="A2415" s="18" t="s">
        <v>108</v>
      </c>
      <c r="B2415" s="18" t="s">
        <v>109</v>
      </c>
      <c r="C2415" s="18" t="s">
        <v>105</v>
      </c>
      <c r="D2415" s="18" t="s">
        <v>180</v>
      </c>
      <c r="E2415" s="18" t="s">
        <v>181</v>
      </c>
      <c r="F2415" s="18" t="s">
        <v>128</v>
      </c>
      <c r="G2415" s="18" t="s">
        <v>129</v>
      </c>
      <c r="H2415" s="24">
        <v>1.273714085613379E-2</v>
      </c>
    </row>
    <row r="2416" spans="1:8" x14ac:dyDescent="0.5">
      <c r="A2416" s="18" t="s">
        <v>108</v>
      </c>
      <c r="B2416" s="18" t="s">
        <v>109</v>
      </c>
      <c r="C2416" s="18" t="s">
        <v>105</v>
      </c>
      <c r="D2416" s="18" t="s">
        <v>180</v>
      </c>
      <c r="E2416" s="18" t="s">
        <v>181</v>
      </c>
      <c r="F2416" s="18" t="s">
        <v>160</v>
      </c>
      <c r="G2416" s="18" t="s">
        <v>161</v>
      </c>
      <c r="H2416" s="24">
        <v>3.6289149740907421E-3</v>
      </c>
    </row>
    <row r="2417" spans="1:8" x14ac:dyDescent="0.5">
      <c r="A2417" s="18" t="s">
        <v>108</v>
      </c>
      <c r="B2417" s="18" t="s">
        <v>109</v>
      </c>
      <c r="C2417" s="18" t="s">
        <v>105</v>
      </c>
      <c r="D2417" s="18" t="s">
        <v>180</v>
      </c>
      <c r="E2417" s="18" t="s">
        <v>181</v>
      </c>
      <c r="F2417" s="18" t="s">
        <v>136</v>
      </c>
      <c r="G2417" s="18" t="s">
        <v>137</v>
      </c>
      <c r="H2417" s="24">
        <v>1.3260764966171817E-3</v>
      </c>
    </row>
    <row r="2418" spans="1:8" x14ac:dyDescent="0.5">
      <c r="A2418" s="18" t="s">
        <v>108</v>
      </c>
      <c r="B2418" s="18" t="s">
        <v>109</v>
      </c>
      <c r="C2418" s="18" t="s">
        <v>105</v>
      </c>
      <c r="D2418" s="18" t="s">
        <v>180</v>
      </c>
      <c r="E2418" s="18" t="s">
        <v>181</v>
      </c>
      <c r="F2418" s="18" t="s">
        <v>182</v>
      </c>
      <c r="G2418" s="18" t="s">
        <v>183</v>
      </c>
      <c r="H2418" s="24">
        <v>2.1440795167804573E-4</v>
      </c>
    </row>
    <row r="2419" spans="1:8" x14ac:dyDescent="0.5">
      <c r="A2419" s="18" t="s">
        <v>108</v>
      </c>
      <c r="B2419" s="18" t="s">
        <v>109</v>
      </c>
      <c r="C2419" s="18" t="s">
        <v>105</v>
      </c>
      <c r="D2419" s="18" t="s">
        <v>180</v>
      </c>
      <c r="E2419" s="18" t="s">
        <v>181</v>
      </c>
      <c r="F2419" s="18" t="s">
        <v>142</v>
      </c>
      <c r="G2419" s="18" t="s">
        <v>143</v>
      </c>
      <c r="H2419" s="24">
        <v>1.1864170185595568E-3</v>
      </c>
    </row>
    <row r="2420" spans="1:8" x14ac:dyDescent="0.5">
      <c r="A2420" s="18" t="s">
        <v>108</v>
      </c>
      <c r="B2420" s="18" t="s">
        <v>109</v>
      </c>
      <c r="C2420" s="18" t="s">
        <v>105</v>
      </c>
      <c r="D2420" s="18" t="s">
        <v>180</v>
      </c>
      <c r="E2420" s="18" t="s">
        <v>181</v>
      </c>
      <c r="F2420" s="18" t="s">
        <v>144</v>
      </c>
      <c r="G2420" s="18" t="s">
        <v>145</v>
      </c>
      <c r="H2420" s="24">
        <v>8.3296946321887789E-4</v>
      </c>
    </row>
    <row r="2421" spans="1:8" x14ac:dyDescent="0.5">
      <c r="A2421" s="18" t="s">
        <v>108</v>
      </c>
      <c r="B2421" s="18" t="s">
        <v>109</v>
      </c>
      <c r="C2421" s="18" t="s">
        <v>105</v>
      </c>
      <c r="D2421" s="18" t="s">
        <v>180</v>
      </c>
      <c r="E2421" s="18" t="s">
        <v>181</v>
      </c>
      <c r="F2421" s="18" t="s">
        <v>150</v>
      </c>
      <c r="G2421" s="18" t="s">
        <v>151</v>
      </c>
      <c r="H2421" s="24">
        <v>3.3311416631236657E-4</v>
      </c>
    </row>
    <row r="2422" spans="1:8" x14ac:dyDescent="0.5">
      <c r="A2422" s="18" t="s">
        <v>108</v>
      </c>
      <c r="B2422" s="18" t="s">
        <v>109</v>
      </c>
      <c r="C2422" s="18" t="s">
        <v>105</v>
      </c>
      <c r="D2422" s="18" t="s">
        <v>180</v>
      </c>
      <c r="E2422" s="18" t="s">
        <v>181</v>
      </c>
      <c r="F2422" s="18" t="s">
        <v>152</v>
      </c>
      <c r="G2422" s="18" t="s">
        <v>153</v>
      </c>
      <c r="H2422" s="24">
        <v>5.6701444431093311E-2</v>
      </c>
    </row>
    <row r="2423" spans="1:8" x14ac:dyDescent="0.5">
      <c r="A2423" s="18" t="s">
        <v>108</v>
      </c>
      <c r="B2423" s="18" t="s">
        <v>109</v>
      </c>
      <c r="C2423" s="18" t="s">
        <v>105</v>
      </c>
      <c r="D2423" s="18" t="s">
        <v>184</v>
      </c>
      <c r="E2423" s="18" t="s">
        <v>185</v>
      </c>
      <c r="F2423" s="18" t="s">
        <v>176</v>
      </c>
      <c r="G2423" s="18" t="s">
        <v>177</v>
      </c>
      <c r="H2423" s="24">
        <v>2.5733838644908358E-4</v>
      </c>
    </row>
    <row r="2424" spans="1:8" x14ac:dyDescent="0.5">
      <c r="A2424" s="18" t="s">
        <v>108</v>
      </c>
      <c r="B2424" s="18" t="s">
        <v>109</v>
      </c>
      <c r="C2424" s="18" t="s">
        <v>105</v>
      </c>
      <c r="D2424" s="18" t="s">
        <v>184</v>
      </c>
      <c r="E2424" s="18" t="s">
        <v>185</v>
      </c>
      <c r="F2424" s="18" t="s">
        <v>126</v>
      </c>
      <c r="G2424" s="18" t="s">
        <v>127</v>
      </c>
      <c r="H2424" s="24">
        <v>0.15735017744731117</v>
      </c>
    </row>
    <row r="2425" spans="1:8" x14ac:dyDescent="0.5">
      <c r="A2425" s="18" t="s">
        <v>108</v>
      </c>
      <c r="B2425" s="18" t="s">
        <v>109</v>
      </c>
      <c r="C2425" s="18" t="s">
        <v>105</v>
      </c>
      <c r="D2425" s="18" t="s">
        <v>184</v>
      </c>
      <c r="E2425" s="18" t="s">
        <v>185</v>
      </c>
      <c r="F2425" s="18" t="s">
        <v>128</v>
      </c>
      <c r="G2425" s="18" t="s">
        <v>129</v>
      </c>
      <c r="H2425" s="24">
        <v>5.9659023008984367E-3</v>
      </c>
    </row>
    <row r="2426" spans="1:8" x14ac:dyDescent="0.5">
      <c r="A2426" s="18" t="s">
        <v>108</v>
      </c>
      <c r="B2426" s="18" t="s">
        <v>109</v>
      </c>
      <c r="C2426" s="18" t="s">
        <v>105</v>
      </c>
      <c r="D2426" s="18" t="s">
        <v>184</v>
      </c>
      <c r="E2426" s="18" t="s">
        <v>185</v>
      </c>
      <c r="F2426" s="18" t="s">
        <v>134</v>
      </c>
      <c r="G2426" s="18" t="s">
        <v>135</v>
      </c>
      <c r="H2426" s="24">
        <v>3.0637852563217174E-4</v>
      </c>
    </row>
    <row r="2427" spans="1:8" x14ac:dyDescent="0.5">
      <c r="A2427" s="18" t="s">
        <v>108</v>
      </c>
      <c r="B2427" s="18" t="s">
        <v>109</v>
      </c>
      <c r="C2427" s="18" t="s">
        <v>105</v>
      </c>
      <c r="D2427" s="18" t="s">
        <v>184</v>
      </c>
      <c r="E2427" s="18" t="s">
        <v>185</v>
      </c>
      <c r="F2427" s="18" t="s">
        <v>142</v>
      </c>
      <c r="G2427" s="18" t="s">
        <v>143</v>
      </c>
      <c r="H2427" s="24">
        <v>4.3954424015541921E-2</v>
      </c>
    </row>
    <row r="2428" spans="1:8" x14ac:dyDescent="0.5">
      <c r="A2428" s="18" t="s">
        <v>108</v>
      </c>
      <c r="B2428" s="18" t="s">
        <v>109</v>
      </c>
      <c r="C2428" s="18" t="s">
        <v>105</v>
      </c>
      <c r="D2428" s="18" t="s">
        <v>184</v>
      </c>
      <c r="E2428" s="18" t="s">
        <v>185</v>
      </c>
      <c r="F2428" s="18" t="s">
        <v>144</v>
      </c>
      <c r="G2428" s="18" t="s">
        <v>145</v>
      </c>
      <c r="H2428" s="24">
        <v>5.526524246232711E-3</v>
      </c>
    </row>
    <row r="2429" spans="1:8" x14ac:dyDescent="0.5">
      <c r="A2429" s="18" t="s">
        <v>108</v>
      </c>
      <c r="B2429" s="18" t="s">
        <v>109</v>
      </c>
      <c r="C2429" s="18" t="s">
        <v>105</v>
      </c>
      <c r="D2429" s="18" t="s">
        <v>184</v>
      </c>
      <c r="E2429" s="18" t="s">
        <v>185</v>
      </c>
      <c r="F2429" s="18" t="s">
        <v>148</v>
      </c>
      <c r="G2429" s="18" t="s">
        <v>149</v>
      </c>
      <c r="H2429" s="24">
        <v>1.4211614284179221E-6</v>
      </c>
    </row>
    <row r="2430" spans="1:8" x14ac:dyDescent="0.5">
      <c r="A2430" s="18" t="s">
        <v>108</v>
      </c>
      <c r="B2430" s="18" t="s">
        <v>109</v>
      </c>
      <c r="C2430" s="18" t="s">
        <v>105</v>
      </c>
      <c r="D2430" s="18" t="s">
        <v>184</v>
      </c>
      <c r="E2430" s="18" t="s">
        <v>185</v>
      </c>
      <c r="F2430" s="18" t="s">
        <v>150</v>
      </c>
      <c r="G2430" s="18" t="s">
        <v>151</v>
      </c>
      <c r="H2430" s="24">
        <v>2.34445476747465E-4</v>
      </c>
    </row>
    <row r="2431" spans="1:8" x14ac:dyDescent="0.5">
      <c r="A2431" s="18" t="s">
        <v>108</v>
      </c>
      <c r="B2431" s="18" t="s">
        <v>109</v>
      </c>
      <c r="C2431" s="18" t="s">
        <v>105</v>
      </c>
      <c r="D2431" s="18" t="s">
        <v>184</v>
      </c>
      <c r="E2431" s="18" t="s">
        <v>185</v>
      </c>
      <c r="F2431" s="18" t="s">
        <v>152</v>
      </c>
      <c r="G2431" s="18" t="s">
        <v>153</v>
      </c>
      <c r="H2431" s="24">
        <v>2.5926605809667533E-2</v>
      </c>
    </row>
    <row r="2432" spans="1:8" x14ac:dyDescent="0.5">
      <c r="A2432" s="18" t="s">
        <v>108</v>
      </c>
      <c r="B2432" s="18" t="s">
        <v>109</v>
      </c>
      <c r="C2432" s="18" t="s">
        <v>105</v>
      </c>
      <c r="D2432" s="18" t="s">
        <v>184</v>
      </c>
      <c r="E2432" s="18" t="s">
        <v>185</v>
      </c>
      <c r="F2432" s="18" t="s">
        <v>186</v>
      </c>
      <c r="G2432" s="18" t="s">
        <v>187</v>
      </c>
      <c r="H2432" s="24">
        <v>7.196163670212803E-3</v>
      </c>
    </row>
    <row r="2433" spans="1:8" x14ac:dyDescent="0.5">
      <c r="A2433" s="18" t="s">
        <v>108</v>
      </c>
      <c r="B2433" s="18" t="s">
        <v>109</v>
      </c>
      <c r="C2433" s="18" t="s">
        <v>105</v>
      </c>
      <c r="D2433" s="18" t="s">
        <v>188</v>
      </c>
      <c r="E2433" s="18" t="s">
        <v>189</v>
      </c>
      <c r="F2433" s="18" t="s">
        <v>190</v>
      </c>
      <c r="G2433" s="18" t="s">
        <v>191</v>
      </c>
      <c r="H2433" s="24">
        <v>7.4717715008413796E-6</v>
      </c>
    </row>
    <row r="2434" spans="1:8" x14ac:dyDescent="0.5">
      <c r="A2434" s="18" t="s">
        <v>108</v>
      </c>
      <c r="B2434" s="18" t="s">
        <v>109</v>
      </c>
      <c r="C2434" s="18" t="s">
        <v>105</v>
      </c>
      <c r="D2434" s="18" t="s">
        <v>188</v>
      </c>
      <c r="E2434" s="18" t="s">
        <v>189</v>
      </c>
      <c r="F2434" s="18" t="s">
        <v>172</v>
      </c>
      <c r="G2434" s="18" t="s">
        <v>173</v>
      </c>
      <c r="H2434" s="24">
        <v>1.3215818286208996E-3</v>
      </c>
    </row>
    <row r="2435" spans="1:8" x14ac:dyDescent="0.5">
      <c r="A2435" s="18" t="s">
        <v>108</v>
      </c>
      <c r="B2435" s="18" t="s">
        <v>109</v>
      </c>
      <c r="C2435" s="18" t="s">
        <v>105</v>
      </c>
      <c r="D2435" s="18" t="s">
        <v>188</v>
      </c>
      <c r="E2435" s="18" t="s">
        <v>189</v>
      </c>
      <c r="F2435" s="18" t="s">
        <v>126</v>
      </c>
      <c r="G2435" s="18" t="s">
        <v>127</v>
      </c>
      <c r="H2435" s="24">
        <v>9.0088591066091309E-2</v>
      </c>
    </row>
    <row r="2436" spans="1:8" x14ac:dyDescent="0.5">
      <c r="A2436" s="18" t="s">
        <v>108</v>
      </c>
      <c r="B2436" s="18" t="s">
        <v>109</v>
      </c>
      <c r="C2436" s="18" t="s">
        <v>105</v>
      </c>
      <c r="D2436" s="18" t="s">
        <v>188</v>
      </c>
      <c r="E2436" s="18" t="s">
        <v>189</v>
      </c>
      <c r="F2436" s="18" t="s">
        <v>128</v>
      </c>
      <c r="G2436" s="18" t="s">
        <v>129</v>
      </c>
      <c r="H2436" s="24">
        <v>7.6881342509230012E-3</v>
      </c>
    </row>
    <row r="2437" spans="1:8" x14ac:dyDescent="0.5">
      <c r="A2437" s="18" t="s">
        <v>108</v>
      </c>
      <c r="B2437" s="18" t="s">
        <v>109</v>
      </c>
      <c r="C2437" s="18" t="s">
        <v>105</v>
      </c>
      <c r="D2437" s="18" t="s">
        <v>188</v>
      </c>
      <c r="E2437" s="18" t="s">
        <v>189</v>
      </c>
      <c r="F2437" s="18" t="s">
        <v>160</v>
      </c>
      <c r="G2437" s="18" t="s">
        <v>161</v>
      </c>
      <c r="H2437" s="24">
        <v>0.11637609134769272</v>
      </c>
    </row>
    <row r="2438" spans="1:8" x14ac:dyDescent="0.5">
      <c r="A2438" s="18" t="s">
        <v>108</v>
      </c>
      <c r="B2438" s="18" t="s">
        <v>109</v>
      </c>
      <c r="C2438" s="18" t="s">
        <v>105</v>
      </c>
      <c r="D2438" s="18" t="s">
        <v>188</v>
      </c>
      <c r="E2438" s="18" t="s">
        <v>189</v>
      </c>
      <c r="F2438" s="18" t="s">
        <v>132</v>
      </c>
      <c r="G2438" s="18" t="s">
        <v>133</v>
      </c>
      <c r="H2438" s="24">
        <v>3.902279676877942E-4</v>
      </c>
    </row>
    <row r="2439" spans="1:8" x14ac:dyDescent="0.5">
      <c r="A2439" s="18" t="s">
        <v>108</v>
      </c>
      <c r="B2439" s="18" t="s">
        <v>109</v>
      </c>
      <c r="C2439" s="18" t="s">
        <v>105</v>
      </c>
      <c r="D2439" s="18" t="s">
        <v>188</v>
      </c>
      <c r="E2439" s="18" t="s">
        <v>189</v>
      </c>
      <c r="F2439" s="18" t="s">
        <v>192</v>
      </c>
      <c r="G2439" s="18" t="s">
        <v>193</v>
      </c>
      <c r="H2439" s="24">
        <v>1.0448988775416084E-3</v>
      </c>
    </row>
    <row r="2440" spans="1:8" x14ac:dyDescent="0.5">
      <c r="A2440" s="18" t="s">
        <v>108</v>
      </c>
      <c r="B2440" s="18" t="s">
        <v>109</v>
      </c>
      <c r="C2440" s="18" t="s">
        <v>105</v>
      </c>
      <c r="D2440" s="18" t="s">
        <v>188</v>
      </c>
      <c r="E2440" s="18" t="s">
        <v>189</v>
      </c>
      <c r="F2440" s="18" t="s">
        <v>166</v>
      </c>
      <c r="G2440" s="18" t="s">
        <v>167</v>
      </c>
      <c r="H2440" s="24">
        <v>4.1433265187478148E-3</v>
      </c>
    </row>
    <row r="2441" spans="1:8" x14ac:dyDescent="0.5">
      <c r="A2441" s="18" t="s">
        <v>108</v>
      </c>
      <c r="B2441" s="18" t="s">
        <v>109</v>
      </c>
      <c r="C2441" s="18" t="s">
        <v>105</v>
      </c>
      <c r="D2441" s="18" t="s">
        <v>188</v>
      </c>
      <c r="E2441" s="18" t="s">
        <v>189</v>
      </c>
      <c r="F2441" s="18" t="s">
        <v>142</v>
      </c>
      <c r="G2441" s="18" t="s">
        <v>143</v>
      </c>
      <c r="H2441" s="24">
        <v>2.9819388494768968E-2</v>
      </c>
    </row>
    <row r="2442" spans="1:8" x14ac:dyDescent="0.5">
      <c r="A2442" s="18" t="s">
        <v>108</v>
      </c>
      <c r="B2442" s="18" t="s">
        <v>109</v>
      </c>
      <c r="C2442" s="18" t="s">
        <v>105</v>
      </c>
      <c r="D2442" s="18" t="s">
        <v>188</v>
      </c>
      <c r="E2442" s="18" t="s">
        <v>189</v>
      </c>
      <c r="F2442" s="18" t="s">
        <v>144</v>
      </c>
      <c r="G2442" s="18" t="s">
        <v>145</v>
      </c>
      <c r="H2442" s="24">
        <v>6.4345822230759252E-3</v>
      </c>
    </row>
    <row r="2443" spans="1:8" x14ac:dyDescent="0.5">
      <c r="A2443" s="18" t="s">
        <v>108</v>
      </c>
      <c r="B2443" s="18" t="s">
        <v>109</v>
      </c>
      <c r="C2443" s="18" t="s">
        <v>105</v>
      </c>
      <c r="D2443" s="18" t="s">
        <v>188</v>
      </c>
      <c r="E2443" s="18" t="s">
        <v>189</v>
      </c>
      <c r="F2443" s="18" t="s">
        <v>146</v>
      </c>
      <c r="G2443" s="18" t="s">
        <v>147</v>
      </c>
      <c r="H2443" s="24">
        <v>9.8863158416598963E-5</v>
      </c>
    </row>
    <row r="2444" spans="1:8" x14ac:dyDescent="0.5">
      <c r="A2444" s="18" t="s">
        <v>108</v>
      </c>
      <c r="B2444" s="18" t="s">
        <v>109</v>
      </c>
      <c r="C2444" s="18" t="s">
        <v>105</v>
      </c>
      <c r="D2444" s="18" t="s">
        <v>188</v>
      </c>
      <c r="E2444" s="18" t="s">
        <v>189</v>
      </c>
      <c r="F2444" s="18" t="s">
        <v>168</v>
      </c>
      <c r="G2444" s="18" t="s">
        <v>169</v>
      </c>
      <c r="H2444" s="24">
        <v>1.1570174156072053E-3</v>
      </c>
    </row>
    <row r="2445" spans="1:8" x14ac:dyDescent="0.5">
      <c r="A2445" s="18" t="s">
        <v>108</v>
      </c>
      <c r="B2445" s="18" t="s">
        <v>109</v>
      </c>
      <c r="C2445" s="18" t="s">
        <v>105</v>
      </c>
      <c r="D2445" s="18" t="s">
        <v>188</v>
      </c>
      <c r="E2445" s="18" t="s">
        <v>189</v>
      </c>
      <c r="F2445" s="18" t="s">
        <v>194</v>
      </c>
      <c r="G2445" s="18" t="s">
        <v>195</v>
      </c>
      <c r="H2445" s="24">
        <v>1.4364968248459248E-3</v>
      </c>
    </row>
    <row r="2446" spans="1:8" x14ac:dyDescent="0.5">
      <c r="A2446" s="18" t="s">
        <v>108</v>
      </c>
      <c r="B2446" s="18" t="s">
        <v>109</v>
      </c>
      <c r="C2446" s="18" t="s">
        <v>105</v>
      </c>
      <c r="D2446" s="18" t="s">
        <v>188</v>
      </c>
      <c r="E2446" s="18" t="s">
        <v>189</v>
      </c>
      <c r="F2446" s="18" t="s">
        <v>150</v>
      </c>
      <c r="G2446" s="18" t="s">
        <v>151</v>
      </c>
      <c r="H2446" s="24">
        <v>1.1609086862362043E-5</v>
      </c>
    </row>
    <row r="2447" spans="1:8" x14ac:dyDescent="0.5">
      <c r="A2447" s="18" t="s">
        <v>108</v>
      </c>
      <c r="B2447" s="18" t="s">
        <v>109</v>
      </c>
      <c r="C2447" s="18" t="s">
        <v>105</v>
      </c>
      <c r="D2447" s="18" t="s">
        <v>188</v>
      </c>
      <c r="E2447" s="18" t="s">
        <v>189</v>
      </c>
      <c r="F2447" s="18" t="s">
        <v>152</v>
      </c>
      <c r="G2447" s="18" t="s">
        <v>153</v>
      </c>
      <c r="H2447" s="24">
        <v>3.8804330751507423E-5</v>
      </c>
    </row>
    <row r="2448" spans="1:8" x14ac:dyDescent="0.5">
      <c r="A2448" s="18" t="s">
        <v>108</v>
      </c>
      <c r="B2448" s="18" t="s">
        <v>109</v>
      </c>
      <c r="C2448" s="18" t="s">
        <v>105</v>
      </c>
      <c r="D2448" s="18" t="s">
        <v>188</v>
      </c>
      <c r="E2448" s="18" t="s">
        <v>189</v>
      </c>
      <c r="F2448" s="18" t="s">
        <v>186</v>
      </c>
      <c r="G2448" s="18" t="s">
        <v>187</v>
      </c>
      <c r="H2448" s="24">
        <v>5.8014090475149013E-3</v>
      </c>
    </row>
    <row r="2449" spans="1:8" x14ac:dyDescent="0.5">
      <c r="A2449" s="18" t="s">
        <v>108</v>
      </c>
      <c r="B2449" s="18" t="s">
        <v>109</v>
      </c>
      <c r="C2449" s="18" t="s">
        <v>105</v>
      </c>
      <c r="D2449" s="18" t="s">
        <v>196</v>
      </c>
      <c r="E2449" s="18" t="s">
        <v>197</v>
      </c>
      <c r="F2449" s="18" t="s">
        <v>126</v>
      </c>
      <c r="G2449" s="18" t="s">
        <v>127</v>
      </c>
      <c r="H2449" s="24">
        <v>6.2461473685623999E-2</v>
      </c>
    </row>
    <row r="2450" spans="1:8" x14ac:dyDescent="0.5">
      <c r="A2450" s="18" t="s">
        <v>108</v>
      </c>
      <c r="B2450" s="18" t="s">
        <v>109</v>
      </c>
      <c r="C2450" s="18" t="s">
        <v>105</v>
      </c>
      <c r="D2450" s="18" t="s">
        <v>196</v>
      </c>
      <c r="E2450" s="18" t="s">
        <v>197</v>
      </c>
      <c r="F2450" s="18" t="s">
        <v>128</v>
      </c>
      <c r="G2450" s="18" t="s">
        <v>129</v>
      </c>
      <c r="H2450" s="24">
        <v>4.6085152923360922E-5</v>
      </c>
    </row>
    <row r="2451" spans="1:8" x14ac:dyDescent="0.5">
      <c r="A2451" s="18" t="s">
        <v>108</v>
      </c>
      <c r="B2451" s="18" t="s">
        <v>109</v>
      </c>
      <c r="C2451" s="18" t="s">
        <v>105</v>
      </c>
      <c r="D2451" s="18" t="s">
        <v>196</v>
      </c>
      <c r="E2451" s="18" t="s">
        <v>197</v>
      </c>
      <c r="F2451" s="18" t="s">
        <v>160</v>
      </c>
      <c r="G2451" s="18" t="s">
        <v>161</v>
      </c>
      <c r="H2451" s="24">
        <v>3.4535907582030094E-4</v>
      </c>
    </row>
    <row r="2452" spans="1:8" x14ac:dyDescent="0.5">
      <c r="A2452" s="18" t="s">
        <v>108</v>
      </c>
      <c r="B2452" s="18" t="s">
        <v>109</v>
      </c>
      <c r="C2452" s="18" t="s">
        <v>105</v>
      </c>
      <c r="D2452" s="18" t="s">
        <v>196</v>
      </c>
      <c r="E2452" s="18" t="s">
        <v>197</v>
      </c>
      <c r="F2452" s="18" t="s">
        <v>198</v>
      </c>
      <c r="G2452" s="18" t="s">
        <v>199</v>
      </c>
      <c r="H2452" s="24">
        <v>1.6862370996526927E-3</v>
      </c>
    </row>
    <row r="2453" spans="1:8" x14ac:dyDescent="0.5">
      <c r="A2453" s="18" t="s">
        <v>108</v>
      </c>
      <c r="B2453" s="18" t="s">
        <v>109</v>
      </c>
      <c r="C2453" s="18" t="s">
        <v>105</v>
      </c>
      <c r="D2453" s="18" t="s">
        <v>196</v>
      </c>
      <c r="E2453" s="18" t="s">
        <v>197</v>
      </c>
      <c r="F2453" s="18" t="s">
        <v>142</v>
      </c>
      <c r="G2453" s="18" t="s">
        <v>143</v>
      </c>
      <c r="H2453" s="24">
        <v>1.8010499085874239E-3</v>
      </c>
    </row>
    <row r="2454" spans="1:8" x14ac:dyDescent="0.5">
      <c r="A2454" s="18" t="s">
        <v>108</v>
      </c>
      <c r="B2454" s="18" t="s">
        <v>109</v>
      </c>
      <c r="C2454" s="18" t="s">
        <v>105</v>
      </c>
      <c r="D2454" s="18" t="s">
        <v>196</v>
      </c>
      <c r="E2454" s="18" t="s">
        <v>197</v>
      </c>
      <c r="F2454" s="18" t="s">
        <v>144</v>
      </c>
      <c r="G2454" s="18" t="s">
        <v>145</v>
      </c>
      <c r="H2454" s="24">
        <v>1.4956882960909148E-4</v>
      </c>
    </row>
    <row r="2455" spans="1:8" x14ac:dyDescent="0.5">
      <c r="A2455" s="18" t="s">
        <v>108</v>
      </c>
      <c r="B2455" s="18" t="s">
        <v>109</v>
      </c>
      <c r="C2455" s="18" t="s">
        <v>105</v>
      </c>
      <c r="D2455" s="18" t="s">
        <v>200</v>
      </c>
      <c r="E2455" s="18" t="s">
        <v>201</v>
      </c>
      <c r="F2455" s="18" t="s">
        <v>176</v>
      </c>
      <c r="G2455" s="18" t="s">
        <v>177</v>
      </c>
      <c r="H2455" s="24">
        <v>1.6103014450650298E-4</v>
      </c>
    </row>
    <row r="2456" spans="1:8" x14ac:dyDescent="0.5">
      <c r="A2456" s="18" t="s">
        <v>108</v>
      </c>
      <c r="B2456" s="18" t="s">
        <v>109</v>
      </c>
      <c r="C2456" s="18" t="s">
        <v>105</v>
      </c>
      <c r="D2456" s="18" t="s">
        <v>200</v>
      </c>
      <c r="E2456" s="18" t="s">
        <v>201</v>
      </c>
      <c r="F2456" s="18" t="s">
        <v>126</v>
      </c>
      <c r="G2456" s="18" t="s">
        <v>127</v>
      </c>
      <c r="H2456" s="24">
        <v>4.0858542414564436E-2</v>
      </c>
    </row>
    <row r="2457" spans="1:8" x14ac:dyDescent="0.5">
      <c r="A2457" s="18" t="s">
        <v>108</v>
      </c>
      <c r="B2457" s="18" t="s">
        <v>109</v>
      </c>
      <c r="C2457" s="18" t="s">
        <v>105</v>
      </c>
      <c r="D2457" s="18" t="s">
        <v>200</v>
      </c>
      <c r="E2457" s="18" t="s">
        <v>201</v>
      </c>
      <c r="F2457" s="18" t="s">
        <v>128</v>
      </c>
      <c r="G2457" s="18" t="s">
        <v>129</v>
      </c>
      <c r="H2457" s="24">
        <v>1.3109823527614226E-2</v>
      </c>
    </row>
    <row r="2458" spans="1:8" x14ac:dyDescent="0.5">
      <c r="A2458" s="18" t="s">
        <v>108</v>
      </c>
      <c r="B2458" s="18" t="s">
        <v>109</v>
      </c>
      <c r="C2458" s="18" t="s">
        <v>105</v>
      </c>
      <c r="D2458" s="18" t="s">
        <v>200</v>
      </c>
      <c r="E2458" s="18" t="s">
        <v>201</v>
      </c>
      <c r="F2458" s="18" t="s">
        <v>202</v>
      </c>
      <c r="G2458" s="18" t="s">
        <v>203</v>
      </c>
      <c r="H2458" s="24">
        <v>9.6371679108405994E-3</v>
      </c>
    </row>
    <row r="2459" spans="1:8" x14ac:dyDescent="0.5">
      <c r="A2459" s="18" t="s">
        <v>108</v>
      </c>
      <c r="B2459" s="18" t="s">
        <v>109</v>
      </c>
      <c r="C2459" s="18" t="s">
        <v>105</v>
      </c>
      <c r="D2459" s="18" t="s">
        <v>200</v>
      </c>
      <c r="E2459" s="18" t="s">
        <v>201</v>
      </c>
      <c r="F2459" s="18" t="s">
        <v>166</v>
      </c>
      <c r="G2459" s="18" t="s">
        <v>167</v>
      </c>
      <c r="H2459" s="24">
        <v>3.7020546217205815E-3</v>
      </c>
    </row>
    <row r="2460" spans="1:8" x14ac:dyDescent="0.5">
      <c r="A2460" s="18" t="s">
        <v>108</v>
      </c>
      <c r="B2460" s="18" t="s">
        <v>109</v>
      </c>
      <c r="C2460" s="18" t="s">
        <v>105</v>
      </c>
      <c r="D2460" s="18" t="s">
        <v>200</v>
      </c>
      <c r="E2460" s="18" t="s">
        <v>201</v>
      </c>
      <c r="F2460" s="18" t="s">
        <v>142</v>
      </c>
      <c r="G2460" s="18" t="s">
        <v>143</v>
      </c>
      <c r="H2460" s="24">
        <v>3.0709193038193302E-2</v>
      </c>
    </row>
    <row r="2461" spans="1:8" x14ac:dyDescent="0.5">
      <c r="A2461" s="18" t="s">
        <v>108</v>
      </c>
      <c r="B2461" s="18" t="s">
        <v>109</v>
      </c>
      <c r="C2461" s="18" t="s">
        <v>105</v>
      </c>
      <c r="D2461" s="18" t="s">
        <v>200</v>
      </c>
      <c r="E2461" s="18" t="s">
        <v>201</v>
      </c>
      <c r="F2461" s="18" t="s">
        <v>144</v>
      </c>
      <c r="G2461" s="18" t="s">
        <v>145</v>
      </c>
      <c r="H2461" s="24">
        <v>3.3445445237978381E-3</v>
      </c>
    </row>
    <row r="2462" spans="1:8" x14ac:dyDescent="0.5">
      <c r="A2462" s="18" t="s">
        <v>108</v>
      </c>
      <c r="B2462" s="18" t="s">
        <v>109</v>
      </c>
      <c r="C2462" s="18" t="s">
        <v>105</v>
      </c>
      <c r="D2462" s="18" t="s">
        <v>200</v>
      </c>
      <c r="E2462" s="18" t="s">
        <v>201</v>
      </c>
      <c r="F2462" s="18" t="s">
        <v>204</v>
      </c>
      <c r="G2462" s="18" t="s">
        <v>205</v>
      </c>
      <c r="H2462" s="24">
        <v>2.4707985857942323E-3</v>
      </c>
    </row>
    <row r="2463" spans="1:8" x14ac:dyDescent="0.5">
      <c r="A2463" s="18" t="s">
        <v>108</v>
      </c>
      <c r="B2463" s="18" t="s">
        <v>109</v>
      </c>
      <c r="C2463" s="18" t="s">
        <v>105</v>
      </c>
      <c r="D2463" s="18" t="s">
        <v>200</v>
      </c>
      <c r="E2463" s="18" t="s">
        <v>201</v>
      </c>
      <c r="F2463" s="18" t="s">
        <v>168</v>
      </c>
      <c r="G2463" s="18" t="s">
        <v>169</v>
      </c>
      <c r="H2463" s="24">
        <v>1.1668287701471047E-3</v>
      </c>
    </row>
    <row r="2464" spans="1:8" x14ac:dyDescent="0.5">
      <c r="A2464" s="18" t="s">
        <v>108</v>
      </c>
      <c r="B2464" s="18" t="s">
        <v>109</v>
      </c>
      <c r="C2464" s="18" t="s">
        <v>105</v>
      </c>
      <c r="D2464" s="18" t="s">
        <v>200</v>
      </c>
      <c r="E2464" s="18" t="s">
        <v>201</v>
      </c>
      <c r="F2464" s="18" t="s">
        <v>206</v>
      </c>
      <c r="G2464" s="18" t="s">
        <v>207</v>
      </c>
      <c r="H2464" s="24">
        <v>1.3301759563785098E-4</v>
      </c>
    </row>
    <row r="2465" spans="1:8" x14ac:dyDescent="0.5">
      <c r="A2465" s="18" t="s">
        <v>108</v>
      </c>
      <c r="B2465" s="18" t="s">
        <v>109</v>
      </c>
      <c r="C2465" s="18" t="s">
        <v>105</v>
      </c>
      <c r="D2465" s="18" t="s">
        <v>200</v>
      </c>
      <c r="E2465" s="18" t="s">
        <v>201</v>
      </c>
      <c r="F2465" s="18" t="s">
        <v>194</v>
      </c>
      <c r="G2465" s="18" t="s">
        <v>195</v>
      </c>
      <c r="H2465" s="24">
        <v>6.4547753372698013E-4</v>
      </c>
    </row>
    <row r="2466" spans="1:8" x14ac:dyDescent="0.5">
      <c r="A2466" s="18" t="s">
        <v>108</v>
      </c>
      <c r="B2466" s="18" t="s">
        <v>109</v>
      </c>
      <c r="C2466" s="18" t="s">
        <v>105</v>
      </c>
      <c r="D2466" s="18" t="s">
        <v>200</v>
      </c>
      <c r="E2466" s="18" t="s">
        <v>201</v>
      </c>
      <c r="F2466" s="18" t="s">
        <v>150</v>
      </c>
      <c r="G2466" s="18" t="s">
        <v>151</v>
      </c>
      <c r="H2466" s="24">
        <v>6.8447934361884908E-3</v>
      </c>
    </row>
    <row r="2467" spans="1:8" x14ac:dyDescent="0.5">
      <c r="A2467" s="18" t="s">
        <v>108</v>
      </c>
      <c r="B2467" s="18" t="s">
        <v>109</v>
      </c>
      <c r="C2467" s="18" t="s">
        <v>105</v>
      </c>
      <c r="D2467" s="18" t="s">
        <v>200</v>
      </c>
      <c r="E2467" s="18" t="s">
        <v>201</v>
      </c>
      <c r="F2467" s="18" t="s">
        <v>186</v>
      </c>
      <c r="G2467" s="18" t="s">
        <v>187</v>
      </c>
      <c r="H2467" s="24">
        <v>1.1555825134452207E-2</v>
      </c>
    </row>
    <row r="2468" spans="1:8" x14ac:dyDescent="0.5">
      <c r="A2468" s="18" t="s">
        <v>108</v>
      </c>
      <c r="B2468" s="18" t="s">
        <v>109</v>
      </c>
      <c r="C2468" s="18" t="s">
        <v>105</v>
      </c>
      <c r="D2468" s="18" t="s">
        <v>208</v>
      </c>
      <c r="E2468" s="18" t="s">
        <v>209</v>
      </c>
      <c r="F2468" s="18" t="s">
        <v>126</v>
      </c>
      <c r="G2468" s="18" t="s">
        <v>127</v>
      </c>
      <c r="H2468" s="24">
        <v>1.3182901711252524E-4</v>
      </c>
    </row>
    <row r="2469" spans="1:8" x14ac:dyDescent="0.5">
      <c r="A2469" s="18" t="s">
        <v>108</v>
      </c>
      <c r="B2469" s="18" t="s">
        <v>109</v>
      </c>
      <c r="C2469" s="18" t="s">
        <v>105</v>
      </c>
      <c r="D2469" s="18" t="s">
        <v>208</v>
      </c>
      <c r="E2469" s="18" t="s">
        <v>209</v>
      </c>
      <c r="F2469" s="18" t="s">
        <v>128</v>
      </c>
      <c r="G2469" s="18" t="s">
        <v>129</v>
      </c>
      <c r="H2469" s="24">
        <v>4.5758024627228779E-4</v>
      </c>
    </row>
    <row r="2470" spans="1:8" x14ac:dyDescent="0.5">
      <c r="A2470" s="18" t="s">
        <v>108</v>
      </c>
      <c r="B2470" s="18" t="s">
        <v>109</v>
      </c>
      <c r="C2470" s="18" t="s">
        <v>105</v>
      </c>
      <c r="D2470" s="18" t="s">
        <v>208</v>
      </c>
      <c r="E2470" s="18" t="s">
        <v>209</v>
      </c>
      <c r="F2470" s="18" t="s">
        <v>136</v>
      </c>
      <c r="G2470" s="18" t="s">
        <v>137</v>
      </c>
      <c r="H2470" s="24">
        <v>5.5031741059714668E-6</v>
      </c>
    </row>
    <row r="2471" spans="1:8" x14ac:dyDescent="0.5">
      <c r="A2471" s="18" t="s">
        <v>108</v>
      </c>
      <c r="B2471" s="18" t="s">
        <v>109</v>
      </c>
      <c r="C2471" s="18" t="s">
        <v>105</v>
      </c>
      <c r="D2471" s="18" t="s">
        <v>208</v>
      </c>
      <c r="E2471" s="18" t="s">
        <v>209</v>
      </c>
      <c r="F2471" s="18" t="s">
        <v>168</v>
      </c>
      <c r="G2471" s="18" t="s">
        <v>169</v>
      </c>
      <c r="H2471" s="24">
        <v>2.1972565845529665E-5</v>
      </c>
    </row>
    <row r="2472" spans="1:8" x14ac:dyDescent="0.5">
      <c r="A2472" s="18" t="s">
        <v>108</v>
      </c>
      <c r="B2472" s="18" t="s">
        <v>109</v>
      </c>
      <c r="C2472" s="18" t="s">
        <v>105</v>
      </c>
      <c r="D2472" s="18" t="s">
        <v>210</v>
      </c>
      <c r="E2472" s="18" t="s">
        <v>211</v>
      </c>
      <c r="F2472" s="18" t="s">
        <v>124</v>
      </c>
      <c r="G2472" s="18" t="s">
        <v>125</v>
      </c>
      <c r="H2472" s="24">
        <v>3.9775560524179703E-3</v>
      </c>
    </row>
    <row r="2473" spans="1:8" x14ac:dyDescent="0.5">
      <c r="A2473" s="18" t="s">
        <v>108</v>
      </c>
      <c r="B2473" s="18" t="s">
        <v>109</v>
      </c>
      <c r="C2473" s="18" t="s">
        <v>105</v>
      </c>
      <c r="D2473" s="18" t="s">
        <v>210</v>
      </c>
      <c r="E2473" s="18" t="s">
        <v>211</v>
      </c>
      <c r="F2473" s="18" t="s">
        <v>126</v>
      </c>
      <c r="G2473" s="18" t="s">
        <v>127</v>
      </c>
      <c r="H2473" s="24">
        <v>0.14751457791212064</v>
      </c>
    </row>
    <row r="2474" spans="1:8" x14ac:dyDescent="0.5">
      <c r="A2474" s="18" t="s">
        <v>108</v>
      </c>
      <c r="B2474" s="18" t="s">
        <v>109</v>
      </c>
      <c r="C2474" s="18" t="s">
        <v>105</v>
      </c>
      <c r="D2474" s="18" t="s">
        <v>210</v>
      </c>
      <c r="E2474" s="18" t="s">
        <v>211</v>
      </c>
      <c r="F2474" s="18" t="s">
        <v>128</v>
      </c>
      <c r="G2474" s="18" t="s">
        <v>129</v>
      </c>
      <c r="H2474" s="24">
        <v>2.2851966261729873E-3</v>
      </c>
    </row>
    <row r="2475" spans="1:8" x14ac:dyDescent="0.5">
      <c r="A2475" s="18" t="s">
        <v>108</v>
      </c>
      <c r="B2475" s="18" t="s">
        <v>109</v>
      </c>
      <c r="C2475" s="18" t="s">
        <v>105</v>
      </c>
      <c r="D2475" s="18" t="s">
        <v>210</v>
      </c>
      <c r="E2475" s="18" t="s">
        <v>211</v>
      </c>
      <c r="F2475" s="18" t="s">
        <v>160</v>
      </c>
      <c r="G2475" s="18" t="s">
        <v>161</v>
      </c>
      <c r="H2475" s="24">
        <v>1.3035505571942752E-4</v>
      </c>
    </row>
    <row r="2476" spans="1:8" x14ac:dyDescent="0.5">
      <c r="A2476" s="18" t="s">
        <v>108</v>
      </c>
      <c r="B2476" s="18" t="s">
        <v>109</v>
      </c>
      <c r="C2476" s="18" t="s">
        <v>105</v>
      </c>
      <c r="D2476" s="18" t="s">
        <v>210</v>
      </c>
      <c r="E2476" s="18" t="s">
        <v>211</v>
      </c>
      <c r="F2476" s="18" t="s">
        <v>134</v>
      </c>
      <c r="G2476" s="18" t="s">
        <v>135</v>
      </c>
      <c r="H2476" s="24">
        <v>1.3548969058420559E-2</v>
      </c>
    </row>
    <row r="2477" spans="1:8" x14ac:dyDescent="0.5">
      <c r="A2477" s="18" t="s">
        <v>108</v>
      </c>
      <c r="B2477" s="18" t="s">
        <v>109</v>
      </c>
      <c r="C2477" s="18" t="s">
        <v>105</v>
      </c>
      <c r="D2477" s="18" t="s">
        <v>210</v>
      </c>
      <c r="E2477" s="18" t="s">
        <v>211</v>
      </c>
      <c r="F2477" s="18" t="s">
        <v>204</v>
      </c>
      <c r="G2477" s="18" t="s">
        <v>205</v>
      </c>
      <c r="H2477" s="24">
        <v>1.5574339807101141E-2</v>
      </c>
    </row>
    <row r="2478" spans="1:8" x14ac:dyDescent="0.5">
      <c r="A2478" s="18" t="s">
        <v>108</v>
      </c>
      <c r="B2478" s="18" t="s">
        <v>109</v>
      </c>
      <c r="C2478" s="18" t="s">
        <v>105</v>
      </c>
      <c r="D2478" s="18" t="s">
        <v>210</v>
      </c>
      <c r="E2478" s="18" t="s">
        <v>211</v>
      </c>
      <c r="F2478" s="18" t="s">
        <v>168</v>
      </c>
      <c r="G2478" s="18" t="s">
        <v>169</v>
      </c>
      <c r="H2478" s="24">
        <v>4.34724782659687E-4</v>
      </c>
    </row>
    <row r="2479" spans="1:8" x14ac:dyDescent="0.5">
      <c r="A2479" s="18" t="s">
        <v>108</v>
      </c>
      <c r="B2479" s="18" t="s">
        <v>109</v>
      </c>
      <c r="C2479" s="18" t="s">
        <v>105</v>
      </c>
      <c r="D2479" s="18" t="s">
        <v>210</v>
      </c>
      <c r="E2479" s="18" t="s">
        <v>211</v>
      </c>
      <c r="F2479" s="18" t="s">
        <v>212</v>
      </c>
      <c r="G2479" s="18" t="s">
        <v>213</v>
      </c>
      <c r="H2479" s="24">
        <v>5.4252789511330737E-4</v>
      </c>
    </row>
    <row r="2480" spans="1:8" x14ac:dyDescent="0.5">
      <c r="A2480" s="18" t="s">
        <v>108</v>
      </c>
      <c r="B2480" s="18" t="s">
        <v>109</v>
      </c>
      <c r="C2480" s="18" t="s">
        <v>105</v>
      </c>
      <c r="D2480" s="18" t="s">
        <v>214</v>
      </c>
      <c r="E2480" s="18" t="s">
        <v>215</v>
      </c>
      <c r="F2480" s="18" t="s">
        <v>216</v>
      </c>
      <c r="G2480" s="18" t="s">
        <v>217</v>
      </c>
      <c r="H2480" s="24">
        <v>1.550484478255762E-3</v>
      </c>
    </row>
    <row r="2481" spans="1:8" x14ac:dyDescent="0.5">
      <c r="A2481" s="18" t="s">
        <v>108</v>
      </c>
      <c r="B2481" s="18" t="s">
        <v>109</v>
      </c>
      <c r="C2481" s="18" t="s">
        <v>105</v>
      </c>
      <c r="D2481" s="18" t="s">
        <v>214</v>
      </c>
      <c r="E2481" s="18" t="s">
        <v>215</v>
      </c>
      <c r="F2481" s="18" t="s">
        <v>158</v>
      </c>
      <c r="G2481" s="18" t="s">
        <v>159</v>
      </c>
      <c r="H2481" s="24">
        <v>1.7682959702229381E-4</v>
      </c>
    </row>
    <row r="2482" spans="1:8" x14ac:dyDescent="0.5">
      <c r="A2482" s="18" t="s">
        <v>108</v>
      </c>
      <c r="B2482" s="18" t="s">
        <v>109</v>
      </c>
      <c r="C2482" s="18" t="s">
        <v>105</v>
      </c>
      <c r="D2482" s="18" t="s">
        <v>214</v>
      </c>
      <c r="E2482" s="18" t="s">
        <v>215</v>
      </c>
      <c r="F2482" s="18" t="s">
        <v>126</v>
      </c>
      <c r="G2482" s="18" t="s">
        <v>127</v>
      </c>
      <c r="H2482" s="24">
        <v>3.6134593232949364</v>
      </c>
    </row>
    <row r="2483" spans="1:8" x14ac:dyDescent="0.5">
      <c r="A2483" s="18" t="s">
        <v>108</v>
      </c>
      <c r="B2483" s="18" t="s">
        <v>109</v>
      </c>
      <c r="C2483" s="18" t="s">
        <v>105</v>
      </c>
      <c r="D2483" s="18" t="s">
        <v>214</v>
      </c>
      <c r="E2483" s="18" t="s">
        <v>215</v>
      </c>
      <c r="F2483" s="18" t="s">
        <v>128</v>
      </c>
      <c r="G2483" s="18" t="s">
        <v>129</v>
      </c>
      <c r="H2483" s="24">
        <v>4.9557783401587927E-3</v>
      </c>
    </row>
    <row r="2484" spans="1:8" x14ac:dyDescent="0.5">
      <c r="A2484" s="18" t="s">
        <v>108</v>
      </c>
      <c r="B2484" s="18" t="s">
        <v>109</v>
      </c>
      <c r="C2484" s="18" t="s">
        <v>105</v>
      </c>
      <c r="D2484" s="18" t="s">
        <v>214</v>
      </c>
      <c r="E2484" s="18" t="s">
        <v>215</v>
      </c>
      <c r="F2484" s="18" t="s">
        <v>178</v>
      </c>
      <c r="G2484" s="18" t="s">
        <v>179</v>
      </c>
      <c r="H2484" s="24">
        <v>3.112090723489068E-2</v>
      </c>
    </row>
    <row r="2485" spans="1:8" x14ac:dyDescent="0.5">
      <c r="A2485" s="18" t="s">
        <v>108</v>
      </c>
      <c r="B2485" s="18" t="s">
        <v>109</v>
      </c>
      <c r="C2485" s="18" t="s">
        <v>105</v>
      </c>
      <c r="D2485" s="18" t="s">
        <v>214</v>
      </c>
      <c r="E2485" s="18" t="s">
        <v>215</v>
      </c>
      <c r="F2485" s="18" t="s">
        <v>164</v>
      </c>
      <c r="G2485" s="18" t="s">
        <v>165</v>
      </c>
      <c r="H2485" s="24">
        <v>8.0702518231791679E-4</v>
      </c>
    </row>
    <row r="2486" spans="1:8" x14ac:dyDescent="0.5">
      <c r="A2486" s="18" t="s">
        <v>108</v>
      </c>
      <c r="B2486" s="18" t="s">
        <v>109</v>
      </c>
      <c r="C2486" s="18" t="s">
        <v>105</v>
      </c>
      <c r="D2486" s="18" t="s">
        <v>214</v>
      </c>
      <c r="E2486" s="18" t="s">
        <v>215</v>
      </c>
      <c r="F2486" s="18" t="s">
        <v>142</v>
      </c>
      <c r="G2486" s="18" t="s">
        <v>143</v>
      </c>
      <c r="H2486" s="24">
        <v>3.8483692409020075E-3</v>
      </c>
    </row>
    <row r="2487" spans="1:8" x14ac:dyDescent="0.5">
      <c r="A2487" s="18" t="s">
        <v>108</v>
      </c>
      <c r="B2487" s="18" t="s">
        <v>109</v>
      </c>
      <c r="C2487" s="18" t="s">
        <v>105</v>
      </c>
      <c r="D2487" s="18" t="s">
        <v>214</v>
      </c>
      <c r="E2487" s="18" t="s">
        <v>215</v>
      </c>
      <c r="F2487" s="18" t="s">
        <v>144</v>
      </c>
      <c r="G2487" s="18" t="s">
        <v>145</v>
      </c>
      <c r="H2487" s="24">
        <v>3.8689703136197934E-4</v>
      </c>
    </row>
    <row r="2488" spans="1:8" x14ac:dyDescent="0.5">
      <c r="A2488" s="18" t="s">
        <v>108</v>
      </c>
      <c r="B2488" s="18" t="s">
        <v>109</v>
      </c>
      <c r="C2488" s="18" t="s">
        <v>105</v>
      </c>
      <c r="D2488" s="18" t="s">
        <v>214</v>
      </c>
      <c r="E2488" s="18" t="s">
        <v>215</v>
      </c>
      <c r="F2488" s="18" t="s">
        <v>194</v>
      </c>
      <c r="G2488" s="18" t="s">
        <v>195</v>
      </c>
      <c r="H2488" s="24">
        <v>4.97809689310501E-2</v>
      </c>
    </row>
    <row r="2489" spans="1:8" x14ac:dyDescent="0.5">
      <c r="A2489" s="18" t="s">
        <v>108</v>
      </c>
      <c r="B2489" s="18" t="s">
        <v>109</v>
      </c>
      <c r="C2489" s="18" t="s">
        <v>105</v>
      </c>
      <c r="D2489" s="18" t="s">
        <v>214</v>
      </c>
      <c r="E2489" s="18" t="s">
        <v>215</v>
      </c>
      <c r="F2489" s="18" t="s">
        <v>152</v>
      </c>
      <c r="G2489" s="18" t="s">
        <v>153</v>
      </c>
      <c r="H2489" s="24">
        <v>9.9930597576274819E-4</v>
      </c>
    </row>
    <row r="2490" spans="1:8" x14ac:dyDescent="0.5">
      <c r="A2490" s="18" t="s">
        <v>108</v>
      </c>
      <c r="B2490" s="18" t="s">
        <v>109</v>
      </c>
      <c r="C2490" s="18" t="s">
        <v>105</v>
      </c>
      <c r="D2490" s="18" t="s">
        <v>218</v>
      </c>
      <c r="E2490" s="18" t="s">
        <v>219</v>
      </c>
      <c r="F2490" s="18" t="s">
        <v>216</v>
      </c>
      <c r="G2490" s="18" t="s">
        <v>217</v>
      </c>
      <c r="H2490" s="24">
        <v>5.8917020277348775E-5</v>
      </c>
    </row>
    <row r="2491" spans="1:8" x14ac:dyDescent="0.5">
      <c r="A2491" s="18" t="s">
        <v>108</v>
      </c>
      <c r="B2491" s="18" t="s">
        <v>109</v>
      </c>
      <c r="C2491" s="18" t="s">
        <v>105</v>
      </c>
      <c r="D2491" s="18" t="s">
        <v>218</v>
      </c>
      <c r="E2491" s="18" t="s">
        <v>219</v>
      </c>
      <c r="F2491" s="18" t="s">
        <v>124</v>
      </c>
      <c r="G2491" s="18" t="s">
        <v>125</v>
      </c>
      <c r="H2491" s="24">
        <v>5.7881698692204076E-3</v>
      </c>
    </row>
    <row r="2492" spans="1:8" x14ac:dyDescent="0.5">
      <c r="A2492" s="18" t="s">
        <v>108</v>
      </c>
      <c r="B2492" s="18" t="s">
        <v>109</v>
      </c>
      <c r="C2492" s="18" t="s">
        <v>105</v>
      </c>
      <c r="D2492" s="18" t="s">
        <v>218</v>
      </c>
      <c r="E2492" s="18" t="s">
        <v>219</v>
      </c>
      <c r="F2492" s="18" t="s">
        <v>126</v>
      </c>
      <c r="G2492" s="18" t="s">
        <v>127</v>
      </c>
      <c r="H2492" s="24">
        <v>1.1829884112852429</v>
      </c>
    </row>
    <row r="2493" spans="1:8" x14ac:dyDescent="0.5">
      <c r="A2493" s="18" t="s">
        <v>108</v>
      </c>
      <c r="B2493" s="18" t="s">
        <v>109</v>
      </c>
      <c r="C2493" s="18" t="s">
        <v>105</v>
      </c>
      <c r="D2493" s="18" t="s">
        <v>218</v>
      </c>
      <c r="E2493" s="18" t="s">
        <v>219</v>
      </c>
      <c r="F2493" s="18" t="s">
        <v>128</v>
      </c>
      <c r="G2493" s="18" t="s">
        <v>129</v>
      </c>
      <c r="H2493" s="24">
        <v>2.9000671975947179E-4</v>
      </c>
    </row>
    <row r="2494" spans="1:8" x14ac:dyDescent="0.5">
      <c r="A2494" s="18" t="s">
        <v>108</v>
      </c>
      <c r="B2494" s="18" t="s">
        <v>109</v>
      </c>
      <c r="C2494" s="18" t="s">
        <v>105</v>
      </c>
      <c r="D2494" s="18" t="s">
        <v>218</v>
      </c>
      <c r="E2494" s="18" t="s">
        <v>219</v>
      </c>
      <c r="F2494" s="18" t="s">
        <v>178</v>
      </c>
      <c r="G2494" s="18" t="s">
        <v>179</v>
      </c>
      <c r="H2494" s="24">
        <v>4.8351488752483335E-4</v>
      </c>
    </row>
    <row r="2495" spans="1:8" x14ac:dyDescent="0.5">
      <c r="A2495" s="18" t="s">
        <v>108</v>
      </c>
      <c r="B2495" s="18" t="s">
        <v>109</v>
      </c>
      <c r="C2495" s="18" t="s">
        <v>105</v>
      </c>
      <c r="D2495" s="18" t="s">
        <v>218</v>
      </c>
      <c r="E2495" s="18" t="s">
        <v>219</v>
      </c>
      <c r="F2495" s="18" t="s">
        <v>220</v>
      </c>
      <c r="G2495" s="18" t="s">
        <v>221</v>
      </c>
      <c r="H2495" s="24">
        <v>1.3047119066988092E-2</v>
      </c>
    </row>
    <row r="2496" spans="1:8" x14ac:dyDescent="0.5">
      <c r="A2496" s="18" t="s">
        <v>108</v>
      </c>
      <c r="B2496" s="18" t="s">
        <v>109</v>
      </c>
      <c r="C2496" s="18" t="s">
        <v>105</v>
      </c>
      <c r="D2496" s="18" t="s">
        <v>218</v>
      </c>
      <c r="E2496" s="18" t="s">
        <v>219</v>
      </c>
      <c r="F2496" s="18" t="s">
        <v>142</v>
      </c>
      <c r="G2496" s="18" t="s">
        <v>143</v>
      </c>
      <c r="H2496" s="24">
        <v>0.13408207358464652</v>
      </c>
    </row>
    <row r="2497" spans="1:8" x14ac:dyDescent="0.5">
      <c r="A2497" s="18" t="s">
        <v>108</v>
      </c>
      <c r="B2497" s="18" t="s">
        <v>109</v>
      </c>
      <c r="C2497" s="18" t="s">
        <v>105</v>
      </c>
      <c r="D2497" s="18" t="s">
        <v>218</v>
      </c>
      <c r="E2497" s="18" t="s">
        <v>219</v>
      </c>
      <c r="F2497" s="18" t="s">
        <v>144</v>
      </c>
      <c r="G2497" s="18" t="s">
        <v>145</v>
      </c>
      <c r="H2497" s="24">
        <v>1.9921355989707387E-2</v>
      </c>
    </row>
    <row r="2498" spans="1:8" x14ac:dyDescent="0.5">
      <c r="A2498" s="18" t="s">
        <v>108</v>
      </c>
      <c r="B2498" s="18" t="s">
        <v>109</v>
      </c>
      <c r="C2498" s="18" t="s">
        <v>105</v>
      </c>
      <c r="D2498" s="18" t="s">
        <v>218</v>
      </c>
      <c r="E2498" s="18" t="s">
        <v>219</v>
      </c>
      <c r="F2498" s="18" t="s">
        <v>204</v>
      </c>
      <c r="G2498" s="18" t="s">
        <v>205</v>
      </c>
      <c r="H2498" s="24">
        <v>9.9741825031200281E-3</v>
      </c>
    </row>
    <row r="2499" spans="1:8" x14ac:dyDescent="0.5">
      <c r="A2499" s="18" t="s">
        <v>108</v>
      </c>
      <c r="B2499" s="18" t="s">
        <v>109</v>
      </c>
      <c r="C2499" s="18" t="s">
        <v>105</v>
      </c>
      <c r="D2499" s="18" t="s">
        <v>218</v>
      </c>
      <c r="E2499" s="18" t="s">
        <v>219</v>
      </c>
      <c r="F2499" s="18" t="s">
        <v>148</v>
      </c>
      <c r="G2499" s="18" t="s">
        <v>149</v>
      </c>
      <c r="H2499" s="24">
        <v>3.9212152444812257E-5</v>
      </c>
    </row>
    <row r="2500" spans="1:8" x14ac:dyDescent="0.5">
      <c r="A2500" s="18" t="s">
        <v>108</v>
      </c>
      <c r="B2500" s="18" t="s">
        <v>109</v>
      </c>
      <c r="C2500" s="18" t="s">
        <v>105</v>
      </c>
      <c r="D2500" s="18" t="s">
        <v>218</v>
      </c>
      <c r="E2500" s="18" t="s">
        <v>219</v>
      </c>
      <c r="F2500" s="18" t="s">
        <v>168</v>
      </c>
      <c r="G2500" s="18" t="s">
        <v>169</v>
      </c>
      <c r="H2500" s="24">
        <v>3.0660708715974874E-4</v>
      </c>
    </row>
    <row r="2501" spans="1:8" x14ac:dyDescent="0.5">
      <c r="A2501" s="18" t="s">
        <v>108</v>
      </c>
      <c r="B2501" s="18" t="s">
        <v>109</v>
      </c>
      <c r="C2501" s="18" t="s">
        <v>105</v>
      </c>
      <c r="D2501" s="18" t="s">
        <v>218</v>
      </c>
      <c r="E2501" s="18" t="s">
        <v>219</v>
      </c>
      <c r="F2501" s="18" t="s">
        <v>212</v>
      </c>
      <c r="G2501" s="18" t="s">
        <v>213</v>
      </c>
      <c r="H2501" s="24">
        <v>6.1055253573673394E-4</v>
      </c>
    </row>
    <row r="2502" spans="1:8" x14ac:dyDescent="0.5">
      <c r="A2502" s="18" t="s">
        <v>108</v>
      </c>
      <c r="B2502" s="18" t="s">
        <v>109</v>
      </c>
      <c r="C2502" s="18" t="s">
        <v>105</v>
      </c>
      <c r="D2502" s="18" t="s">
        <v>218</v>
      </c>
      <c r="E2502" s="18" t="s">
        <v>219</v>
      </c>
      <c r="F2502" s="18" t="s">
        <v>150</v>
      </c>
      <c r="G2502" s="18" t="s">
        <v>151</v>
      </c>
      <c r="H2502" s="24">
        <v>5.1255759911614858E-5</v>
      </c>
    </row>
    <row r="2503" spans="1:8" x14ac:dyDescent="0.5">
      <c r="A2503" s="18" t="s">
        <v>108</v>
      </c>
      <c r="B2503" s="18" t="s">
        <v>109</v>
      </c>
      <c r="C2503" s="18" t="s">
        <v>105</v>
      </c>
      <c r="D2503" s="18" t="s">
        <v>222</v>
      </c>
      <c r="E2503" s="18" t="s">
        <v>223</v>
      </c>
      <c r="F2503" s="18" t="s">
        <v>126</v>
      </c>
      <c r="G2503" s="18" t="s">
        <v>127</v>
      </c>
      <c r="H2503" s="24">
        <v>0.60595905439384146</v>
      </c>
    </row>
    <row r="2504" spans="1:8" x14ac:dyDescent="0.5">
      <c r="A2504" s="18" t="s">
        <v>108</v>
      </c>
      <c r="B2504" s="18" t="s">
        <v>109</v>
      </c>
      <c r="C2504" s="18" t="s">
        <v>105</v>
      </c>
      <c r="D2504" s="18" t="s">
        <v>222</v>
      </c>
      <c r="E2504" s="18" t="s">
        <v>223</v>
      </c>
      <c r="F2504" s="18" t="s">
        <v>220</v>
      </c>
      <c r="G2504" s="18" t="s">
        <v>221</v>
      </c>
      <c r="H2504" s="24">
        <v>8.7400777591001234E-4</v>
      </c>
    </row>
    <row r="2505" spans="1:8" x14ac:dyDescent="0.5">
      <c r="A2505" s="18" t="s">
        <v>108</v>
      </c>
      <c r="B2505" s="18" t="s">
        <v>109</v>
      </c>
      <c r="C2505" s="18" t="s">
        <v>105</v>
      </c>
      <c r="D2505" s="18" t="s">
        <v>222</v>
      </c>
      <c r="E2505" s="18" t="s">
        <v>223</v>
      </c>
      <c r="F2505" s="18" t="s">
        <v>166</v>
      </c>
      <c r="G2505" s="18" t="s">
        <v>167</v>
      </c>
      <c r="H2505" s="24">
        <v>3.478611772128143E-3</v>
      </c>
    </row>
    <row r="2506" spans="1:8" x14ac:dyDescent="0.5">
      <c r="A2506" s="18" t="s">
        <v>108</v>
      </c>
      <c r="B2506" s="18" t="s">
        <v>109</v>
      </c>
      <c r="C2506" s="18" t="s">
        <v>105</v>
      </c>
      <c r="D2506" s="18" t="s">
        <v>222</v>
      </c>
      <c r="E2506" s="18" t="s">
        <v>223</v>
      </c>
      <c r="F2506" s="18" t="s">
        <v>142</v>
      </c>
      <c r="G2506" s="18" t="s">
        <v>143</v>
      </c>
      <c r="H2506" s="24">
        <v>4.1807217754034773E-2</v>
      </c>
    </row>
    <row r="2507" spans="1:8" x14ac:dyDescent="0.5">
      <c r="A2507" s="18" t="s">
        <v>108</v>
      </c>
      <c r="B2507" s="18" t="s">
        <v>109</v>
      </c>
      <c r="C2507" s="18" t="s">
        <v>105</v>
      </c>
      <c r="D2507" s="18" t="s">
        <v>222</v>
      </c>
      <c r="E2507" s="18" t="s">
        <v>223</v>
      </c>
      <c r="F2507" s="18" t="s">
        <v>144</v>
      </c>
      <c r="G2507" s="18" t="s">
        <v>145</v>
      </c>
      <c r="H2507" s="24">
        <v>3.9566632290308169E-3</v>
      </c>
    </row>
    <row r="2508" spans="1:8" x14ac:dyDescent="0.5">
      <c r="A2508" s="18" t="s">
        <v>108</v>
      </c>
      <c r="B2508" s="18" t="s">
        <v>109</v>
      </c>
      <c r="C2508" s="18" t="s">
        <v>105</v>
      </c>
      <c r="D2508" s="18" t="s">
        <v>222</v>
      </c>
      <c r="E2508" s="18" t="s">
        <v>223</v>
      </c>
      <c r="F2508" s="18" t="s">
        <v>168</v>
      </c>
      <c r="G2508" s="18" t="s">
        <v>169</v>
      </c>
      <c r="H2508" s="24">
        <v>3.3787081623408905E-3</v>
      </c>
    </row>
    <row r="2509" spans="1:8" x14ac:dyDescent="0.5">
      <c r="A2509" s="18" t="s">
        <v>108</v>
      </c>
      <c r="B2509" s="18" t="s">
        <v>109</v>
      </c>
      <c r="C2509" s="18" t="s">
        <v>105</v>
      </c>
      <c r="D2509" s="18" t="s">
        <v>222</v>
      </c>
      <c r="E2509" s="18" t="s">
        <v>223</v>
      </c>
      <c r="F2509" s="18" t="s">
        <v>194</v>
      </c>
      <c r="G2509" s="18" t="s">
        <v>195</v>
      </c>
      <c r="H2509" s="24">
        <v>5.5780410653900957E-2</v>
      </c>
    </row>
    <row r="2510" spans="1:8" x14ac:dyDescent="0.5">
      <c r="A2510" s="18" t="s">
        <v>108</v>
      </c>
      <c r="B2510" s="18" t="s">
        <v>109</v>
      </c>
      <c r="C2510" s="18" t="s">
        <v>105</v>
      </c>
      <c r="D2510" s="18" t="s">
        <v>224</v>
      </c>
      <c r="E2510" s="18" t="s">
        <v>225</v>
      </c>
      <c r="F2510" s="18" t="s">
        <v>156</v>
      </c>
      <c r="G2510" s="18" t="s">
        <v>157</v>
      </c>
      <c r="H2510" s="24">
        <v>4.0213208419238964E-4</v>
      </c>
    </row>
    <row r="2511" spans="1:8" x14ac:dyDescent="0.5">
      <c r="A2511" s="18" t="s">
        <v>108</v>
      </c>
      <c r="B2511" s="18" t="s">
        <v>109</v>
      </c>
      <c r="C2511" s="18" t="s">
        <v>105</v>
      </c>
      <c r="D2511" s="18" t="s">
        <v>224</v>
      </c>
      <c r="E2511" s="18" t="s">
        <v>225</v>
      </c>
      <c r="F2511" s="18" t="s">
        <v>172</v>
      </c>
      <c r="G2511" s="18" t="s">
        <v>173</v>
      </c>
      <c r="H2511" s="24">
        <v>3.8945553094795718E-4</v>
      </c>
    </row>
    <row r="2512" spans="1:8" x14ac:dyDescent="0.5">
      <c r="A2512" s="18" t="s">
        <v>108</v>
      </c>
      <c r="B2512" s="18" t="s">
        <v>109</v>
      </c>
      <c r="C2512" s="18" t="s">
        <v>105</v>
      </c>
      <c r="D2512" s="18" t="s">
        <v>224</v>
      </c>
      <c r="E2512" s="18" t="s">
        <v>225</v>
      </c>
      <c r="F2512" s="18" t="s">
        <v>118</v>
      </c>
      <c r="G2512" s="18" t="s">
        <v>119</v>
      </c>
      <c r="H2512" s="24">
        <v>1.4567953803337697E-2</v>
      </c>
    </row>
    <row r="2513" spans="1:8" x14ac:dyDescent="0.5">
      <c r="A2513" s="18" t="s">
        <v>108</v>
      </c>
      <c r="B2513" s="18" t="s">
        <v>109</v>
      </c>
      <c r="C2513" s="18" t="s">
        <v>105</v>
      </c>
      <c r="D2513" s="18" t="s">
        <v>224</v>
      </c>
      <c r="E2513" s="18" t="s">
        <v>225</v>
      </c>
      <c r="F2513" s="18" t="s">
        <v>120</v>
      </c>
      <c r="G2513" s="18" t="s">
        <v>121</v>
      </c>
      <c r="H2513" s="24">
        <v>3.8450868282802526E-6</v>
      </c>
    </row>
    <row r="2514" spans="1:8" x14ac:dyDescent="0.5">
      <c r="A2514" s="18" t="s">
        <v>108</v>
      </c>
      <c r="B2514" s="18" t="s">
        <v>109</v>
      </c>
      <c r="C2514" s="18" t="s">
        <v>105</v>
      </c>
      <c r="D2514" s="18" t="s">
        <v>224</v>
      </c>
      <c r="E2514" s="18" t="s">
        <v>225</v>
      </c>
      <c r="F2514" s="18" t="s">
        <v>158</v>
      </c>
      <c r="G2514" s="18" t="s">
        <v>159</v>
      </c>
      <c r="H2514" s="24">
        <v>5.0269359730889019E-4</v>
      </c>
    </row>
    <row r="2515" spans="1:8" x14ac:dyDescent="0.5">
      <c r="A2515" s="18" t="s">
        <v>108</v>
      </c>
      <c r="B2515" s="18" t="s">
        <v>109</v>
      </c>
      <c r="C2515" s="18" t="s">
        <v>105</v>
      </c>
      <c r="D2515" s="18" t="s">
        <v>224</v>
      </c>
      <c r="E2515" s="18" t="s">
        <v>225</v>
      </c>
      <c r="F2515" s="18" t="s">
        <v>122</v>
      </c>
      <c r="G2515" s="18" t="s">
        <v>123</v>
      </c>
      <c r="H2515" s="24">
        <v>2.1752993413583621E-5</v>
      </c>
    </row>
    <row r="2516" spans="1:8" x14ac:dyDescent="0.5">
      <c r="A2516" s="18" t="s">
        <v>108</v>
      </c>
      <c r="B2516" s="18" t="s">
        <v>109</v>
      </c>
      <c r="C2516" s="18" t="s">
        <v>105</v>
      </c>
      <c r="D2516" s="18" t="s">
        <v>224</v>
      </c>
      <c r="E2516" s="18" t="s">
        <v>225</v>
      </c>
      <c r="F2516" s="18" t="s">
        <v>126</v>
      </c>
      <c r="G2516" s="18" t="s">
        <v>127</v>
      </c>
      <c r="H2516" s="24">
        <v>1.1574283826408989</v>
      </c>
    </row>
    <row r="2517" spans="1:8" x14ac:dyDescent="0.5">
      <c r="A2517" s="18" t="s">
        <v>108</v>
      </c>
      <c r="B2517" s="18" t="s">
        <v>109</v>
      </c>
      <c r="C2517" s="18" t="s">
        <v>105</v>
      </c>
      <c r="D2517" s="18" t="s">
        <v>224</v>
      </c>
      <c r="E2517" s="18" t="s">
        <v>225</v>
      </c>
      <c r="F2517" s="18" t="s">
        <v>128</v>
      </c>
      <c r="G2517" s="18" t="s">
        <v>129</v>
      </c>
      <c r="H2517" s="24">
        <v>2.5160851880970156E-2</v>
      </c>
    </row>
    <row r="2518" spans="1:8" x14ac:dyDescent="0.5">
      <c r="A2518" s="18" t="s">
        <v>108</v>
      </c>
      <c r="B2518" s="18" t="s">
        <v>109</v>
      </c>
      <c r="C2518" s="18" t="s">
        <v>105</v>
      </c>
      <c r="D2518" s="18" t="s">
        <v>224</v>
      </c>
      <c r="E2518" s="18" t="s">
        <v>225</v>
      </c>
      <c r="F2518" s="18" t="s">
        <v>160</v>
      </c>
      <c r="G2518" s="18" t="s">
        <v>161</v>
      </c>
      <c r="H2518" s="24">
        <v>0.13894103475216435</v>
      </c>
    </row>
    <row r="2519" spans="1:8" x14ac:dyDescent="0.5">
      <c r="A2519" s="18" t="s">
        <v>108</v>
      </c>
      <c r="B2519" s="18" t="s">
        <v>109</v>
      </c>
      <c r="C2519" s="18" t="s">
        <v>105</v>
      </c>
      <c r="D2519" s="18" t="s">
        <v>224</v>
      </c>
      <c r="E2519" s="18" t="s">
        <v>225</v>
      </c>
      <c r="F2519" s="18" t="s">
        <v>178</v>
      </c>
      <c r="G2519" s="18" t="s">
        <v>179</v>
      </c>
      <c r="H2519" s="24">
        <v>8.7467803318955163E-4</v>
      </c>
    </row>
    <row r="2520" spans="1:8" x14ac:dyDescent="0.5">
      <c r="A2520" s="18" t="s">
        <v>108</v>
      </c>
      <c r="B2520" s="18" t="s">
        <v>109</v>
      </c>
      <c r="C2520" s="18" t="s">
        <v>105</v>
      </c>
      <c r="D2520" s="18" t="s">
        <v>224</v>
      </c>
      <c r="E2520" s="18" t="s">
        <v>225</v>
      </c>
      <c r="F2520" s="18" t="s">
        <v>192</v>
      </c>
      <c r="G2520" s="18" t="s">
        <v>193</v>
      </c>
      <c r="H2520" s="24">
        <v>2.1620516673131972E-3</v>
      </c>
    </row>
    <row r="2521" spans="1:8" x14ac:dyDescent="0.5">
      <c r="A2521" s="18" t="s">
        <v>108</v>
      </c>
      <c r="B2521" s="18" t="s">
        <v>109</v>
      </c>
      <c r="C2521" s="18" t="s">
        <v>105</v>
      </c>
      <c r="D2521" s="18" t="s">
        <v>224</v>
      </c>
      <c r="E2521" s="18" t="s">
        <v>225</v>
      </c>
      <c r="F2521" s="18" t="s">
        <v>220</v>
      </c>
      <c r="G2521" s="18" t="s">
        <v>221</v>
      </c>
      <c r="H2521" s="24">
        <v>2.0069527287376862E-2</v>
      </c>
    </row>
    <row r="2522" spans="1:8" x14ac:dyDescent="0.5">
      <c r="A2522" s="18" t="s">
        <v>108</v>
      </c>
      <c r="B2522" s="18" t="s">
        <v>109</v>
      </c>
      <c r="C2522" s="18" t="s">
        <v>105</v>
      </c>
      <c r="D2522" s="18" t="s">
        <v>224</v>
      </c>
      <c r="E2522" s="18" t="s">
        <v>225</v>
      </c>
      <c r="F2522" s="18" t="s">
        <v>164</v>
      </c>
      <c r="G2522" s="18" t="s">
        <v>165</v>
      </c>
      <c r="H2522" s="24">
        <v>4.4161564773461039E-2</v>
      </c>
    </row>
    <row r="2523" spans="1:8" x14ac:dyDescent="0.5">
      <c r="A2523" s="18" t="s">
        <v>108</v>
      </c>
      <c r="B2523" s="18" t="s">
        <v>109</v>
      </c>
      <c r="C2523" s="18" t="s">
        <v>105</v>
      </c>
      <c r="D2523" s="18" t="s">
        <v>224</v>
      </c>
      <c r="E2523" s="18" t="s">
        <v>225</v>
      </c>
      <c r="F2523" s="18" t="s">
        <v>166</v>
      </c>
      <c r="G2523" s="18" t="s">
        <v>167</v>
      </c>
      <c r="H2523" s="24">
        <v>0.2582472003869295</v>
      </c>
    </row>
    <row r="2524" spans="1:8" x14ac:dyDescent="0.5">
      <c r="A2524" s="18" t="s">
        <v>108</v>
      </c>
      <c r="B2524" s="18" t="s">
        <v>109</v>
      </c>
      <c r="C2524" s="18" t="s">
        <v>105</v>
      </c>
      <c r="D2524" s="18" t="s">
        <v>224</v>
      </c>
      <c r="E2524" s="18" t="s">
        <v>225</v>
      </c>
      <c r="F2524" s="18" t="s">
        <v>140</v>
      </c>
      <c r="G2524" s="18" t="s">
        <v>141</v>
      </c>
      <c r="H2524" s="24">
        <v>1.3713068702504252E-3</v>
      </c>
    </row>
    <row r="2525" spans="1:8" x14ac:dyDescent="0.5">
      <c r="A2525" s="18" t="s">
        <v>108</v>
      </c>
      <c r="B2525" s="18" t="s">
        <v>109</v>
      </c>
      <c r="C2525" s="18" t="s">
        <v>105</v>
      </c>
      <c r="D2525" s="18" t="s">
        <v>224</v>
      </c>
      <c r="E2525" s="18" t="s">
        <v>225</v>
      </c>
      <c r="F2525" s="18" t="s">
        <v>142</v>
      </c>
      <c r="G2525" s="18" t="s">
        <v>143</v>
      </c>
      <c r="H2525" s="24">
        <v>1.7183290951232177</v>
      </c>
    </row>
    <row r="2526" spans="1:8" x14ac:dyDescent="0.5">
      <c r="A2526" s="18" t="s">
        <v>108</v>
      </c>
      <c r="B2526" s="18" t="s">
        <v>109</v>
      </c>
      <c r="C2526" s="18" t="s">
        <v>105</v>
      </c>
      <c r="D2526" s="18" t="s">
        <v>224</v>
      </c>
      <c r="E2526" s="18" t="s">
        <v>225</v>
      </c>
      <c r="F2526" s="18" t="s">
        <v>144</v>
      </c>
      <c r="G2526" s="18" t="s">
        <v>145</v>
      </c>
      <c r="H2526" s="24">
        <v>0.18993373143688608</v>
      </c>
    </row>
    <row r="2527" spans="1:8" x14ac:dyDescent="0.5">
      <c r="A2527" s="18" t="s">
        <v>108</v>
      </c>
      <c r="B2527" s="18" t="s">
        <v>109</v>
      </c>
      <c r="C2527" s="18" t="s">
        <v>105</v>
      </c>
      <c r="D2527" s="18" t="s">
        <v>224</v>
      </c>
      <c r="E2527" s="18" t="s">
        <v>225</v>
      </c>
      <c r="F2527" s="18" t="s">
        <v>204</v>
      </c>
      <c r="G2527" s="18" t="s">
        <v>205</v>
      </c>
      <c r="H2527" s="24">
        <v>0.16883274055060091</v>
      </c>
    </row>
    <row r="2528" spans="1:8" x14ac:dyDescent="0.5">
      <c r="A2528" s="18" t="s">
        <v>108</v>
      </c>
      <c r="B2528" s="18" t="s">
        <v>109</v>
      </c>
      <c r="C2528" s="18" t="s">
        <v>105</v>
      </c>
      <c r="D2528" s="18" t="s">
        <v>224</v>
      </c>
      <c r="E2528" s="18" t="s">
        <v>225</v>
      </c>
      <c r="F2528" s="18" t="s">
        <v>168</v>
      </c>
      <c r="G2528" s="18" t="s">
        <v>169</v>
      </c>
      <c r="H2528" s="24">
        <v>1.9106774473484672E-3</v>
      </c>
    </row>
    <row r="2529" spans="1:8" x14ac:dyDescent="0.5">
      <c r="A2529" s="18" t="s">
        <v>108</v>
      </c>
      <c r="B2529" s="18" t="s">
        <v>109</v>
      </c>
      <c r="C2529" s="18" t="s">
        <v>105</v>
      </c>
      <c r="D2529" s="18" t="s">
        <v>224</v>
      </c>
      <c r="E2529" s="18" t="s">
        <v>225</v>
      </c>
      <c r="F2529" s="18" t="s">
        <v>150</v>
      </c>
      <c r="G2529" s="18" t="s">
        <v>151</v>
      </c>
      <c r="H2529" s="24">
        <v>4.9689085810578374E-4</v>
      </c>
    </row>
    <row r="2530" spans="1:8" x14ac:dyDescent="0.5">
      <c r="A2530" s="18" t="s">
        <v>108</v>
      </c>
      <c r="B2530" s="18" t="s">
        <v>109</v>
      </c>
      <c r="C2530" s="18" t="s">
        <v>105</v>
      </c>
      <c r="D2530" s="18" t="s">
        <v>224</v>
      </c>
      <c r="E2530" s="18" t="s">
        <v>225</v>
      </c>
      <c r="F2530" s="18" t="s">
        <v>186</v>
      </c>
      <c r="G2530" s="18" t="s">
        <v>187</v>
      </c>
      <c r="H2530" s="24">
        <v>0.12711100347985538</v>
      </c>
    </row>
    <row r="2531" spans="1:8" x14ac:dyDescent="0.5">
      <c r="A2531" s="18" t="s">
        <v>108</v>
      </c>
      <c r="B2531" s="18" t="s">
        <v>109</v>
      </c>
      <c r="C2531" s="18" t="s">
        <v>105</v>
      </c>
      <c r="D2531" s="18" t="s">
        <v>226</v>
      </c>
      <c r="E2531" s="18" t="s">
        <v>227</v>
      </c>
      <c r="F2531" s="18" t="s">
        <v>216</v>
      </c>
      <c r="G2531" s="18" t="s">
        <v>217</v>
      </c>
      <c r="H2531" s="24">
        <v>3.0867024541477855E-7</v>
      </c>
    </row>
    <row r="2532" spans="1:8" x14ac:dyDescent="0.5">
      <c r="A2532" s="18" t="s">
        <v>108</v>
      </c>
      <c r="B2532" s="18" t="s">
        <v>109</v>
      </c>
      <c r="C2532" s="18" t="s">
        <v>105</v>
      </c>
      <c r="D2532" s="18" t="s">
        <v>226</v>
      </c>
      <c r="E2532" s="18" t="s">
        <v>227</v>
      </c>
      <c r="F2532" s="18" t="s">
        <v>116</v>
      </c>
      <c r="G2532" s="18" t="s">
        <v>117</v>
      </c>
      <c r="H2532" s="24">
        <v>4.5339498290429233E-4</v>
      </c>
    </row>
    <row r="2533" spans="1:8" x14ac:dyDescent="0.5">
      <c r="A2533" s="18" t="s">
        <v>108</v>
      </c>
      <c r="B2533" s="18" t="s">
        <v>109</v>
      </c>
      <c r="C2533" s="18" t="s">
        <v>105</v>
      </c>
      <c r="D2533" s="18" t="s">
        <v>226</v>
      </c>
      <c r="E2533" s="18" t="s">
        <v>227</v>
      </c>
      <c r="F2533" s="18" t="s">
        <v>228</v>
      </c>
      <c r="G2533" s="18" t="s">
        <v>229</v>
      </c>
      <c r="H2533" s="24">
        <v>1.2497790590238069E-5</v>
      </c>
    </row>
    <row r="2534" spans="1:8" x14ac:dyDescent="0.5">
      <c r="A2534" s="18" t="s">
        <v>108</v>
      </c>
      <c r="B2534" s="18" t="s">
        <v>109</v>
      </c>
      <c r="C2534" s="18" t="s">
        <v>105</v>
      </c>
      <c r="D2534" s="18" t="s">
        <v>226</v>
      </c>
      <c r="E2534" s="18" t="s">
        <v>227</v>
      </c>
      <c r="F2534" s="18" t="s">
        <v>172</v>
      </c>
      <c r="G2534" s="18" t="s">
        <v>173</v>
      </c>
      <c r="H2534" s="24">
        <v>4.5895231713524986E-4</v>
      </c>
    </row>
    <row r="2535" spans="1:8" x14ac:dyDescent="0.5">
      <c r="A2535" s="18" t="s">
        <v>108</v>
      </c>
      <c r="B2535" s="18" t="s">
        <v>109</v>
      </c>
      <c r="C2535" s="18" t="s">
        <v>105</v>
      </c>
      <c r="D2535" s="18" t="s">
        <v>226</v>
      </c>
      <c r="E2535" s="18" t="s">
        <v>227</v>
      </c>
      <c r="F2535" s="18" t="s">
        <v>118</v>
      </c>
      <c r="G2535" s="18" t="s">
        <v>119</v>
      </c>
      <c r="H2535" s="24">
        <v>9.0675039587136076E-4</v>
      </c>
    </row>
    <row r="2536" spans="1:8" x14ac:dyDescent="0.5">
      <c r="A2536" s="18" t="s">
        <v>108</v>
      </c>
      <c r="B2536" s="18" t="s">
        <v>109</v>
      </c>
      <c r="C2536" s="18" t="s">
        <v>105</v>
      </c>
      <c r="D2536" s="18" t="s">
        <v>226</v>
      </c>
      <c r="E2536" s="18" t="s">
        <v>227</v>
      </c>
      <c r="F2536" s="18" t="s">
        <v>120</v>
      </c>
      <c r="G2536" s="18" t="s">
        <v>121</v>
      </c>
      <c r="H2536" s="24">
        <v>2.8266400107181449E-6</v>
      </c>
    </row>
    <row r="2537" spans="1:8" x14ac:dyDescent="0.5">
      <c r="A2537" s="18" t="s">
        <v>108</v>
      </c>
      <c r="B2537" s="18" t="s">
        <v>109</v>
      </c>
      <c r="C2537" s="18" t="s">
        <v>105</v>
      </c>
      <c r="D2537" s="18" t="s">
        <v>226</v>
      </c>
      <c r="E2537" s="18" t="s">
        <v>227</v>
      </c>
      <c r="F2537" s="18" t="s">
        <v>158</v>
      </c>
      <c r="G2537" s="18" t="s">
        <v>159</v>
      </c>
      <c r="H2537" s="24">
        <v>1.8220036611082792E-5</v>
      </c>
    </row>
    <row r="2538" spans="1:8" x14ac:dyDescent="0.5">
      <c r="A2538" s="18" t="s">
        <v>108</v>
      </c>
      <c r="B2538" s="18" t="s">
        <v>109</v>
      </c>
      <c r="C2538" s="18" t="s">
        <v>105</v>
      </c>
      <c r="D2538" s="18" t="s">
        <v>226</v>
      </c>
      <c r="E2538" s="18" t="s">
        <v>227</v>
      </c>
      <c r="F2538" s="18" t="s">
        <v>122</v>
      </c>
      <c r="G2538" s="18" t="s">
        <v>123</v>
      </c>
      <c r="H2538" s="24">
        <v>7.403885216124464E-6</v>
      </c>
    </row>
    <row r="2539" spans="1:8" x14ac:dyDescent="0.5">
      <c r="A2539" s="18" t="s">
        <v>108</v>
      </c>
      <c r="B2539" s="18" t="s">
        <v>109</v>
      </c>
      <c r="C2539" s="18" t="s">
        <v>105</v>
      </c>
      <c r="D2539" s="18" t="s">
        <v>226</v>
      </c>
      <c r="E2539" s="18" t="s">
        <v>227</v>
      </c>
      <c r="F2539" s="18" t="s">
        <v>126</v>
      </c>
      <c r="G2539" s="18" t="s">
        <v>127</v>
      </c>
      <c r="H2539" s="24">
        <v>5.7199256454595879E-2</v>
      </c>
    </row>
    <row r="2540" spans="1:8" x14ac:dyDescent="0.5">
      <c r="A2540" s="18" t="s">
        <v>108</v>
      </c>
      <c r="B2540" s="18" t="s">
        <v>109</v>
      </c>
      <c r="C2540" s="18" t="s">
        <v>105</v>
      </c>
      <c r="D2540" s="18" t="s">
        <v>226</v>
      </c>
      <c r="E2540" s="18" t="s">
        <v>227</v>
      </c>
      <c r="F2540" s="18" t="s">
        <v>128</v>
      </c>
      <c r="G2540" s="18" t="s">
        <v>129</v>
      </c>
      <c r="H2540" s="24">
        <v>4.5648551474258749E-3</v>
      </c>
    </row>
    <row r="2541" spans="1:8" x14ac:dyDescent="0.5">
      <c r="A2541" s="18" t="s">
        <v>108</v>
      </c>
      <c r="B2541" s="18" t="s">
        <v>109</v>
      </c>
      <c r="C2541" s="18" t="s">
        <v>105</v>
      </c>
      <c r="D2541" s="18" t="s">
        <v>226</v>
      </c>
      <c r="E2541" s="18" t="s">
        <v>227</v>
      </c>
      <c r="F2541" s="18" t="s">
        <v>160</v>
      </c>
      <c r="G2541" s="18" t="s">
        <v>161</v>
      </c>
      <c r="H2541" s="24">
        <v>5.8410477926862311E-3</v>
      </c>
    </row>
    <row r="2542" spans="1:8" x14ac:dyDescent="0.5">
      <c r="A2542" s="18" t="s">
        <v>108</v>
      </c>
      <c r="B2542" s="18" t="s">
        <v>109</v>
      </c>
      <c r="C2542" s="18" t="s">
        <v>105</v>
      </c>
      <c r="D2542" s="18" t="s">
        <v>226</v>
      </c>
      <c r="E2542" s="18" t="s">
        <v>227</v>
      </c>
      <c r="F2542" s="18" t="s">
        <v>132</v>
      </c>
      <c r="G2542" s="18" t="s">
        <v>133</v>
      </c>
      <c r="H2542" s="24">
        <v>1.2273990139478857E-3</v>
      </c>
    </row>
    <row r="2543" spans="1:8" x14ac:dyDescent="0.5">
      <c r="A2543" s="18" t="s">
        <v>108</v>
      </c>
      <c r="B2543" s="18" t="s">
        <v>109</v>
      </c>
      <c r="C2543" s="18" t="s">
        <v>105</v>
      </c>
      <c r="D2543" s="18" t="s">
        <v>226</v>
      </c>
      <c r="E2543" s="18" t="s">
        <v>227</v>
      </c>
      <c r="F2543" s="18" t="s">
        <v>134</v>
      </c>
      <c r="G2543" s="18" t="s">
        <v>135</v>
      </c>
      <c r="H2543" s="24">
        <v>3.744139863949612E-3</v>
      </c>
    </row>
    <row r="2544" spans="1:8" x14ac:dyDescent="0.5">
      <c r="A2544" s="18" t="s">
        <v>108</v>
      </c>
      <c r="B2544" s="18" t="s">
        <v>109</v>
      </c>
      <c r="C2544" s="18" t="s">
        <v>105</v>
      </c>
      <c r="D2544" s="18" t="s">
        <v>226</v>
      </c>
      <c r="E2544" s="18" t="s">
        <v>227</v>
      </c>
      <c r="F2544" s="18" t="s">
        <v>162</v>
      </c>
      <c r="G2544" s="18" t="s">
        <v>163</v>
      </c>
      <c r="H2544" s="24">
        <v>1.7002987392105013E-5</v>
      </c>
    </row>
    <row r="2545" spans="1:8" x14ac:dyDescent="0.5">
      <c r="A2545" s="18" t="s">
        <v>108</v>
      </c>
      <c r="B2545" s="18" t="s">
        <v>109</v>
      </c>
      <c r="C2545" s="18" t="s">
        <v>105</v>
      </c>
      <c r="D2545" s="18" t="s">
        <v>226</v>
      </c>
      <c r="E2545" s="18" t="s">
        <v>227</v>
      </c>
      <c r="F2545" s="18" t="s">
        <v>178</v>
      </c>
      <c r="G2545" s="18" t="s">
        <v>179</v>
      </c>
      <c r="H2545" s="24">
        <v>2.7190375363209308E-4</v>
      </c>
    </row>
    <row r="2546" spans="1:8" x14ac:dyDescent="0.5">
      <c r="A2546" s="18" t="s">
        <v>108</v>
      </c>
      <c r="B2546" s="18" t="s">
        <v>109</v>
      </c>
      <c r="C2546" s="18" t="s">
        <v>105</v>
      </c>
      <c r="D2546" s="18" t="s">
        <v>226</v>
      </c>
      <c r="E2546" s="18" t="s">
        <v>227</v>
      </c>
      <c r="F2546" s="18" t="s">
        <v>192</v>
      </c>
      <c r="G2546" s="18" t="s">
        <v>193</v>
      </c>
      <c r="H2546" s="24">
        <v>5.7311778768557339E-4</v>
      </c>
    </row>
    <row r="2547" spans="1:8" x14ac:dyDescent="0.5">
      <c r="A2547" s="18" t="s">
        <v>108</v>
      </c>
      <c r="B2547" s="18" t="s">
        <v>109</v>
      </c>
      <c r="C2547" s="18" t="s">
        <v>105</v>
      </c>
      <c r="D2547" s="18" t="s">
        <v>226</v>
      </c>
      <c r="E2547" s="18" t="s">
        <v>227</v>
      </c>
      <c r="F2547" s="18" t="s">
        <v>164</v>
      </c>
      <c r="G2547" s="18" t="s">
        <v>165</v>
      </c>
      <c r="H2547" s="24">
        <v>1.0613504651191987E-2</v>
      </c>
    </row>
    <row r="2548" spans="1:8" x14ac:dyDescent="0.5">
      <c r="A2548" s="18" t="s">
        <v>108</v>
      </c>
      <c r="B2548" s="18" t="s">
        <v>109</v>
      </c>
      <c r="C2548" s="18" t="s">
        <v>105</v>
      </c>
      <c r="D2548" s="18" t="s">
        <v>226</v>
      </c>
      <c r="E2548" s="18" t="s">
        <v>227</v>
      </c>
      <c r="F2548" s="18" t="s">
        <v>166</v>
      </c>
      <c r="G2548" s="18" t="s">
        <v>167</v>
      </c>
      <c r="H2548" s="24">
        <v>3.4269252882099678E-2</v>
      </c>
    </row>
    <row r="2549" spans="1:8" x14ac:dyDescent="0.5">
      <c r="A2549" s="18" t="s">
        <v>108</v>
      </c>
      <c r="B2549" s="18" t="s">
        <v>109</v>
      </c>
      <c r="C2549" s="18" t="s">
        <v>105</v>
      </c>
      <c r="D2549" s="18" t="s">
        <v>226</v>
      </c>
      <c r="E2549" s="18" t="s">
        <v>227</v>
      </c>
      <c r="F2549" s="18" t="s">
        <v>140</v>
      </c>
      <c r="G2549" s="18" t="s">
        <v>141</v>
      </c>
      <c r="H2549" s="24">
        <v>8.0244514061361444E-4</v>
      </c>
    </row>
    <row r="2550" spans="1:8" x14ac:dyDescent="0.5">
      <c r="A2550" s="18" t="s">
        <v>108</v>
      </c>
      <c r="B2550" s="18" t="s">
        <v>109</v>
      </c>
      <c r="C2550" s="18" t="s">
        <v>105</v>
      </c>
      <c r="D2550" s="18" t="s">
        <v>226</v>
      </c>
      <c r="E2550" s="18" t="s">
        <v>227</v>
      </c>
      <c r="F2550" s="18" t="s">
        <v>142</v>
      </c>
      <c r="G2550" s="18" t="s">
        <v>143</v>
      </c>
      <c r="H2550" s="24">
        <v>3.9250362987862976E-3</v>
      </c>
    </row>
    <row r="2551" spans="1:8" x14ac:dyDescent="0.5">
      <c r="A2551" s="18" t="s">
        <v>108</v>
      </c>
      <c r="B2551" s="18" t="s">
        <v>109</v>
      </c>
      <c r="C2551" s="18" t="s">
        <v>105</v>
      </c>
      <c r="D2551" s="18" t="s">
        <v>226</v>
      </c>
      <c r="E2551" s="18" t="s">
        <v>227</v>
      </c>
      <c r="F2551" s="18" t="s">
        <v>144</v>
      </c>
      <c r="G2551" s="18" t="s">
        <v>145</v>
      </c>
      <c r="H2551" s="24">
        <v>3.7786578295667076E-4</v>
      </c>
    </row>
    <row r="2552" spans="1:8" x14ac:dyDescent="0.5">
      <c r="A2552" s="18" t="s">
        <v>108</v>
      </c>
      <c r="B2552" s="18" t="s">
        <v>109</v>
      </c>
      <c r="C2552" s="18" t="s">
        <v>105</v>
      </c>
      <c r="D2552" s="18" t="s">
        <v>226</v>
      </c>
      <c r="E2552" s="18" t="s">
        <v>227</v>
      </c>
      <c r="F2552" s="18" t="s">
        <v>204</v>
      </c>
      <c r="G2552" s="18" t="s">
        <v>205</v>
      </c>
      <c r="H2552" s="24">
        <v>2.3320470460967812E-3</v>
      </c>
    </row>
    <row r="2553" spans="1:8" x14ac:dyDescent="0.5">
      <c r="A2553" s="18" t="s">
        <v>108</v>
      </c>
      <c r="B2553" s="18" t="s">
        <v>109</v>
      </c>
      <c r="C2553" s="18" t="s">
        <v>105</v>
      </c>
      <c r="D2553" s="18" t="s">
        <v>226</v>
      </c>
      <c r="E2553" s="18" t="s">
        <v>227</v>
      </c>
      <c r="F2553" s="18" t="s">
        <v>148</v>
      </c>
      <c r="G2553" s="18" t="s">
        <v>149</v>
      </c>
      <c r="H2553" s="24">
        <v>3.7566849134630909E-6</v>
      </c>
    </row>
    <row r="2554" spans="1:8" x14ac:dyDescent="0.5">
      <c r="A2554" s="18" t="s">
        <v>108</v>
      </c>
      <c r="B2554" s="18" t="s">
        <v>109</v>
      </c>
      <c r="C2554" s="18" t="s">
        <v>105</v>
      </c>
      <c r="D2554" s="18" t="s">
        <v>226</v>
      </c>
      <c r="E2554" s="18" t="s">
        <v>227</v>
      </c>
      <c r="F2554" s="18" t="s">
        <v>168</v>
      </c>
      <c r="G2554" s="18" t="s">
        <v>169</v>
      </c>
      <c r="H2554" s="24">
        <v>6.3081581165241299E-5</v>
      </c>
    </row>
    <row r="2555" spans="1:8" x14ac:dyDescent="0.5">
      <c r="A2555" s="18" t="s">
        <v>108</v>
      </c>
      <c r="B2555" s="18" t="s">
        <v>109</v>
      </c>
      <c r="C2555" s="18" t="s">
        <v>105</v>
      </c>
      <c r="D2555" s="18" t="s">
        <v>226</v>
      </c>
      <c r="E2555" s="18" t="s">
        <v>227</v>
      </c>
      <c r="F2555" s="18" t="s">
        <v>194</v>
      </c>
      <c r="G2555" s="18" t="s">
        <v>195</v>
      </c>
      <c r="H2555" s="24">
        <v>1.2100139802631651E-3</v>
      </c>
    </row>
    <row r="2556" spans="1:8" x14ac:dyDescent="0.5">
      <c r="A2556" s="18" t="s">
        <v>108</v>
      </c>
      <c r="B2556" s="18" t="s">
        <v>109</v>
      </c>
      <c r="C2556" s="18" t="s">
        <v>105</v>
      </c>
      <c r="D2556" s="18" t="s">
        <v>226</v>
      </c>
      <c r="E2556" s="18" t="s">
        <v>227</v>
      </c>
      <c r="F2556" s="18" t="s">
        <v>150</v>
      </c>
      <c r="G2556" s="18" t="s">
        <v>151</v>
      </c>
      <c r="H2556" s="24">
        <v>1.5433946861774696E-4</v>
      </c>
    </row>
    <row r="2557" spans="1:8" x14ac:dyDescent="0.5">
      <c r="A2557" s="18" t="s">
        <v>108</v>
      </c>
      <c r="B2557" s="18" t="s">
        <v>109</v>
      </c>
      <c r="C2557" s="18" t="s">
        <v>105</v>
      </c>
      <c r="D2557" s="18" t="s">
        <v>226</v>
      </c>
      <c r="E2557" s="18" t="s">
        <v>227</v>
      </c>
      <c r="F2557" s="18" t="s">
        <v>186</v>
      </c>
      <c r="G2557" s="18" t="s">
        <v>187</v>
      </c>
      <c r="H2557" s="24">
        <v>2.0445544011420853E-3</v>
      </c>
    </row>
    <row r="2558" spans="1:8" x14ac:dyDescent="0.5">
      <c r="A2558" s="18" t="s">
        <v>108</v>
      </c>
      <c r="B2558" s="18" t="s">
        <v>109</v>
      </c>
      <c r="C2558" s="18" t="s">
        <v>105</v>
      </c>
      <c r="D2558" s="18" t="s">
        <v>230</v>
      </c>
      <c r="E2558" s="18" t="s">
        <v>231</v>
      </c>
      <c r="F2558" s="18" t="s">
        <v>116</v>
      </c>
      <c r="G2558" s="18" t="s">
        <v>117</v>
      </c>
      <c r="H2558" s="24">
        <v>3.3832614205898568E-4</v>
      </c>
    </row>
    <row r="2559" spans="1:8" x14ac:dyDescent="0.5">
      <c r="A2559" s="18" t="s">
        <v>108</v>
      </c>
      <c r="B2559" s="18" t="s">
        <v>109</v>
      </c>
      <c r="C2559" s="18" t="s">
        <v>105</v>
      </c>
      <c r="D2559" s="18" t="s">
        <v>230</v>
      </c>
      <c r="E2559" s="18" t="s">
        <v>231</v>
      </c>
      <c r="F2559" s="18" t="s">
        <v>172</v>
      </c>
      <c r="G2559" s="18" t="s">
        <v>173</v>
      </c>
      <c r="H2559" s="24">
        <v>1.7342728022796687E-4</v>
      </c>
    </row>
    <row r="2560" spans="1:8" x14ac:dyDescent="0.5">
      <c r="A2560" s="18" t="s">
        <v>108</v>
      </c>
      <c r="B2560" s="18" t="s">
        <v>109</v>
      </c>
      <c r="C2560" s="18" t="s">
        <v>105</v>
      </c>
      <c r="D2560" s="18" t="s">
        <v>230</v>
      </c>
      <c r="E2560" s="18" t="s">
        <v>231</v>
      </c>
      <c r="F2560" s="18" t="s">
        <v>120</v>
      </c>
      <c r="G2560" s="18" t="s">
        <v>121</v>
      </c>
      <c r="H2560" s="24">
        <v>1.0123434604348222E-6</v>
      </c>
    </row>
    <row r="2561" spans="1:8" x14ac:dyDescent="0.5">
      <c r="A2561" s="18" t="s">
        <v>108</v>
      </c>
      <c r="B2561" s="18" t="s">
        <v>109</v>
      </c>
      <c r="C2561" s="18" t="s">
        <v>105</v>
      </c>
      <c r="D2561" s="18" t="s">
        <v>230</v>
      </c>
      <c r="E2561" s="18" t="s">
        <v>231</v>
      </c>
      <c r="F2561" s="18" t="s">
        <v>122</v>
      </c>
      <c r="G2561" s="18" t="s">
        <v>123</v>
      </c>
      <c r="H2561" s="24">
        <v>2.4522298875520551E-6</v>
      </c>
    </row>
    <row r="2562" spans="1:8" x14ac:dyDescent="0.5">
      <c r="A2562" s="18" t="s">
        <v>108</v>
      </c>
      <c r="B2562" s="18" t="s">
        <v>109</v>
      </c>
      <c r="C2562" s="18" t="s">
        <v>105</v>
      </c>
      <c r="D2562" s="18" t="s">
        <v>230</v>
      </c>
      <c r="E2562" s="18" t="s">
        <v>231</v>
      </c>
      <c r="F2562" s="18" t="s">
        <v>126</v>
      </c>
      <c r="G2562" s="18" t="s">
        <v>127</v>
      </c>
      <c r="H2562" s="24">
        <v>9.7543858945063656E-3</v>
      </c>
    </row>
    <row r="2563" spans="1:8" x14ac:dyDescent="0.5">
      <c r="A2563" s="18" t="s">
        <v>108</v>
      </c>
      <c r="B2563" s="18" t="s">
        <v>109</v>
      </c>
      <c r="C2563" s="18" t="s">
        <v>105</v>
      </c>
      <c r="D2563" s="18" t="s">
        <v>230</v>
      </c>
      <c r="E2563" s="18" t="s">
        <v>231</v>
      </c>
      <c r="F2563" s="18" t="s">
        <v>128</v>
      </c>
      <c r="G2563" s="18" t="s">
        <v>129</v>
      </c>
      <c r="H2563" s="24">
        <v>2.7397323265801238E-4</v>
      </c>
    </row>
    <row r="2564" spans="1:8" x14ac:dyDescent="0.5">
      <c r="A2564" s="18" t="s">
        <v>108</v>
      </c>
      <c r="B2564" s="18" t="s">
        <v>109</v>
      </c>
      <c r="C2564" s="18" t="s">
        <v>105</v>
      </c>
      <c r="D2564" s="18" t="s">
        <v>230</v>
      </c>
      <c r="E2564" s="18" t="s">
        <v>231</v>
      </c>
      <c r="F2564" s="18" t="s">
        <v>130</v>
      </c>
      <c r="G2564" s="18" t="s">
        <v>131</v>
      </c>
      <c r="H2564" s="24">
        <v>3.9335674006594703E-4</v>
      </c>
    </row>
    <row r="2565" spans="1:8" x14ac:dyDescent="0.5">
      <c r="A2565" s="18" t="s">
        <v>108</v>
      </c>
      <c r="B2565" s="18" t="s">
        <v>109</v>
      </c>
      <c r="C2565" s="18" t="s">
        <v>105</v>
      </c>
      <c r="D2565" s="18" t="s">
        <v>230</v>
      </c>
      <c r="E2565" s="18" t="s">
        <v>231</v>
      </c>
      <c r="F2565" s="18" t="s">
        <v>202</v>
      </c>
      <c r="G2565" s="18" t="s">
        <v>203</v>
      </c>
      <c r="H2565" s="24">
        <v>2.57784155995737E-4</v>
      </c>
    </row>
    <row r="2566" spans="1:8" x14ac:dyDescent="0.5">
      <c r="A2566" s="18" t="s">
        <v>108</v>
      </c>
      <c r="B2566" s="18" t="s">
        <v>109</v>
      </c>
      <c r="C2566" s="18" t="s">
        <v>105</v>
      </c>
      <c r="D2566" s="18" t="s">
        <v>230</v>
      </c>
      <c r="E2566" s="18" t="s">
        <v>231</v>
      </c>
      <c r="F2566" s="18" t="s">
        <v>132</v>
      </c>
      <c r="G2566" s="18" t="s">
        <v>133</v>
      </c>
      <c r="H2566" s="24">
        <v>1.4792031060926005E-3</v>
      </c>
    </row>
    <row r="2567" spans="1:8" x14ac:dyDescent="0.5">
      <c r="A2567" s="18" t="s">
        <v>108</v>
      </c>
      <c r="B2567" s="18" t="s">
        <v>109</v>
      </c>
      <c r="C2567" s="18" t="s">
        <v>105</v>
      </c>
      <c r="D2567" s="18" t="s">
        <v>230</v>
      </c>
      <c r="E2567" s="18" t="s">
        <v>231</v>
      </c>
      <c r="F2567" s="18" t="s">
        <v>178</v>
      </c>
      <c r="G2567" s="18" t="s">
        <v>179</v>
      </c>
      <c r="H2567" s="24">
        <v>1.2867134455089226E-5</v>
      </c>
    </row>
    <row r="2568" spans="1:8" x14ac:dyDescent="0.5">
      <c r="A2568" s="18" t="s">
        <v>108</v>
      </c>
      <c r="B2568" s="18" t="s">
        <v>109</v>
      </c>
      <c r="C2568" s="18" t="s">
        <v>105</v>
      </c>
      <c r="D2568" s="18" t="s">
        <v>230</v>
      </c>
      <c r="E2568" s="18" t="s">
        <v>231</v>
      </c>
      <c r="F2568" s="18" t="s">
        <v>192</v>
      </c>
      <c r="G2568" s="18" t="s">
        <v>193</v>
      </c>
      <c r="H2568" s="24">
        <v>4.0839779662880657E-5</v>
      </c>
    </row>
    <row r="2569" spans="1:8" x14ac:dyDescent="0.5">
      <c r="A2569" s="18" t="s">
        <v>108</v>
      </c>
      <c r="B2569" s="18" t="s">
        <v>109</v>
      </c>
      <c r="C2569" s="18" t="s">
        <v>105</v>
      </c>
      <c r="D2569" s="18" t="s">
        <v>230</v>
      </c>
      <c r="E2569" s="18" t="s">
        <v>231</v>
      </c>
      <c r="F2569" s="18" t="s">
        <v>136</v>
      </c>
      <c r="G2569" s="18" t="s">
        <v>137</v>
      </c>
      <c r="H2569" s="24">
        <v>1.2569939215062165E-5</v>
      </c>
    </row>
    <row r="2570" spans="1:8" x14ac:dyDescent="0.5">
      <c r="A2570" s="18" t="s">
        <v>108</v>
      </c>
      <c r="B2570" s="18" t="s">
        <v>109</v>
      </c>
      <c r="C2570" s="18" t="s">
        <v>105</v>
      </c>
      <c r="D2570" s="18" t="s">
        <v>230</v>
      </c>
      <c r="E2570" s="18" t="s">
        <v>231</v>
      </c>
      <c r="F2570" s="18" t="s">
        <v>220</v>
      </c>
      <c r="G2570" s="18" t="s">
        <v>221</v>
      </c>
      <c r="H2570" s="24">
        <v>2.4179466867672275E-3</v>
      </c>
    </row>
    <row r="2571" spans="1:8" x14ac:dyDescent="0.5">
      <c r="A2571" s="18" t="s">
        <v>108</v>
      </c>
      <c r="B2571" s="18" t="s">
        <v>109</v>
      </c>
      <c r="C2571" s="18" t="s">
        <v>105</v>
      </c>
      <c r="D2571" s="18" t="s">
        <v>230</v>
      </c>
      <c r="E2571" s="18" t="s">
        <v>231</v>
      </c>
      <c r="F2571" s="18" t="s">
        <v>164</v>
      </c>
      <c r="G2571" s="18" t="s">
        <v>165</v>
      </c>
      <c r="H2571" s="24">
        <v>5.0096546627056265E-5</v>
      </c>
    </row>
    <row r="2572" spans="1:8" x14ac:dyDescent="0.5">
      <c r="A2572" s="18" t="s">
        <v>108</v>
      </c>
      <c r="B2572" s="18" t="s">
        <v>109</v>
      </c>
      <c r="C2572" s="18" t="s">
        <v>105</v>
      </c>
      <c r="D2572" s="18" t="s">
        <v>230</v>
      </c>
      <c r="E2572" s="18" t="s">
        <v>231</v>
      </c>
      <c r="F2572" s="18" t="s">
        <v>166</v>
      </c>
      <c r="G2572" s="18" t="s">
        <v>167</v>
      </c>
      <c r="H2572" s="24">
        <v>7.8098442895950769E-3</v>
      </c>
    </row>
    <row r="2573" spans="1:8" x14ac:dyDescent="0.5">
      <c r="A2573" s="18" t="s">
        <v>108</v>
      </c>
      <c r="B2573" s="18" t="s">
        <v>109</v>
      </c>
      <c r="C2573" s="18" t="s">
        <v>105</v>
      </c>
      <c r="D2573" s="18" t="s">
        <v>230</v>
      </c>
      <c r="E2573" s="18" t="s">
        <v>231</v>
      </c>
      <c r="F2573" s="18" t="s">
        <v>140</v>
      </c>
      <c r="G2573" s="18" t="s">
        <v>141</v>
      </c>
      <c r="H2573" s="24">
        <v>2.8356510153776366E-4</v>
      </c>
    </row>
    <row r="2574" spans="1:8" x14ac:dyDescent="0.5">
      <c r="A2574" s="18" t="s">
        <v>108</v>
      </c>
      <c r="B2574" s="18" t="s">
        <v>109</v>
      </c>
      <c r="C2574" s="18" t="s">
        <v>105</v>
      </c>
      <c r="D2574" s="18" t="s">
        <v>230</v>
      </c>
      <c r="E2574" s="18" t="s">
        <v>231</v>
      </c>
      <c r="F2574" s="18" t="s">
        <v>142</v>
      </c>
      <c r="G2574" s="18" t="s">
        <v>143</v>
      </c>
      <c r="H2574" s="24">
        <v>5.0024327139756566E-3</v>
      </c>
    </row>
    <row r="2575" spans="1:8" x14ac:dyDescent="0.5">
      <c r="A2575" s="18" t="s">
        <v>108</v>
      </c>
      <c r="B2575" s="18" t="s">
        <v>109</v>
      </c>
      <c r="C2575" s="18" t="s">
        <v>105</v>
      </c>
      <c r="D2575" s="18" t="s">
        <v>230</v>
      </c>
      <c r="E2575" s="18" t="s">
        <v>231</v>
      </c>
      <c r="F2575" s="18" t="s">
        <v>144</v>
      </c>
      <c r="G2575" s="18" t="s">
        <v>145</v>
      </c>
      <c r="H2575" s="24">
        <v>4.4260872839077347E-4</v>
      </c>
    </row>
    <row r="2576" spans="1:8" x14ac:dyDescent="0.5">
      <c r="A2576" s="18" t="s">
        <v>108</v>
      </c>
      <c r="B2576" s="18" t="s">
        <v>109</v>
      </c>
      <c r="C2576" s="18" t="s">
        <v>105</v>
      </c>
      <c r="D2576" s="18" t="s">
        <v>230</v>
      </c>
      <c r="E2576" s="18" t="s">
        <v>231</v>
      </c>
      <c r="F2576" s="18" t="s">
        <v>148</v>
      </c>
      <c r="G2576" s="18" t="s">
        <v>149</v>
      </c>
      <c r="H2576" s="24">
        <v>1.537083012166108E-7</v>
      </c>
    </row>
    <row r="2577" spans="1:8" x14ac:dyDescent="0.5">
      <c r="A2577" s="18" t="s">
        <v>108</v>
      </c>
      <c r="B2577" s="18" t="s">
        <v>109</v>
      </c>
      <c r="C2577" s="18" t="s">
        <v>105</v>
      </c>
      <c r="D2577" s="18" t="s">
        <v>230</v>
      </c>
      <c r="E2577" s="18" t="s">
        <v>231</v>
      </c>
      <c r="F2577" s="18" t="s">
        <v>168</v>
      </c>
      <c r="G2577" s="18" t="s">
        <v>169</v>
      </c>
      <c r="H2577" s="24">
        <v>5.4389886429317762E-5</v>
      </c>
    </row>
    <row r="2578" spans="1:8" x14ac:dyDescent="0.5">
      <c r="A2578" s="18" t="s">
        <v>108</v>
      </c>
      <c r="B2578" s="18" t="s">
        <v>109</v>
      </c>
      <c r="C2578" s="18" t="s">
        <v>105</v>
      </c>
      <c r="D2578" s="18" t="s">
        <v>230</v>
      </c>
      <c r="E2578" s="18" t="s">
        <v>231</v>
      </c>
      <c r="F2578" s="18" t="s">
        <v>194</v>
      </c>
      <c r="G2578" s="18" t="s">
        <v>195</v>
      </c>
      <c r="H2578" s="24">
        <v>1.9988014233413192E-3</v>
      </c>
    </row>
    <row r="2579" spans="1:8" x14ac:dyDescent="0.5">
      <c r="A2579" s="18" t="s">
        <v>108</v>
      </c>
      <c r="B2579" s="18" t="s">
        <v>109</v>
      </c>
      <c r="C2579" s="18" t="s">
        <v>105</v>
      </c>
      <c r="D2579" s="18" t="s">
        <v>230</v>
      </c>
      <c r="E2579" s="18" t="s">
        <v>231</v>
      </c>
      <c r="F2579" s="18" t="s">
        <v>150</v>
      </c>
      <c r="G2579" s="18" t="s">
        <v>151</v>
      </c>
      <c r="H2579" s="24">
        <v>9.1343333493444946E-5</v>
      </c>
    </row>
    <row r="2580" spans="1:8" x14ac:dyDescent="0.5">
      <c r="A2580" s="18" t="s">
        <v>108</v>
      </c>
      <c r="B2580" s="18" t="s">
        <v>109</v>
      </c>
      <c r="C2580" s="18" t="s">
        <v>105</v>
      </c>
      <c r="D2580" s="18" t="s">
        <v>230</v>
      </c>
      <c r="E2580" s="18" t="s">
        <v>231</v>
      </c>
      <c r="F2580" s="18" t="s">
        <v>186</v>
      </c>
      <c r="G2580" s="18" t="s">
        <v>187</v>
      </c>
      <c r="H2580" s="24">
        <v>1.0372989655164113E-3</v>
      </c>
    </row>
    <row r="2581" spans="1:8" x14ac:dyDescent="0.5">
      <c r="A2581" s="18" t="s">
        <v>108</v>
      </c>
      <c r="B2581" s="18" t="s">
        <v>109</v>
      </c>
      <c r="C2581" s="18" t="s">
        <v>105</v>
      </c>
      <c r="D2581" s="18" t="s">
        <v>232</v>
      </c>
      <c r="E2581" s="18" t="s">
        <v>233</v>
      </c>
      <c r="F2581" s="18" t="s">
        <v>216</v>
      </c>
      <c r="G2581" s="18" t="s">
        <v>217</v>
      </c>
      <c r="H2581" s="24">
        <v>1.6954033734235166E-7</v>
      </c>
    </row>
    <row r="2582" spans="1:8" x14ac:dyDescent="0.5">
      <c r="A2582" s="18" t="s">
        <v>108</v>
      </c>
      <c r="B2582" s="18" t="s">
        <v>109</v>
      </c>
      <c r="C2582" s="18" t="s">
        <v>105</v>
      </c>
      <c r="D2582" s="18" t="s">
        <v>232</v>
      </c>
      <c r="E2582" s="18" t="s">
        <v>233</v>
      </c>
      <c r="F2582" s="18" t="s">
        <v>116</v>
      </c>
      <c r="G2582" s="18" t="s">
        <v>117</v>
      </c>
      <c r="H2582" s="24">
        <v>2.8262512549796288E-5</v>
      </c>
    </row>
    <row r="2583" spans="1:8" x14ac:dyDescent="0.5">
      <c r="A2583" s="18" t="s">
        <v>108</v>
      </c>
      <c r="B2583" s="18" t="s">
        <v>109</v>
      </c>
      <c r="C2583" s="18" t="s">
        <v>105</v>
      </c>
      <c r="D2583" s="18" t="s">
        <v>232</v>
      </c>
      <c r="E2583" s="18" t="s">
        <v>233</v>
      </c>
      <c r="F2583" s="18" t="s">
        <v>126</v>
      </c>
      <c r="G2583" s="18" t="s">
        <v>127</v>
      </c>
      <c r="H2583" s="24">
        <v>3.1087848803710042E-4</v>
      </c>
    </row>
    <row r="2584" spans="1:8" x14ac:dyDescent="0.5">
      <c r="A2584" s="18" t="s">
        <v>108</v>
      </c>
      <c r="B2584" s="18" t="s">
        <v>109</v>
      </c>
      <c r="C2584" s="18" t="s">
        <v>105</v>
      </c>
      <c r="D2584" s="18" t="s">
        <v>232</v>
      </c>
      <c r="E2584" s="18" t="s">
        <v>233</v>
      </c>
      <c r="F2584" s="18" t="s">
        <v>128</v>
      </c>
      <c r="G2584" s="18" t="s">
        <v>129</v>
      </c>
      <c r="H2584" s="24">
        <v>7.1630922307058182E-6</v>
      </c>
    </row>
    <row r="2585" spans="1:8" x14ac:dyDescent="0.5">
      <c r="A2585" s="18" t="s">
        <v>108</v>
      </c>
      <c r="B2585" s="18" t="s">
        <v>109</v>
      </c>
      <c r="C2585" s="18" t="s">
        <v>105</v>
      </c>
      <c r="D2585" s="18" t="s">
        <v>232</v>
      </c>
      <c r="E2585" s="18" t="s">
        <v>233</v>
      </c>
      <c r="F2585" s="18" t="s">
        <v>202</v>
      </c>
      <c r="G2585" s="18" t="s">
        <v>203</v>
      </c>
      <c r="H2585" s="24">
        <v>6.3475203292678861E-4</v>
      </c>
    </row>
    <row r="2586" spans="1:8" x14ac:dyDescent="0.5">
      <c r="A2586" s="18" t="s">
        <v>108</v>
      </c>
      <c r="B2586" s="18" t="s">
        <v>109</v>
      </c>
      <c r="C2586" s="18" t="s">
        <v>105</v>
      </c>
      <c r="D2586" s="18" t="s">
        <v>232</v>
      </c>
      <c r="E2586" s="18" t="s">
        <v>233</v>
      </c>
      <c r="F2586" s="18" t="s">
        <v>178</v>
      </c>
      <c r="G2586" s="18" t="s">
        <v>179</v>
      </c>
      <c r="H2586" s="24">
        <v>5.6462113420716964E-6</v>
      </c>
    </row>
    <row r="2587" spans="1:8" x14ac:dyDescent="0.5">
      <c r="A2587" s="18" t="s">
        <v>108</v>
      </c>
      <c r="B2587" s="18" t="s">
        <v>109</v>
      </c>
      <c r="C2587" s="18" t="s">
        <v>105</v>
      </c>
      <c r="D2587" s="18" t="s">
        <v>232</v>
      </c>
      <c r="E2587" s="18" t="s">
        <v>233</v>
      </c>
      <c r="F2587" s="18" t="s">
        <v>220</v>
      </c>
      <c r="G2587" s="18" t="s">
        <v>221</v>
      </c>
      <c r="H2587" s="24">
        <v>6.5435972268904812E-4</v>
      </c>
    </row>
    <row r="2588" spans="1:8" x14ac:dyDescent="0.5">
      <c r="A2588" s="18" t="s">
        <v>108</v>
      </c>
      <c r="B2588" s="18" t="s">
        <v>109</v>
      </c>
      <c r="C2588" s="18" t="s">
        <v>105</v>
      </c>
      <c r="D2588" s="18" t="s">
        <v>232</v>
      </c>
      <c r="E2588" s="18" t="s">
        <v>233</v>
      </c>
      <c r="F2588" s="18" t="s">
        <v>164</v>
      </c>
      <c r="G2588" s="18" t="s">
        <v>165</v>
      </c>
      <c r="H2588" s="24">
        <v>3.057275541912177E-6</v>
      </c>
    </row>
    <row r="2589" spans="1:8" x14ac:dyDescent="0.5">
      <c r="A2589" s="18" t="s">
        <v>108</v>
      </c>
      <c r="B2589" s="18" t="s">
        <v>109</v>
      </c>
      <c r="C2589" s="18" t="s">
        <v>105</v>
      </c>
      <c r="D2589" s="18" t="s">
        <v>232</v>
      </c>
      <c r="E2589" s="18" t="s">
        <v>233</v>
      </c>
      <c r="F2589" s="18" t="s">
        <v>142</v>
      </c>
      <c r="G2589" s="18" t="s">
        <v>143</v>
      </c>
      <c r="H2589" s="24">
        <v>3.2142055358172769E-5</v>
      </c>
    </row>
    <row r="2590" spans="1:8" x14ac:dyDescent="0.5">
      <c r="A2590" s="18" t="s">
        <v>108</v>
      </c>
      <c r="B2590" s="18" t="s">
        <v>109</v>
      </c>
      <c r="C2590" s="18" t="s">
        <v>105</v>
      </c>
      <c r="D2590" s="18" t="s">
        <v>232</v>
      </c>
      <c r="E2590" s="18" t="s">
        <v>233</v>
      </c>
      <c r="F2590" s="18" t="s">
        <v>144</v>
      </c>
      <c r="G2590" s="18" t="s">
        <v>145</v>
      </c>
      <c r="H2590" s="24">
        <v>4.0993468656265773E-6</v>
      </c>
    </row>
    <row r="2591" spans="1:8" x14ac:dyDescent="0.5">
      <c r="A2591" s="18" t="s">
        <v>108</v>
      </c>
      <c r="B2591" s="18" t="s">
        <v>109</v>
      </c>
      <c r="C2591" s="18" t="s">
        <v>105</v>
      </c>
      <c r="D2591" s="18" t="s">
        <v>232</v>
      </c>
      <c r="E2591" s="18" t="s">
        <v>233</v>
      </c>
      <c r="F2591" s="18" t="s">
        <v>204</v>
      </c>
      <c r="G2591" s="18" t="s">
        <v>205</v>
      </c>
      <c r="H2591" s="24">
        <v>2.5346764735113592E-4</v>
      </c>
    </row>
    <row r="2592" spans="1:8" x14ac:dyDescent="0.5">
      <c r="A2592" s="18" t="s">
        <v>108</v>
      </c>
      <c r="B2592" s="18" t="s">
        <v>109</v>
      </c>
      <c r="C2592" s="18" t="s">
        <v>105</v>
      </c>
      <c r="D2592" s="18" t="s">
        <v>232</v>
      </c>
      <c r="E2592" s="18" t="s">
        <v>233</v>
      </c>
      <c r="F2592" s="18" t="s">
        <v>168</v>
      </c>
      <c r="G2592" s="18" t="s">
        <v>169</v>
      </c>
      <c r="H2592" s="24">
        <v>3.1961888848730801E-4</v>
      </c>
    </row>
    <row r="2593" spans="1:8" x14ac:dyDescent="0.5">
      <c r="A2593" s="18" t="s">
        <v>108</v>
      </c>
      <c r="B2593" s="18" t="s">
        <v>109</v>
      </c>
      <c r="C2593" s="18" t="s">
        <v>105</v>
      </c>
      <c r="D2593" s="18" t="s">
        <v>232</v>
      </c>
      <c r="E2593" s="18" t="s">
        <v>233</v>
      </c>
      <c r="F2593" s="18" t="s">
        <v>194</v>
      </c>
      <c r="G2593" s="18" t="s">
        <v>195</v>
      </c>
      <c r="H2593" s="24">
        <v>3.193744028967421E-4</v>
      </c>
    </row>
    <row r="2594" spans="1:8" x14ac:dyDescent="0.5">
      <c r="A2594" s="18" t="s">
        <v>108</v>
      </c>
      <c r="B2594" s="18" t="s">
        <v>109</v>
      </c>
      <c r="C2594" s="18" t="s">
        <v>105</v>
      </c>
      <c r="D2594" s="18" t="s">
        <v>232</v>
      </c>
      <c r="E2594" s="18" t="s">
        <v>233</v>
      </c>
      <c r="F2594" s="18" t="s">
        <v>150</v>
      </c>
      <c r="G2594" s="18" t="s">
        <v>151</v>
      </c>
      <c r="H2594" s="24">
        <v>2.2182667481035523E-5</v>
      </c>
    </row>
    <row r="2595" spans="1:8" x14ac:dyDescent="0.5">
      <c r="A2595" s="18" t="s">
        <v>108</v>
      </c>
      <c r="B2595" s="18" t="s">
        <v>109</v>
      </c>
      <c r="C2595" s="18" t="s">
        <v>105</v>
      </c>
      <c r="D2595" s="18" t="s">
        <v>232</v>
      </c>
      <c r="E2595" s="18" t="s">
        <v>233</v>
      </c>
      <c r="F2595" s="18" t="s">
        <v>186</v>
      </c>
      <c r="G2595" s="18" t="s">
        <v>187</v>
      </c>
      <c r="H2595" s="24">
        <v>6.2405607543262575E-4</v>
      </c>
    </row>
    <row r="2596" spans="1:8" x14ac:dyDescent="0.5">
      <c r="A2596" s="18" t="s">
        <v>108</v>
      </c>
      <c r="B2596" s="18" t="s">
        <v>109</v>
      </c>
      <c r="C2596" s="18" t="s">
        <v>105</v>
      </c>
      <c r="D2596" s="18" t="s">
        <v>234</v>
      </c>
      <c r="E2596" s="18" t="s">
        <v>235</v>
      </c>
      <c r="F2596" s="18" t="s">
        <v>172</v>
      </c>
      <c r="G2596" s="18" t="s">
        <v>173</v>
      </c>
      <c r="H2596" s="24">
        <v>5.3473753286736327E-4</v>
      </c>
    </row>
    <row r="2597" spans="1:8" x14ac:dyDescent="0.5">
      <c r="A2597" s="18" t="s">
        <v>108</v>
      </c>
      <c r="B2597" s="18" t="s">
        <v>109</v>
      </c>
      <c r="C2597" s="18" t="s">
        <v>105</v>
      </c>
      <c r="D2597" s="18" t="s">
        <v>234</v>
      </c>
      <c r="E2597" s="18" t="s">
        <v>235</v>
      </c>
      <c r="F2597" s="18" t="s">
        <v>120</v>
      </c>
      <c r="G2597" s="18" t="s">
        <v>121</v>
      </c>
      <c r="H2597" s="24">
        <v>2.5678743594993156E-6</v>
      </c>
    </row>
    <row r="2598" spans="1:8" x14ac:dyDescent="0.5">
      <c r="A2598" s="18" t="s">
        <v>108</v>
      </c>
      <c r="B2598" s="18" t="s">
        <v>109</v>
      </c>
      <c r="C2598" s="18" t="s">
        <v>105</v>
      </c>
      <c r="D2598" s="18" t="s">
        <v>234</v>
      </c>
      <c r="E2598" s="18" t="s">
        <v>235</v>
      </c>
      <c r="F2598" s="18" t="s">
        <v>122</v>
      </c>
      <c r="G2598" s="18" t="s">
        <v>123</v>
      </c>
      <c r="H2598" s="24">
        <v>9.9851101432065096E-6</v>
      </c>
    </row>
    <row r="2599" spans="1:8" x14ac:dyDescent="0.5">
      <c r="A2599" s="18" t="s">
        <v>108</v>
      </c>
      <c r="B2599" s="18" t="s">
        <v>109</v>
      </c>
      <c r="C2599" s="18" t="s">
        <v>105</v>
      </c>
      <c r="D2599" s="18" t="s">
        <v>234</v>
      </c>
      <c r="E2599" s="18" t="s">
        <v>235</v>
      </c>
      <c r="F2599" s="18" t="s">
        <v>124</v>
      </c>
      <c r="G2599" s="18" t="s">
        <v>125</v>
      </c>
      <c r="H2599" s="24">
        <v>1.4934202004075633E-4</v>
      </c>
    </row>
    <row r="2600" spans="1:8" x14ac:dyDescent="0.5">
      <c r="A2600" s="18" t="s">
        <v>108</v>
      </c>
      <c r="B2600" s="18" t="s">
        <v>109</v>
      </c>
      <c r="C2600" s="18" t="s">
        <v>105</v>
      </c>
      <c r="D2600" s="18" t="s">
        <v>234</v>
      </c>
      <c r="E2600" s="18" t="s">
        <v>235</v>
      </c>
      <c r="F2600" s="18" t="s">
        <v>126</v>
      </c>
      <c r="G2600" s="18" t="s">
        <v>127</v>
      </c>
      <c r="H2600" s="24">
        <v>2.9606446845287918E-3</v>
      </c>
    </row>
    <row r="2601" spans="1:8" x14ac:dyDescent="0.5">
      <c r="A2601" s="18" t="s">
        <v>108</v>
      </c>
      <c r="B2601" s="18" t="s">
        <v>109</v>
      </c>
      <c r="C2601" s="18" t="s">
        <v>105</v>
      </c>
      <c r="D2601" s="18" t="s">
        <v>234</v>
      </c>
      <c r="E2601" s="18" t="s">
        <v>235</v>
      </c>
      <c r="F2601" s="18" t="s">
        <v>128</v>
      </c>
      <c r="G2601" s="18" t="s">
        <v>129</v>
      </c>
      <c r="H2601" s="24">
        <v>3.4127150708346587E-5</v>
      </c>
    </row>
    <row r="2602" spans="1:8" x14ac:dyDescent="0.5">
      <c r="A2602" s="18" t="s">
        <v>108</v>
      </c>
      <c r="B2602" s="18" t="s">
        <v>109</v>
      </c>
      <c r="C2602" s="18" t="s">
        <v>105</v>
      </c>
      <c r="D2602" s="18" t="s">
        <v>234</v>
      </c>
      <c r="E2602" s="18" t="s">
        <v>235</v>
      </c>
      <c r="F2602" s="18" t="s">
        <v>192</v>
      </c>
      <c r="G2602" s="18" t="s">
        <v>193</v>
      </c>
      <c r="H2602" s="24">
        <v>3.0546817186493031E-4</v>
      </c>
    </row>
    <row r="2603" spans="1:8" x14ac:dyDescent="0.5">
      <c r="A2603" s="18" t="s">
        <v>108</v>
      </c>
      <c r="B2603" s="18" t="s">
        <v>109</v>
      </c>
      <c r="C2603" s="18" t="s">
        <v>105</v>
      </c>
      <c r="D2603" s="18" t="s">
        <v>234</v>
      </c>
      <c r="E2603" s="18" t="s">
        <v>235</v>
      </c>
      <c r="F2603" s="18" t="s">
        <v>220</v>
      </c>
      <c r="G2603" s="18" t="s">
        <v>221</v>
      </c>
      <c r="H2603" s="24">
        <v>4.5359717612202567E-3</v>
      </c>
    </row>
    <row r="2604" spans="1:8" x14ac:dyDescent="0.5">
      <c r="A2604" s="18" t="s">
        <v>108</v>
      </c>
      <c r="B2604" s="18" t="s">
        <v>109</v>
      </c>
      <c r="C2604" s="18" t="s">
        <v>105</v>
      </c>
      <c r="D2604" s="18" t="s">
        <v>234</v>
      </c>
      <c r="E2604" s="18" t="s">
        <v>235</v>
      </c>
      <c r="F2604" s="18" t="s">
        <v>166</v>
      </c>
      <c r="G2604" s="18" t="s">
        <v>167</v>
      </c>
      <c r="H2604" s="24">
        <v>3.1286875383314613E-4</v>
      </c>
    </row>
    <row r="2605" spans="1:8" x14ac:dyDescent="0.5">
      <c r="A2605" s="18" t="s">
        <v>108</v>
      </c>
      <c r="B2605" s="18" t="s">
        <v>109</v>
      </c>
      <c r="C2605" s="18" t="s">
        <v>105</v>
      </c>
      <c r="D2605" s="18" t="s">
        <v>234</v>
      </c>
      <c r="E2605" s="18" t="s">
        <v>235</v>
      </c>
      <c r="F2605" s="18" t="s">
        <v>140</v>
      </c>
      <c r="G2605" s="18" t="s">
        <v>141</v>
      </c>
      <c r="H2605" s="24">
        <v>6.9460579283330622E-4</v>
      </c>
    </row>
    <row r="2606" spans="1:8" x14ac:dyDescent="0.5">
      <c r="A2606" s="18" t="s">
        <v>108</v>
      </c>
      <c r="B2606" s="18" t="s">
        <v>109</v>
      </c>
      <c r="C2606" s="18" t="s">
        <v>105</v>
      </c>
      <c r="D2606" s="18" t="s">
        <v>234</v>
      </c>
      <c r="E2606" s="18" t="s">
        <v>235</v>
      </c>
      <c r="F2606" s="18" t="s">
        <v>142</v>
      </c>
      <c r="G2606" s="18" t="s">
        <v>143</v>
      </c>
      <c r="H2606" s="24">
        <v>1.5189365721838856E-2</v>
      </c>
    </row>
    <row r="2607" spans="1:8" x14ac:dyDescent="0.5">
      <c r="A2607" s="18" t="s">
        <v>108</v>
      </c>
      <c r="B2607" s="18" t="s">
        <v>109</v>
      </c>
      <c r="C2607" s="18" t="s">
        <v>105</v>
      </c>
      <c r="D2607" s="18" t="s">
        <v>234</v>
      </c>
      <c r="E2607" s="18" t="s">
        <v>235</v>
      </c>
      <c r="F2607" s="18" t="s">
        <v>144</v>
      </c>
      <c r="G2607" s="18" t="s">
        <v>145</v>
      </c>
      <c r="H2607" s="24">
        <v>7.5235686239580844E-3</v>
      </c>
    </row>
    <row r="2608" spans="1:8" x14ac:dyDescent="0.5">
      <c r="A2608" s="18" t="s">
        <v>108</v>
      </c>
      <c r="B2608" s="18" t="s">
        <v>109</v>
      </c>
      <c r="C2608" s="18" t="s">
        <v>105</v>
      </c>
      <c r="D2608" s="18" t="s">
        <v>234</v>
      </c>
      <c r="E2608" s="18" t="s">
        <v>235</v>
      </c>
      <c r="F2608" s="18" t="s">
        <v>204</v>
      </c>
      <c r="G2608" s="18" t="s">
        <v>205</v>
      </c>
      <c r="H2608" s="24">
        <v>2.4317120746235533E-2</v>
      </c>
    </row>
    <row r="2609" spans="1:8" x14ac:dyDescent="0.5">
      <c r="A2609" s="18" t="s">
        <v>108</v>
      </c>
      <c r="B2609" s="18" t="s">
        <v>109</v>
      </c>
      <c r="C2609" s="18" t="s">
        <v>105</v>
      </c>
      <c r="D2609" s="18" t="s">
        <v>234</v>
      </c>
      <c r="E2609" s="18" t="s">
        <v>235</v>
      </c>
      <c r="F2609" s="18" t="s">
        <v>194</v>
      </c>
      <c r="G2609" s="18" t="s">
        <v>195</v>
      </c>
      <c r="H2609" s="24">
        <v>3.1918036958418316E-3</v>
      </c>
    </row>
    <row r="2610" spans="1:8" x14ac:dyDescent="0.5">
      <c r="A2610" s="18" t="s">
        <v>108</v>
      </c>
      <c r="B2610" s="18" t="s">
        <v>109</v>
      </c>
      <c r="C2610" s="18" t="s">
        <v>105</v>
      </c>
      <c r="D2610" s="18" t="s">
        <v>234</v>
      </c>
      <c r="E2610" s="18" t="s">
        <v>235</v>
      </c>
      <c r="F2610" s="18" t="s">
        <v>150</v>
      </c>
      <c r="G2610" s="18" t="s">
        <v>151</v>
      </c>
      <c r="H2610" s="24">
        <v>6.9680094223010874E-4</v>
      </c>
    </row>
    <row r="2611" spans="1:8" x14ac:dyDescent="0.5">
      <c r="A2611" s="18" t="s">
        <v>108</v>
      </c>
      <c r="B2611" s="18" t="s">
        <v>109</v>
      </c>
      <c r="C2611" s="18" t="s">
        <v>105</v>
      </c>
      <c r="D2611" s="18" t="s">
        <v>234</v>
      </c>
      <c r="E2611" s="18" t="s">
        <v>235</v>
      </c>
      <c r="F2611" s="18" t="s">
        <v>186</v>
      </c>
      <c r="G2611" s="18" t="s">
        <v>187</v>
      </c>
      <c r="H2611" s="24">
        <v>4.8384414146978002E-3</v>
      </c>
    </row>
    <row r="2612" spans="1:8" x14ac:dyDescent="0.5">
      <c r="A2612" s="18" t="s">
        <v>108</v>
      </c>
      <c r="B2612" s="18" t="s">
        <v>109</v>
      </c>
      <c r="C2612" s="18" t="s">
        <v>105</v>
      </c>
      <c r="D2612" s="18" t="s">
        <v>236</v>
      </c>
      <c r="E2612" s="18" t="s">
        <v>237</v>
      </c>
      <c r="F2612" s="18" t="s">
        <v>126</v>
      </c>
      <c r="G2612" s="18" t="s">
        <v>127</v>
      </c>
      <c r="H2612" s="24">
        <v>2.8181112390062015E-2</v>
      </c>
    </row>
    <row r="2613" spans="1:8" x14ac:dyDescent="0.5">
      <c r="A2613" s="18" t="s">
        <v>108</v>
      </c>
      <c r="B2613" s="18" t="s">
        <v>109</v>
      </c>
      <c r="C2613" s="18" t="s">
        <v>105</v>
      </c>
      <c r="D2613" s="18" t="s">
        <v>236</v>
      </c>
      <c r="E2613" s="18" t="s">
        <v>237</v>
      </c>
      <c r="F2613" s="18" t="s">
        <v>178</v>
      </c>
      <c r="G2613" s="18" t="s">
        <v>179</v>
      </c>
      <c r="H2613" s="24">
        <v>6.8670768766150637E-5</v>
      </c>
    </row>
    <row r="2614" spans="1:8" x14ac:dyDescent="0.5">
      <c r="A2614" s="18" t="s">
        <v>108</v>
      </c>
      <c r="B2614" s="18" t="s">
        <v>109</v>
      </c>
      <c r="C2614" s="18" t="s">
        <v>105</v>
      </c>
      <c r="D2614" s="18" t="s">
        <v>236</v>
      </c>
      <c r="E2614" s="18" t="s">
        <v>237</v>
      </c>
      <c r="F2614" s="18" t="s">
        <v>220</v>
      </c>
      <c r="G2614" s="18" t="s">
        <v>221</v>
      </c>
      <c r="H2614" s="24">
        <v>6.6554448757986809E-3</v>
      </c>
    </row>
    <row r="2615" spans="1:8" x14ac:dyDescent="0.5">
      <c r="A2615" s="18" t="s">
        <v>108</v>
      </c>
      <c r="B2615" s="18" t="s">
        <v>109</v>
      </c>
      <c r="C2615" s="18" t="s">
        <v>105</v>
      </c>
      <c r="D2615" s="18" t="s">
        <v>236</v>
      </c>
      <c r="E2615" s="18" t="s">
        <v>237</v>
      </c>
      <c r="F2615" s="18" t="s">
        <v>182</v>
      </c>
      <c r="G2615" s="18" t="s">
        <v>183</v>
      </c>
      <c r="H2615" s="24">
        <v>6.6565299886735748E-5</v>
      </c>
    </row>
    <row r="2616" spans="1:8" x14ac:dyDescent="0.5">
      <c r="A2616" s="18" t="s">
        <v>108</v>
      </c>
      <c r="B2616" s="18" t="s">
        <v>109</v>
      </c>
      <c r="C2616" s="18" t="s">
        <v>105</v>
      </c>
      <c r="D2616" s="18" t="s">
        <v>236</v>
      </c>
      <c r="E2616" s="18" t="s">
        <v>237</v>
      </c>
      <c r="F2616" s="18" t="s">
        <v>142</v>
      </c>
      <c r="G2616" s="18" t="s">
        <v>143</v>
      </c>
      <c r="H2616" s="24">
        <v>3.2568635124849638E-4</v>
      </c>
    </row>
    <row r="2617" spans="1:8" x14ac:dyDescent="0.5">
      <c r="A2617" s="18" t="s">
        <v>108</v>
      </c>
      <c r="B2617" s="18" t="s">
        <v>109</v>
      </c>
      <c r="C2617" s="18" t="s">
        <v>105</v>
      </c>
      <c r="D2617" s="18" t="s">
        <v>236</v>
      </c>
      <c r="E2617" s="18" t="s">
        <v>237</v>
      </c>
      <c r="F2617" s="18" t="s">
        <v>144</v>
      </c>
      <c r="G2617" s="18" t="s">
        <v>145</v>
      </c>
      <c r="H2617" s="24">
        <v>2.5301682169247784E-5</v>
      </c>
    </row>
    <row r="2618" spans="1:8" x14ac:dyDescent="0.5">
      <c r="A2618" s="18" t="s">
        <v>108</v>
      </c>
      <c r="B2618" s="18" t="s">
        <v>109</v>
      </c>
      <c r="C2618" s="18" t="s">
        <v>105</v>
      </c>
      <c r="D2618" s="18" t="s">
        <v>236</v>
      </c>
      <c r="E2618" s="18" t="s">
        <v>237</v>
      </c>
      <c r="F2618" s="18" t="s">
        <v>204</v>
      </c>
      <c r="G2618" s="18" t="s">
        <v>205</v>
      </c>
      <c r="H2618" s="24">
        <v>1.1084824672922771E-2</v>
      </c>
    </row>
    <row r="2619" spans="1:8" x14ac:dyDescent="0.5">
      <c r="A2619" s="18" t="s">
        <v>108</v>
      </c>
      <c r="B2619" s="18" t="s">
        <v>109</v>
      </c>
      <c r="C2619" s="18" t="s">
        <v>105</v>
      </c>
      <c r="D2619" s="18" t="s">
        <v>236</v>
      </c>
      <c r="E2619" s="18" t="s">
        <v>237</v>
      </c>
      <c r="F2619" s="18" t="s">
        <v>206</v>
      </c>
      <c r="G2619" s="18" t="s">
        <v>207</v>
      </c>
      <c r="H2619" s="24">
        <v>1.0614841707003503E-4</v>
      </c>
    </row>
    <row r="2620" spans="1:8" x14ac:dyDescent="0.5">
      <c r="A2620" s="18" t="s">
        <v>108</v>
      </c>
      <c r="B2620" s="18" t="s">
        <v>109</v>
      </c>
      <c r="C2620" s="18" t="s">
        <v>105</v>
      </c>
      <c r="D2620" s="18" t="s">
        <v>236</v>
      </c>
      <c r="E2620" s="18" t="s">
        <v>237</v>
      </c>
      <c r="F2620" s="18" t="s">
        <v>194</v>
      </c>
      <c r="G2620" s="18" t="s">
        <v>195</v>
      </c>
      <c r="H2620" s="24">
        <v>4.5749181301056128E-3</v>
      </c>
    </row>
    <row r="2621" spans="1:8" x14ac:dyDescent="0.5">
      <c r="A2621" s="18" t="s">
        <v>108</v>
      </c>
      <c r="B2621" s="18" t="s">
        <v>109</v>
      </c>
      <c r="C2621" s="18" t="s">
        <v>105</v>
      </c>
      <c r="D2621" s="18" t="s">
        <v>236</v>
      </c>
      <c r="E2621" s="18" t="s">
        <v>237</v>
      </c>
      <c r="F2621" s="18" t="s">
        <v>150</v>
      </c>
      <c r="G2621" s="18" t="s">
        <v>151</v>
      </c>
      <c r="H2621" s="24">
        <v>7.025379053266455E-5</v>
      </c>
    </row>
    <row r="2622" spans="1:8" x14ac:dyDescent="0.5">
      <c r="A2622" s="18" t="s">
        <v>108</v>
      </c>
      <c r="B2622" s="18" t="s">
        <v>109</v>
      </c>
      <c r="C2622" s="18" t="s">
        <v>105</v>
      </c>
      <c r="D2622" s="18" t="s">
        <v>236</v>
      </c>
      <c r="E2622" s="18" t="s">
        <v>237</v>
      </c>
      <c r="F2622" s="18" t="s">
        <v>186</v>
      </c>
      <c r="G2622" s="18" t="s">
        <v>187</v>
      </c>
      <c r="H2622" s="24">
        <v>2.7663203751867819E-3</v>
      </c>
    </row>
    <row r="2623" spans="1:8" x14ac:dyDescent="0.5">
      <c r="A2623" s="18" t="s">
        <v>108</v>
      </c>
      <c r="B2623" s="18" t="s">
        <v>109</v>
      </c>
      <c r="C2623" s="18" t="s">
        <v>105</v>
      </c>
      <c r="D2623" s="18" t="s">
        <v>238</v>
      </c>
      <c r="E2623" s="18" t="s">
        <v>239</v>
      </c>
      <c r="F2623" s="18" t="s">
        <v>190</v>
      </c>
      <c r="G2623" s="18" t="s">
        <v>191</v>
      </c>
      <c r="H2623" s="24">
        <v>2.1685697626976308E-5</v>
      </c>
    </row>
    <row r="2624" spans="1:8" x14ac:dyDescent="0.5">
      <c r="A2624" s="18" t="s">
        <v>108</v>
      </c>
      <c r="B2624" s="18" t="s">
        <v>109</v>
      </c>
      <c r="C2624" s="18" t="s">
        <v>105</v>
      </c>
      <c r="D2624" s="18" t="s">
        <v>238</v>
      </c>
      <c r="E2624" s="18" t="s">
        <v>239</v>
      </c>
      <c r="F2624" s="18" t="s">
        <v>126</v>
      </c>
      <c r="G2624" s="18" t="s">
        <v>127</v>
      </c>
      <c r="H2624" s="24">
        <v>0.50075770053194835</v>
      </c>
    </row>
    <row r="2625" spans="1:8" x14ac:dyDescent="0.5">
      <c r="A2625" s="18" t="s">
        <v>108</v>
      </c>
      <c r="B2625" s="18" t="s">
        <v>109</v>
      </c>
      <c r="C2625" s="18" t="s">
        <v>105</v>
      </c>
      <c r="D2625" s="18" t="s">
        <v>238</v>
      </c>
      <c r="E2625" s="18" t="s">
        <v>239</v>
      </c>
      <c r="F2625" s="18" t="s">
        <v>128</v>
      </c>
      <c r="G2625" s="18" t="s">
        <v>129</v>
      </c>
      <c r="H2625" s="24">
        <v>1.4746753730106302E-4</v>
      </c>
    </row>
    <row r="2626" spans="1:8" x14ac:dyDescent="0.5">
      <c r="A2626" s="18" t="s">
        <v>108</v>
      </c>
      <c r="B2626" s="18" t="s">
        <v>109</v>
      </c>
      <c r="C2626" s="18" t="s">
        <v>105</v>
      </c>
      <c r="D2626" s="18" t="s">
        <v>238</v>
      </c>
      <c r="E2626" s="18" t="s">
        <v>239</v>
      </c>
      <c r="F2626" s="18" t="s">
        <v>164</v>
      </c>
      <c r="G2626" s="18" t="s">
        <v>165</v>
      </c>
      <c r="H2626" s="24">
        <v>1.6188295823847383E-4</v>
      </c>
    </row>
    <row r="2627" spans="1:8" x14ac:dyDescent="0.5">
      <c r="A2627" s="18" t="s">
        <v>108</v>
      </c>
      <c r="B2627" s="18" t="s">
        <v>109</v>
      </c>
      <c r="C2627" s="18" t="s">
        <v>105</v>
      </c>
      <c r="D2627" s="18" t="s">
        <v>238</v>
      </c>
      <c r="E2627" s="18" t="s">
        <v>239</v>
      </c>
      <c r="F2627" s="18" t="s">
        <v>166</v>
      </c>
      <c r="G2627" s="18" t="s">
        <v>167</v>
      </c>
      <c r="H2627" s="24">
        <v>3.6140824580916969E-2</v>
      </c>
    </row>
    <row r="2628" spans="1:8" x14ac:dyDescent="0.5">
      <c r="A2628" s="18" t="s">
        <v>108</v>
      </c>
      <c r="B2628" s="18" t="s">
        <v>109</v>
      </c>
      <c r="C2628" s="18" t="s">
        <v>105</v>
      </c>
      <c r="D2628" s="18" t="s">
        <v>238</v>
      </c>
      <c r="E2628" s="18" t="s">
        <v>239</v>
      </c>
      <c r="F2628" s="18" t="s">
        <v>148</v>
      </c>
      <c r="G2628" s="18" t="s">
        <v>149</v>
      </c>
      <c r="H2628" s="24">
        <v>2.3406557844436272E-6</v>
      </c>
    </row>
    <row r="2629" spans="1:8" x14ac:dyDescent="0.5">
      <c r="A2629" s="18" t="s">
        <v>108</v>
      </c>
      <c r="B2629" s="18" t="s">
        <v>109</v>
      </c>
      <c r="C2629" s="18" t="s">
        <v>105</v>
      </c>
      <c r="D2629" s="18" t="s">
        <v>238</v>
      </c>
      <c r="E2629" s="18" t="s">
        <v>239</v>
      </c>
      <c r="F2629" s="18" t="s">
        <v>150</v>
      </c>
      <c r="G2629" s="18" t="s">
        <v>151</v>
      </c>
      <c r="H2629" s="24">
        <v>1.8537851128520535E-4</v>
      </c>
    </row>
    <row r="2630" spans="1:8" x14ac:dyDescent="0.5">
      <c r="A2630" s="18" t="s">
        <v>108</v>
      </c>
      <c r="B2630" s="18" t="s">
        <v>109</v>
      </c>
      <c r="C2630" s="18" t="s">
        <v>105</v>
      </c>
      <c r="D2630" s="18" t="s">
        <v>240</v>
      </c>
      <c r="E2630" s="18" t="s">
        <v>241</v>
      </c>
      <c r="F2630" s="18" t="s">
        <v>126</v>
      </c>
      <c r="G2630" s="18" t="s">
        <v>127</v>
      </c>
      <c r="H2630" s="24">
        <v>0.19642151538093361</v>
      </c>
    </row>
    <row r="2631" spans="1:8" x14ac:dyDescent="0.5">
      <c r="A2631" s="18" t="s">
        <v>108</v>
      </c>
      <c r="B2631" s="18" t="s">
        <v>109</v>
      </c>
      <c r="C2631" s="18" t="s">
        <v>105</v>
      </c>
      <c r="D2631" s="18" t="s">
        <v>240</v>
      </c>
      <c r="E2631" s="18" t="s">
        <v>241</v>
      </c>
      <c r="F2631" s="18" t="s">
        <v>142</v>
      </c>
      <c r="G2631" s="18" t="s">
        <v>143</v>
      </c>
      <c r="H2631" s="24">
        <v>0.23017602946896118</v>
      </c>
    </row>
    <row r="2632" spans="1:8" x14ac:dyDescent="0.5">
      <c r="A2632" s="18" t="s">
        <v>108</v>
      </c>
      <c r="B2632" s="18" t="s">
        <v>109</v>
      </c>
      <c r="C2632" s="18" t="s">
        <v>105</v>
      </c>
      <c r="D2632" s="18" t="s">
        <v>240</v>
      </c>
      <c r="E2632" s="18" t="s">
        <v>241</v>
      </c>
      <c r="F2632" s="18" t="s">
        <v>144</v>
      </c>
      <c r="G2632" s="18" t="s">
        <v>145</v>
      </c>
      <c r="H2632" s="24">
        <v>2.3039387653643547E-2</v>
      </c>
    </row>
    <row r="2633" spans="1:8" x14ac:dyDescent="0.5">
      <c r="A2633" s="18" t="s">
        <v>108</v>
      </c>
      <c r="B2633" s="18" t="s">
        <v>109</v>
      </c>
      <c r="C2633" s="18" t="s">
        <v>105</v>
      </c>
      <c r="D2633" s="18" t="s">
        <v>240</v>
      </c>
      <c r="E2633" s="18" t="s">
        <v>241</v>
      </c>
      <c r="F2633" s="18" t="s">
        <v>206</v>
      </c>
      <c r="G2633" s="18" t="s">
        <v>207</v>
      </c>
      <c r="H2633" s="24">
        <v>4.8533004773637287E-5</v>
      </c>
    </row>
    <row r="2634" spans="1:8" x14ac:dyDescent="0.5">
      <c r="A2634" s="18" t="s">
        <v>108</v>
      </c>
      <c r="B2634" s="18" t="s">
        <v>109</v>
      </c>
      <c r="C2634" s="18" t="s">
        <v>105</v>
      </c>
      <c r="D2634" s="18" t="s">
        <v>240</v>
      </c>
      <c r="E2634" s="18" t="s">
        <v>241</v>
      </c>
      <c r="F2634" s="18" t="s">
        <v>194</v>
      </c>
      <c r="G2634" s="18" t="s">
        <v>195</v>
      </c>
      <c r="H2634" s="24">
        <v>9.0919451356444054E-4</v>
      </c>
    </row>
    <row r="2635" spans="1:8" x14ac:dyDescent="0.5">
      <c r="A2635" s="18" t="s">
        <v>108</v>
      </c>
      <c r="B2635" s="18" t="s">
        <v>109</v>
      </c>
      <c r="C2635" s="18" t="s">
        <v>105</v>
      </c>
      <c r="D2635" s="18" t="s">
        <v>242</v>
      </c>
      <c r="E2635" s="18" t="s">
        <v>243</v>
      </c>
      <c r="F2635" s="18" t="s">
        <v>126</v>
      </c>
      <c r="G2635" s="18" t="s">
        <v>127</v>
      </c>
      <c r="H2635" s="24">
        <v>9.7666483584026215E-2</v>
      </c>
    </row>
    <row r="2636" spans="1:8" x14ac:dyDescent="0.5">
      <c r="A2636" s="18" t="s">
        <v>108</v>
      </c>
      <c r="B2636" s="18" t="s">
        <v>109</v>
      </c>
      <c r="C2636" s="18" t="s">
        <v>105</v>
      </c>
      <c r="D2636" s="18" t="s">
        <v>242</v>
      </c>
      <c r="E2636" s="18" t="s">
        <v>243</v>
      </c>
      <c r="F2636" s="18" t="s">
        <v>164</v>
      </c>
      <c r="G2636" s="18" t="s">
        <v>165</v>
      </c>
      <c r="H2636" s="24">
        <v>1.4319160574379595E-4</v>
      </c>
    </row>
    <row r="2637" spans="1:8" x14ac:dyDescent="0.5">
      <c r="A2637" s="18" t="s">
        <v>108</v>
      </c>
      <c r="B2637" s="18" t="s">
        <v>109</v>
      </c>
      <c r="C2637" s="18" t="s">
        <v>105</v>
      </c>
      <c r="D2637" s="18" t="s">
        <v>242</v>
      </c>
      <c r="E2637" s="18" t="s">
        <v>243</v>
      </c>
      <c r="F2637" s="18" t="s">
        <v>142</v>
      </c>
      <c r="G2637" s="18" t="s">
        <v>143</v>
      </c>
      <c r="H2637" s="24">
        <v>1.0171383651997143E-2</v>
      </c>
    </row>
    <row r="2638" spans="1:8" x14ac:dyDescent="0.5">
      <c r="A2638" s="18" t="s">
        <v>108</v>
      </c>
      <c r="B2638" s="18" t="s">
        <v>109</v>
      </c>
      <c r="C2638" s="18" t="s">
        <v>105</v>
      </c>
      <c r="D2638" s="18" t="s">
        <v>242</v>
      </c>
      <c r="E2638" s="18" t="s">
        <v>243</v>
      </c>
      <c r="F2638" s="18" t="s">
        <v>144</v>
      </c>
      <c r="G2638" s="18" t="s">
        <v>145</v>
      </c>
      <c r="H2638" s="24">
        <v>7.2382192546565705E-4</v>
      </c>
    </row>
    <row r="2639" spans="1:8" x14ac:dyDescent="0.5">
      <c r="A2639" s="18" t="s">
        <v>108</v>
      </c>
      <c r="B2639" s="18" t="s">
        <v>109</v>
      </c>
      <c r="C2639" s="18" t="s">
        <v>105</v>
      </c>
      <c r="D2639" s="18" t="s">
        <v>242</v>
      </c>
      <c r="E2639" s="18" t="s">
        <v>243</v>
      </c>
      <c r="F2639" s="18" t="s">
        <v>194</v>
      </c>
      <c r="G2639" s="18" t="s">
        <v>195</v>
      </c>
      <c r="H2639" s="24">
        <v>2.2162277954575365E-4</v>
      </c>
    </row>
    <row r="2640" spans="1:8" x14ac:dyDescent="0.5">
      <c r="A2640" s="18" t="s">
        <v>108</v>
      </c>
      <c r="B2640" s="18" t="s">
        <v>109</v>
      </c>
      <c r="C2640" s="18" t="s">
        <v>105</v>
      </c>
      <c r="D2640" s="18" t="s">
        <v>242</v>
      </c>
      <c r="E2640" s="18" t="s">
        <v>243</v>
      </c>
      <c r="F2640" s="18" t="s">
        <v>150</v>
      </c>
      <c r="G2640" s="18" t="s">
        <v>151</v>
      </c>
      <c r="H2640" s="24">
        <v>1.3560006015355484E-4</v>
      </c>
    </row>
    <row r="2641" spans="1:8" x14ac:dyDescent="0.5">
      <c r="A2641" s="18" t="s">
        <v>108</v>
      </c>
      <c r="B2641" s="18" t="s">
        <v>109</v>
      </c>
      <c r="C2641" s="18" t="s">
        <v>105</v>
      </c>
      <c r="D2641" s="18" t="s">
        <v>244</v>
      </c>
      <c r="E2641" s="18" t="s">
        <v>245</v>
      </c>
      <c r="F2641" s="18" t="s">
        <v>216</v>
      </c>
      <c r="G2641" s="18" t="s">
        <v>217</v>
      </c>
      <c r="H2641" s="24">
        <v>6.4432263838049084E-6</v>
      </c>
    </row>
    <row r="2642" spans="1:8" x14ac:dyDescent="0.5">
      <c r="A2642" s="18" t="s">
        <v>108</v>
      </c>
      <c r="B2642" s="18" t="s">
        <v>109</v>
      </c>
      <c r="C2642" s="18" t="s">
        <v>105</v>
      </c>
      <c r="D2642" s="18" t="s">
        <v>244</v>
      </c>
      <c r="E2642" s="18" t="s">
        <v>245</v>
      </c>
      <c r="F2642" s="18" t="s">
        <v>120</v>
      </c>
      <c r="G2642" s="18" t="s">
        <v>121</v>
      </c>
      <c r="H2642" s="24">
        <v>3.4292523975295294E-9</v>
      </c>
    </row>
    <row r="2643" spans="1:8" x14ac:dyDescent="0.5">
      <c r="A2643" s="18" t="s">
        <v>108</v>
      </c>
      <c r="B2643" s="18" t="s">
        <v>109</v>
      </c>
      <c r="C2643" s="18" t="s">
        <v>105</v>
      </c>
      <c r="D2643" s="18" t="s">
        <v>244</v>
      </c>
      <c r="E2643" s="18" t="s">
        <v>245</v>
      </c>
      <c r="F2643" s="18" t="s">
        <v>122</v>
      </c>
      <c r="G2643" s="18" t="s">
        <v>123</v>
      </c>
      <c r="H2643" s="24">
        <v>6.8114347484324243E-9</v>
      </c>
    </row>
    <row r="2644" spans="1:8" x14ac:dyDescent="0.5">
      <c r="A2644" s="18" t="s">
        <v>108</v>
      </c>
      <c r="B2644" s="18" t="s">
        <v>109</v>
      </c>
      <c r="C2644" s="18" t="s">
        <v>105</v>
      </c>
      <c r="D2644" s="18" t="s">
        <v>244</v>
      </c>
      <c r="E2644" s="18" t="s">
        <v>245</v>
      </c>
      <c r="F2644" s="18" t="s">
        <v>126</v>
      </c>
      <c r="G2644" s="18" t="s">
        <v>127</v>
      </c>
      <c r="H2644" s="24">
        <v>4.0533558703780183E-4</v>
      </c>
    </row>
    <row r="2645" spans="1:8" x14ac:dyDescent="0.5">
      <c r="A2645" s="18" t="s">
        <v>108</v>
      </c>
      <c r="B2645" s="18" t="s">
        <v>109</v>
      </c>
      <c r="C2645" s="18" t="s">
        <v>105</v>
      </c>
      <c r="D2645" s="18" t="s">
        <v>244</v>
      </c>
      <c r="E2645" s="18" t="s">
        <v>245</v>
      </c>
      <c r="F2645" s="18" t="s">
        <v>128</v>
      </c>
      <c r="G2645" s="18" t="s">
        <v>129</v>
      </c>
      <c r="H2645" s="24">
        <v>7.7693025939434804E-7</v>
      </c>
    </row>
    <row r="2646" spans="1:8" x14ac:dyDescent="0.5">
      <c r="A2646" s="18" t="s">
        <v>108</v>
      </c>
      <c r="B2646" s="18" t="s">
        <v>109</v>
      </c>
      <c r="C2646" s="18" t="s">
        <v>105</v>
      </c>
      <c r="D2646" s="18" t="s">
        <v>244</v>
      </c>
      <c r="E2646" s="18" t="s">
        <v>245</v>
      </c>
      <c r="F2646" s="18" t="s">
        <v>178</v>
      </c>
      <c r="G2646" s="18" t="s">
        <v>179</v>
      </c>
      <c r="H2646" s="24">
        <v>1.5494777277367048E-7</v>
      </c>
    </row>
    <row r="2647" spans="1:8" x14ac:dyDescent="0.5">
      <c r="A2647" s="18" t="s">
        <v>108</v>
      </c>
      <c r="B2647" s="18" t="s">
        <v>109</v>
      </c>
      <c r="C2647" s="18" t="s">
        <v>105</v>
      </c>
      <c r="D2647" s="18" t="s">
        <v>244</v>
      </c>
      <c r="E2647" s="18" t="s">
        <v>245</v>
      </c>
      <c r="F2647" s="18" t="s">
        <v>182</v>
      </c>
      <c r="G2647" s="18" t="s">
        <v>183</v>
      </c>
      <c r="H2647" s="24">
        <v>1.329965533019606E-7</v>
      </c>
    </row>
    <row r="2648" spans="1:8" x14ac:dyDescent="0.5">
      <c r="A2648" s="18" t="s">
        <v>108</v>
      </c>
      <c r="B2648" s="18" t="s">
        <v>109</v>
      </c>
      <c r="C2648" s="18" t="s">
        <v>105</v>
      </c>
      <c r="D2648" s="18" t="s">
        <v>244</v>
      </c>
      <c r="E2648" s="18" t="s">
        <v>245</v>
      </c>
      <c r="F2648" s="18" t="s">
        <v>140</v>
      </c>
      <c r="G2648" s="18" t="s">
        <v>141</v>
      </c>
      <c r="H2648" s="24">
        <v>1.5361170580237907E-6</v>
      </c>
    </row>
    <row r="2649" spans="1:8" x14ac:dyDescent="0.5">
      <c r="A2649" s="18" t="s">
        <v>108</v>
      </c>
      <c r="B2649" s="18" t="s">
        <v>109</v>
      </c>
      <c r="C2649" s="18" t="s">
        <v>105</v>
      </c>
      <c r="D2649" s="18" t="s">
        <v>244</v>
      </c>
      <c r="E2649" s="18" t="s">
        <v>245</v>
      </c>
      <c r="F2649" s="18" t="s">
        <v>142</v>
      </c>
      <c r="G2649" s="18" t="s">
        <v>143</v>
      </c>
      <c r="H2649" s="24">
        <v>1.0057571167601531E-4</v>
      </c>
    </row>
    <row r="2650" spans="1:8" x14ac:dyDescent="0.5">
      <c r="A2650" s="18" t="s">
        <v>108</v>
      </c>
      <c r="B2650" s="18" t="s">
        <v>109</v>
      </c>
      <c r="C2650" s="18" t="s">
        <v>105</v>
      </c>
      <c r="D2650" s="18" t="s">
        <v>244</v>
      </c>
      <c r="E2650" s="18" t="s">
        <v>245</v>
      </c>
      <c r="F2650" s="18" t="s">
        <v>144</v>
      </c>
      <c r="G2650" s="18" t="s">
        <v>145</v>
      </c>
      <c r="H2650" s="24">
        <v>2.3056435679264788E-5</v>
      </c>
    </row>
    <row r="2651" spans="1:8" x14ac:dyDescent="0.5">
      <c r="A2651" s="18" t="s">
        <v>108</v>
      </c>
      <c r="B2651" s="18" t="s">
        <v>109</v>
      </c>
      <c r="C2651" s="18" t="s">
        <v>105</v>
      </c>
      <c r="D2651" s="18" t="s">
        <v>244</v>
      </c>
      <c r="E2651" s="18" t="s">
        <v>245</v>
      </c>
      <c r="F2651" s="18" t="s">
        <v>168</v>
      </c>
      <c r="G2651" s="18" t="s">
        <v>169</v>
      </c>
      <c r="H2651" s="24">
        <v>1.4157328969878351E-5</v>
      </c>
    </row>
    <row r="2652" spans="1:8" x14ac:dyDescent="0.5">
      <c r="A2652" s="18" t="s">
        <v>108</v>
      </c>
      <c r="B2652" s="18" t="s">
        <v>109</v>
      </c>
      <c r="C2652" s="18" t="s">
        <v>105</v>
      </c>
      <c r="D2652" s="18" t="s">
        <v>244</v>
      </c>
      <c r="E2652" s="18" t="s">
        <v>245</v>
      </c>
      <c r="F2652" s="18" t="s">
        <v>194</v>
      </c>
      <c r="G2652" s="18" t="s">
        <v>195</v>
      </c>
      <c r="H2652" s="24">
        <v>2.7922045642459197E-6</v>
      </c>
    </row>
    <row r="2653" spans="1:8" x14ac:dyDescent="0.5">
      <c r="A2653" s="18" t="s">
        <v>108</v>
      </c>
      <c r="B2653" s="18" t="s">
        <v>109</v>
      </c>
      <c r="C2653" s="18" t="s">
        <v>105</v>
      </c>
      <c r="D2653" s="18" t="s">
        <v>244</v>
      </c>
      <c r="E2653" s="18" t="s">
        <v>245</v>
      </c>
      <c r="F2653" s="18" t="s">
        <v>150</v>
      </c>
      <c r="G2653" s="18" t="s">
        <v>151</v>
      </c>
      <c r="H2653" s="24">
        <v>4.4776235906277111E-6</v>
      </c>
    </row>
    <row r="2654" spans="1:8" x14ac:dyDescent="0.5">
      <c r="A2654" s="18" t="s">
        <v>108</v>
      </c>
      <c r="B2654" s="18" t="s">
        <v>109</v>
      </c>
      <c r="C2654" s="18" t="s">
        <v>105</v>
      </c>
      <c r="D2654" s="18" t="s">
        <v>244</v>
      </c>
      <c r="E2654" s="18" t="s">
        <v>245</v>
      </c>
      <c r="F2654" s="18" t="s">
        <v>186</v>
      </c>
      <c r="G2654" s="18" t="s">
        <v>187</v>
      </c>
      <c r="H2654" s="24">
        <v>1.6363433850709075E-4</v>
      </c>
    </row>
    <row r="2655" spans="1:8" x14ac:dyDescent="0.5">
      <c r="A2655" s="18" t="s">
        <v>108</v>
      </c>
      <c r="B2655" s="18" t="s">
        <v>109</v>
      </c>
      <c r="C2655" s="18" t="s">
        <v>105</v>
      </c>
      <c r="D2655" s="18" t="s">
        <v>246</v>
      </c>
      <c r="E2655" s="18" t="s">
        <v>247</v>
      </c>
      <c r="F2655" s="18" t="s">
        <v>216</v>
      </c>
      <c r="G2655" s="18" t="s">
        <v>217</v>
      </c>
      <c r="H2655" s="24">
        <v>1.0750493417958773E-5</v>
      </c>
    </row>
    <row r="2656" spans="1:8" x14ac:dyDescent="0.5">
      <c r="A2656" s="18" t="s">
        <v>108</v>
      </c>
      <c r="B2656" s="18" t="s">
        <v>109</v>
      </c>
      <c r="C2656" s="18" t="s">
        <v>105</v>
      </c>
      <c r="D2656" s="18" t="s">
        <v>246</v>
      </c>
      <c r="E2656" s="18" t="s">
        <v>247</v>
      </c>
      <c r="F2656" s="18" t="s">
        <v>126</v>
      </c>
      <c r="G2656" s="18" t="s">
        <v>127</v>
      </c>
      <c r="H2656" s="24">
        <v>6.766202176466253E-2</v>
      </c>
    </row>
    <row r="2657" spans="1:8" x14ac:dyDescent="0.5">
      <c r="A2657" s="18" t="s">
        <v>108</v>
      </c>
      <c r="B2657" s="18" t="s">
        <v>109</v>
      </c>
      <c r="C2657" s="18" t="s">
        <v>105</v>
      </c>
      <c r="D2657" s="18" t="s">
        <v>246</v>
      </c>
      <c r="E2657" s="18" t="s">
        <v>247</v>
      </c>
      <c r="F2657" s="18" t="s">
        <v>142</v>
      </c>
      <c r="G2657" s="18" t="s">
        <v>143</v>
      </c>
      <c r="H2657" s="24">
        <v>4.3224000684329361E-3</v>
      </c>
    </row>
    <row r="2658" spans="1:8" x14ac:dyDescent="0.5">
      <c r="A2658" s="18" t="s">
        <v>108</v>
      </c>
      <c r="B2658" s="18" t="s">
        <v>109</v>
      </c>
      <c r="C2658" s="18" t="s">
        <v>105</v>
      </c>
      <c r="D2658" s="18" t="s">
        <v>246</v>
      </c>
      <c r="E2658" s="18" t="s">
        <v>247</v>
      </c>
      <c r="F2658" s="18" t="s">
        <v>144</v>
      </c>
      <c r="G2658" s="18" t="s">
        <v>145</v>
      </c>
      <c r="H2658" s="24">
        <v>2.73990829249046E-4</v>
      </c>
    </row>
    <row r="2659" spans="1:8" x14ac:dyDescent="0.5">
      <c r="A2659" s="18" t="s">
        <v>108</v>
      </c>
      <c r="B2659" s="18" t="s">
        <v>109</v>
      </c>
      <c r="C2659" s="18" t="s">
        <v>105</v>
      </c>
      <c r="D2659" s="18" t="s">
        <v>246</v>
      </c>
      <c r="E2659" s="18" t="s">
        <v>247</v>
      </c>
      <c r="F2659" s="18" t="s">
        <v>148</v>
      </c>
      <c r="G2659" s="18" t="s">
        <v>149</v>
      </c>
      <c r="H2659" s="24">
        <v>2.7431089797563584E-7</v>
      </c>
    </row>
    <row r="2660" spans="1:8" x14ac:dyDescent="0.5">
      <c r="A2660" s="18" t="s">
        <v>108</v>
      </c>
      <c r="B2660" s="18" t="s">
        <v>109</v>
      </c>
      <c r="C2660" s="18" t="s">
        <v>105</v>
      </c>
      <c r="D2660" s="18" t="s">
        <v>246</v>
      </c>
      <c r="E2660" s="18" t="s">
        <v>247</v>
      </c>
      <c r="F2660" s="18" t="s">
        <v>168</v>
      </c>
      <c r="G2660" s="18" t="s">
        <v>169</v>
      </c>
      <c r="H2660" s="24">
        <v>2.0041849039777757E-5</v>
      </c>
    </row>
    <row r="2661" spans="1:8" x14ac:dyDescent="0.5">
      <c r="A2661" s="18" t="s">
        <v>108</v>
      </c>
      <c r="B2661" s="18" t="s">
        <v>109</v>
      </c>
      <c r="C2661" s="18" t="s">
        <v>105</v>
      </c>
      <c r="D2661" s="18" t="s">
        <v>246</v>
      </c>
      <c r="E2661" s="18" t="s">
        <v>247</v>
      </c>
      <c r="F2661" s="18" t="s">
        <v>194</v>
      </c>
      <c r="G2661" s="18" t="s">
        <v>195</v>
      </c>
      <c r="H2661" s="24">
        <v>3.2217346690133499E-3</v>
      </c>
    </row>
    <row r="2662" spans="1:8" x14ac:dyDescent="0.5">
      <c r="A2662" s="18" t="s">
        <v>108</v>
      </c>
      <c r="B2662" s="18" t="s">
        <v>109</v>
      </c>
      <c r="C2662" s="18" t="s">
        <v>105</v>
      </c>
      <c r="D2662" s="18" t="s">
        <v>246</v>
      </c>
      <c r="E2662" s="18" t="s">
        <v>247</v>
      </c>
      <c r="F2662" s="18" t="s">
        <v>150</v>
      </c>
      <c r="G2662" s="18" t="s">
        <v>151</v>
      </c>
      <c r="H2662" s="24">
        <v>2.5160693514978674E-4</v>
      </c>
    </row>
    <row r="2663" spans="1:8" x14ac:dyDescent="0.5">
      <c r="A2663" s="18" t="s">
        <v>108</v>
      </c>
      <c r="B2663" s="18" t="s">
        <v>109</v>
      </c>
      <c r="C2663" s="18" t="s">
        <v>105</v>
      </c>
      <c r="D2663" s="18" t="s">
        <v>246</v>
      </c>
      <c r="E2663" s="18" t="s">
        <v>247</v>
      </c>
      <c r="F2663" s="18" t="s">
        <v>186</v>
      </c>
      <c r="G2663" s="18" t="s">
        <v>187</v>
      </c>
      <c r="H2663" s="24">
        <v>7.3477512869166503E-5</v>
      </c>
    </row>
    <row r="2664" spans="1:8" x14ac:dyDescent="0.5">
      <c r="A2664" s="18" t="s">
        <v>108</v>
      </c>
      <c r="B2664" s="18" t="s">
        <v>109</v>
      </c>
      <c r="C2664" s="18" t="s">
        <v>105</v>
      </c>
      <c r="D2664" s="18" t="s">
        <v>248</v>
      </c>
      <c r="E2664" s="18" t="s">
        <v>249</v>
      </c>
      <c r="F2664" s="18" t="s">
        <v>216</v>
      </c>
      <c r="G2664" s="18" t="s">
        <v>217</v>
      </c>
      <c r="H2664" s="24">
        <v>1.824346862420212E-6</v>
      </c>
    </row>
    <row r="2665" spans="1:8" x14ac:dyDescent="0.5">
      <c r="A2665" s="18" t="s">
        <v>108</v>
      </c>
      <c r="B2665" s="18" t="s">
        <v>109</v>
      </c>
      <c r="C2665" s="18" t="s">
        <v>105</v>
      </c>
      <c r="D2665" s="18" t="s">
        <v>248</v>
      </c>
      <c r="E2665" s="18" t="s">
        <v>249</v>
      </c>
      <c r="F2665" s="18" t="s">
        <v>116</v>
      </c>
      <c r="G2665" s="18" t="s">
        <v>117</v>
      </c>
      <c r="H2665" s="24">
        <v>0.25041382234374088</v>
      </c>
    </row>
    <row r="2666" spans="1:8" x14ac:dyDescent="0.5">
      <c r="A2666" s="18" t="s">
        <v>108</v>
      </c>
      <c r="B2666" s="18" t="s">
        <v>109</v>
      </c>
      <c r="C2666" s="18" t="s">
        <v>105</v>
      </c>
      <c r="D2666" s="18" t="s">
        <v>248</v>
      </c>
      <c r="E2666" s="18" t="s">
        <v>249</v>
      </c>
      <c r="F2666" s="18" t="s">
        <v>172</v>
      </c>
      <c r="G2666" s="18" t="s">
        <v>173</v>
      </c>
      <c r="H2666" s="24">
        <v>1.67464934585623E-2</v>
      </c>
    </row>
    <row r="2667" spans="1:8" x14ac:dyDescent="0.5">
      <c r="A2667" s="18" t="s">
        <v>108</v>
      </c>
      <c r="B2667" s="18" t="s">
        <v>109</v>
      </c>
      <c r="C2667" s="18" t="s">
        <v>105</v>
      </c>
      <c r="D2667" s="18" t="s">
        <v>248</v>
      </c>
      <c r="E2667" s="18" t="s">
        <v>249</v>
      </c>
      <c r="F2667" s="18" t="s">
        <v>120</v>
      </c>
      <c r="G2667" s="18" t="s">
        <v>121</v>
      </c>
      <c r="H2667" s="24">
        <v>1.88874258149749E-6</v>
      </c>
    </row>
    <row r="2668" spans="1:8" x14ac:dyDescent="0.5">
      <c r="A2668" s="18" t="s">
        <v>108</v>
      </c>
      <c r="B2668" s="18" t="s">
        <v>109</v>
      </c>
      <c r="C2668" s="18" t="s">
        <v>105</v>
      </c>
      <c r="D2668" s="18" t="s">
        <v>248</v>
      </c>
      <c r="E2668" s="18" t="s">
        <v>249</v>
      </c>
      <c r="F2668" s="18" t="s">
        <v>158</v>
      </c>
      <c r="G2668" s="18" t="s">
        <v>159</v>
      </c>
      <c r="H2668" s="24">
        <v>5.0709553569648523E-6</v>
      </c>
    </row>
    <row r="2669" spans="1:8" x14ac:dyDescent="0.5">
      <c r="A2669" s="18" t="s">
        <v>108</v>
      </c>
      <c r="B2669" s="18" t="s">
        <v>109</v>
      </c>
      <c r="C2669" s="18" t="s">
        <v>105</v>
      </c>
      <c r="D2669" s="18" t="s">
        <v>248</v>
      </c>
      <c r="E2669" s="18" t="s">
        <v>249</v>
      </c>
      <c r="F2669" s="18" t="s">
        <v>122</v>
      </c>
      <c r="G2669" s="18" t="s">
        <v>123</v>
      </c>
      <c r="H2669" s="24">
        <v>2.2380200555067636E-5</v>
      </c>
    </row>
    <row r="2670" spans="1:8" x14ac:dyDescent="0.5">
      <c r="A2670" s="18" t="s">
        <v>108</v>
      </c>
      <c r="B2670" s="18" t="s">
        <v>109</v>
      </c>
      <c r="C2670" s="18" t="s">
        <v>105</v>
      </c>
      <c r="D2670" s="18" t="s">
        <v>248</v>
      </c>
      <c r="E2670" s="18" t="s">
        <v>249</v>
      </c>
      <c r="F2670" s="18" t="s">
        <v>126</v>
      </c>
      <c r="G2670" s="18" t="s">
        <v>127</v>
      </c>
      <c r="H2670" s="24">
        <v>7.6177517203765616E-2</v>
      </c>
    </row>
    <row r="2671" spans="1:8" x14ac:dyDescent="0.5">
      <c r="A2671" s="18" t="s">
        <v>108</v>
      </c>
      <c r="B2671" s="18" t="s">
        <v>109</v>
      </c>
      <c r="C2671" s="18" t="s">
        <v>105</v>
      </c>
      <c r="D2671" s="18" t="s">
        <v>248</v>
      </c>
      <c r="E2671" s="18" t="s">
        <v>249</v>
      </c>
      <c r="F2671" s="18" t="s">
        <v>130</v>
      </c>
      <c r="G2671" s="18" t="s">
        <v>131</v>
      </c>
      <c r="H2671" s="24">
        <v>2.6124408083605562E-4</v>
      </c>
    </row>
    <row r="2672" spans="1:8" x14ac:dyDescent="0.5">
      <c r="A2672" s="18" t="s">
        <v>108</v>
      </c>
      <c r="B2672" s="18" t="s">
        <v>109</v>
      </c>
      <c r="C2672" s="18" t="s">
        <v>105</v>
      </c>
      <c r="D2672" s="18" t="s">
        <v>248</v>
      </c>
      <c r="E2672" s="18" t="s">
        <v>249</v>
      </c>
      <c r="F2672" s="18" t="s">
        <v>160</v>
      </c>
      <c r="G2672" s="18" t="s">
        <v>161</v>
      </c>
      <c r="H2672" s="24">
        <v>2.21795869046889E-5</v>
      </c>
    </row>
    <row r="2673" spans="1:8" x14ac:dyDescent="0.5">
      <c r="A2673" s="18" t="s">
        <v>108</v>
      </c>
      <c r="B2673" s="18" t="s">
        <v>109</v>
      </c>
      <c r="C2673" s="18" t="s">
        <v>105</v>
      </c>
      <c r="D2673" s="18" t="s">
        <v>248</v>
      </c>
      <c r="E2673" s="18" t="s">
        <v>249</v>
      </c>
      <c r="F2673" s="18" t="s">
        <v>178</v>
      </c>
      <c r="G2673" s="18" t="s">
        <v>179</v>
      </c>
      <c r="H2673" s="24">
        <v>4.1909634452520897E-5</v>
      </c>
    </row>
    <row r="2674" spans="1:8" x14ac:dyDescent="0.5">
      <c r="A2674" s="18" t="s">
        <v>108</v>
      </c>
      <c r="B2674" s="18" t="s">
        <v>109</v>
      </c>
      <c r="C2674" s="18" t="s">
        <v>105</v>
      </c>
      <c r="D2674" s="18" t="s">
        <v>248</v>
      </c>
      <c r="E2674" s="18" t="s">
        <v>249</v>
      </c>
      <c r="F2674" s="18" t="s">
        <v>192</v>
      </c>
      <c r="G2674" s="18" t="s">
        <v>193</v>
      </c>
      <c r="H2674" s="24">
        <v>1.1514019904207425E-2</v>
      </c>
    </row>
    <row r="2675" spans="1:8" x14ac:dyDescent="0.5">
      <c r="A2675" s="18" t="s">
        <v>108</v>
      </c>
      <c r="B2675" s="18" t="s">
        <v>109</v>
      </c>
      <c r="C2675" s="18" t="s">
        <v>105</v>
      </c>
      <c r="D2675" s="18" t="s">
        <v>248</v>
      </c>
      <c r="E2675" s="18" t="s">
        <v>249</v>
      </c>
      <c r="F2675" s="18" t="s">
        <v>136</v>
      </c>
      <c r="G2675" s="18" t="s">
        <v>137</v>
      </c>
      <c r="H2675" s="24">
        <v>3.6759009431573915E-5</v>
      </c>
    </row>
    <row r="2676" spans="1:8" x14ac:dyDescent="0.5">
      <c r="A2676" s="18" t="s">
        <v>108</v>
      </c>
      <c r="B2676" s="18" t="s">
        <v>109</v>
      </c>
      <c r="C2676" s="18" t="s">
        <v>105</v>
      </c>
      <c r="D2676" s="18" t="s">
        <v>248</v>
      </c>
      <c r="E2676" s="18" t="s">
        <v>249</v>
      </c>
      <c r="F2676" s="18" t="s">
        <v>250</v>
      </c>
      <c r="G2676" s="18" t="s">
        <v>251</v>
      </c>
      <c r="H2676" s="24">
        <v>5.4346348959255018E-2</v>
      </c>
    </row>
    <row r="2677" spans="1:8" x14ac:dyDescent="0.5">
      <c r="A2677" s="18" t="s">
        <v>108</v>
      </c>
      <c r="B2677" s="18" t="s">
        <v>109</v>
      </c>
      <c r="C2677" s="18" t="s">
        <v>105</v>
      </c>
      <c r="D2677" s="18" t="s">
        <v>248</v>
      </c>
      <c r="E2677" s="18" t="s">
        <v>249</v>
      </c>
      <c r="F2677" s="18" t="s">
        <v>220</v>
      </c>
      <c r="G2677" s="18" t="s">
        <v>221</v>
      </c>
      <c r="H2677" s="24">
        <v>6.5897020876266301E-5</v>
      </c>
    </row>
    <row r="2678" spans="1:8" x14ac:dyDescent="0.5">
      <c r="A2678" s="18" t="s">
        <v>108</v>
      </c>
      <c r="B2678" s="18" t="s">
        <v>109</v>
      </c>
      <c r="C2678" s="18" t="s">
        <v>105</v>
      </c>
      <c r="D2678" s="18" t="s">
        <v>248</v>
      </c>
      <c r="E2678" s="18" t="s">
        <v>249</v>
      </c>
      <c r="F2678" s="18" t="s">
        <v>166</v>
      </c>
      <c r="G2678" s="18" t="s">
        <v>167</v>
      </c>
      <c r="H2678" s="24">
        <v>8.6225662174197526E-2</v>
      </c>
    </row>
    <row r="2679" spans="1:8" x14ac:dyDescent="0.5">
      <c r="A2679" s="18" t="s">
        <v>108</v>
      </c>
      <c r="B2679" s="18" t="s">
        <v>109</v>
      </c>
      <c r="C2679" s="18" t="s">
        <v>105</v>
      </c>
      <c r="D2679" s="18" t="s">
        <v>248</v>
      </c>
      <c r="E2679" s="18" t="s">
        <v>249</v>
      </c>
      <c r="F2679" s="18" t="s">
        <v>140</v>
      </c>
      <c r="G2679" s="18" t="s">
        <v>141</v>
      </c>
      <c r="H2679" s="24">
        <v>1.0952279365245151E-3</v>
      </c>
    </row>
    <row r="2680" spans="1:8" x14ac:dyDescent="0.5">
      <c r="A2680" s="18" t="s">
        <v>108</v>
      </c>
      <c r="B2680" s="18" t="s">
        <v>109</v>
      </c>
      <c r="C2680" s="18" t="s">
        <v>105</v>
      </c>
      <c r="D2680" s="18" t="s">
        <v>248</v>
      </c>
      <c r="E2680" s="18" t="s">
        <v>249</v>
      </c>
      <c r="F2680" s="18" t="s">
        <v>142</v>
      </c>
      <c r="G2680" s="18" t="s">
        <v>143</v>
      </c>
      <c r="H2680" s="24">
        <v>0.11261079513533057</v>
      </c>
    </row>
    <row r="2681" spans="1:8" x14ac:dyDescent="0.5">
      <c r="A2681" s="18" t="s">
        <v>108</v>
      </c>
      <c r="B2681" s="18" t="s">
        <v>109</v>
      </c>
      <c r="C2681" s="18" t="s">
        <v>105</v>
      </c>
      <c r="D2681" s="18" t="s">
        <v>248</v>
      </c>
      <c r="E2681" s="18" t="s">
        <v>249</v>
      </c>
      <c r="F2681" s="18" t="s">
        <v>144</v>
      </c>
      <c r="G2681" s="18" t="s">
        <v>145</v>
      </c>
      <c r="H2681" s="24">
        <v>1.2162217896280102E-2</v>
      </c>
    </row>
    <row r="2682" spans="1:8" x14ac:dyDescent="0.5">
      <c r="A2682" s="18" t="s">
        <v>108</v>
      </c>
      <c r="B2682" s="18" t="s">
        <v>109</v>
      </c>
      <c r="C2682" s="18" t="s">
        <v>105</v>
      </c>
      <c r="D2682" s="18" t="s">
        <v>248</v>
      </c>
      <c r="E2682" s="18" t="s">
        <v>249</v>
      </c>
      <c r="F2682" s="18" t="s">
        <v>204</v>
      </c>
      <c r="G2682" s="18" t="s">
        <v>205</v>
      </c>
      <c r="H2682" s="24">
        <v>1.9950589232906679E-5</v>
      </c>
    </row>
    <row r="2683" spans="1:8" x14ac:dyDescent="0.5">
      <c r="A2683" s="18" t="s">
        <v>108</v>
      </c>
      <c r="B2683" s="18" t="s">
        <v>109</v>
      </c>
      <c r="C2683" s="18" t="s">
        <v>105</v>
      </c>
      <c r="D2683" s="18" t="s">
        <v>248</v>
      </c>
      <c r="E2683" s="18" t="s">
        <v>249</v>
      </c>
      <c r="F2683" s="18" t="s">
        <v>168</v>
      </c>
      <c r="G2683" s="18" t="s">
        <v>169</v>
      </c>
      <c r="H2683" s="24">
        <v>4.4543134550375162E-4</v>
      </c>
    </row>
    <row r="2684" spans="1:8" x14ac:dyDescent="0.5">
      <c r="A2684" s="18" t="s">
        <v>108</v>
      </c>
      <c r="B2684" s="18" t="s">
        <v>109</v>
      </c>
      <c r="C2684" s="18" t="s">
        <v>105</v>
      </c>
      <c r="D2684" s="18" t="s">
        <v>248</v>
      </c>
      <c r="E2684" s="18" t="s">
        <v>249</v>
      </c>
      <c r="F2684" s="18" t="s">
        <v>194</v>
      </c>
      <c r="G2684" s="18" t="s">
        <v>195</v>
      </c>
      <c r="H2684" s="24">
        <v>7.2747158121822808E-3</v>
      </c>
    </row>
    <row r="2685" spans="1:8" x14ac:dyDescent="0.5">
      <c r="A2685" s="18" t="s">
        <v>108</v>
      </c>
      <c r="B2685" s="18" t="s">
        <v>109</v>
      </c>
      <c r="C2685" s="18" t="s">
        <v>105</v>
      </c>
      <c r="D2685" s="18" t="s">
        <v>248</v>
      </c>
      <c r="E2685" s="18" t="s">
        <v>249</v>
      </c>
      <c r="F2685" s="18" t="s">
        <v>150</v>
      </c>
      <c r="G2685" s="18" t="s">
        <v>151</v>
      </c>
      <c r="H2685" s="24">
        <v>2.6675476100045559E-4</v>
      </c>
    </row>
    <row r="2686" spans="1:8" x14ac:dyDescent="0.5">
      <c r="A2686" s="18" t="s">
        <v>108</v>
      </c>
      <c r="B2686" s="18" t="s">
        <v>109</v>
      </c>
      <c r="C2686" s="18" t="s">
        <v>105</v>
      </c>
      <c r="D2686" s="18" t="s">
        <v>248</v>
      </c>
      <c r="E2686" s="18" t="s">
        <v>249</v>
      </c>
      <c r="F2686" s="18" t="s">
        <v>186</v>
      </c>
      <c r="G2686" s="18" t="s">
        <v>187</v>
      </c>
      <c r="H2686" s="24">
        <v>5.4171515546647233E-3</v>
      </c>
    </row>
    <row r="2687" spans="1:8" x14ac:dyDescent="0.5">
      <c r="A2687" s="18" t="s">
        <v>108</v>
      </c>
      <c r="B2687" s="18" t="s">
        <v>109</v>
      </c>
      <c r="C2687" s="18" t="s">
        <v>105</v>
      </c>
      <c r="D2687" s="18" t="s">
        <v>252</v>
      </c>
      <c r="E2687" s="18" t="s">
        <v>253</v>
      </c>
      <c r="F2687" s="18" t="s">
        <v>126</v>
      </c>
      <c r="G2687" s="18" t="s">
        <v>127</v>
      </c>
      <c r="H2687" s="24">
        <v>0.29047733086248995</v>
      </c>
    </row>
    <row r="2688" spans="1:8" x14ac:dyDescent="0.5">
      <c r="A2688" s="18" t="s">
        <v>108</v>
      </c>
      <c r="B2688" s="18" t="s">
        <v>109</v>
      </c>
      <c r="C2688" s="18" t="s">
        <v>105</v>
      </c>
      <c r="D2688" s="18" t="s">
        <v>252</v>
      </c>
      <c r="E2688" s="18" t="s">
        <v>253</v>
      </c>
      <c r="F2688" s="18" t="s">
        <v>148</v>
      </c>
      <c r="G2688" s="18" t="s">
        <v>149</v>
      </c>
      <c r="H2688" s="24">
        <v>1.2090946564055185E-5</v>
      </c>
    </row>
    <row r="2689" spans="1:8" x14ac:dyDescent="0.5">
      <c r="A2689" s="18" t="s">
        <v>108</v>
      </c>
      <c r="B2689" s="18" t="s">
        <v>109</v>
      </c>
      <c r="C2689" s="18" t="s">
        <v>105</v>
      </c>
      <c r="D2689" s="18" t="s">
        <v>252</v>
      </c>
      <c r="E2689" s="18" t="s">
        <v>253</v>
      </c>
      <c r="F2689" s="18" t="s">
        <v>206</v>
      </c>
      <c r="G2689" s="18" t="s">
        <v>207</v>
      </c>
      <c r="H2689" s="24">
        <v>4.7008103069887591E-4</v>
      </c>
    </row>
    <row r="2690" spans="1:8" x14ac:dyDescent="0.5">
      <c r="A2690" s="18" t="s">
        <v>108</v>
      </c>
      <c r="B2690" s="18" t="s">
        <v>109</v>
      </c>
      <c r="C2690" s="18" t="s">
        <v>105</v>
      </c>
      <c r="D2690" s="18" t="s">
        <v>252</v>
      </c>
      <c r="E2690" s="18" t="s">
        <v>253</v>
      </c>
      <c r="F2690" s="18" t="s">
        <v>194</v>
      </c>
      <c r="G2690" s="18" t="s">
        <v>195</v>
      </c>
      <c r="H2690" s="24">
        <v>9.1273012092885921E-4</v>
      </c>
    </row>
    <row r="2691" spans="1:8" x14ac:dyDescent="0.5">
      <c r="A2691" s="18" t="s">
        <v>108</v>
      </c>
      <c r="B2691" s="18" t="s">
        <v>109</v>
      </c>
      <c r="C2691" s="18" t="s">
        <v>105</v>
      </c>
      <c r="D2691" s="18" t="s">
        <v>254</v>
      </c>
      <c r="E2691" s="18" t="s">
        <v>255</v>
      </c>
      <c r="F2691" s="18" t="s">
        <v>126</v>
      </c>
      <c r="G2691" s="18" t="s">
        <v>127</v>
      </c>
      <c r="H2691" s="24">
        <v>4.2820450242611833E-3</v>
      </c>
    </row>
    <row r="2692" spans="1:8" x14ac:dyDescent="0.5">
      <c r="A2692" s="18" t="s">
        <v>108</v>
      </c>
      <c r="B2692" s="18" t="s">
        <v>109</v>
      </c>
      <c r="C2692" s="18" t="s">
        <v>105</v>
      </c>
      <c r="D2692" s="18" t="s">
        <v>254</v>
      </c>
      <c r="E2692" s="18" t="s">
        <v>255</v>
      </c>
      <c r="F2692" s="18" t="s">
        <v>128</v>
      </c>
      <c r="G2692" s="18" t="s">
        <v>129</v>
      </c>
      <c r="H2692" s="24">
        <v>7.3003889249559365E-6</v>
      </c>
    </row>
    <row r="2693" spans="1:8" x14ac:dyDescent="0.5">
      <c r="A2693" s="18" t="s">
        <v>108</v>
      </c>
      <c r="B2693" s="18" t="s">
        <v>109</v>
      </c>
      <c r="C2693" s="18" t="s">
        <v>105</v>
      </c>
      <c r="D2693" s="18" t="s">
        <v>254</v>
      </c>
      <c r="E2693" s="18" t="s">
        <v>255</v>
      </c>
      <c r="F2693" s="18" t="s">
        <v>168</v>
      </c>
      <c r="G2693" s="18" t="s">
        <v>169</v>
      </c>
      <c r="H2693" s="24">
        <v>1.0025594392109201E-3</v>
      </c>
    </row>
    <row r="2694" spans="1:8" x14ac:dyDescent="0.5">
      <c r="A2694" s="18" t="s">
        <v>108</v>
      </c>
      <c r="B2694" s="18" t="s">
        <v>109</v>
      </c>
      <c r="C2694" s="18" t="s">
        <v>105</v>
      </c>
      <c r="D2694" s="18" t="s">
        <v>256</v>
      </c>
      <c r="E2694" s="18" t="s">
        <v>257</v>
      </c>
      <c r="F2694" s="18" t="s">
        <v>126</v>
      </c>
      <c r="G2694" s="18" t="s">
        <v>127</v>
      </c>
      <c r="H2694" s="24">
        <v>1.4557767439167611E-3</v>
      </c>
    </row>
    <row r="2695" spans="1:8" x14ac:dyDescent="0.5">
      <c r="A2695" s="18" t="s">
        <v>108</v>
      </c>
      <c r="B2695" s="18" t="s">
        <v>109</v>
      </c>
      <c r="C2695" s="18" t="s">
        <v>105</v>
      </c>
      <c r="D2695" s="18" t="s">
        <v>256</v>
      </c>
      <c r="E2695" s="18" t="s">
        <v>257</v>
      </c>
      <c r="F2695" s="18" t="s">
        <v>128</v>
      </c>
      <c r="G2695" s="18" t="s">
        <v>129</v>
      </c>
      <c r="H2695" s="24">
        <v>3.3911588940471269E-5</v>
      </c>
    </row>
    <row r="2696" spans="1:8" x14ac:dyDescent="0.5">
      <c r="A2696" s="18" t="s">
        <v>108</v>
      </c>
      <c r="B2696" s="18" t="s">
        <v>109</v>
      </c>
      <c r="C2696" s="18" t="s">
        <v>105</v>
      </c>
      <c r="D2696" s="18" t="s">
        <v>256</v>
      </c>
      <c r="E2696" s="18" t="s">
        <v>257</v>
      </c>
      <c r="F2696" s="18" t="s">
        <v>164</v>
      </c>
      <c r="G2696" s="18" t="s">
        <v>165</v>
      </c>
      <c r="H2696" s="24">
        <v>3.0675783489700093E-5</v>
      </c>
    </row>
    <row r="2697" spans="1:8" x14ac:dyDescent="0.5">
      <c r="A2697" s="18" t="s">
        <v>108</v>
      </c>
      <c r="B2697" s="18" t="s">
        <v>109</v>
      </c>
      <c r="C2697" s="18" t="s">
        <v>105</v>
      </c>
      <c r="D2697" s="18" t="s">
        <v>258</v>
      </c>
      <c r="E2697" s="18" t="s">
        <v>259</v>
      </c>
      <c r="F2697" s="18" t="s">
        <v>172</v>
      </c>
      <c r="G2697" s="18" t="s">
        <v>173</v>
      </c>
      <c r="H2697" s="24">
        <v>1.028287238145578E-3</v>
      </c>
    </row>
    <row r="2698" spans="1:8" x14ac:dyDescent="0.5">
      <c r="A2698" s="18" t="s">
        <v>108</v>
      </c>
      <c r="B2698" s="18" t="s">
        <v>109</v>
      </c>
      <c r="C2698" s="18" t="s">
        <v>105</v>
      </c>
      <c r="D2698" s="18" t="s">
        <v>258</v>
      </c>
      <c r="E2698" s="18" t="s">
        <v>259</v>
      </c>
      <c r="F2698" s="18" t="s">
        <v>158</v>
      </c>
      <c r="G2698" s="18" t="s">
        <v>159</v>
      </c>
      <c r="H2698" s="24">
        <v>1.9142306943576474E-3</v>
      </c>
    </row>
    <row r="2699" spans="1:8" x14ac:dyDescent="0.5">
      <c r="A2699" s="18" t="s">
        <v>108</v>
      </c>
      <c r="B2699" s="18" t="s">
        <v>109</v>
      </c>
      <c r="C2699" s="18" t="s">
        <v>105</v>
      </c>
      <c r="D2699" s="18" t="s">
        <v>258</v>
      </c>
      <c r="E2699" s="18" t="s">
        <v>259</v>
      </c>
      <c r="F2699" s="18" t="s">
        <v>126</v>
      </c>
      <c r="G2699" s="18" t="s">
        <v>127</v>
      </c>
      <c r="H2699" s="24">
        <v>0.2840998002807929</v>
      </c>
    </row>
    <row r="2700" spans="1:8" x14ac:dyDescent="0.5">
      <c r="A2700" s="18" t="s">
        <v>108</v>
      </c>
      <c r="B2700" s="18" t="s">
        <v>109</v>
      </c>
      <c r="C2700" s="18" t="s">
        <v>105</v>
      </c>
      <c r="D2700" s="18" t="s">
        <v>258</v>
      </c>
      <c r="E2700" s="18" t="s">
        <v>259</v>
      </c>
      <c r="F2700" s="18" t="s">
        <v>128</v>
      </c>
      <c r="G2700" s="18" t="s">
        <v>129</v>
      </c>
      <c r="H2700" s="24">
        <v>4.9927401193486647E-5</v>
      </c>
    </row>
    <row r="2701" spans="1:8" x14ac:dyDescent="0.5">
      <c r="A2701" s="18" t="s">
        <v>108</v>
      </c>
      <c r="B2701" s="18" t="s">
        <v>109</v>
      </c>
      <c r="C2701" s="18" t="s">
        <v>105</v>
      </c>
      <c r="D2701" s="18" t="s">
        <v>258</v>
      </c>
      <c r="E2701" s="18" t="s">
        <v>259</v>
      </c>
      <c r="F2701" s="18" t="s">
        <v>130</v>
      </c>
      <c r="G2701" s="18" t="s">
        <v>131</v>
      </c>
      <c r="H2701" s="24">
        <v>1.0075420809509759E-2</v>
      </c>
    </row>
    <row r="2702" spans="1:8" x14ac:dyDescent="0.5">
      <c r="A2702" s="18" t="s">
        <v>108</v>
      </c>
      <c r="B2702" s="18" t="s">
        <v>109</v>
      </c>
      <c r="C2702" s="18" t="s">
        <v>105</v>
      </c>
      <c r="D2702" s="18" t="s">
        <v>258</v>
      </c>
      <c r="E2702" s="18" t="s">
        <v>259</v>
      </c>
      <c r="F2702" s="18" t="s">
        <v>162</v>
      </c>
      <c r="G2702" s="18" t="s">
        <v>163</v>
      </c>
      <c r="H2702" s="24">
        <v>2.2759780657944932E-4</v>
      </c>
    </row>
    <row r="2703" spans="1:8" x14ac:dyDescent="0.5">
      <c r="A2703" s="18" t="s">
        <v>108</v>
      </c>
      <c r="B2703" s="18" t="s">
        <v>109</v>
      </c>
      <c r="C2703" s="18" t="s">
        <v>105</v>
      </c>
      <c r="D2703" s="18" t="s">
        <v>258</v>
      </c>
      <c r="E2703" s="18" t="s">
        <v>259</v>
      </c>
      <c r="F2703" s="18" t="s">
        <v>192</v>
      </c>
      <c r="G2703" s="18" t="s">
        <v>193</v>
      </c>
      <c r="H2703" s="24">
        <v>3.6285577206679243E-3</v>
      </c>
    </row>
    <row r="2704" spans="1:8" x14ac:dyDescent="0.5">
      <c r="A2704" s="18" t="s">
        <v>108</v>
      </c>
      <c r="B2704" s="18" t="s">
        <v>109</v>
      </c>
      <c r="C2704" s="18" t="s">
        <v>105</v>
      </c>
      <c r="D2704" s="18" t="s">
        <v>258</v>
      </c>
      <c r="E2704" s="18" t="s">
        <v>259</v>
      </c>
      <c r="F2704" s="18" t="s">
        <v>164</v>
      </c>
      <c r="G2704" s="18" t="s">
        <v>165</v>
      </c>
      <c r="H2704" s="24">
        <v>1.4631706462376676E-2</v>
      </c>
    </row>
    <row r="2705" spans="1:8" x14ac:dyDescent="0.5">
      <c r="A2705" s="18" t="s">
        <v>108</v>
      </c>
      <c r="B2705" s="18" t="s">
        <v>109</v>
      </c>
      <c r="C2705" s="18" t="s">
        <v>105</v>
      </c>
      <c r="D2705" s="18" t="s">
        <v>258</v>
      </c>
      <c r="E2705" s="18" t="s">
        <v>259</v>
      </c>
      <c r="F2705" s="18" t="s">
        <v>142</v>
      </c>
      <c r="G2705" s="18" t="s">
        <v>143</v>
      </c>
      <c r="H2705" s="24">
        <v>2.4438074203913781E-3</v>
      </c>
    </row>
    <row r="2706" spans="1:8" x14ac:dyDescent="0.5">
      <c r="A2706" s="18" t="s">
        <v>108</v>
      </c>
      <c r="B2706" s="18" t="s">
        <v>109</v>
      </c>
      <c r="C2706" s="18" t="s">
        <v>105</v>
      </c>
      <c r="D2706" s="18" t="s">
        <v>258</v>
      </c>
      <c r="E2706" s="18" t="s">
        <v>259</v>
      </c>
      <c r="F2706" s="18" t="s">
        <v>144</v>
      </c>
      <c r="G2706" s="18" t="s">
        <v>145</v>
      </c>
      <c r="H2706" s="24">
        <v>2.4250489741443971E-4</v>
      </c>
    </row>
    <row r="2707" spans="1:8" x14ac:dyDescent="0.5">
      <c r="A2707" s="18" t="s">
        <v>108</v>
      </c>
      <c r="B2707" s="18" t="s">
        <v>109</v>
      </c>
      <c r="C2707" s="18" t="s">
        <v>105</v>
      </c>
      <c r="D2707" s="18" t="s">
        <v>258</v>
      </c>
      <c r="E2707" s="18" t="s">
        <v>259</v>
      </c>
      <c r="F2707" s="18" t="s">
        <v>148</v>
      </c>
      <c r="G2707" s="18" t="s">
        <v>149</v>
      </c>
      <c r="H2707" s="24">
        <v>5.8926637086264611E-4</v>
      </c>
    </row>
    <row r="2708" spans="1:8" x14ac:dyDescent="0.5">
      <c r="A2708" s="18" t="s">
        <v>108</v>
      </c>
      <c r="B2708" s="18" t="s">
        <v>109</v>
      </c>
      <c r="C2708" s="18" t="s">
        <v>105</v>
      </c>
      <c r="D2708" s="18" t="s">
        <v>258</v>
      </c>
      <c r="E2708" s="18" t="s">
        <v>259</v>
      </c>
      <c r="F2708" s="18" t="s">
        <v>206</v>
      </c>
      <c r="G2708" s="18" t="s">
        <v>207</v>
      </c>
      <c r="H2708" s="24">
        <v>1.7382846841227416E-3</v>
      </c>
    </row>
    <row r="2709" spans="1:8" x14ac:dyDescent="0.5">
      <c r="A2709" s="18" t="s">
        <v>108</v>
      </c>
      <c r="B2709" s="18" t="s">
        <v>109</v>
      </c>
      <c r="C2709" s="18" t="s">
        <v>105</v>
      </c>
      <c r="D2709" s="18" t="s">
        <v>258</v>
      </c>
      <c r="E2709" s="18" t="s">
        <v>259</v>
      </c>
      <c r="F2709" s="18" t="s">
        <v>194</v>
      </c>
      <c r="G2709" s="18" t="s">
        <v>195</v>
      </c>
      <c r="H2709" s="24">
        <v>1.483908321219822E-2</v>
      </c>
    </row>
    <row r="2710" spans="1:8" x14ac:dyDescent="0.5">
      <c r="A2710" s="18" t="s">
        <v>108</v>
      </c>
      <c r="B2710" s="18" t="s">
        <v>109</v>
      </c>
      <c r="C2710" s="18" t="s">
        <v>105</v>
      </c>
      <c r="D2710" s="18" t="s">
        <v>260</v>
      </c>
      <c r="E2710" s="18" t="s">
        <v>261</v>
      </c>
      <c r="F2710" s="18" t="s">
        <v>126</v>
      </c>
      <c r="G2710" s="18" t="s">
        <v>127</v>
      </c>
      <c r="H2710" s="24">
        <v>0.47833020983417429</v>
      </c>
    </row>
    <row r="2711" spans="1:8" x14ac:dyDescent="0.5">
      <c r="A2711" s="18" t="s">
        <v>108</v>
      </c>
      <c r="B2711" s="18" t="s">
        <v>109</v>
      </c>
      <c r="C2711" s="18" t="s">
        <v>105</v>
      </c>
      <c r="D2711" s="18" t="s">
        <v>260</v>
      </c>
      <c r="E2711" s="18" t="s">
        <v>261</v>
      </c>
      <c r="F2711" s="18" t="s">
        <v>142</v>
      </c>
      <c r="G2711" s="18" t="s">
        <v>143</v>
      </c>
      <c r="H2711" s="24">
        <v>37.527738156021343</v>
      </c>
    </row>
    <row r="2712" spans="1:8" x14ac:dyDescent="0.5">
      <c r="A2712" s="18" t="s">
        <v>108</v>
      </c>
      <c r="B2712" s="18" t="s">
        <v>109</v>
      </c>
      <c r="C2712" s="18" t="s">
        <v>105</v>
      </c>
      <c r="D2712" s="18" t="s">
        <v>260</v>
      </c>
      <c r="E2712" s="18" t="s">
        <v>261</v>
      </c>
      <c r="F2712" s="18" t="s">
        <v>144</v>
      </c>
      <c r="G2712" s="18" t="s">
        <v>145</v>
      </c>
      <c r="H2712" s="24">
        <v>4.6349409828272021</v>
      </c>
    </row>
    <row r="2713" spans="1:8" x14ac:dyDescent="0.5">
      <c r="A2713" s="18" t="s">
        <v>108</v>
      </c>
      <c r="B2713" s="18" t="s">
        <v>109</v>
      </c>
      <c r="C2713" s="18" t="s">
        <v>105</v>
      </c>
      <c r="D2713" s="18" t="s">
        <v>260</v>
      </c>
      <c r="E2713" s="18" t="s">
        <v>261</v>
      </c>
      <c r="F2713" s="18" t="s">
        <v>152</v>
      </c>
      <c r="G2713" s="18" t="s">
        <v>153</v>
      </c>
      <c r="H2713" s="24">
        <v>2.4352370283701123E-2</v>
      </c>
    </row>
    <row r="2714" spans="1:8" x14ac:dyDescent="0.5">
      <c r="A2714" s="18" t="s">
        <v>108</v>
      </c>
      <c r="B2714" s="18" t="s">
        <v>109</v>
      </c>
      <c r="C2714" s="18" t="s">
        <v>105</v>
      </c>
      <c r="D2714" s="18" t="s">
        <v>262</v>
      </c>
      <c r="E2714" s="18" t="s">
        <v>263</v>
      </c>
      <c r="F2714" s="18" t="s">
        <v>126</v>
      </c>
      <c r="G2714" s="18" t="s">
        <v>127</v>
      </c>
      <c r="H2714" s="24">
        <v>9.4539774122843964E-2</v>
      </c>
    </row>
    <row r="2715" spans="1:8" x14ac:dyDescent="0.5">
      <c r="A2715" s="18" t="s">
        <v>108</v>
      </c>
      <c r="B2715" s="18" t="s">
        <v>109</v>
      </c>
      <c r="C2715" s="18" t="s">
        <v>105</v>
      </c>
      <c r="D2715" s="18" t="s">
        <v>262</v>
      </c>
      <c r="E2715" s="18" t="s">
        <v>263</v>
      </c>
      <c r="F2715" s="18" t="s">
        <v>128</v>
      </c>
      <c r="G2715" s="18" t="s">
        <v>129</v>
      </c>
      <c r="H2715" s="24">
        <v>0.21058149388052005</v>
      </c>
    </row>
    <row r="2716" spans="1:8" x14ac:dyDescent="0.5">
      <c r="A2716" s="18" t="s">
        <v>108</v>
      </c>
      <c r="B2716" s="18" t="s">
        <v>109</v>
      </c>
      <c r="C2716" s="18" t="s">
        <v>105</v>
      </c>
      <c r="D2716" s="18" t="s">
        <v>262</v>
      </c>
      <c r="E2716" s="18" t="s">
        <v>263</v>
      </c>
      <c r="F2716" s="18" t="s">
        <v>164</v>
      </c>
      <c r="G2716" s="18" t="s">
        <v>165</v>
      </c>
      <c r="H2716" s="24">
        <v>4.3126958667594556E-2</v>
      </c>
    </row>
    <row r="2717" spans="1:8" x14ac:dyDescent="0.5">
      <c r="A2717" s="18" t="s">
        <v>108</v>
      </c>
      <c r="B2717" s="18" t="s">
        <v>109</v>
      </c>
      <c r="C2717" s="18" t="s">
        <v>105</v>
      </c>
      <c r="D2717" s="18" t="s">
        <v>262</v>
      </c>
      <c r="E2717" s="18" t="s">
        <v>263</v>
      </c>
      <c r="F2717" s="18" t="s">
        <v>148</v>
      </c>
      <c r="G2717" s="18" t="s">
        <v>149</v>
      </c>
      <c r="H2717" s="24">
        <v>2.6308294681866149E-4</v>
      </c>
    </row>
    <row r="2718" spans="1:8" x14ac:dyDescent="0.5">
      <c r="A2718" s="18" t="s">
        <v>108</v>
      </c>
      <c r="B2718" s="18" t="s">
        <v>109</v>
      </c>
      <c r="C2718" s="18" t="s">
        <v>105</v>
      </c>
      <c r="D2718" s="18" t="s">
        <v>264</v>
      </c>
      <c r="E2718" s="18" t="s">
        <v>265</v>
      </c>
      <c r="F2718" s="18" t="s">
        <v>116</v>
      </c>
      <c r="G2718" s="18" t="s">
        <v>117</v>
      </c>
      <c r="H2718" s="24">
        <v>0.21598451258619325</v>
      </c>
    </row>
    <row r="2719" spans="1:8" x14ac:dyDescent="0.5">
      <c r="A2719" s="18" t="s">
        <v>108</v>
      </c>
      <c r="B2719" s="18" t="s">
        <v>109</v>
      </c>
      <c r="C2719" s="18" t="s">
        <v>105</v>
      </c>
      <c r="D2719" s="18" t="s">
        <v>264</v>
      </c>
      <c r="E2719" s="18" t="s">
        <v>265</v>
      </c>
      <c r="F2719" s="18" t="s">
        <v>172</v>
      </c>
      <c r="G2719" s="18" t="s">
        <v>173</v>
      </c>
      <c r="H2719" s="24">
        <v>3.6329039960507742E-3</v>
      </c>
    </row>
    <row r="2720" spans="1:8" x14ac:dyDescent="0.5">
      <c r="A2720" s="18" t="s">
        <v>108</v>
      </c>
      <c r="B2720" s="18" t="s">
        <v>109</v>
      </c>
      <c r="C2720" s="18" t="s">
        <v>105</v>
      </c>
      <c r="D2720" s="18" t="s">
        <v>264</v>
      </c>
      <c r="E2720" s="18" t="s">
        <v>265</v>
      </c>
      <c r="F2720" s="18" t="s">
        <v>120</v>
      </c>
      <c r="G2720" s="18" t="s">
        <v>121</v>
      </c>
      <c r="H2720" s="24">
        <v>8.9545574610335412E-6</v>
      </c>
    </row>
    <row r="2721" spans="1:8" x14ac:dyDescent="0.5">
      <c r="A2721" s="18" t="s">
        <v>108</v>
      </c>
      <c r="B2721" s="18" t="s">
        <v>109</v>
      </c>
      <c r="C2721" s="18" t="s">
        <v>105</v>
      </c>
      <c r="D2721" s="18" t="s">
        <v>264</v>
      </c>
      <c r="E2721" s="18" t="s">
        <v>265</v>
      </c>
      <c r="F2721" s="18" t="s">
        <v>158</v>
      </c>
      <c r="G2721" s="18" t="s">
        <v>159</v>
      </c>
      <c r="H2721" s="24">
        <v>9.3753765617306093E-5</v>
      </c>
    </row>
    <row r="2722" spans="1:8" x14ac:dyDescent="0.5">
      <c r="A2722" s="18" t="s">
        <v>108</v>
      </c>
      <c r="B2722" s="18" t="s">
        <v>109</v>
      </c>
      <c r="C2722" s="18" t="s">
        <v>105</v>
      </c>
      <c r="D2722" s="18" t="s">
        <v>264</v>
      </c>
      <c r="E2722" s="18" t="s">
        <v>265</v>
      </c>
      <c r="F2722" s="18" t="s">
        <v>122</v>
      </c>
      <c r="G2722" s="18" t="s">
        <v>123</v>
      </c>
      <c r="H2722" s="24">
        <v>2.9239334670222351E-5</v>
      </c>
    </row>
    <row r="2723" spans="1:8" x14ac:dyDescent="0.5">
      <c r="A2723" s="18" t="s">
        <v>108</v>
      </c>
      <c r="B2723" s="18" t="s">
        <v>109</v>
      </c>
      <c r="C2723" s="18" t="s">
        <v>105</v>
      </c>
      <c r="D2723" s="18" t="s">
        <v>264</v>
      </c>
      <c r="E2723" s="18" t="s">
        <v>265</v>
      </c>
      <c r="F2723" s="18" t="s">
        <v>126</v>
      </c>
      <c r="G2723" s="18" t="s">
        <v>127</v>
      </c>
      <c r="H2723" s="24">
        <v>0.18829720350907056</v>
      </c>
    </row>
    <row r="2724" spans="1:8" x14ac:dyDescent="0.5">
      <c r="A2724" s="18" t="s">
        <v>108</v>
      </c>
      <c r="B2724" s="18" t="s">
        <v>109</v>
      </c>
      <c r="C2724" s="18" t="s">
        <v>105</v>
      </c>
      <c r="D2724" s="18" t="s">
        <v>264</v>
      </c>
      <c r="E2724" s="18" t="s">
        <v>265</v>
      </c>
      <c r="F2724" s="18" t="s">
        <v>128</v>
      </c>
      <c r="G2724" s="18" t="s">
        <v>129</v>
      </c>
      <c r="H2724" s="24">
        <v>9.0133939681994357E-4</v>
      </c>
    </row>
    <row r="2725" spans="1:8" x14ac:dyDescent="0.5">
      <c r="A2725" s="18" t="s">
        <v>108</v>
      </c>
      <c r="B2725" s="18" t="s">
        <v>109</v>
      </c>
      <c r="C2725" s="18" t="s">
        <v>105</v>
      </c>
      <c r="D2725" s="18" t="s">
        <v>264</v>
      </c>
      <c r="E2725" s="18" t="s">
        <v>265</v>
      </c>
      <c r="F2725" s="18" t="s">
        <v>202</v>
      </c>
      <c r="G2725" s="18" t="s">
        <v>203</v>
      </c>
      <c r="H2725" s="24">
        <v>4.2093243801414083E-3</v>
      </c>
    </row>
    <row r="2726" spans="1:8" x14ac:dyDescent="0.5">
      <c r="A2726" s="18" t="s">
        <v>108</v>
      </c>
      <c r="B2726" s="18" t="s">
        <v>109</v>
      </c>
      <c r="C2726" s="18" t="s">
        <v>105</v>
      </c>
      <c r="D2726" s="18" t="s">
        <v>264</v>
      </c>
      <c r="E2726" s="18" t="s">
        <v>265</v>
      </c>
      <c r="F2726" s="18" t="s">
        <v>162</v>
      </c>
      <c r="G2726" s="18" t="s">
        <v>163</v>
      </c>
      <c r="H2726" s="24">
        <v>2.6358131054305978E-4</v>
      </c>
    </row>
    <row r="2727" spans="1:8" x14ac:dyDescent="0.5">
      <c r="A2727" s="18" t="s">
        <v>108</v>
      </c>
      <c r="B2727" s="18" t="s">
        <v>109</v>
      </c>
      <c r="C2727" s="18" t="s">
        <v>105</v>
      </c>
      <c r="D2727" s="18" t="s">
        <v>264</v>
      </c>
      <c r="E2727" s="18" t="s">
        <v>265</v>
      </c>
      <c r="F2727" s="18" t="s">
        <v>192</v>
      </c>
      <c r="G2727" s="18" t="s">
        <v>193</v>
      </c>
      <c r="H2727" s="24">
        <v>1.2570028659275248E-2</v>
      </c>
    </row>
    <row r="2728" spans="1:8" x14ac:dyDescent="0.5">
      <c r="A2728" s="18" t="s">
        <v>108</v>
      </c>
      <c r="B2728" s="18" t="s">
        <v>109</v>
      </c>
      <c r="C2728" s="18" t="s">
        <v>105</v>
      </c>
      <c r="D2728" s="18" t="s">
        <v>264</v>
      </c>
      <c r="E2728" s="18" t="s">
        <v>265</v>
      </c>
      <c r="F2728" s="18" t="s">
        <v>164</v>
      </c>
      <c r="G2728" s="18" t="s">
        <v>165</v>
      </c>
      <c r="H2728" s="24">
        <v>0.21889523245883843</v>
      </c>
    </row>
    <row r="2729" spans="1:8" x14ac:dyDescent="0.5">
      <c r="A2729" s="18" t="s">
        <v>108</v>
      </c>
      <c r="B2729" s="18" t="s">
        <v>109</v>
      </c>
      <c r="C2729" s="18" t="s">
        <v>105</v>
      </c>
      <c r="D2729" s="18" t="s">
        <v>264</v>
      </c>
      <c r="E2729" s="18" t="s">
        <v>265</v>
      </c>
      <c r="F2729" s="18" t="s">
        <v>166</v>
      </c>
      <c r="G2729" s="18" t="s">
        <v>167</v>
      </c>
      <c r="H2729" s="24">
        <v>4.1348831756101975E-2</v>
      </c>
    </row>
    <row r="2730" spans="1:8" x14ac:dyDescent="0.5">
      <c r="A2730" s="18" t="s">
        <v>108</v>
      </c>
      <c r="B2730" s="18" t="s">
        <v>109</v>
      </c>
      <c r="C2730" s="18" t="s">
        <v>105</v>
      </c>
      <c r="D2730" s="18" t="s">
        <v>264</v>
      </c>
      <c r="E2730" s="18" t="s">
        <v>265</v>
      </c>
      <c r="F2730" s="18" t="s">
        <v>140</v>
      </c>
      <c r="G2730" s="18" t="s">
        <v>141</v>
      </c>
      <c r="H2730" s="24">
        <v>2.3156931250604067E-3</v>
      </c>
    </row>
    <row r="2731" spans="1:8" x14ac:dyDescent="0.5">
      <c r="A2731" s="18" t="s">
        <v>108</v>
      </c>
      <c r="B2731" s="18" t="s">
        <v>109</v>
      </c>
      <c r="C2731" s="18" t="s">
        <v>105</v>
      </c>
      <c r="D2731" s="18" t="s">
        <v>264</v>
      </c>
      <c r="E2731" s="18" t="s">
        <v>265</v>
      </c>
      <c r="F2731" s="18" t="s">
        <v>148</v>
      </c>
      <c r="G2731" s="18" t="s">
        <v>149</v>
      </c>
      <c r="H2731" s="24">
        <v>2.2057469356989616E-3</v>
      </c>
    </row>
    <row r="2732" spans="1:8" x14ac:dyDescent="0.5">
      <c r="A2732" s="18" t="s">
        <v>108</v>
      </c>
      <c r="B2732" s="18" t="s">
        <v>109</v>
      </c>
      <c r="C2732" s="18" t="s">
        <v>105</v>
      </c>
      <c r="D2732" s="18" t="s">
        <v>264</v>
      </c>
      <c r="E2732" s="18" t="s">
        <v>265</v>
      </c>
      <c r="F2732" s="18" t="s">
        <v>152</v>
      </c>
      <c r="G2732" s="18" t="s">
        <v>153</v>
      </c>
      <c r="H2732" s="24">
        <v>2.7359779621746201E-4</v>
      </c>
    </row>
    <row r="2733" spans="1:8" x14ac:dyDescent="0.5">
      <c r="A2733" s="18" t="s">
        <v>108</v>
      </c>
      <c r="B2733" s="18" t="s">
        <v>109</v>
      </c>
      <c r="C2733" s="18" t="s">
        <v>105</v>
      </c>
      <c r="D2733" s="18" t="s">
        <v>266</v>
      </c>
      <c r="E2733" s="18" t="s">
        <v>267</v>
      </c>
      <c r="F2733" s="18" t="s">
        <v>126</v>
      </c>
      <c r="G2733" s="18" t="s">
        <v>127</v>
      </c>
      <c r="H2733" s="24">
        <v>1.4218528661951794E-4</v>
      </c>
    </row>
    <row r="2734" spans="1:8" x14ac:dyDescent="0.5">
      <c r="A2734" s="18" t="s">
        <v>108</v>
      </c>
      <c r="B2734" s="18" t="s">
        <v>109</v>
      </c>
      <c r="C2734" s="18" t="s">
        <v>105</v>
      </c>
      <c r="D2734" s="18" t="s">
        <v>266</v>
      </c>
      <c r="E2734" s="18" t="s">
        <v>267</v>
      </c>
      <c r="F2734" s="18" t="s">
        <v>128</v>
      </c>
      <c r="G2734" s="18" t="s">
        <v>129</v>
      </c>
      <c r="H2734" s="24">
        <v>1.9758818969690909E-4</v>
      </c>
    </row>
    <row r="2735" spans="1:8" x14ac:dyDescent="0.5">
      <c r="A2735" s="18" t="s">
        <v>108</v>
      </c>
      <c r="B2735" s="18" t="s">
        <v>109</v>
      </c>
      <c r="C2735" s="18" t="s">
        <v>105</v>
      </c>
      <c r="D2735" s="18" t="s">
        <v>266</v>
      </c>
      <c r="E2735" s="18" t="s">
        <v>267</v>
      </c>
      <c r="F2735" s="18" t="s">
        <v>202</v>
      </c>
      <c r="G2735" s="18" t="s">
        <v>203</v>
      </c>
      <c r="H2735" s="24">
        <v>1.2043372956961622E-4</v>
      </c>
    </row>
    <row r="2736" spans="1:8" x14ac:dyDescent="0.5">
      <c r="A2736" s="18" t="s">
        <v>108</v>
      </c>
      <c r="B2736" s="18" t="s">
        <v>109</v>
      </c>
      <c r="C2736" s="18" t="s">
        <v>105</v>
      </c>
      <c r="D2736" s="18" t="s">
        <v>266</v>
      </c>
      <c r="E2736" s="18" t="s">
        <v>267</v>
      </c>
      <c r="F2736" s="18" t="s">
        <v>160</v>
      </c>
      <c r="G2736" s="18" t="s">
        <v>161</v>
      </c>
      <c r="H2736" s="24">
        <v>1.8811785864069196E-5</v>
      </c>
    </row>
    <row r="2737" spans="1:8" x14ac:dyDescent="0.5">
      <c r="A2737" s="18" t="s">
        <v>108</v>
      </c>
      <c r="B2737" s="18" t="s">
        <v>109</v>
      </c>
      <c r="C2737" s="18" t="s">
        <v>105</v>
      </c>
      <c r="D2737" s="18" t="s">
        <v>266</v>
      </c>
      <c r="E2737" s="18" t="s">
        <v>267</v>
      </c>
      <c r="F2737" s="18" t="s">
        <v>164</v>
      </c>
      <c r="G2737" s="18" t="s">
        <v>165</v>
      </c>
      <c r="H2737" s="24">
        <v>1.8559790937108867E-3</v>
      </c>
    </row>
    <row r="2738" spans="1:8" x14ac:dyDescent="0.5">
      <c r="A2738" s="18" t="s">
        <v>108</v>
      </c>
      <c r="B2738" s="18" t="s">
        <v>109</v>
      </c>
      <c r="C2738" s="18" t="s">
        <v>105</v>
      </c>
      <c r="D2738" s="18" t="s">
        <v>266</v>
      </c>
      <c r="E2738" s="18" t="s">
        <v>267</v>
      </c>
      <c r="F2738" s="18" t="s">
        <v>148</v>
      </c>
      <c r="G2738" s="18" t="s">
        <v>149</v>
      </c>
      <c r="H2738" s="24">
        <v>3.5955758430070469E-7</v>
      </c>
    </row>
    <row r="2739" spans="1:8" x14ac:dyDescent="0.5">
      <c r="A2739" s="18" t="s">
        <v>108</v>
      </c>
      <c r="B2739" s="18" t="s">
        <v>109</v>
      </c>
      <c r="C2739" s="18" t="s">
        <v>105</v>
      </c>
      <c r="D2739" s="18" t="s">
        <v>268</v>
      </c>
      <c r="E2739" s="18" t="s">
        <v>269</v>
      </c>
      <c r="F2739" s="18" t="s">
        <v>190</v>
      </c>
      <c r="G2739" s="18" t="s">
        <v>191</v>
      </c>
      <c r="H2739" s="24">
        <v>1.865898099175295E-4</v>
      </c>
    </row>
    <row r="2740" spans="1:8" x14ac:dyDescent="0.5">
      <c r="A2740" s="18" t="s">
        <v>108</v>
      </c>
      <c r="B2740" s="18" t="s">
        <v>109</v>
      </c>
      <c r="C2740" s="18" t="s">
        <v>105</v>
      </c>
      <c r="D2740" s="18" t="s">
        <v>268</v>
      </c>
      <c r="E2740" s="18" t="s">
        <v>269</v>
      </c>
      <c r="F2740" s="18" t="s">
        <v>126</v>
      </c>
      <c r="G2740" s="18" t="s">
        <v>127</v>
      </c>
      <c r="H2740" s="24">
        <v>0.31542657288972853</v>
      </c>
    </row>
    <row r="2741" spans="1:8" x14ac:dyDescent="0.5">
      <c r="A2741" s="18" t="s">
        <v>108</v>
      </c>
      <c r="B2741" s="18" t="s">
        <v>109</v>
      </c>
      <c r="C2741" s="18" t="s">
        <v>105</v>
      </c>
      <c r="D2741" s="18" t="s">
        <v>268</v>
      </c>
      <c r="E2741" s="18" t="s">
        <v>269</v>
      </c>
      <c r="F2741" s="18" t="s">
        <v>128</v>
      </c>
      <c r="G2741" s="18" t="s">
        <v>129</v>
      </c>
      <c r="H2741" s="24">
        <v>0.48799359571499851</v>
      </c>
    </row>
    <row r="2742" spans="1:8" x14ac:dyDescent="0.5">
      <c r="A2742" s="18" t="s">
        <v>108</v>
      </c>
      <c r="B2742" s="18" t="s">
        <v>109</v>
      </c>
      <c r="C2742" s="18" t="s">
        <v>105</v>
      </c>
      <c r="D2742" s="18" t="s">
        <v>268</v>
      </c>
      <c r="E2742" s="18" t="s">
        <v>269</v>
      </c>
      <c r="F2742" s="18" t="s">
        <v>202</v>
      </c>
      <c r="G2742" s="18" t="s">
        <v>203</v>
      </c>
      <c r="H2742" s="24">
        <v>1.3831453221105834</v>
      </c>
    </row>
    <row r="2743" spans="1:8" x14ac:dyDescent="0.5">
      <c r="A2743" s="18" t="s">
        <v>108</v>
      </c>
      <c r="B2743" s="18" t="s">
        <v>109</v>
      </c>
      <c r="C2743" s="18" t="s">
        <v>105</v>
      </c>
      <c r="D2743" s="18" t="s">
        <v>268</v>
      </c>
      <c r="E2743" s="18" t="s">
        <v>269</v>
      </c>
      <c r="F2743" s="18" t="s">
        <v>160</v>
      </c>
      <c r="G2743" s="18" t="s">
        <v>161</v>
      </c>
      <c r="H2743" s="24">
        <v>8.8986850205256245E-3</v>
      </c>
    </row>
    <row r="2744" spans="1:8" x14ac:dyDescent="0.5">
      <c r="A2744" s="18" t="s">
        <v>108</v>
      </c>
      <c r="B2744" s="18" t="s">
        <v>109</v>
      </c>
      <c r="C2744" s="18" t="s">
        <v>105</v>
      </c>
      <c r="D2744" s="18" t="s">
        <v>268</v>
      </c>
      <c r="E2744" s="18" t="s">
        <v>269</v>
      </c>
      <c r="F2744" s="18" t="s">
        <v>162</v>
      </c>
      <c r="G2744" s="18" t="s">
        <v>163</v>
      </c>
      <c r="H2744" s="24">
        <v>1.8403855711815253E-2</v>
      </c>
    </row>
    <row r="2745" spans="1:8" x14ac:dyDescent="0.5">
      <c r="A2745" s="18" t="s">
        <v>108</v>
      </c>
      <c r="B2745" s="18" t="s">
        <v>109</v>
      </c>
      <c r="C2745" s="18" t="s">
        <v>105</v>
      </c>
      <c r="D2745" s="18" t="s">
        <v>268</v>
      </c>
      <c r="E2745" s="18" t="s">
        <v>269</v>
      </c>
      <c r="F2745" s="18" t="s">
        <v>178</v>
      </c>
      <c r="G2745" s="18" t="s">
        <v>179</v>
      </c>
      <c r="H2745" s="24">
        <v>1.2532546605753261E-3</v>
      </c>
    </row>
    <row r="2746" spans="1:8" x14ac:dyDescent="0.5">
      <c r="A2746" s="18" t="s">
        <v>108</v>
      </c>
      <c r="B2746" s="18" t="s">
        <v>109</v>
      </c>
      <c r="C2746" s="18" t="s">
        <v>105</v>
      </c>
      <c r="D2746" s="18" t="s">
        <v>268</v>
      </c>
      <c r="E2746" s="18" t="s">
        <v>269</v>
      </c>
      <c r="F2746" s="18" t="s">
        <v>164</v>
      </c>
      <c r="G2746" s="18" t="s">
        <v>165</v>
      </c>
      <c r="H2746" s="24">
        <v>15.436135282032446</v>
      </c>
    </row>
    <row r="2747" spans="1:8" x14ac:dyDescent="0.5">
      <c r="A2747" s="18" t="s">
        <v>108</v>
      </c>
      <c r="B2747" s="18" t="s">
        <v>109</v>
      </c>
      <c r="C2747" s="18" t="s">
        <v>105</v>
      </c>
      <c r="D2747" s="18" t="s">
        <v>268</v>
      </c>
      <c r="E2747" s="18" t="s">
        <v>269</v>
      </c>
      <c r="F2747" s="18" t="s">
        <v>142</v>
      </c>
      <c r="G2747" s="18" t="s">
        <v>143</v>
      </c>
      <c r="H2747" s="24">
        <v>4.6709664261061622E-2</v>
      </c>
    </row>
    <row r="2748" spans="1:8" x14ac:dyDescent="0.5">
      <c r="A2748" s="18" t="s">
        <v>108</v>
      </c>
      <c r="B2748" s="18" t="s">
        <v>109</v>
      </c>
      <c r="C2748" s="18" t="s">
        <v>105</v>
      </c>
      <c r="D2748" s="18" t="s">
        <v>268</v>
      </c>
      <c r="E2748" s="18" t="s">
        <v>269</v>
      </c>
      <c r="F2748" s="18" t="s">
        <v>144</v>
      </c>
      <c r="G2748" s="18" t="s">
        <v>145</v>
      </c>
      <c r="H2748" s="24">
        <v>6.6847383564343612E-3</v>
      </c>
    </row>
    <row r="2749" spans="1:8" x14ac:dyDescent="0.5">
      <c r="A2749" s="18" t="s">
        <v>108</v>
      </c>
      <c r="B2749" s="18" t="s">
        <v>109</v>
      </c>
      <c r="C2749" s="18" t="s">
        <v>105</v>
      </c>
      <c r="D2749" s="18" t="s">
        <v>268</v>
      </c>
      <c r="E2749" s="18" t="s">
        <v>269</v>
      </c>
      <c r="F2749" s="18" t="s">
        <v>148</v>
      </c>
      <c r="G2749" s="18" t="s">
        <v>149</v>
      </c>
      <c r="H2749" s="24">
        <v>9.1170119729982796E-4</v>
      </c>
    </row>
    <row r="2750" spans="1:8" x14ac:dyDescent="0.5">
      <c r="A2750" s="18" t="s">
        <v>108</v>
      </c>
      <c r="B2750" s="18" t="s">
        <v>109</v>
      </c>
      <c r="C2750" s="18" t="s">
        <v>105</v>
      </c>
      <c r="D2750" s="18" t="s">
        <v>272</v>
      </c>
      <c r="E2750" s="18" t="s">
        <v>273</v>
      </c>
      <c r="F2750" s="18" t="s">
        <v>126</v>
      </c>
      <c r="G2750" s="18" t="s">
        <v>127</v>
      </c>
      <c r="H2750" s="24">
        <v>1.4659657939934728E-3</v>
      </c>
    </row>
    <row r="2751" spans="1:8" x14ac:dyDescent="0.5">
      <c r="A2751" s="18" t="s">
        <v>108</v>
      </c>
      <c r="B2751" s="18" t="s">
        <v>109</v>
      </c>
      <c r="C2751" s="18" t="s">
        <v>105</v>
      </c>
      <c r="D2751" s="18" t="s">
        <v>272</v>
      </c>
      <c r="E2751" s="18" t="s">
        <v>273</v>
      </c>
      <c r="F2751" s="18" t="s">
        <v>160</v>
      </c>
      <c r="G2751" s="18" t="s">
        <v>161</v>
      </c>
      <c r="H2751" s="24">
        <v>5.3401390460435579E-4</v>
      </c>
    </row>
    <row r="2752" spans="1:8" x14ac:dyDescent="0.5">
      <c r="A2752" s="18" t="s">
        <v>108</v>
      </c>
      <c r="B2752" s="18" t="s">
        <v>109</v>
      </c>
      <c r="C2752" s="18" t="s">
        <v>105</v>
      </c>
      <c r="D2752" s="18" t="s">
        <v>270</v>
      </c>
      <c r="E2752" s="18" t="s">
        <v>271</v>
      </c>
      <c r="F2752" s="18" t="s">
        <v>116</v>
      </c>
      <c r="G2752" s="18" t="s">
        <v>117</v>
      </c>
      <c r="H2752" s="24">
        <v>2.9886239688508023</v>
      </c>
    </row>
    <row r="2753" spans="1:8" x14ac:dyDescent="0.5">
      <c r="A2753" s="18" t="s">
        <v>108</v>
      </c>
      <c r="B2753" s="18" t="s">
        <v>109</v>
      </c>
      <c r="C2753" s="18" t="s">
        <v>105</v>
      </c>
      <c r="D2753" s="18" t="s">
        <v>270</v>
      </c>
      <c r="E2753" s="18" t="s">
        <v>271</v>
      </c>
      <c r="F2753" s="18" t="s">
        <v>118</v>
      </c>
      <c r="G2753" s="18" t="s">
        <v>119</v>
      </c>
      <c r="H2753" s="24">
        <v>2.8690790100967676</v>
      </c>
    </row>
    <row r="2754" spans="1:8" x14ac:dyDescent="0.5">
      <c r="A2754" s="18" t="s">
        <v>108</v>
      </c>
      <c r="B2754" s="18" t="s">
        <v>109</v>
      </c>
      <c r="C2754" s="18" t="s">
        <v>105</v>
      </c>
      <c r="D2754" s="18" t="s">
        <v>270</v>
      </c>
      <c r="E2754" s="18" t="s">
        <v>271</v>
      </c>
      <c r="F2754" s="18" t="s">
        <v>202</v>
      </c>
      <c r="G2754" s="18" t="s">
        <v>203</v>
      </c>
      <c r="H2754" s="24">
        <v>4.4829359532762005</v>
      </c>
    </row>
    <row r="2755" spans="1:8" x14ac:dyDescent="0.5">
      <c r="A2755" s="18" t="s">
        <v>108</v>
      </c>
      <c r="B2755" s="18" t="s">
        <v>109</v>
      </c>
      <c r="C2755" s="18" t="s">
        <v>105</v>
      </c>
      <c r="D2755" s="18" t="s">
        <v>270</v>
      </c>
      <c r="E2755" s="18" t="s">
        <v>271</v>
      </c>
      <c r="F2755" s="18" t="s">
        <v>250</v>
      </c>
      <c r="G2755" s="18" t="s">
        <v>251</v>
      </c>
      <c r="H2755" s="24">
        <v>7.1726975252419276</v>
      </c>
    </row>
    <row r="2756" spans="1:8" x14ac:dyDescent="0.5">
      <c r="A2756" s="18" t="s">
        <v>108</v>
      </c>
      <c r="B2756" s="18" t="s">
        <v>109</v>
      </c>
      <c r="C2756" s="18" t="s">
        <v>105</v>
      </c>
      <c r="D2756" s="18" t="s">
        <v>270</v>
      </c>
      <c r="E2756" s="18" t="s">
        <v>271</v>
      </c>
      <c r="F2756" s="18" t="s">
        <v>140</v>
      </c>
      <c r="G2756" s="18" t="s">
        <v>141</v>
      </c>
      <c r="H2756" s="24">
        <v>2.3908991750806394</v>
      </c>
    </row>
    <row r="2757" spans="1:8" x14ac:dyDescent="0.5">
      <c r="A2757" s="18" t="s">
        <v>110</v>
      </c>
      <c r="B2757" s="18" t="s">
        <v>111</v>
      </c>
      <c r="C2757" s="18" t="s">
        <v>95</v>
      </c>
      <c r="D2757" s="18" t="s">
        <v>114</v>
      </c>
      <c r="E2757" s="18" t="s">
        <v>115</v>
      </c>
      <c r="F2757" s="18" t="s">
        <v>116</v>
      </c>
      <c r="G2757" s="18" t="s">
        <v>117</v>
      </c>
      <c r="H2757" s="24">
        <v>5.2355820216963447E-4</v>
      </c>
    </row>
    <row r="2758" spans="1:8" x14ac:dyDescent="0.5">
      <c r="A2758" s="18" t="s">
        <v>110</v>
      </c>
      <c r="B2758" s="18" t="s">
        <v>111</v>
      </c>
      <c r="C2758" s="18" t="s">
        <v>95</v>
      </c>
      <c r="D2758" s="18" t="s">
        <v>114</v>
      </c>
      <c r="E2758" s="18" t="s">
        <v>115</v>
      </c>
      <c r="F2758" s="18" t="s">
        <v>118</v>
      </c>
      <c r="G2758" s="18" t="s">
        <v>119</v>
      </c>
      <c r="H2758" s="24">
        <v>9.6781980777725456E-4</v>
      </c>
    </row>
    <row r="2759" spans="1:8" x14ac:dyDescent="0.5">
      <c r="A2759" s="18" t="s">
        <v>110</v>
      </c>
      <c r="B2759" s="18" t="s">
        <v>111</v>
      </c>
      <c r="C2759" s="18" t="s">
        <v>95</v>
      </c>
      <c r="D2759" s="18" t="s">
        <v>114</v>
      </c>
      <c r="E2759" s="18" t="s">
        <v>115</v>
      </c>
      <c r="F2759" s="18" t="s">
        <v>120</v>
      </c>
      <c r="G2759" s="18" t="s">
        <v>121</v>
      </c>
      <c r="H2759" s="24">
        <v>8.1145770739565415E-7</v>
      </c>
    </row>
    <row r="2760" spans="1:8" x14ac:dyDescent="0.5">
      <c r="A2760" s="18" t="s">
        <v>110</v>
      </c>
      <c r="B2760" s="18" t="s">
        <v>111</v>
      </c>
      <c r="C2760" s="18" t="s">
        <v>95</v>
      </c>
      <c r="D2760" s="18" t="s">
        <v>114</v>
      </c>
      <c r="E2760" s="18" t="s">
        <v>115</v>
      </c>
      <c r="F2760" s="18" t="s">
        <v>122</v>
      </c>
      <c r="G2760" s="18" t="s">
        <v>123</v>
      </c>
      <c r="H2760" s="24">
        <v>3.889800529036481E-6</v>
      </c>
    </row>
    <row r="2761" spans="1:8" x14ac:dyDescent="0.5">
      <c r="A2761" s="18" t="s">
        <v>110</v>
      </c>
      <c r="B2761" s="18" t="s">
        <v>111</v>
      </c>
      <c r="C2761" s="18" t="s">
        <v>95</v>
      </c>
      <c r="D2761" s="18" t="s">
        <v>114</v>
      </c>
      <c r="E2761" s="18" t="s">
        <v>115</v>
      </c>
      <c r="F2761" s="18" t="s">
        <v>124</v>
      </c>
      <c r="G2761" s="18" t="s">
        <v>125</v>
      </c>
      <c r="H2761" s="24">
        <v>8.4504658378535273E-5</v>
      </c>
    </row>
    <row r="2762" spans="1:8" x14ac:dyDescent="0.5">
      <c r="A2762" s="18" t="s">
        <v>110</v>
      </c>
      <c r="B2762" s="18" t="s">
        <v>111</v>
      </c>
      <c r="C2762" s="18" t="s">
        <v>95</v>
      </c>
      <c r="D2762" s="18" t="s">
        <v>114</v>
      </c>
      <c r="E2762" s="18" t="s">
        <v>115</v>
      </c>
      <c r="F2762" s="18" t="s">
        <v>126</v>
      </c>
      <c r="G2762" s="18" t="s">
        <v>127</v>
      </c>
      <c r="H2762" s="24">
        <v>9.6142025141761193E-4</v>
      </c>
    </row>
    <row r="2763" spans="1:8" x14ac:dyDescent="0.5">
      <c r="A2763" s="18" t="s">
        <v>110</v>
      </c>
      <c r="B2763" s="18" t="s">
        <v>111</v>
      </c>
      <c r="C2763" s="18" t="s">
        <v>95</v>
      </c>
      <c r="D2763" s="18" t="s">
        <v>114</v>
      </c>
      <c r="E2763" s="18" t="s">
        <v>115</v>
      </c>
      <c r="F2763" s="18" t="s">
        <v>128</v>
      </c>
      <c r="G2763" s="18" t="s">
        <v>129</v>
      </c>
      <c r="H2763" s="24">
        <v>6.1508138710063659E-6</v>
      </c>
    </row>
    <row r="2764" spans="1:8" x14ac:dyDescent="0.5">
      <c r="A2764" s="18" t="s">
        <v>110</v>
      </c>
      <c r="B2764" s="18" t="s">
        <v>111</v>
      </c>
      <c r="C2764" s="18" t="s">
        <v>95</v>
      </c>
      <c r="D2764" s="18" t="s">
        <v>114</v>
      </c>
      <c r="E2764" s="18" t="s">
        <v>115</v>
      </c>
      <c r="F2764" s="18" t="s">
        <v>130</v>
      </c>
      <c r="G2764" s="18" t="s">
        <v>131</v>
      </c>
      <c r="H2764" s="24">
        <v>5.8680753544140213E-5</v>
      </c>
    </row>
    <row r="2765" spans="1:8" x14ac:dyDescent="0.5">
      <c r="A2765" s="18" t="s">
        <v>110</v>
      </c>
      <c r="B2765" s="18" t="s">
        <v>111</v>
      </c>
      <c r="C2765" s="18" t="s">
        <v>95</v>
      </c>
      <c r="D2765" s="18" t="s">
        <v>114</v>
      </c>
      <c r="E2765" s="18" t="s">
        <v>115</v>
      </c>
      <c r="F2765" s="18" t="s">
        <v>132</v>
      </c>
      <c r="G2765" s="18" t="s">
        <v>133</v>
      </c>
      <c r="H2765" s="24">
        <v>6.4648396305644343E-5</v>
      </c>
    </row>
    <row r="2766" spans="1:8" x14ac:dyDescent="0.5">
      <c r="A2766" s="18" t="s">
        <v>110</v>
      </c>
      <c r="B2766" s="18" t="s">
        <v>111</v>
      </c>
      <c r="C2766" s="18" t="s">
        <v>95</v>
      </c>
      <c r="D2766" s="18" t="s">
        <v>114</v>
      </c>
      <c r="E2766" s="18" t="s">
        <v>115</v>
      </c>
      <c r="F2766" s="18" t="s">
        <v>134</v>
      </c>
      <c r="G2766" s="18" t="s">
        <v>135</v>
      </c>
      <c r="H2766" s="24">
        <v>1.2913426082613284E-4</v>
      </c>
    </row>
    <row r="2767" spans="1:8" x14ac:dyDescent="0.5">
      <c r="A2767" s="18" t="s">
        <v>110</v>
      </c>
      <c r="B2767" s="18" t="s">
        <v>111</v>
      </c>
      <c r="C2767" s="18" t="s">
        <v>95</v>
      </c>
      <c r="D2767" s="18" t="s">
        <v>114</v>
      </c>
      <c r="E2767" s="18" t="s">
        <v>115</v>
      </c>
      <c r="F2767" s="18" t="s">
        <v>136</v>
      </c>
      <c r="G2767" s="18" t="s">
        <v>137</v>
      </c>
      <c r="H2767" s="24">
        <v>1.8874958595991841E-4</v>
      </c>
    </row>
    <row r="2768" spans="1:8" x14ac:dyDescent="0.5">
      <c r="A2768" s="18" t="s">
        <v>110</v>
      </c>
      <c r="B2768" s="18" t="s">
        <v>111</v>
      </c>
      <c r="C2768" s="18" t="s">
        <v>95</v>
      </c>
      <c r="D2768" s="18" t="s">
        <v>114</v>
      </c>
      <c r="E2768" s="18" t="s">
        <v>115</v>
      </c>
      <c r="F2768" s="18" t="s">
        <v>138</v>
      </c>
      <c r="G2768" s="18" t="s">
        <v>139</v>
      </c>
      <c r="H2768" s="24">
        <v>1.5549147761505742E-5</v>
      </c>
    </row>
    <row r="2769" spans="1:8" x14ac:dyDescent="0.5">
      <c r="A2769" s="18" t="s">
        <v>110</v>
      </c>
      <c r="B2769" s="18" t="s">
        <v>111</v>
      </c>
      <c r="C2769" s="18" t="s">
        <v>95</v>
      </c>
      <c r="D2769" s="18" t="s">
        <v>114</v>
      </c>
      <c r="E2769" s="18" t="s">
        <v>115</v>
      </c>
      <c r="F2769" s="18" t="s">
        <v>140</v>
      </c>
      <c r="G2769" s="18" t="s">
        <v>141</v>
      </c>
      <c r="H2769" s="24">
        <v>2.3815528537668565E-4</v>
      </c>
    </row>
    <row r="2770" spans="1:8" x14ac:dyDescent="0.5">
      <c r="A2770" s="18" t="s">
        <v>110</v>
      </c>
      <c r="B2770" s="18" t="s">
        <v>111</v>
      </c>
      <c r="C2770" s="18" t="s">
        <v>95</v>
      </c>
      <c r="D2770" s="18" t="s">
        <v>114</v>
      </c>
      <c r="E2770" s="18" t="s">
        <v>115</v>
      </c>
      <c r="F2770" s="18" t="s">
        <v>142</v>
      </c>
      <c r="G2770" s="18" t="s">
        <v>143</v>
      </c>
      <c r="H2770" s="24">
        <v>8.4205939287860488E-5</v>
      </c>
    </row>
    <row r="2771" spans="1:8" x14ac:dyDescent="0.5">
      <c r="A2771" s="18" t="s">
        <v>110</v>
      </c>
      <c r="B2771" s="18" t="s">
        <v>111</v>
      </c>
      <c r="C2771" s="18" t="s">
        <v>95</v>
      </c>
      <c r="D2771" s="18" t="s">
        <v>114</v>
      </c>
      <c r="E2771" s="18" t="s">
        <v>115</v>
      </c>
      <c r="F2771" s="18" t="s">
        <v>144</v>
      </c>
      <c r="G2771" s="18" t="s">
        <v>145</v>
      </c>
      <c r="H2771" s="24">
        <v>1.2496728139227478E-5</v>
      </c>
    </row>
    <row r="2772" spans="1:8" x14ac:dyDescent="0.5">
      <c r="A2772" s="18" t="s">
        <v>110</v>
      </c>
      <c r="B2772" s="18" t="s">
        <v>111</v>
      </c>
      <c r="C2772" s="18" t="s">
        <v>95</v>
      </c>
      <c r="D2772" s="18" t="s">
        <v>114</v>
      </c>
      <c r="E2772" s="18" t="s">
        <v>115</v>
      </c>
      <c r="F2772" s="18" t="s">
        <v>146</v>
      </c>
      <c r="G2772" s="18" t="s">
        <v>147</v>
      </c>
      <c r="H2772" s="24">
        <v>6.1374626700702627E-4</v>
      </c>
    </row>
    <row r="2773" spans="1:8" x14ac:dyDescent="0.5">
      <c r="A2773" s="18" t="s">
        <v>110</v>
      </c>
      <c r="B2773" s="18" t="s">
        <v>111</v>
      </c>
      <c r="C2773" s="18" t="s">
        <v>95</v>
      </c>
      <c r="D2773" s="18" t="s">
        <v>114</v>
      </c>
      <c r="E2773" s="18" t="s">
        <v>115</v>
      </c>
      <c r="F2773" s="18" t="s">
        <v>148</v>
      </c>
      <c r="G2773" s="18" t="s">
        <v>149</v>
      </c>
      <c r="H2773" s="24">
        <v>3.0695139655654063E-7</v>
      </c>
    </row>
    <row r="2774" spans="1:8" x14ac:dyDescent="0.5">
      <c r="A2774" s="18" t="s">
        <v>110</v>
      </c>
      <c r="B2774" s="18" t="s">
        <v>111</v>
      </c>
      <c r="C2774" s="18" t="s">
        <v>95</v>
      </c>
      <c r="D2774" s="18" t="s">
        <v>114</v>
      </c>
      <c r="E2774" s="18" t="s">
        <v>115</v>
      </c>
      <c r="F2774" s="18" t="s">
        <v>150</v>
      </c>
      <c r="G2774" s="18" t="s">
        <v>151</v>
      </c>
      <c r="H2774" s="24">
        <v>4.3460887449755122E-6</v>
      </c>
    </row>
    <row r="2775" spans="1:8" x14ac:dyDescent="0.5">
      <c r="A2775" s="18" t="s">
        <v>110</v>
      </c>
      <c r="B2775" s="18" t="s">
        <v>111</v>
      </c>
      <c r="C2775" s="18" t="s">
        <v>95</v>
      </c>
      <c r="D2775" s="18" t="s">
        <v>114</v>
      </c>
      <c r="E2775" s="18" t="s">
        <v>115</v>
      </c>
      <c r="F2775" s="18" t="s">
        <v>152</v>
      </c>
      <c r="G2775" s="18" t="s">
        <v>153</v>
      </c>
      <c r="H2775" s="24">
        <v>5.5728538547766154E-7</v>
      </c>
    </row>
    <row r="2776" spans="1:8" x14ac:dyDescent="0.5">
      <c r="A2776" s="18" t="s">
        <v>110</v>
      </c>
      <c r="B2776" s="18" t="s">
        <v>111</v>
      </c>
      <c r="C2776" s="18" t="s">
        <v>95</v>
      </c>
      <c r="D2776" s="18" t="s">
        <v>154</v>
      </c>
      <c r="E2776" s="18" t="s">
        <v>155</v>
      </c>
      <c r="F2776" s="18" t="s">
        <v>156</v>
      </c>
      <c r="G2776" s="18" t="s">
        <v>157</v>
      </c>
      <c r="H2776" s="24">
        <v>1.6021134360537054E-3</v>
      </c>
    </row>
    <row r="2777" spans="1:8" x14ac:dyDescent="0.5">
      <c r="A2777" s="18" t="s">
        <v>110</v>
      </c>
      <c r="B2777" s="18" t="s">
        <v>111</v>
      </c>
      <c r="C2777" s="18" t="s">
        <v>95</v>
      </c>
      <c r="D2777" s="18" t="s">
        <v>154</v>
      </c>
      <c r="E2777" s="18" t="s">
        <v>155</v>
      </c>
      <c r="F2777" s="18" t="s">
        <v>120</v>
      </c>
      <c r="G2777" s="18" t="s">
        <v>121</v>
      </c>
      <c r="H2777" s="24">
        <v>2.976739522782023E-5</v>
      </c>
    </row>
    <row r="2778" spans="1:8" x14ac:dyDescent="0.5">
      <c r="A2778" s="18" t="s">
        <v>110</v>
      </c>
      <c r="B2778" s="18" t="s">
        <v>111</v>
      </c>
      <c r="C2778" s="18" t="s">
        <v>95</v>
      </c>
      <c r="D2778" s="18" t="s">
        <v>154</v>
      </c>
      <c r="E2778" s="18" t="s">
        <v>155</v>
      </c>
      <c r="F2778" s="18" t="s">
        <v>158</v>
      </c>
      <c r="G2778" s="18" t="s">
        <v>159</v>
      </c>
      <c r="H2778" s="24">
        <v>2.0298995351610824E-4</v>
      </c>
    </row>
    <row r="2779" spans="1:8" x14ac:dyDescent="0.5">
      <c r="A2779" s="18" t="s">
        <v>110</v>
      </c>
      <c r="B2779" s="18" t="s">
        <v>111</v>
      </c>
      <c r="C2779" s="18" t="s">
        <v>95</v>
      </c>
      <c r="D2779" s="18" t="s">
        <v>154</v>
      </c>
      <c r="E2779" s="18" t="s">
        <v>155</v>
      </c>
      <c r="F2779" s="18" t="s">
        <v>122</v>
      </c>
      <c r="G2779" s="18" t="s">
        <v>123</v>
      </c>
      <c r="H2779" s="24">
        <v>3.5861141897111602E-5</v>
      </c>
    </row>
    <row r="2780" spans="1:8" x14ac:dyDescent="0.5">
      <c r="A2780" s="18" t="s">
        <v>110</v>
      </c>
      <c r="B2780" s="18" t="s">
        <v>111</v>
      </c>
      <c r="C2780" s="18" t="s">
        <v>95</v>
      </c>
      <c r="D2780" s="18" t="s">
        <v>154</v>
      </c>
      <c r="E2780" s="18" t="s">
        <v>155</v>
      </c>
      <c r="F2780" s="18" t="s">
        <v>124</v>
      </c>
      <c r="G2780" s="18" t="s">
        <v>125</v>
      </c>
      <c r="H2780" s="24">
        <v>1.5197579240352051E-4</v>
      </c>
    </row>
    <row r="2781" spans="1:8" x14ac:dyDescent="0.5">
      <c r="A2781" s="18" t="s">
        <v>110</v>
      </c>
      <c r="B2781" s="18" t="s">
        <v>111</v>
      </c>
      <c r="C2781" s="18" t="s">
        <v>95</v>
      </c>
      <c r="D2781" s="18" t="s">
        <v>154</v>
      </c>
      <c r="E2781" s="18" t="s">
        <v>155</v>
      </c>
      <c r="F2781" s="18" t="s">
        <v>126</v>
      </c>
      <c r="G2781" s="18" t="s">
        <v>127</v>
      </c>
      <c r="H2781" s="24">
        <v>0.10259755426522058</v>
      </c>
    </row>
    <row r="2782" spans="1:8" x14ac:dyDescent="0.5">
      <c r="A2782" s="18" t="s">
        <v>110</v>
      </c>
      <c r="B2782" s="18" t="s">
        <v>111</v>
      </c>
      <c r="C2782" s="18" t="s">
        <v>95</v>
      </c>
      <c r="D2782" s="18" t="s">
        <v>154</v>
      </c>
      <c r="E2782" s="18" t="s">
        <v>155</v>
      </c>
      <c r="F2782" s="18" t="s">
        <v>128</v>
      </c>
      <c r="G2782" s="18" t="s">
        <v>129</v>
      </c>
      <c r="H2782" s="24">
        <v>4.0642565801370838E-3</v>
      </c>
    </row>
    <row r="2783" spans="1:8" x14ac:dyDescent="0.5">
      <c r="A2783" s="18" t="s">
        <v>110</v>
      </c>
      <c r="B2783" s="18" t="s">
        <v>111</v>
      </c>
      <c r="C2783" s="18" t="s">
        <v>95</v>
      </c>
      <c r="D2783" s="18" t="s">
        <v>154</v>
      </c>
      <c r="E2783" s="18" t="s">
        <v>155</v>
      </c>
      <c r="F2783" s="18" t="s">
        <v>130</v>
      </c>
      <c r="G2783" s="18" t="s">
        <v>131</v>
      </c>
      <c r="H2783" s="24">
        <v>8.043836287805245E-2</v>
      </c>
    </row>
    <row r="2784" spans="1:8" x14ac:dyDescent="0.5">
      <c r="A2784" s="18" t="s">
        <v>110</v>
      </c>
      <c r="B2784" s="18" t="s">
        <v>111</v>
      </c>
      <c r="C2784" s="18" t="s">
        <v>95</v>
      </c>
      <c r="D2784" s="18" t="s">
        <v>154</v>
      </c>
      <c r="E2784" s="18" t="s">
        <v>155</v>
      </c>
      <c r="F2784" s="18" t="s">
        <v>160</v>
      </c>
      <c r="G2784" s="18" t="s">
        <v>161</v>
      </c>
      <c r="H2784" s="24">
        <v>5.2222595512544626E-4</v>
      </c>
    </row>
    <row r="2785" spans="1:8" x14ac:dyDescent="0.5">
      <c r="A2785" s="18" t="s">
        <v>110</v>
      </c>
      <c r="B2785" s="18" t="s">
        <v>111</v>
      </c>
      <c r="C2785" s="18" t="s">
        <v>95</v>
      </c>
      <c r="D2785" s="18" t="s">
        <v>154</v>
      </c>
      <c r="E2785" s="18" t="s">
        <v>155</v>
      </c>
      <c r="F2785" s="18" t="s">
        <v>162</v>
      </c>
      <c r="G2785" s="18" t="s">
        <v>163</v>
      </c>
      <c r="H2785" s="24">
        <v>1.7429053710353514E-3</v>
      </c>
    </row>
    <row r="2786" spans="1:8" x14ac:dyDescent="0.5">
      <c r="A2786" s="18" t="s">
        <v>110</v>
      </c>
      <c r="B2786" s="18" t="s">
        <v>111</v>
      </c>
      <c r="C2786" s="18" t="s">
        <v>95</v>
      </c>
      <c r="D2786" s="18" t="s">
        <v>154</v>
      </c>
      <c r="E2786" s="18" t="s">
        <v>155</v>
      </c>
      <c r="F2786" s="18" t="s">
        <v>136</v>
      </c>
      <c r="G2786" s="18" t="s">
        <v>137</v>
      </c>
      <c r="H2786" s="24">
        <v>1.4690610675490006E-2</v>
      </c>
    </row>
    <row r="2787" spans="1:8" x14ac:dyDescent="0.5">
      <c r="A2787" s="18" t="s">
        <v>110</v>
      </c>
      <c r="B2787" s="18" t="s">
        <v>111</v>
      </c>
      <c r="C2787" s="18" t="s">
        <v>95</v>
      </c>
      <c r="D2787" s="18" t="s">
        <v>154</v>
      </c>
      <c r="E2787" s="18" t="s">
        <v>155</v>
      </c>
      <c r="F2787" s="18" t="s">
        <v>164</v>
      </c>
      <c r="G2787" s="18" t="s">
        <v>165</v>
      </c>
      <c r="H2787" s="24">
        <v>4.0090916849416028E-3</v>
      </c>
    </row>
    <row r="2788" spans="1:8" x14ac:dyDescent="0.5">
      <c r="A2788" s="18" t="s">
        <v>110</v>
      </c>
      <c r="B2788" s="18" t="s">
        <v>111</v>
      </c>
      <c r="C2788" s="18" t="s">
        <v>95</v>
      </c>
      <c r="D2788" s="18" t="s">
        <v>154</v>
      </c>
      <c r="E2788" s="18" t="s">
        <v>155</v>
      </c>
      <c r="F2788" s="18" t="s">
        <v>166</v>
      </c>
      <c r="G2788" s="18" t="s">
        <v>167</v>
      </c>
      <c r="H2788" s="24">
        <v>0.38401694081233151</v>
      </c>
    </row>
    <row r="2789" spans="1:8" x14ac:dyDescent="0.5">
      <c r="A2789" s="18" t="s">
        <v>110</v>
      </c>
      <c r="B2789" s="18" t="s">
        <v>111</v>
      </c>
      <c r="C2789" s="18" t="s">
        <v>95</v>
      </c>
      <c r="D2789" s="18" t="s">
        <v>154</v>
      </c>
      <c r="E2789" s="18" t="s">
        <v>155</v>
      </c>
      <c r="F2789" s="18" t="s">
        <v>140</v>
      </c>
      <c r="G2789" s="18" t="s">
        <v>141</v>
      </c>
      <c r="H2789" s="24">
        <v>1.7072376099963168E-3</v>
      </c>
    </row>
    <row r="2790" spans="1:8" x14ac:dyDescent="0.5">
      <c r="A2790" s="18" t="s">
        <v>110</v>
      </c>
      <c r="B2790" s="18" t="s">
        <v>111</v>
      </c>
      <c r="C2790" s="18" t="s">
        <v>95</v>
      </c>
      <c r="D2790" s="18" t="s">
        <v>154</v>
      </c>
      <c r="E2790" s="18" t="s">
        <v>155</v>
      </c>
      <c r="F2790" s="18" t="s">
        <v>142</v>
      </c>
      <c r="G2790" s="18" t="s">
        <v>143</v>
      </c>
      <c r="H2790" s="24">
        <v>0.55456391176601849</v>
      </c>
    </row>
    <row r="2791" spans="1:8" x14ac:dyDescent="0.5">
      <c r="A2791" s="18" t="s">
        <v>110</v>
      </c>
      <c r="B2791" s="18" t="s">
        <v>111</v>
      </c>
      <c r="C2791" s="18" t="s">
        <v>95</v>
      </c>
      <c r="D2791" s="18" t="s">
        <v>154</v>
      </c>
      <c r="E2791" s="18" t="s">
        <v>155</v>
      </c>
      <c r="F2791" s="18" t="s">
        <v>144</v>
      </c>
      <c r="G2791" s="18" t="s">
        <v>145</v>
      </c>
      <c r="H2791" s="24">
        <v>7.3833520723291524E-2</v>
      </c>
    </row>
    <row r="2792" spans="1:8" x14ac:dyDescent="0.5">
      <c r="A2792" s="18" t="s">
        <v>110</v>
      </c>
      <c r="B2792" s="18" t="s">
        <v>111</v>
      </c>
      <c r="C2792" s="18" t="s">
        <v>95</v>
      </c>
      <c r="D2792" s="18" t="s">
        <v>154</v>
      </c>
      <c r="E2792" s="18" t="s">
        <v>155</v>
      </c>
      <c r="F2792" s="18" t="s">
        <v>146</v>
      </c>
      <c r="G2792" s="18" t="s">
        <v>147</v>
      </c>
      <c r="H2792" s="24">
        <v>5.0333630283205803E-2</v>
      </c>
    </row>
    <row r="2793" spans="1:8" x14ac:dyDescent="0.5">
      <c r="A2793" s="18" t="s">
        <v>110</v>
      </c>
      <c r="B2793" s="18" t="s">
        <v>111</v>
      </c>
      <c r="C2793" s="18" t="s">
        <v>95</v>
      </c>
      <c r="D2793" s="18" t="s">
        <v>154</v>
      </c>
      <c r="E2793" s="18" t="s">
        <v>155</v>
      </c>
      <c r="F2793" s="18" t="s">
        <v>148</v>
      </c>
      <c r="G2793" s="18" t="s">
        <v>149</v>
      </c>
      <c r="H2793" s="24">
        <v>1.2858280529842522E-4</v>
      </c>
    </row>
    <row r="2794" spans="1:8" x14ac:dyDescent="0.5">
      <c r="A2794" s="18" t="s">
        <v>110</v>
      </c>
      <c r="B2794" s="18" t="s">
        <v>111</v>
      </c>
      <c r="C2794" s="18" t="s">
        <v>95</v>
      </c>
      <c r="D2794" s="18" t="s">
        <v>154</v>
      </c>
      <c r="E2794" s="18" t="s">
        <v>155</v>
      </c>
      <c r="F2794" s="18" t="s">
        <v>168</v>
      </c>
      <c r="G2794" s="18" t="s">
        <v>169</v>
      </c>
      <c r="H2794" s="24">
        <v>1.975896874000032E-5</v>
      </c>
    </row>
    <row r="2795" spans="1:8" x14ac:dyDescent="0.5">
      <c r="A2795" s="18" t="s">
        <v>110</v>
      </c>
      <c r="B2795" s="18" t="s">
        <v>111</v>
      </c>
      <c r="C2795" s="18" t="s">
        <v>95</v>
      </c>
      <c r="D2795" s="18" t="s">
        <v>154</v>
      </c>
      <c r="E2795" s="18" t="s">
        <v>155</v>
      </c>
      <c r="F2795" s="18" t="s">
        <v>150</v>
      </c>
      <c r="G2795" s="18" t="s">
        <v>151</v>
      </c>
      <c r="H2795" s="24">
        <v>2.0470057531807628E-5</v>
      </c>
    </row>
    <row r="2796" spans="1:8" x14ac:dyDescent="0.5">
      <c r="A2796" s="18" t="s">
        <v>110</v>
      </c>
      <c r="B2796" s="18" t="s">
        <v>111</v>
      </c>
      <c r="C2796" s="18" t="s">
        <v>95</v>
      </c>
      <c r="D2796" s="18" t="s">
        <v>154</v>
      </c>
      <c r="E2796" s="18" t="s">
        <v>155</v>
      </c>
      <c r="F2796" s="18" t="s">
        <v>152</v>
      </c>
      <c r="G2796" s="18" t="s">
        <v>153</v>
      </c>
      <c r="H2796" s="24">
        <v>4.4863730324471796E-3</v>
      </c>
    </row>
    <row r="2797" spans="1:8" x14ac:dyDescent="0.5">
      <c r="A2797" s="18" t="s">
        <v>110</v>
      </c>
      <c r="B2797" s="18" t="s">
        <v>111</v>
      </c>
      <c r="C2797" s="18" t="s">
        <v>95</v>
      </c>
      <c r="D2797" s="18" t="s">
        <v>170</v>
      </c>
      <c r="E2797" s="18" t="s">
        <v>171</v>
      </c>
      <c r="F2797" s="18" t="s">
        <v>172</v>
      </c>
      <c r="G2797" s="18" t="s">
        <v>173</v>
      </c>
      <c r="H2797" s="24">
        <v>2.976561530710749E-4</v>
      </c>
    </row>
    <row r="2798" spans="1:8" x14ac:dyDescent="0.5">
      <c r="A2798" s="18" t="s">
        <v>110</v>
      </c>
      <c r="B2798" s="18" t="s">
        <v>111</v>
      </c>
      <c r="C2798" s="18" t="s">
        <v>95</v>
      </c>
      <c r="D2798" s="18" t="s">
        <v>170</v>
      </c>
      <c r="E2798" s="18" t="s">
        <v>171</v>
      </c>
      <c r="F2798" s="18" t="s">
        <v>120</v>
      </c>
      <c r="G2798" s="18" t="s">
        <v>121</v>
      </c>
      <c r="H2798" s="24">
        <v>9.0906537436086885E-6</v>
      </c>
    </row>
    <row r="2799" spans="1:8" x14ac:dyDescent="0.5">
      <c r="A2799" s="18" t="s">
        <v>110</v>
      </c>
      <c r="B2799" s="18" t="s">
        <v>111</v>
      </c>
      <c r="C2799" s="18" t="s">
        <v>95</v>
      </c>
      <c r="D2799" s="18" t="s">
        <v>170</v>
      </c>
      <c r="E2799" s="18" t="s">
        <v>171</v>
      </c>
      <c r="F2799" s="18" t="s">
        <v>122</v>
      </c>
      <c r="G2799" s="18" t="s">
        <v>123</v>
      </c>
      <c r="H2799" s="24">
        <v>2.8651068266608767E-5</v>
      </c>
    </row>
    <row r="2800" spans="1:8" x14ac:dyDescent="0.5">
      <c r="A2800" s="18" t="s">
        <v>110</v>
      </c>
      <c r="B2800" s="18" t="s">
        <v>111</v>
      </c>
      <c r="C2800" s="18" t="s">
        <v>95</v>
      </c>
      <c r="D2800" s="18" t="s">
        <v>170</v>
      </c>
      <c r="E2800" s="18" t="s">
        <v>171</v>
      </c>
      <c r="F2800" s="18" t="s">
        <v>126</v>
      </c>
      <c r="G2800" s="18" t="s">
        <v>127</v>
      </c>
      <c r="H2800" s="24">
        <v>1.3318827926574217E-2</v>
      </c>
    </row>
    <row r="2801" spans="1:8" x14ac:dyDescent="0.5">
      <c r="A2801" s="18" t="s">
        <v>110</v>
      </c>
      <c r="B2801" s="18" t="s">
        <v>111</v>
      </c>
      <c r="C2801" s="18" t="s">
        <v>95</v>
      </c>
      <c r="D2801" s="18" t="s">
        <v>170</v>
      </c>
      <c r="E2801" s="18" t="s">
        <v>171</v>
      </c>
      <c r="F2801" s="18" t="s">
        <v>128</v>
      </c>
      <c r="G2801" s="18" t="s">
        <v>129</v>
      </c>
      <c r="H2801" s="24">
        <v>1.2878405896715947E-3</v>
      </c>
    </row>
    <row r="2802" spans="1:8" x14ac:dyDescent="0.5">
      <c r="A2802" s="18" t="s">
        <v>110</v>
      </c>
      <c r="B2802" s="18" t="s">
        <v>111</v>
      </c>
      <c r="C2802" s="18" t="s">
        <v>95</v>
      </c>
      <c r="D2802" s="18" t="s">
        <v>170</v>
      </c>
      <c r="E2802" s="18" t="s">
        <v>171</v>
      </c>
      <c r="F2802" s="18" t="s">
        <v>136</v>
      </c>
      <c r="G2802" s="18" t="s">
        <v>137</v>
      </c>
      <c r="H2802" s="24">
        <v>3.6038565370784237E-4</v>
      </c>
    </row>
    <row r="2803" spans="1:8" x14ac:dyDescent="0.5">
      <c r="A2803" s="18" t="s">
        <v>110</v>
      </c>
      <c r="B2803" s="18" t="s">
        <v>111</v>
      </c>
      <c r="C2803" s="18" t="s">
        <v>95</v>
      </c>
      <c r="D2803" s="18" t="s">
        <v>170</v>
      </c>
      <c r="E2803" s="18" t="s">
        <v>171</v>
      </c>
      <c r="F2803" s="18" t="s">
        <v>166</v>
      </c>
      <c r="G2803" s="18" t="s">
        <v>167</v>
      </c>
      <c r="H2803" s="24">
        <v>7.1473313108806943E-3</v>
      </c>
    </row>
    <row r="2804" spans="1:8" x14ac:dyDescent="0.5">
      <c r="A2804" s="18" t="s">
        <v>110</v>
      </c>
      <c r="B2804" s="18" t="s">
        <v>111</v>
      </c>
      <c r="C2804" s="18" t="s">
        <v>95</v>
      </c>
      <c r="D2804" s="18" t="s">
        <v>170</v>
      </c>
      <c r="E2804" s="18" t="s">
        <v>171</v>
      </c>
      <c r="F2804" s="18" t="s">
        <v>140</v>
      </c>
      <c r="G2804" s="18" t="s">
        <v>141</v>
      </c>
      <c r="H2804" s="24">
        <v>2.532383626026315E-3</v>
      </c>
    </row>
    <row r="2805" spans="1:8" x14ac:dyDescent="0.5">
      <c r="A2805" s="18" t="s">
        <v>110</v>
      </c>
      <c r="B2805" s="18" t="s">
        <v>111</v>
      </c>
      <c r="C2805" s="18" t="s">
        <v>95</v>
      </c>
      <c r="D2805" s="18" t="s">
        <v>170</v>
      </c>
      <c r="E2805" s="18" t="s">
        <v>171</v>
      </c>
      <c r="F2805" s="18" t="s">
        <v>142</v>
      </c>
      <c r="G2805" s="18" t="s">
        <v>143</v>
      </c>
      <c r="H2805" s="24">
        <v>4.9095073754316522E-2</v>
      </c>
    </row>
    <row r="2806" spans="1:8" x14ac:dyDescent="0.5">
      <c r="A2806" s="18" t="s">
        <v>110</v>
      </c>
      <c r="B2806" s="18" t="s">
        <v>111</v>
      </c>
      <c r="C2806" s="18" t="s">
        <v>95</v>
      </c>
      <c r="D2806" s="18" t="s">
        <v>170</v>
      </c>
      <c r="E2806" s="18" t="s">
        <v>171</v>
      </c>
      <c r="F2806" s="18" t="s">
        <v>144</v>
      </c>
      <c r="G2806" s="18" t="s">
        <v>145</v>
      </c>
      <c r="H2806" s="24">
        <v>7.626423844380812E-3</v>
      </c>
    </row>
    <row r="2807" spans="1:8" x14ac:dyDescent="0.5">
      <c r="A2807" s="18" t="s">
        <v>110</v>
      </c>
      <c r="B2807" s="18" t="s">
        <v>111</v>
      </c>
      <c r="C2807" s="18" t="s">
        <v>95</v>
      </c>
      <c r="D2807" s="18" t="s">
        <v>170</v>
      </c>
      <c r="E2807" s="18" t="s">
        <v>171</v>
      </c>
      <c r="F2807" s="18" t="s">
        <v>146</v>
      </c>
      <c r="G2807" s="18" t="s">
        <v>147</v>
      </c>
      <c r="H2807" s="24">
        <v>4.6836813045054966E-3</v>
      </c>
    </row>
    <row r="2808" spans="1:8" x14ac:dyDescent="0.5">
      <c r="A2808" s="18" t="s">
        <v>110</v>
      </c>
      <c r="B2808" s="18" t="s">
        <v>111</v>
      </c>
      <c r="C2808" s="18" t="s">
        <v>95</v>
      </c>
      <c r="D2808" s="18" t="s">
        <v>170</v>
      </c>
      <c r="E2808" s="18" t="s">
        <v>171</v>
      </c>
      <c r="F2808" s="18" t="s">
        <v>148</v>
      </c>
      <c r="G2808" s="18" t="s">
        <v>149</v>
      </c>
      <c r="H2808" s="24">
        <v>1.9461420273508868E-5</v>
      </c>
    </row>
    <row r="2809" spans="1:8" x14ac:dyDescent="0.5">
      <c r="A2809" s="18" t="s">
        <v>110</v>
      </c>
      <c r="B2809" s="18" t="s">
        <v>111</v>
      </c>
      <c r="C2809" s="18" t="s">
        <v>95</v>
      </c>
      <c r="D2809" s="18" t="s">
        <v>170</v>
      </c>
      <c r="E2809" s="18" t="s">
        <v>171</v>
      </c>
      <c r="F2809" s="18" t="s">
        <v>150</v>
      </c>
      <c r="G2809" s="18" t="s">
        <v>151</v>
      </c>
      <c r="H2809" s="24">
        <v>2.7106834320097541E-5</v>
      </c>
    </row>
    <row r="2810" spans="1:8" x14ac:dyDescent="0.5">
      <c r="A2810" s="18" t="s">
        <v>110</v>
      </c>
      <c r="B2810" s="18" t="s">
        <v>111</v>
      </c>
      <c r="C2810" s="18" t="s">
        <v>95</v>
      </c>
      <c r="D2810" s="18" t="s">
        <v>170</v>
      </c>
      <c r="E2810" s="18" t="s">
        <v>171</v>
      </c>
      <c r="F2810" s="18" t="s">
        <v>152</v>
      </c>
      <c r="G2810" s="18" t="s">
        <v>153</v>
      </c>
      <c r="H2810" s="24">
        <v>2.6546303245943603E-4</v>
      </c>
    </row>
    <row r="2811" spans="1:8" x14ac:dyDescent="0.5">
      <c r="A2811" s="18" t="s">
        <v>110</v>
      </c>
      <c r="B2811" s="18" t="s">
        <v>111</v>
      </c>
      <c r="C2811" s="18" t="s">
        <v>95</v>
      </c>
      <c r="D2811" s="18" t="s">
        <v>174</v>
      </c>
      <c r="E2811" s="18" t="s">
        <v>175</v>
      </c>
      <c r="F2811" s="18" t="s">
        <v>118</v>
      </c>
      <c r="G2811" s="18" t="s">
        <v>119</v>
      </c>
      <c r="H2811" s="24">
        <v>2.1037542670689926E-3</v>
      </c>
    </row>
    <row r="2812" spans="1:8" x14ac:dyDescent="0.5">
      <c r="A2812" s="18" t="s">
        <v>110</v>
      </c>
      <c r="B2812" s="18" t="s">
        <v>111</v>
      </c>
      <c r="C2812" s="18" t="s">
        <v>95</v>
      </c>
      <c r="D2812" s="18" t="s">
        <v>174</v>
      </c>
      <c r="E2812" s="18" t="s">
        <v>175</v>
      </c>
      <c r="F2812" s="18" t="s">
        <v>176</v>
      </c>
      <c r="G2812" s="18" t="s">
        <v>177</v>
      </c>
      <c r="H2812" s="24">
        <v>3.6155400735062552E-4</v>
      </c>
    </row>
    <row r="2813" spans="1:8" x14ac:dyDescent="0.5">
      <c r="A2813" s="18" t="s">
        <v>110</v>
      </c>
      <c r="B2813" s="18" t="s">
        <v>111</v>
      </c>
      <c r="C2813" s="18" t="s">
        <v>95</v>
      </c>
      <c r="D2813" s="18" t="s">
        <v>174</v>
      </c>
      <c r="E2813" s="18" t="s">
        <v>175</v>
      </c>
      <c r="F2813" s="18" t="s">
        <v>158</v>
      </c>
      <c r="G2813" s="18" t="s">
        <v>159</v>
      </c>
      <c r="H2813" s="24">
        <v>5.2256461371338307E-6</v>
      </c>
    </row>
    <row r="2814" spans="1:8" x14ac:dyDescent="0.5">
      <c r="A2814" s="18" t="s">
        <v>110</v>
      </c>
      <c r="B2814" s="18" t="s">
        <v>111</v>
      </c>
      <c r="C2814" s="18" t="s">
        <v>95</v>
      </c>
      <c r="D2814" s="18" t="s">
        <v>174</v>
      </c>
      <c r="E2814" s="18" t="s">
        <v>175</v>
      </c>
      <c r="F2814" s="18" t="s">
        <v>126</v>
      </c>
      <c r="G2814" s="18" t="s">
        <v>127</v>
      </c>
      <c r="H2814" s="24">
        <v>0.41244274138889581</v>
      </c>
    </row>
    <row r="2815" spans="1:8" x14ac:dyDescent="0.5">
      <c r="A2815" s="18" t="s">
        <v>110</v>
      </c>
      <c r="B2815" s="18" t="s">
        <v>111</v>
      </c>
      <c r="C2815" s="18" t="s">
        <v>95</v>
      </c>
      <c r="D2815" s="18" t="s">
        <v>174</v>
      </c>
      <c r="E2815" s="18" t="s">
        <v>175</v>
      </c>
      <c r="F2815" s="18" t="s">
        <v>128</v>
      </c>
      <c r="G2815" s="18" t="s">
        <v>129</v>
      </c>
      <c r="H2815" s="24">
        <v>7.2468851888025263E-3</v>
      </c>
    </row>
    <row r="2816" spans="1:8" x14ac:dyDescent="0.5">
      <c r="A2816" s="18" t="s">
        <v>110</v>
      </c>
      <c r="B2816" s="18" t="s">
        <v>111</v>
      </c>
      <c r="C2816" s="18" t="s">
        <v>95</v>
      </c>
      <c r="D2816" s="18" t="s">
        <v>174</v>
      </c>
      <c r="E2816" s="18" t="s">
        <v>175</v>
      </c>
      <c r="F2816" s="18" t="s">
        <v>130</v>
      </c>
      <c r="G2816" s="18" t="s">
        <v>131</v>
      </c>
      <c r="H2816" s="24">
        <v>1.2796324485925509E-3</v>
      </c>
    </row>
    <row r="2817" spans="1:8" x14ac:dyDescent="0.5">
      <c r="A2817" s="18" t="s">
        <v>110</v>
      </c>
      <c r="B2817" s="18" t="s">
        <v>111</v>
      </c>
      <c r="C2817" s="18" t="s">
        <v>95</v>
      </c>
      <c r="D2817" s="18" t="s">
        <v>174</v>
      </c>
      <c r="E2817" s="18" t="s">
        <v>175</v>
      </c>
      <c r="F2817" s="18" t="s">
        <v>160</v>
      </c>
      <c r="G2817" s="18" t="s">
        <v>161</v>
      </c>
      <c r="H2817" s="24">
        <v>8.9376770452479441E-3</v>
      </c>
    </row>
    <row r="2818" spans="1:8" x14ac:dyDescent="0.5">
      <c r="A2818" s="18" t="s">
        <v>110</v>
      </c>
      <c r="B2818" s="18" t="s">
        <v>111</v>
      </c>
      <c r="C2818" s="18" t="s">
        <v>95</v>
      </c>
      <c r="D2818" s="18" t="s">
        <v>174</v>
      </c>
      <c r="E2818" s="18" t="s">
        <v>175</v>
      </c>
      <c r="F2818" s="18" t="s">
        <v>162</v>
      </c>
      <c r="G2818" s="18" t="s">
        <v>163</v>
      </c>
      <c r="H2818" s="24">
        <v>6.4804333938482759E-4</v>
      </c>
    </row>
    <row r="2819" spans="1:8" x14ac:dyDescent="0.5">
      <c r="A2819" s="18" t="s">
        <v>110</v>
      </c>
      <c r="B2819" s="18" t="s">
        <v>111</v>
      </c>
      <c r="C2819" s="18" t="s">
        <v>95</v>
      </c>
      <c r="D2819" s="18" t="s">
        <v>174</v>
      </c>
      <c r="E2819" s="18" t="s">
        <v>175</v>
      </c>
      <c r="F2819" s="18" t="s">
        <v>178</v>
      </c>
      <c r="G2819" s="18" t="s">
        <v>179</v>
      </c>
      <c r="H2819" s="24">
        <v>1.1931472713359738E-4</v>
      </c>
    </row>
    <row r="2820" spans="1:8" x14ac:dyDescent="0.5">
      <c r="A2820" s="18" t="s">
        <v>110</v>
      </c>
      <c r="B2820" s="18" t="s">
        <v>111</v>
      </c>
      <c r="C2820" s="18" t="s">
        <v>95</v>
      </c>
      <c r="D2820" s="18" t="s">
        <v>174</v>
      </c>
      <c r="E2820" s="18" t="s">
        <v>175</v>
      </c>
      <c r="F2820" s="18" t="s">
        <v>136</v>
      </c>
      <c r="G2820" s="18" t="s">
        <v>137</v>
      </c>
      <c r="H2820" s="24">
        <v>2.1646646958126248E-4</v>
      </c>
    </row>
    <row r="2821" spans="1:8" x14ac:dyDescent="0.5">
      <c r="A2821" s="18" t="s">
        <v>110</v>
      </c>
      <c r="B2821" s="18" t="s">
        <v>111</v>
      </c>
      <c r="C2821" s="18" t="s">
        <v>95</v>
      </c>
      <c r="D2821" s="18" t="s">
        <v>174</v>
      </c>
      <c r="E2821" s="18" t="s">
        <v>175</v>
      </c>
      <c r="F2821" s="18" t="s">
        <v>142</v>
      </c>
      <c r="G2821" s="18" t="s">
        <v>143</v>
      </c>
      <c r="H2821" s="24">
        <v>0.10014306992144377</v>
      </c>
    </row>
    <row r="2822" spans="1:8" x14ac:dyDescent="0.5">
      <c r="A2822" s="18" t="s">
        <v>110</v>
      </c>
      <c r="B2822" s="18" t="s">
        <v>111</v>
      </c>
      <c r="C2822" s="18" t="s">
        <v>95</v>
      </c>
      <c r="D2822" s="18" t="s">
        <v>174</v>
      </c>
      <c r="E2822" s="18" t="s">
        <v>175</v>
      </c>
      <c r="F2822" s="18" t="s">
        <v>144</v>
      </c>
      <c r="G2822" s="18" t="s">
        <v>145</v>
      </c>
      <c r="H2822" s="24">
        <v>1.4414013308220078E-2</v>
      </c>
    </row>
    <row r="2823" spans="1:8" x14ac:dyDescent="0.5">
      <c r="A2823" s="18" t="s">
        <v>110</v>
      </c>
      <c r="B2823" s="18" t="s">
        <v>111</v>
      </c>
      <c r="C2823" s="18" t="s">
        <v>95</v>
      </c>
      <c r="D2823" s="18" t="s">
        <v>174</v>
      </c>
      <c r="E2823" s="18" t="s">
        <v>175</v>
      </c>
      <c r="F2823" s="18" t="s">
        <v>148</v>
      </c>
      <c r="G2823" s="18" t="s">
        <v>149</v>
      </c>
      <c r="H2823" s="24">
        <v>1.4404746705784905E-6</v>
      </c>
    </row>
    <row r="2824" spans="1:8" x14ac:dyDescent="0.5">
      <c r="A2824" s="18" t="s">
        <v>110</v>
      </c>
      <c r="B2824" s="18" t="s">
        <v>111</v>
      </c>
      <c r="C2824" s="18" t="s">
        <v>95</v>
      </c>
      <c r="D2824" s="18" t="s">
        <v>174</v>
      </c>
      <c r="E2824" s="18" t="s">
        <v>175</v>
      </c>
      <c r="F2824" s="18" t="s">
        <v>150</v>
      </c>
      <c r="G2824" s="18" t="s">
        <v>151</v>
      </c>
      <c r="H2824" s="24">
        <v>8.133668916426591E-3</v>
      </c>
    </row>
    <row r="2825" spans="1:8" x14ac:dyDescent="0.5">
      <c r="A2825" s="18" t="s">
        <v>110</v>
      </c>
      <c r="B2825" s="18" t="s">
        <v>111</v>
      </c>
      <c r="C2825" s="18" t="s">
        <v>95</v>
      </c>
      <c r="D2825" s="18" t="s">
        <v>174</v>
      </c>
      <c r="E2825" s="18" t="s">
        <v>175</v>
      </c>
      <c r="F2825" s="18" t="s">
        <v>152</v>
      </c>
      <c r="G2825" s="18" t="s">
        <v>153</v>
      </c>
      <c r="H2825" s="24">
        <v>4.129058960349824E-2</v>
      </c>
    </row>
    <row r="2826" spans="1:8" x14ac:dyDescent="0.5">
      <c r="A2826" s="18" t="s">
        <v>110</v>
      </c>
      <c r="B2826" s="18" t="s">
        <v>111</v>
      </c>
      <c r="C2826" s="18" t="s">
        <v>95</v>
      </c>
      <c r="D2826" s="18" t="s">
        <v>180</v>
      </c>
      <c r="E2826" s="18" t="s">
        <v>181</v>
      </c>
      <c r="F2826" s="18" t="s">
        <v>118</v>
      </c>
      <c r="G2826" s="18" t="s">
        <v>119</v>
      </c>
      <c r="H2826" s="24">
        <v>1.3092429406027881E-3</v>
      </c>
    </row>
    <row r="2827" spans="1:8" x14ac:dyDescent="0.5">
      <c r="A2827" s="18" t="s">
        <v>110</v>
      </c>
      <c r="B2827" s="18" t="s">
        <v>111</v>
      </c>
      <c r="C2827" s="18" t="s">
        <v>95</v>
      </c>
      <c r="D2827" s="18" t="s">
        <v>180</v>
      </c>
      <c r="E2827" s="18" t="s">
        <v>181</v>
      </c>
      <c r="F2827" s="18" t="s">
        <v>176</v>
      </c>
      <c r="G2827" s="18" t="s">
        <v>177</v>
      </c>
      <c r="H2827" s="24">
        <v>1.2582798822652141E-4</v>
      </c>
    </row>
    <row r="2828" spans="1:8" x14ac:dyDescent="0.5">
      <c r="A2828" s="18" t="s">
        <v>110</v>
      </c>
      <c r="B2828" s="18" t="s">
        <v>111</v>
      </c>
      <c r="C2828" s="18" t="s">
        <v>95</v>
      </c>
      <c r="D2828" s="18" t="s">
        <v>180</v>
      </c>
      <c r="E2828" s="18" t="s">
        <v>181</v>
      </c>
      <c r="F2828" s="18" t="s">
        <v>126</v>
      </c>
      <c r="G2828" s="18" t="s">
        <v>127</v>
      </c>
      <c r="H2828" s="24">
        <v>4.989920978927806E-2</v>
      </c>
    </row>
    <row r="2829" spans="1:8" x14ac:dyDescent="0.5">
      <c r="A2829" s="18" t="s">
        <v>110</v>
      </c>
      <c r="B2829" s="18" t="s">
        <v>111</v>
      </c>
      <c r="C2829" s="18" t="s">
        <v>95</v>
      </c>
      <c r="D2829" s="18" t="s">
        <v>180</v>
      </c>
      <c r="E2829" s="18" t="s">
        <v>181</v>
      </c>
      <c r="F2829" s="18" t="s">
        <v>128</v>
      </c>
      <c r="G2829" s="18" t="s">
        <v>129</v>
      </c>
      <c r="H2829" s="24">
        <v>5.0250962658197175E-3</v>
      </c>
    </row>
    <row r="2830" spans="1:8" x14ac:dyDescent="0.5">
      <c r="A2830" s="18" t="s">
        <v>110</v>
      </c>
      <c r="B2830" s="18" t="s">
        <v>111</v>
      </c>
      <c r="C2830" s="18" t="s">
        <v>95</v>
      </c>
      <c r="D2830" s="18" t="s">
        <v>180</v>
      </c>
      <c r="E2830" s="18" t="s">
        <v>181</v>
      </c>
      <c r="F2830" s="18" t="s">
        <v>160</v>
      </c>
      <c r="G2830" s="18" t="s">
        <v>161</v>
      </c>
      <c r="H2830" s="24">
        <v>1.2262914323318758E-3</v>
      </c>
    </row>
    <row r="2831" spans="1:8" x14ac:dyDescent="0.5">
      <c r="A2831" s="18" t="s">
        <v>110</v>
      </c>
      <c r="B2831" s="18" t="s">
        <v>111</v>
      </c>
      <c r="C2831" s="18" t="s">
        <v>95</v>
      </c>
      <c r="D2831" s="18" t="s">
        <v>180</v>
      </c>
      <c r="E2831" s="18" t="s">
        <v>181</v>
      </c>
      <c r="F2831" s="18" t="s">
        <v>136</v>
      </c>
      <c r="G2831" s="18" t="s">
        <v>137</v>
      </c>
      <c r="H2831" s="24">
        <v>5.0180756295993545E-4</v>
      </c>
    </row>
    <row r="2832" spans="1:8" x14ac:dyDescent="0.5">
      <c r="A2832" s="18" t="s">
        <v>110</v>
      </c>
      <c r="B2832" s="18" t="s">
        <v>111</v>
      </c>
      <c r="C2832" s="18" t="s">
        <v>95</v>
      </c>
      <c r="D2832" s="18" t="s">
        <v>180</v>
      </c>
      <c r="E2832" s="18" t="s">
        <v>181</v>
      </c>
      <c r="F2832" s="18" t="s">
        <v>182</v>
      </c>
      <c r="G2832" s="18" t="s">
        <v>183</v>
      </c>
      <c r="H2832" s="24">
        <v>7.6936523349860163E-5</v>
      </c>
    </row>
    <row r="2833" spans="1:8" x14ac:dyDescent="0.5">
      <c r="A2833" s="18" t="s">
        <v>110</v>
      </c>
      <c r="B2833" s="18" t="s">
        <v>111</v>
      </c>
      <c r="C2833" s="18" t="s">
        <v>95</v>
      </c>
      <c r="D2833" s="18" t="s">
        <v>180</v>
      </c>
      <c r="E2833" s="18" t="s">
        <v>181</v>
      </c>
      <c r="F2833" s="18" t="s">
        <v>142</v>
      </c>
      <c r="G2833" s="18" t="s">
        <v>143</v>
      </c>
      <c r="H2833" s="24">
        <v>3.9947782975627061E-4</v>
      </c>
    </row>
    <row r="2834" spans="1:8" x14ac:dyDescent="0.5">
      <c r="A2834" s="18" t="s">
        <v>110</v>
      </c>
      <c r="B2834" s="18" t="s">
        <v>111</v>
      </c>
      <c r="C2834" s="18" t="s">
        <v>95</v>
      </c>
      <c r="D2834" s="18" t="s">
        <v>180</v>
      </c>
      <c r="E2834" s="18" t="s">
        <v>181</v>
      </c>
      <c r="F2834" s="18" t="s">
        <v>144</v>
      </c>
      <c r="G2834" s="18" t="s">
        <v>145</v>
      </c>
      <c r="H2834" s="24">
        <v>2.8311888252363469E-4</v>
      </c>
    </row>
    <row r="2835" spans="1:8" x14ac:dyDescent="0.5">
      <c r="A2835" s="18" t="s">
        <v>110</v>
      </c>
      <c r="B2835" s="18" t="s">
        <v>111</v>
      </c>
      <c r="C2835" s="18" t="s">
        <v>95</v>
      </c>
      <c r="D2835" s="18" t="s">
        <v>180</v>
      </c>
      <c r="E2835" s="18" t="s">
        <v>181</v>
      </c>
      <c r="F2835" s="18" t="s">
        <v>150</v>
      </c>
      <c r="G2835" s="18" t="s">
        <v>151</v>
      </c>
      <c r="H2835" s="24">
        <v>1.1529242263892557E-4</v>
      </c>
    </row>
    <row r="2836" spans="1:8" x14ac:dyDescent="0.5">
      <c r="A2836" s="18" t="s">
        <v>110</v>
      </c>
      <c r="B2836" s="18" t="s">
        <v>111</v>
      </c>
      <c r="C2836" s="18" t="s">
        <v>95</v>
      </c>
      <c r="D2836" s="18" t="s">
        <v>180</v>
      </c>
      <c r="E2836" s="18" t="s">
        <v>181</v>
      </c>
      <c r="F2836" s="18" t="s">
        <v>152</v>
      </c>
      <c r="G2836" s="18" t="s">
        <v>153</v>
      </c>
      <c r="H2836" s="24">
        <v>2.2305942237177676E-2</v>
      </c>
    </row>
    <row r="2837" spans="1:8" x14ac:dyDescent="0.5">
      <c r="A2837" s="18" t="s">
        <v>110</v>
      </c>
      <c r="B2837" s="18" t="s">
        <v>111</v>
      </c>
      <c r="C2837" s="18" t="s">
        <v>95</v>
      </c>
      <c r="D2837" s="18" t="s">
        <v>184</v>
      </c>
      <c r="E2837" s="18" t="s">
        <v>185</v>
      </c>
      <c r="F2837" s="18" t="s">
        <v>176</v>
      </c>
      <c r="G2837" s="18" t="s">
        <v>177</v>
      </c>
      <c r="H2837" s="24">
        <v>2.1507053942586553E-4</v>
      </c>
    </row>
    <row r="2838" spans="1:8" x14ac:dyDescent="0.5">
      <c r="A2838" s="18" t="s">
        <v>110</v>
      </c>
      <c r="B2838" s="18" t="s">
        <v>111</v>
      </c>
      <c r="C2838" s="18" t="s">
        <v>95</v>
      </c>
      <c r="D2838" s="18" t="s">
        <v>184</v>
      </c>
      <c r="E2838" s="18" t="s">
        <v>185</v>
      </c>
      <c r="F2838" s="18" t="s">
        <v>126</v>
      </c>
      <c r="G2838" s="18" t="s">
        <v>127</v>
      </c>
      <c r="H2838" s="24">
        <v>0.17201050917009134</v>
      </c>
    </row>
    <row r="2839" spans="1:8" x14ac:dyDescent="0.5">
      <c r="A2839" s="18" t="s">
        <v>110</v>
      </c>
      <c r="B2839" s="18" t="s">
        <v>111</v>
      </c>
      <c r="C2839" s="18" t="s">
        <v>95</v>
      </c>
      <c r="D2839" s="18" t="s">
        <v>184</v>
      </c>
      <c r="E2839" s="18" t="s">
        <v>185</v>
      </c>
      <c r="F2839" s="18" t="s">
        <v>128</v>
      </c>
      <c r="G2839" s="18" t="s">
        <v>129</v>
      </c>
      <c r="H2839" s="24">
        <v>6.1546532422769619E-3</v>
      </c>
    </row>
    <row r="2840" spans="1:8" x14ac:dyDescent="0.5">
      <c r="A2840" s="18" t="s">
        <v>110</v>
      </c>
      <c r="B2840" s="18" t="s">
        <v>111</v>
      </c>
      <c r="C2840" s="18" t="s">
        <v>95</v>
      </c>
      <c r="D2840" s="18" t="s">
        <v>184</v>
      </c>
      <c r="E2840" s="18" t="s">
        <v>185</v>
      </c>
      <c r="F2840" s="18" t="s">
        <v>134</v>
      </c>
      <c r="G2840" s="18" t="s">
        <v>135</v>
      </c>
      <c r="H2840" s="24">
        <v>2.7034652628794186E-4</v>
      </c>
    </row>
    <row r="2841" spans="1:8" x14ac:dyDescent="0.5">
      <c r="A2841" s="18" t="s">
        <v>110</v>
      </c>
      <c r="B2841" s="18" t="s">
        <v>111</v>
      </c>
      <c r="C2841" s="18" t="s">
        <v>95</v>
      </c>
      <c r="D2841" s="18" t="s">
        <v>184</v>
      </c>
      <c r="E2841" s="18" t="s">
        <v>185</v>
      </c>
      <c r="F2841" s="18" t="s">
        <v>142</v>
      </c>
      <c r="G2841" s="18" t="s">
        <v>143</v>
      </c>
      <c r="H2841" s="24">
        <v>4.9220960189990427E-2</v>
      </c>
    </row>
    <row r="2842" spans="1:8" x14ac:dyDescent="0.5">
      <c r="A2842" s="18" t="s">
        <v>110</v>
      </c>
      <c r="B2842" s="18" t="s">
        <v>111</v>
      </c>
      <c r="C2842" s="18" t="s">
        <v>95</v>
      </c>
      <c r="D2842" s="18" t="s">
        <v>184</v>
      </c>
      <c r="E2842" s="18" t="s">
        <v>185</v>
      </c>
      <c r="F2842" s="18" t="s">
        <v>144</v>
      </c>
      <c r="G2842" s="18" t="s">
        <v>145</v>
      </c>
      <c r="H2842" s="24">
        <v>6.1646285255515321E-3</v>
      </c>
    </row>
    <row r="2843" spans="1:8" x14ac:dyDescent="0.5">
      <c r="A2843" s="18" t="s">
        <v>110</v>
      </c>
      <c r="B2843" s="18" t="s">
        <v>111</v>
      </c>
      <c r="C2843" s="18" t="s">
        <v>95</v>
      </c>
      <c r="D2843" s="18" t="s">
        <v>184</v>
      </c>
      <c r="E2843" s="18" t="s">
        <v>185</v>
      </c>
      <c r="F2843" s="18" t="s">
        <v>148</v>
      </c>
      <c r="G2843" s="18" t="s">
        <v>149</v>
      </c>
      <c r="H2843" s="24">
        <v>1.9441516879610374E-6</v>
      </c>
    </row>
    <row r="2844" spans="1:8" x14ac:dyDescent="0.5">
      <c r="A2844" s="18" t="s">
        <v>110</v>
      </c>
      <c r="B2844" s="18" t="s">
        <v>111</v>
      </c>
      <c r="C2844" s="18" t="s">
        <v>95</v>
      </c>
      <c r="D2844" s="18" t="s">
        <v>184</v>
      </c>
      <c r="E2844" s="18" t="s">
        <v>185</v>
      </c>
      <c r="F2844" s="18" t="s">
        <v>150</v>
      </c>
      <c r="G2844" s="18" t="s">
        <v>151</v>
      </c>
      <c r="H2844" s="24">
        <v>2.301129220883192E-4</v>
      </c>
    </row>
    <row r="2845" spans="1:8" x14ac:dyDescent="0.5">
      <c r="A2845" s="18" t="s">
        <v>110</v>
      </c>
      <c r="B2845" s="18" t="s">
        <v>111</v>
      </c>
      <c r="C2845" s="18" t="s">
        <v>95</v>
      </c>
      <c r="D2845" s="18" t="s">
        <v>184</v>
      </c>
      <c r="E2845" s="18" t="s">
        <v>185</v>
      </c>
      <c r="F2845" s="18" t="s">
        <v>152</v>
      </c>
      <c r="G2845" s="18" t="s">
        <v>153</v>
      </c>
      <c r="H2845" s="24">
        <v>2.771915960002886E-2</v>
      </c>
    </row>
    <row r="2846" spans="1:8" x14ac:dyDescent="0.5">
      <c r="A2846" s="18" t="s">
        <v>110</v>
      </c>
      <c r="B2846" s="18" t="s">
        <v>111</v>
      </c>
      <c r="C2846" s="18" t="s">
        <v>95</v>
      </c>
      <c r="D2846" s="18" t="s">
        <v>184</v>
      </c>
      <c r="E2846" s="18" t="s">
        <v>185</v>
      </c>
      <c r="F2846" s="18" t="s">
        <v>186</v>
      </c>
      <c r="G2846" s="18" t="s">
        <v>187</v>
      </c>
      <c r="H2846" s="24">
        <v>5.935615252667923E-3</v>
      </c>
    </row>
    <row r="2847" spans="1:8" x14ac:dyDescent="0.5">
      <c r="A2847" s="18" t="s">
        <v>110</v>
      </c>
      <c r="B2847" s="18" t="s">
        <v>111</v>
      </c>
      <c r="C2847" s="18" t="s">
        <v>95</v>
      </c>
      <c r="D2847" s="18" t="s">
        <v>188</v>
      </c>
      <c r="E2847" s="18" t="s">
        <v>189</v>
      </c>
      <c r="F2847" s="18" t="s">
        <v>190</v>
      </c>
      <c r="G2847" s="18" t="s">
        <v>191</v>
      </c>
      <c r="H2847" s="24">
        <v>7.0473116928671648E-9</v>
      </c>
    </row>
    <row r="2848" spans="1:8" x14ac:dyDescent="0.5">
      <c r="A2848" s="18" t="s">
        <v>110</v>
      </c>
      <c r="B2848" s="18" t="s">
        <v>111</v>
      </c>
      <c r="C2848" s="18" t="s">
        <v>95</v>
      </c>
      <c r="D2848" s="18" t="s">
        <v>188</v>
      </c>
      <c r="E2848" s="18" t="s">
        <v>189</v>
      </c>
      <c r="F2848" s="18" t="s">
        <v>172</v>
      </c>
      <c r="G2848" s="18" t="s">
        <v>173</v>
      </c>
      <c r="H2848" s="24">
        <v>5.0766084667357386E-6</v>
      </c>
    </row>
    <row r="2849" spans="1:8" x14ac:dyDescent="0.5">
      <c r="A2849" s="18" t="s">
        <v>110</v>
      </c>
      <c r="B2849" s="18" t="s">
        <v>111</v>
      </c>
      <c r="C2849" s="18" t="s">
        <v>95</v>
      </c>
      <c r="D2849" s="18" t="s">
        <v>188</v>
      </c>
      <c r="E2849" s="18" t="s">
        <v>189</v>
      </c>
      <c r="F2849" s="18" t="s">
        <v>126</v>
      </c>
      <c r="G2849" s="18" t="s">
        <v>127</v>
      </c>
      <c r="H2849" s="24">
        <v>2.8089567171064205E-4</v>
      </c>
    </row>
    <row r="2850" spans="1:8" x14ac:dyDescent="0.5">
      <c r="A2850" s="18" t="s">
        <v>110</v>
      </c>
      <c r="B2850" s="18" t="s">
        <v>111</v>
      </c>
      <c r="C2850" s="18" t="s">
        <v>95</v>
      </c>
      <c r="D2850" s="18" t="s">
        <v>188</v>
      </c>
      <c r="E2850" s="18" t="s">
        <v>189</v>
      </c>
      <c r="F2850" s="18" t="s">
        <v>128</v>
      </c>
      <c r="G2850" s="18" t="s">
        <v>129</v>
      </c>
      <c r="H2850" s="24">
        <v>6.0297549389438718E-6</v>
      </c>
    </row>
    <row r="2851" spans="1:8" x14ac:dyDescent="0.5">
      <c r="A2851" s="18" t="s">
        <v>110</v>
      </c>
      <c r="B2851" s="18" t="s">
        <v>111</v>
      </c>
      <c r="C2851" s="18" t="s">
        <v>95</v>
      </c>
      <c r="D2851" s="18" t="s">
        <v>188</v>
      </c>
      <c r="E2851" s="18" t="s">
        <v>189</v>
      </c>
      <c r="F2851" s="18" t="s">
        <v>160</v>
      </c>
      <c r="G2851" s="18" t="s">
        <v>161</v>
      </c>
      <c r="H2851" s="24">
        <v>3.1134717116639579E-4</v>
      </c>
    </row>
    <row r="2852" spans="1:8" x14ac:dyDescent="0.5">
      <c r="A2852" s="18" t="s">
        <v>110</v>
      </c>
      <c r="B2852" s="18" t="s">
        <v>111</v>
      </c>
      <c r="C2852" s="18" t="s">
        <v>95</v>
      </c>
      <c r="D2852" s="18" t="s">
        <v>188</v>
      </c>
      <c r="E2852" s="18" t="s">
        <v>189</v>
      </c>
      <c r="F2852" s="18" t="s">
        <v>132</v>
      </c>
      <c r="G2852" s="18" t="s">
        <v>133</v>
      </c>
      <c r="H2852" s="24">
        <v>1.7395249380466212E-6</v>
      </c>
    </row>
    <row r="2853" spans="1:8" x14ac:dyDescent="0.5">
      <c r="A2853" s="18" t="s">
        <v>110</v>
      </c>
      <c r="B2853" s="18" t="s">
        <v>111</v>
      </c>
      <c r="C2853" s="18" t="s">
        <v>95</v>
      </c>
      <c r="D2853" s="18" t="s">
        <v>188</v>
      </c>
      <c r="E2853" s="18" t="s">
        <v>189</v>
      </c>
      <c r="F2853" s="18" t="s">
        <v>192</v>
      </c>
      <c r="G2853" s="18" t="s">
        <v>193</v>
      </c>
      <c r="H2853" s="24">
        <v>9.8756548495529517E-6</v>
      </c>
    </row>
    <row r="2854" spans="1:8" x14ac:dyDescent="0.5">
      <c r="A2854" s="18" t="s">
        <v>110</v>
      </c>
      <c r="B2854" s="18" t="s">
        <v>111</v>
      </c>
      <c r="C2854" s="18" t="s">
        <v>95</v>
      </c>
      <c r="D2854" s="18" t="s">
        <v>188</v>
      </c>
      <c r="E2854" s="18" t="s">
        <v>189</v>
      </c>
      <c r="F2854" s="18" t="s">
        <v>166</v>
      </c>
      <c r="G2854" s="18" t="s">
        <v>167</v>
      </c>
      <c r="H2854" s="24">
        <v>2.9683260085430322E-5</v>
      </c>
    </row>
    <row r="2855" spans="1:8" x14ac:dyDescent="0.5">
      <c r="A2855" s="18" t="s">
        <v>110</v>
      </c>
      <c r="B2855" s="18" t="s">
        <v>111</v>
      </c>
      <c r="C2855" s="18" t="s">
        <v>95</v>
      </c>
      <c r="D2855" s="18" t="s">
        <v>188</v>
      </c>
      <c r="E2855" s="18" t="s">
        <v>189</v>
      </c>
      <c r="F2855" s="18" t="s">
        <v>142</v>
      </c>
      <c r="G2855" s="18" t="s">
        <v>143</v>
      </c>
      <c r="H2855" s="24">
        <v>1.0398738816970462E-4</v>
      </c>
    </row>
    <row r="2856" spans="1:8" x14ac:dyDescent="0.5">
      <c r="A2856" s="18" t="s">
        <v>110</v>
      </c>
      <c r="B2856" s="18" t="s">
        <v>111</v>
      </c>
      <c r="C2856" s="18" t="s">
        <v>95</v>
      </c>
      <c r="D2856" s="18" t="s">
        <v>188</v>
      </c>
      <c r="E2856" s="18" t="s">
        <v>189</v>
      </c>
      <c r="F2856" s="18" t="s">
        <v>144</v>
      </c>
      <c r="G2856" s="18" t="s">
        <v>145</v>
      </c>
      <c r="H2856" s="24">
        <v>3.569961952939866E-5</v>
      </c>
    </row>
    <row r="2857" spans="1:8" x14ac:dyDescent="0.5">
      <c r="A2857" s="18" t="s">
        <v>110</v>
      </c>
      <c r="B2857" s="18" t="s">
        <v>111</v>
      </c>
      <c r="C2857" s="18" t="s">
        <v>95</v>
      </c>
      <c r="D2857" s="18" t="s">
        <v>188</v>
      </c>
      <c r="E2857" s="18" t="s">
        <v>189</v>
      </c>
      <c r="F2857" s="18" t="s">
        <v>146</v>
      </c>
      <c r="G2857" s="18" t="s">
        <v>147</v>
      </c>
      <c r="H2857" s="24">
        <v>8.0370646139440021E-7</v>
      </c>
    </row>
    <row r="2858" spans="1:8" x14ac:dyDescent="0.5">
      <c r="A2858" s="18" t="s">
        <v>110</v>
      </c>
      <c r="B2858" s="18" t="s">
        <v>111</v>
      </c>
      <c r="C2858" s="18" t="s">
        <v>95</v>
      </c>
      <c r="D2858" s="18" t="s">
        <v>188</v>
      </c>
      <c r="E2858" s="18" t="s">
        <v>189</v>
      </c>
      <c r="F2858" s="18" t="s">
        <v>168</v>
      </c>
      <c r="G2858" s="18" t="s">
        <v>169</v>
      </c>
      <c r="H2858" s="24">
        <v>4.9733452306638835E-6</v>
      </c>
    </row>
    <row r="2859" spans="1:8" x14ac:dyDescent="0.5">
      <c r="A2859" s="18" t="s">
        <v>110</v>
      </c>
      <c r="B2859" s="18" t="s">
        <v>111</v>
      </c>
      <c r="C2859" s="18" t="s">
        <v>95</v>
      </c>
      <c r="D2859" s="18" t="s">
        <v>188</v>
      </c>
      <c r="E2859" s="18" t="s">
        <v>189</v>
      </c>
      <c r="F2859" s="18" t="s">
        <v>194</v>
      </c>
      <c r="G2859" s="18" t="s">
        <v>195</v>
      </c>
      <c r="H2859" s="24">
        <v>8.0159157247369107E-6</v>
      </c>
    </row>
    <row r="2860" spans="1:8" x14ac:dyDescent="0.5">
      <c r="A2860" s="18" t="s">
        <v>110</v>
      </c>
      <c r="B2860" s="18" t="s">
        <v>111</v>
      </c>
      <c r="C2860" s="18" t="s">
        <v>95</v>
      </c>
      <c r="D2860" s="18" t="s">
        <v>188</v>
      </c>
      <c r="E2860" s="18" t="s">
        <v>189</v>
      </c>
      <c r="F2860" s="18" t="s">
        <v>150</v>
      </c>
      <c r="G2860" s="18" t="s">
        <v>151</v>
      </c>
      <c r="H2860" s="24">
        <v>3.0924241029679241E-8</v>
      </c>
    </row>
    <row r="2861" spans="1:8" x14ac:dyDescent="0.5">
      <c r="A2861" s="18" t="s">
        <v>110</v>
      </c>
      <c r="B2861" s="18" t="s">
        <v>111</v>
      </c>
      <c r="C2861" s="18" t="s">
        <v>95</v>
      </c>
      <c r="D2861" s="18" t="s">
        <v>188</v>
      </c>
      <c r="E2861" s="18" t="s">
        <v>189</v>
      </c>
      <c r="F2861" s="18" t="s">
        <v>152</v>
      </c>
      <c r="G2861" s="18" t="s">
        <v>153</v>
      </c>
      <c r="H2861" s="24">
        <v>3.3831747518652505E-8</v>
      </c>
    </row>
    <row r="2862" spans="1:8" x14ac:dyDescent="0.5">
      <c r="A2862" s="18" t="s">
        <v>110</v>
      </c>
      <c r="B2862" s="18" t="s">
        <v>111</v>
      </c>
      <c r="C2862" s="18" t="s">
        <v>95</v>
      </c>
      <c r="D2862" s="18" t="s">
        <v>188</v>
      </c>
      <c r="E2862" s="18" t="s">
        <v>189</v>
      </c>
      <c r="F2862" s="18" t="s">
        <v>186</v>
      </c>
      <c r="G2862" s="18" t="s">
        <v>187</v>
      </c>
      <c r="H2862" s="24">
        <v>1.8629857170532325E-5</v>
      </c>
    </row>
    <row r="2863" spans="1:8" x14ac:dyDescent="0.5">
      <c r="A2863" s="18" t="s">
        <v>110</v>
      </c>
      <c r="B2863" s="18" t="s">
        <v>111</v>
      </c>
      <c r="C2863" s="18" t="s">
        <v>95</v>
      </c>
      <c r="D2863" s="18" t="s">
        <v>196</v>
      </c>
      <c r="E2863" s="18" t="s">
        <v>197</v>
      </c>
      <c r="F2863" s="18" t="s">
        <v>126</v>
      </c>
      <c r="G2863" s="18" t="s">
        <v>127</v>
      </c>
      <c r="H2863" s="24">
        <v>0.73378749301584978</v>
      </c>
    </row>
    <row r="2864" spans="1:8" x14ac:dyDescent="0.5">
      <c r="A2864" s="18" t="s">
        <v>110</v>
      </c>
      <c r="B2864" s="18" t="s">
        <v>111</v>
      </c>
      <c r="C2864" s="18" t="s">
        <v>95</v>
      </c>
      <c r="D2864" s="18" t="s">
        <v>196</v>
      </c>
      <c r="E2864" s="18" t="s">
        <v>197</v>
      </c>
      <c r="F2864" s="18" t="s">
        <v>128</v>
      </c>
      <c r="G2864" s="18" t="s">
        <v>129</v>
      </c>
      <c r="H2864" s="24">
        <v>4.6857417515310386E-4</v>
      </c>
    </row>
    <row r="2865" spans="1:8" x14ac:dyDescent="0.5">
      <c r="A2865" s="18" t="s">
        <v>110</v>
      </c>
      <c r="B2865" s="18" t="s">
        <v>111</v>
      </c>
      <c r="C2865" s="18" t="s">
        <v>95</v>
      </c>
      <c r="D2865" s="18" t="s">
        <v>196</v>
      </c>
      <c r="E2865" s="18" t="s">
        <v>197</v>
      </c>
      <c r="F2865" s="18" t="s">
        <v>160</v>
      </c>
      <c r="G2865" s="18" t="s">
        <v>161</v>
      </c>
      <c r="H2865" s="24">
        <v>6.1432627779026529E-3</v>
      </c>
    </row>
    <row r="2866" spans="1:8" x14ac:dyDescent="0.5">
      <c r="A2866" s="18" t="s">
        <v>110</v>
      </c>
      <c r="B2866" s="18" t="s">
        <v>111</v>
      </c>
      <c r="C2866" s="18" t="s">
        <v>95</v>
      </c>
      <c r="D2866" s="18" t="s">
        <v>196</v>
      </c>
      <c r="E2866" s="18" t="s">
        <v>197</v>
      </c>
      <c r="F2866" s="18" t="s">
        <v>198</v>
      </c>
      <c r="G2866" s="18" t="s">
        <v>199</v>
      </c>
      <c r="H2866" s="24">
        <v>2.7881695106821217E-2</v>
      </c>
    </row>
    <row r="2867" spans="1:8" x14ac:dyDescent="0.5">
      <c r="A2867" s="18" t="s">
        <v>110</v>
      </c>
      <c r="B2867" s="18" t="s">
        <v>111</v>
      </c>
      <c r="C2867" s="18" t="s">
        <v>95</v>
      </c>
      <c r="D2867" s="18" t="s">
        <v>196</v>
      </c>
      <c r="E2867" s="18" t="s">
        <v>197</v>
      </c>
      <c r="F2867" s="18" t="s">
        <v>142</v>
      </c>
      <c r="G2867" s="18" t="s">
        <v>143</v>
      </c>
      <c r="H2867" s="24">
        <v>3.0133405520729278E-2</v>
      </c>
    </row>
    <row r="2868" spans="1:8" x14ac:dyDescent="0.5">
      <c r="A2868" s="18" t="s">
        <v>110</v>
      </c>
      <c r="B2868" s="18" t="s">
        <v>111</v>
      </c>
      <c r="C2868" s="18" t="s">
        <v>95</v>
      </c>
      <c r="D2868" s="18" t="s">
        <v>196</v>
      </c>
      <c r="E2868" s="18" t="s">
        <v>197</v>
      </c>
      <c r="F2868" s="18" t="s">
        <v>144</v>
      </c>
      <c r="G2868" s="18" t="s">
        <v>145</v>
      </c>
      <c r="H2868" s="24">
        <v>2.0310216958527427E-3</v>
      </c>
    </row>
    <row r="2869" spans="1:8" x14ac:dyDescent="0.5">
      <c r="A2869" s="18" t="s">
        <v>110</v>
      </c>
      <c r="B2869" s="18" t="s">
        <v>111</v>
      </c>
      <c r="C2869" s="18" t="s">
        <v>95</v>
      </c>
      <c r="D2869" s="18" t="s">
        <v>200</v>
      </c>
      <c r="E2869" s="18" t="s">
        <v>201</v>
      </c>
      <c r="F2869" s="18" t="s">
        <v>176</v>
      </c>
      <c r="G2869" s="18" t="s">
        <v>177</v>
      </c>
      <c r="H2869" s="24">
        <v>1.9542264194275771E-5</v>
      </c>
    </row>
    <row r="2870" spans="1:8" x14ac:dyDescent="0.5">
      <c r="A2870" s="18" t="s">
        <v>110</v>
      </c>
      <c r="B2870" s="18" t="s">
        <v>111</v>
      </c>
      <c r="C2870" s="18" t="s">
        <v>95</v>
      </c>
      <c r="D2870" s="18" t="s">
        <v>200</v>
      </c>
      <c r="E2870" s="18" t="s">
        <v>201</v>
      </c>
      <c r="F2870" s="18" t="s">
        <v>126</v>
      </c>
      <c r="G2870" s="18" t="s">
        <v>127</v>
      </c>
      <c r="H2870" s="24">
        <v>4.0711145805451881E-3</v>
      </c>
    </row>
    <row r="2871" spans="1:8" x14ac:dyDescent="0.5">
      <c r="A2871" s="18" t="s">
        <v>110</v>
      </c>
      <c r="B2871" s="18" t="s">
        <v>111</v>
      </c>
      <c r="C2871" s="18" t="s">
        <v>95</v>
      </c>
      <c r="D2871" s="18" t="s">
        <v>200</v>
      </c>
      <c r="E2871" s="18" t="s">
        <v>201</v>
      </c>
      <c r="F2871" s="18" t="s">
        <v>128</v>
      </c>
      <c r="G2871" s="18" t="s">
        <v>129</v>
      </c>
      <c r="H2871" s="24">
        <v>1.3746642315687555E-3</v>
      </c>
    </row>
    <row r="2872" spans="1:8" x14ac:dyDescent="0.5">
      <c r="A2872" s="18" t="s">
        <v>110</v>
      </c>
      <c r="B2872" s="18" t="s">
        <v>111</v>
      </c>
      <c r="C2872" s="18" t="s">
        <v>95</v>
      </c>
      <c r="D2872" s="18" t="s">
        <v>200</v>
      </c>
      <c r="E2872" s="18" t="s">
        <v>201</v>
      </c>
      <c r="F2872" s="18" t="s">
        <v>202</v>
      </c>
      <c r="G2872" s="18" t="s">
        <v>203</v>
      </c>
      <c r="H2872" s="24">
        <v>8.334343208986195E-4</v>
      </c>
    </row>
    <row r="2873" spans="1:8" x14ac:dyDescent="0.5">
      <c r="A2873" s="18" t="s">
        <v>110</v>
      </c>
      <c r="B2873" s="18" t="s">
        <v>111</v>
      </c>
      <c r="C2873" s="18" t="s">
        <v>95</v>
      </c>
      <c r="D2873" s="18" t="s">
        <v>200</v>
      </c>
      <c r="E2873" s="18" t="s">
        <v>201</v>
      </c>
      <c r="F2873" s="18" t="s">
        <v>166</v>
      </c>
      <c r="G2873" s="18" t="s">
        <v>167</v>
      </c>
      <c r="H2873" s="24">
        <v>3.557866292206609E-4</v>
      </c>
    </row>
    <row r="2874" spans="1:8" x14ac:dyDescent="0.5">
      <c r="A2874" s="18" t="s">
        <v>110</v>
      </c>
      <c r="B2874" s="18" t="s">
        <v>111</v>
      </c>
      <c r="C2874" s="18" t="s">
        <v>95</v>
      </c>
      <c r="D2874" s="18" t="s">
        <v>200</v>
      </c>
      <c r="E2874" s="18" t="s">
        <v>201</v>
      </c>
      <c r="F2874" s="18" t="s">
        <v>142</v>
      </c>
      <c r="G2874" s="18" t="s">
        <v>143</v>
      </c>
      <c r="H2874" s="24">
        <v>3.0697162951946288E-3</v>
      </c>
    </row>
    <row r="2875" spans="1:8" x14ac:dyDescent="0.5">
      <c r="A2875" s="18" t="s">
        <v>110</v>
      </c>
      <c r="B2875" s="18" t="s">
        <v>111</v>
      </c>
      <c r="C2875" s="18" t="s">
        <v>95</v>
      </c>
      <c r="D2875" s="18" t="s">
        <v>200</v>
      </c>
      <c r="E2875" s="18" t="s">
        <v>201</v>
      </c>
      <c r="F2875" s="18" t="s">
        <v>144</v>
      </c>
      <c r="G2875" s="18" t="s">
        <v>145</v>
      </c>
      <c r="H2875" s="24">
        <v>3.5318956709648941E-4</v>
      </c>
    </row>
    <row r="2876" spans="1:8" x14ac:dyDescent="0.5">
      <c r="A2876" s="18" t="s">
        <v>110</v>
      </c>
      <c r="B2876" s="18" t="s">
        <v>111</v>
      </c>
      <c r="C2876" s="18" t="s">
        <v>95</v>
      </c>
      <c r="D2876" s="18" t="s">
        <v>200</v>
      </c>
      <c r="E2876" s="18" t="s">
        <v>201</v>
      </c>
      <c r="F2876" s="18" t="s">
        <v>204</v>
      </c>
      <c r="G2876" s="18" t="s">
        <v>205</v>
      </c>
      <c r="H2876" s="24">
        <v>2.4807950222705352E-4</v>
      </c>
    </row>
    <row r="2877" spans="1:8" x14ac:dyDescent="0.5">
      <c r="A2877" s="18" t="s">
        <v>110</v>
      </c>
      <c r="B2877" s="18" t="s">
        <v>111</v>
      </c>
      <c r="C2877" s="18" t="s">
        <v>95</v>
      </c>
      <c r="D2877" s="18" t="s">
        <v>200</v>
      </c>
      <c r="E2877" s="18" t="s">
        <v>201</v>
      </c>
      <c r="F2877" s="18" t="s">
        <v>168</v>
      </c>
      <c r="G2877" s="18" t="s">
        <v>169</v>
      </c>
      <c r="H2877" s="24">
        <v>1.323163116288622E-4</v>
      </c>
    </row>
    <row r="2878" spans="1:8" x14ac:dyDescent="0.5">
      <c r="A2878" s="18" t="s">
        <v>110</v>
      </c>
      <c r="B2878" s="18" t="s">
        <v>111</v>
      </c>
      <c r="C2878" s="18" t="s">
        <v>95</v>
      </c>
      <c r="D2878" s="18" t="s">
        <v>200</v>
      </c>
      <c r="E2878" s="18" t="s">
        <v>201</v>
      </c>
      <c r="F2878" s="18" t="s">
        <v>206</v>
      </c>
      <c r="G2878" s="18" t="s">
        <v>207</v>
      </c>
      <c r="H2878" s="24">
        <v>1.2997393819977115E-5</v>
      </c>
    </row>
    <row r="2879" spans="1:8" x14ac:dyDescent="0.5">
      <c r="A2879" s="18" t="s">
        <v>110</v>
      </c>
      <c r="B2879" s="18" t="s">
        <v>111</v>
      </c>
      <c r="C2879" s="18" t="s">
        <v>95</v>
      </c>
      <c r="D2879" s="18" t="s">
        <v>200</v>
      </c>
      <c r="E2879" s="18" t="s">
        <v>201</v>
      </c>
      <c r="F2879" s="18" t="s">
        <v>194</v>
      </c>
      <c r="G2879" s="18" t="s">
        <v>195</v>
      </c>
      <c r="H2879" s="24">
        <v>6.3627941645042464E-5</v>
      </c>
    </row>
    <row r="2880" spans="1:8" x14ac:dyDescent="0.5">
      <c r="A2880" s="18" t="s">
        <v>110</v>
      </c>
      <c r="B2880" s="18" t="s">
        <v>111</v>
      </c>
      <c r="C2880" s="18" t="s">
        <v>95</v>
      </c>
      <c r="D2880" s="18" t="s">
        <v>200</v>
      </c>
      <c r="E2880" s="18" t="s">
        <v>201</v>
      </c>
      <c r="F2880" s="18" t="s">
        <v>150</v>
      </c>
      <c r="G2880" s="18" t="s">
        <v>151</v>
      </c>
      <c r="H2880" s="24">
        <v>6.9425831918708768E-4</v>
      </c>
    </row>
    <row r="2881" spans="1:8" x14ac:dyDescent="0.5">
      <c r="A2881" s="18" t="s">
        <v>110</v>
      </c>
      <c r="B2881" s="18" t="s">
        <v>111</v>
      </c>
      <c r="C2881" s="18" t="s">
        <v>95</v>
      </c>
      <c r="D2881" s="18" t="s">
        <v>200</v>
      </c>
      <c r="E2881" s="18" t="s">
        <v>201</v>
      </c>
      <c r="F2881" s="18" t="s">
        <v>186</v>
      </c>
      <c r="G2881" s="18" t="s">
        <v>187</v>
      </c>
      <c r="H2881" s="24">
        <v>1.2448765571347706E-3</v>
      </c>
    </row>
    <row r="2882" spans="1:8" x14ac:dyDescent="0.5">
      <c r="A2882" s="18" t="s">
        <v>110</v>
      </c>
      <c r="B2882" s="18" t="s">
        <v>111</v>
      </c>
      <c r="C2882" s="18" t="s">
        <v>95</v>
      </c>
      <c r="D2882" s="18" t="s">
        <v>208</v>
      </c>
      <c r="E2882" s="18" t="s">
        <v>209</v>
      </c>
      <c r="F2882" s="18" t="s">
        <v>126</v>
      </c>
      <c r="G2882" s="18" t="s">
        <v>127</v>
      </c>
      <c r="H2882" s="24">
        <v>3.2239420110654971E-3</v>
      </c>
    </row>
    <row r="2883" spans="1:8" x14ac:dyDescent="0.5">
      <c r="A2883" s="18" t="s">
        <v>110</v>
      </c>
      <c r="B2883" s="18" t="s">
        <v>111</v>
      </c>
      <c r="C2883" s="18" t="s">
        <v>95</v>
      </c>
      <c r="D2883" s="18" t="s">
        <v>208</v>
      </c>
      <c r="E2883" s="18" t="s">
        <v>209</v>
      </c>
      <c r="F2883" s="18" t="s">
        <v>128</v>
      </c>
      <c r="G2883" s="18" t="s">
        <v>129</v>
      </c>
      <c r="H2883" s="24">
        <v>1.1758077154363788E-2</v>
      </c>
    </row>
    <row r="2884" spans="1:8" x14ac:dyDescent="0.5">
      <c r="A2884" s="18" t="s">
        <v>110</v>
      </c>
      <c r="B2884" s="18" t="s">
        <v>111</v>
      </c>
      <c r="C2884" s="18" t="s">
        <v>95</v>
      </c>
      <c r="D2884" s="18" t="s">
        <v>208</v>
      </c>
      <c r="E2884" s="18" t="s">
        <v>209</v>
      </c>
      <c r="F2884" s="18" t="s">
        <v>136</v>
      </c>
      <c r="G2884" s="18" t="s">
        <v>137</v>
      </c>
      <c r="H2884" s="24">
        <v>1.7262473960349771E-4</v>
      </c>
    </row>
    <row r="2885" spans="1:8" x14ac:dyDescent="0.5">
      <c r="A2885" s="18" t="s">
        <v>110</v>
      </c>
      <c r="B2885" s="18" t="s">
        <v>111</v>
      </c>
      <c r="C2885" s="18" t="s">
        <v>95</v>
      </c>
      <c r="D2885" s="18" t="s">
        <v>208</v>
      </c>
      <c r="E2885" s="18" t="s">
        <v>209</v>
      </c>
      <c r="F2885" s="18" t="s">
        <v>168</v>
      </c>
      <c r="G2885" s="18" t="s">
        <v>169</v>
      </c>
      <c r="H2885" s="24">
        <v>4.8679530239578635E-4</v>
      </c>
    </row>
    <row r="2886" spans="1:8" x14ac:dyDescent="0.5">
      <c r="A2886" s="18" t="s">
        <v>110</v>
      </c>
      <c r="B2886" s="18" t="s">
        <v>111</v>
      </c>
      <c r="C2886" s="18" t="s">
        <v>95</v>
      </c>
      <c r="D2886" s="18" t="s">
        <v>210</v>
      </c>
      <c r="E2886" s="18" t="s">
        <v>211</v>
      </c>
      <c r="F2886" s="18" t="s">
        <v>124</v>
      </c>
      <c r="G2886" s="18" t="s">
        <v>125</v>
      </c>
      <c r="H2886" s="24">
        <v>4.7708143609037266E-4</v>
      </c>
    </row>
    <row r="2887" spans="1:8" x14ac:dyDescent="0.5">
      <c r="A2887" s="18" t="s">
        <v>110</v>
      </c>
      <c r="B2887" s="18" t="s">
        <v>111</v>
      </c>
      <c r="C2887" s="18" t="s">
        <v>95</v>
      </c>
      <c r="D2887" s="18" t="s">
        <v>210</v>
      </c>
      <c r="E2887" s="18" t="s">
        <v>211</v>
      </c>
      <c r="F2887" s="18" t="s">
        <v>126</v>
      </c>
      <c r="G2887" s="18" t="s">
        <v>127</v>
      </c>
      <c r="H2887" s="24">
        <v>1.1157020567948928E-2</v>
      </c>
    </row>
    <row r="2888" spans="1:8" x14ac:dyDescent="0.5">
      <c r="A2888" s="18" t="s">
        <v>110</v>
      </c>
      <c r="B2888" s="18" t="s">
        <v>111</v>
      </c>
      <c r="C2888" s="18" t="s">
        <v>95</v>
      </c>
      <c r="D2888" s="18" t="s">
        <v>210</v>
      </c>
      <c r="E2888" s="18" t="s">
        <v>211</v>
      </c>
      <c r="F2888" s="18" t="s">
        <v>128</v>
      </c>
      <c r="G2888" s="18" t="s">
        <v>129</v>
      </c>
      <c r="H2888" s="24">
        <v>2.8467160739619417E-4</v>
      </c>
    </row>
    <row r="2889" spans="1:8" x14ac:dyDescent="0.5">
      <c r="A2889" s="18" t="s">
        <v>110</v>
      </c>
      <c r="B2889" s="18" t="s">
        <v>111</v>
      </c>
      <c r="C2889" s="18" t="s">
        <v>95</v>
      </c>
      <c r="D2889" s="18" t="s">
        <v>210</v>
      </c>
      <c r="E2889" s="18" t="s">
        <v>211</v>
      </c>
      <c r="F2889" s="18" t="s">
        <v>160</v>
      </c>
      <c r="G2889" s="18" t="s">
        <v>161</v>
      </c>
      <c r="H2889" s="24">
        <v>1.6231739411855184E-5</v>
      </c>
    </row>
    <row r="2890" spans="1:8" x14ac:dyDescent="0.5">
      <c r="A2890" s="18" t="s">
        <v>110</v>
      </c>
      <c r="B2890" s="18" t="s">
        <v>111</v>
      </c>
      <c r="C2890" s="18" t="s">
        <v>95</v>
      </c>
      <c r="D2890" s="18" t="s">
        <v>210</v>
      </c>
      <c r="E2890" s="18" t="s">
        <v>211</v>
      </c>
      <c r="F2890" s="18" t="s">
        <v>134</v>
      </c>
      <c r="G2890" s="18" t="s">
        <v>135</v>
      </c>
      <c r="H2890" s="24">
        <v>1.7872313609875027E-3</v>
      </c>
    </row>
    <row r="2891" spans="1:8" x14ac:dyDescent="0.5">
      <c r="A2891" s="18" t="s">
        <v>110</v>
      </c>
      <c r="B2891" s="18" t="s">
        <v>111</v>
      </c>
      <c r="C2891" s="18" t="s">
        <v>95</v>
      </c>
      <c r="D2891" s="18" t="s">
        <v>210</v>
      </c>
      <c r="E2891" s="18" t="s">
        <v>211</v>
      </c>
      <c r="F2891" s="18" t="s">
        <v>204</v>
      </c>
      <c r="G2891" s="18" t="s">
        <v>205</v>
      </c>
      <c r="H2891" s="24">
        <v>2.1055865960597285E-3</v>
      </c>
    </row>
    <row r="2892" spans="1:8" x14ac:dyDescent="0.5">
      <c r="A2892" s="18" t="s">
        <v>110</v>
      </c>
      <c r="B2892" s="18" t="s">
        <v>111</v>
      </c>
      <c r="C2892" s="18" t="s">
        <v>95</v>
      </c>
      <c r="D2892" s="18" t="s">
        <v>210</v>
      </c>
      <c r="E2892" s="18" t="s">
        <v>211</v>
      </c>
      <c r="F2892" s="18" t="s">
        <v>168</v>
      </c>
      <c r="G2892" s="18" t="s">
        <v>169</v>
      </c>
      <c r="H2892" s="24">
        <v>5.2415367144706664E-5</v>
      </c>
    </row>
    <row r="2893" spans="1:8" x14ac:dyDescent="0.5">
      <c r="A2893" s="18" t="s">
        <v>110</v>
      </c>
      <c r="B2893" s="18" t="s">
        <v>111</v>
      </c>
      <c r="C2893" s="18" t="s">
        <v>95</v>
      </c>
      <c r="D2893" s="18" t="s">
        <v>210</v>
      </c>
      <c r="E2893" s="18" t="s">
        <v>211</v>
      </c>
      <c r="F2893" s="18" t="s">
        <v>212</v>
      </c>
      <c r="G2893" s="18" t="s">
        <v>213</v>
      </c>
      <c r="H2893" s="24">
        <v>6.8145959319802299E-5</v>
      </c>
    </row>
    <row r="2894" spans="1:8" x14ac:dyDescent="0.5">
      <c r="A2894" s="18" t="s">
        <v>110</v>
      </c>
      <c r="B2894" s="18" t="s">
        <v>111</v>
      </c>
      <c r="C2894" s="18" t="s">
        <v>95</v>
      </c>
      <c r="D2894" s="18" t="s">
        <v>214</v>
      </c>
      <c r="E2894" s="18" t="s">
        <v>215</v>
      </c>
      <c r="F2894" s="18" t="s">
        <v>216</v>
      </c>
      <c r="G2894" s="18" t="s">
        <v>217</v>
      </c>
      <c r="H2894" s="24">
        <v>3.5214672491908636E-4</v>
      </c>
    </row>
    <row r="2895" spans="1:8" x14ac:dyDescent="0.5">
      <c r="A2895" s="18" t="s">
        <v>110</v>
      </c>
      <c r="B2895" s="18" t="s">
        <v>111</v>
      </c>
      <c r="C2895" s="18" t="s">
        <v>95</v>
      </c>
      <c r="D2895" s="18" t="s">
        <v>214</v>
      </c>
      <c r="E2895" s="18" t="s">
        <v>215</v>
      </c>
      <c r="F2895" s="18" t="s">
        <v>158</v>
      </c>
      <c r="G2895" s="18" t="s">
        <v>159</v>
      </c>
      <c r="H2895" s="24">
        <v>3.8371651465483171E-5</v>
      </c>
    </row>
    <row r="2896" spans="1:8" x14ac:dyDescent="0.5">
      <c r="A2896" s="18" t="s">
        <v>110</v>
      </c>
      <c r="B2896" s="18" t="s">
        <v>111</v>
      </c>
      <c r="C2896" s="18" t="s">
        <v>95</v>
      </c>
      <c r="D2896" s="18" t="s">
        <v>214</v>
      </c>
      <c r="E2896" s="18" t="s">
        <v>215</v>
      </c>
      <c r="F2896" s="18" t="s">
        <v>126</v>
      </c>
      <c r="G2896" s="18" t="s">
        <v>127</v>
      </c>
      <c r="H2896" s="24">
        <v>0.82404820064895068</v>
      </c>
    </row>
    <row r="2897" spans="1:8" x14ac:dyDescent="0.5">
      <c r="A2897" s="18" t="s">
        <v>110</v>
      </c>
      <c r="B2897" s="18" t="s">
        <v>111</v>
      </c>
      <c r="C2897" s="18" t="s">
        <v>95</v>
      </c>
      <c r="D2897" s="18" t="s">
        <v>214</v>
      </c>
      <c r="E2897" s="18" t="s">
        <v>215</v>
      </c>
      <c r="F2897" s="18" t="s">
        <v>128</v>
      </c>
      <c r="G2897" s="18" t="s">
        <v>129</v>
      </c>
      <c r="H2897" s="24">
        <v>1.1660978365570119E-3</v>
      </c>
    </row>
    <row r="2898" spans="1:8" x14ac:dyDescent="0.5">
      <c r="A2898" s="18" t="s">
        <v>110</v>
      </c>
      <c r="B2898" s="18" t="s">
        <v>111</v>
      </c>
      <c r="C2898" s="18" t="s">
        <v>95</v>
      </c>
      <c r="D2898" s="18" t="s">
        <v>214</v>
      </c>
      <c r="E2898" s="18" t="s">
        <v>215</v>
      </c>
      <c r="F2898" s="18" t="s">
        <v>178</v>
      </c>
      <c r="G2898" s="18" t="s">
        <v>179</v>
      </c>
      <c r="H2898" s="24">
        <v>7.0751116095468013E-3</v>
      </c>
    </row>
    <row r="2899" spans="1:8" x14ac:dyDescent="0.5">
      <c r="A2899" s="18" t="s">
        <v>110</v>
      </c>
      <c r="B2899" s="18" t="s">
        <v>111</v>
      </c>
      <c r="C2899" s="18" t="s">
        <v>95</v>
      </c>
      <c r="D2899" s="18" t="s">
        <v>214</v>
      </c>
      <c r="E2899" s="18" t="s">
        <v>215</v>
      </c>
      <c r="F2899" s="18" t="s">
        <v>164</v>
      </c>
      <c r="G2899" s="18" t="s">
        <v>165</v>
      </c>
      <c r="H2899" s="24">
        <v>1.9045275991156688E-4</v>
      </c>
    </row>
    <row r="2900" spans="1:8" x14ac:dyDescent="0.5">
      <c r="A2900" s="18" t="s">
        <v>110</v>
      </c>
      <c r="B2900" s="18" t="s">
        <v>111</v>
      </c>
      <c r="C2900" s="18" t="s">
        <v>95</v>
      </c>
      <c r="D2900" s="18" t="s">
        <v>214</v>
      </c>
      <c r="E2900" s="18" t="s">
        <v>215</v>
      </c>
      <c r="F2900" s="18" t="s">
        <v>142</v>
      </c>
      <c r="G2900" s="18" t="s">
        <v>143</v>
      </c>
      <c r="H2900" s="24">
        <v>9.0902072778686926E-4</v>
      </c>
    </row>
    <row r="2901" spans="1:8" x14ac:dyDescent="0.5">
      <c r="A2901" s="18" t="s">
        <v>110</v>
      </c>
      <c r="B2901" s="18" t="s">
        <v>111</v>
      </c>
      <c r="C2901" s="18" t="s">
        <v>95</v>
      </c>
      <c r="D2901" s="18" t="s">
        <v>214</v>
      </c>
      <c r="E2901" s="18" t="s">
        <v>215</v>
      </c>
      <c r="F2901" s="18" t="s">
        <v>144</v>
      </c>
      <c r="G2901" s="18" t="s">
        <v>145</v>
      </c>
      <c r="H2901" s="24">
        <v>9.2051948871423264E-5</v>
      </c>
    </row>
    <row r="2902" spans="1:8" x14ac:dyDescent="0.5">
      <c r="A2902" s="18" t="s">
        <v>110</v>
      </c>
      <c r="B2902" s="18" t="s">
        <v>111</v>
      </c>
      <c r="C2902" s="18" t="s">
        <v>95</v>
      </c>
      <c r="D2902" s="18" t="s">
        <v>214</v>
      </c>
      <c r="E2902" s="18" t="s">
        <v>215</v>
      </c>
      <c r="F2902" s="18" t="s">
        <v>194</v>
      </c>
      <c r="G2902" s="18" t="s">
        <v>195</v>
      </c>
      <c r="H2902" s="24">
        <v>1.0682520501867488E-2</v>
      </c>
    </row>
    <row r="2903" spans="1:8" x14ac:dyDescent="0.5">
      <c r="A2903" s="18" t="s">
        <v>110</v>
      </c>
      <c r="B2903" s="18" t="s">
        <v>111</v>
      </c>
      <c r="C2903" s="18" t="s">
        <v>95</v>
      </c>
      <c r="D2903" s="18" t="s">
        <v>214</v>
      </c>
      <c r="E2903" s="18" t="s">
        <v>215</v>
      </c>
      <c r="F2903" s="18" t="s">
        <v>152</v>
      </c>
      <c r="G2903" s="18" t="s">
        <v>153</v>
      </c>
      <c r="H2903" s="24">
        <v>2.2795992701331137E-4</v>
      </c>
    </row>
    <row r="2904" spans="1:8" x14ac:dyDescent="0.5">
      <c r="A2904" s="18" t="s">
        <v>110</v>
      </c>
      <c r="B2904" s="18" t="s">
        <v>111</v>
      </c>
      <c r="C2904" s="18" t="s">
        <v>95</v>
      </c>
      <c r="D2904" s="18" t="s">
        <v>218</v>
      </c>
      <c r="E2904" s="18" t="s">
        <v>219</v>
      </c>
      <c r="F2904" s="18" t="s">
        <v>216</v>
      </c>
      <c r="G2904" s="18" t="s">
        <v>217</v>
      </c>
      <c r="H2904" s="24">
        <v>2.7926053842704973E-5</v>
      </c>
    </row>
    <row r="2905" spans="1:8" x14ac:dyDescent="0.5">
      <c r="A2905" s="18" t="s">
        <v>110</v>
      </c>
      <c r="B2905" s="18" t="s">
        <v>111</v>
      </c>
      <c r="C2905" s="18" t="s">
        <v>95</v>
      </c>
      <c r="D2905" s="18" t="s">
        <v>218</v>
      </c>
      <c r="E2905" s="18" t="s">
        <v>219</v>
      </c>
      <c r="F2905" s="18" t="s">
        <v>124</v>
      </c>
      <c r="G2905" s="18" t="s">
        <v>125</v>
      </c>
      <c r="H2905" s="24">
        <v>3.1258911138582878E-3</v>
      </c>
    </row>
    <row r="2906" spans="1:8" x14ac:dyDescent="0.5">
      <c r="A2906" s="18" t="s">
        <v>110</v>
      </c>
      <c r="B2906" s="18" t="s">
        <v>111</v>
      </c>
      <c r="C2906" s="18" t="s">
        <v>95</v>
      </c>
      <c r="D2906" s="18" t="s">
        <v>218</v>
      </c>
      <c r="E2906" s="18" t="s">
        <v>219</v>
      </c>
      <c r="F2906" s="18" t="s">
        <v>126</v>
      </c>
      <c r="G2906" s="18" t="s">
        <v>127</v>
      </c>
      <c r="H2906" s="24">
        <v>0.55750310068715503</v>
      </c>
    </row>
    <row r="2907" spans="1:8" x14ac:dyDescent="0.5">
      <c r="A2907" s="18" t="s">
        <v>110</v>
      </c>
      <c r="B2907" s="18" t="s">
        <v>111</v>
      </c>
      <c r="C2907" s="18" t="s">
        <v>95</v>
      </c>
      <c r="D2907" s="18" t="s">
        <v>218</v>
      </c>
      <c r="E2907" s="18" t="s">
        <v>219</v>
      </c>
      <c r="F2907" s="18" t="s">
        <v>128</v>
      </c>
      <c r="G2907" s="18" t="s">
        <v>129</v>
      </c>
      <c r="H2907" s="24">
        <v>1.2976354337073062E-4</v>
      </c>
    </row>
    <row r="2908" spans="1:8" x14ac:dyDescent="0.5">
      <c r="A2908" s="18" t="s">
        <v>110</v>
      </c>
      <c r="B2908" s="18" t="s">
        <v>111</v>
      </c>
      <c r="C2908" s="18" t="s">
        <v>95</v>
      </c>
      <c r="D2908" s="18" t="s">
        <v>218</v>
      </c>
      <c r="E2908" s="18" t="s">
        <v>219</v>
      </c>
      <c r="F2908" s="18" t="s">
        <v>178</v>
      </c>
      <c r="G2908" s="18" t="s">
        <v>179</v>
      </c>
      <c r="H2908" s="24">
        <v>2.4791786613038015E-4</v>
      </c>
    </row>
    <row r="2909" spans="1:8" x14ac:dyDescent="0.5">
      <c r="A2909" s="18" t="s">
        <v>110</v>
      </c>
      <c r="B2909" s="18" t="s">
        <v>111</v>
      </c>
      <c r="C2909" s="18" t="s">
        <v>95</v>
      </c>
      <c r="D2909" s="18" t="s">
        <v>218</v>
      </c>
      <c r="E2909" s="18" t="s">
        <v>219</v>
      </c>
      <c r="F2909" s="18" t="s">
        <v>220</v>
      </c>
      <c r="G2909" s="18" t="s">
        <v>221</v>
      </c>
      <c r="H2909" s="24">
        <v>6.0940847340906039E-3</v>
      </c>
    </row>
    <row r="2910" spans="1:8" x14ac:dyDescent="0.5">
      <c r="A2910" s="18" t="s">
        <v>110</v>
      </c>
      <c r="B2910" s="18" t="s">
        <v>111</v>
      </c>
      <c r="C2910" s="18" t="s">
        <v>95</v>
      </c>
      <c r="D2910" s="18" t="s">
        <v>218</v>
      </c>
      <c r="E2910" s="18" t="s">
        <v>219</v>
      </c>
      <c r="F2910" s="18" t="s">
        <v>142</v>
      </c>
      <c r="G2910" s="18" t="s">
        <v>143</v>
      </c>
      <c r="H2910" s="24">
        <v>6.1774974344150337E-2</v>
      </c>
    </row>
    <row r="2911" spans="1:8" x14ac:dyDescent="0.5">
      <c r="A2911" s="18" t="s">
        <v>110</v>
      </c>
      <c r="B2911" s="18" t="s">
        <v>111</v>
      </c>
      <c r="C2911" s="18" t="s">
        <v>95</v>
      </c>
      <c r="D2911" s="18" t="s">
        <v>218</v>
      </c>
      <c r="E2911" s="18" t="s">
        <v>219</v>
      </c>
      <c r="F2911" s="18" t="s">
        <v>144</v>
      </c>
      <c r="G2911" s="18" t="s">
        <v>145</v>
      </c>
      <c r="H2911" s="24">
        <v>9.407407946523054E-3</v>
      </c>
    </row>
    <row r="2912" spans="1:8" x14ac:dyDescent="0.5">
      <c r="A2912" s="18" t="s">
        <v>110</v>
      </c>
      <c r="B2912" s="18" t="s">
        <v>111</v>
      </c>
      <c r="C2912" s="18" t="s">
        <v>95</v>
      </c>
      <c r="D2912" s="18" t="s">
        <v>218</v>
      </c>
      <c r="E2912" s="18" t="s">
        <v>219</v>
      </c>
      <c r="F2912" s="18" t="s">
        <v>204</v>
      </c>
      <c r="G2912" s="18" t="s">
        <v>205</v>
      </c>
      <c r="H2912" s="24">
        <v>4.5168857169067284E-3</v>
      </c>
    </row>
    <row r="2913" spans="1:8" x14ac:dyDescent="0.5">
      <c r="A2913" s="18" t="s">
        <v>110</v>
      </c>
      <c r="B2913" s="18" t="s">
        <v>111</v>
      </c>
      <c r="C2913" s="18" t="s">
        <v>95</v>
      </c>
      <c r="D2913" s="18" t="s">
        <v>218</v>
      </c>
      <c r="E2913" s="18" t="s">
        <v>219</v>
      </c>
      <c r="F2913" s="18" t="s">
        <v>148</v>
      </c>
      <c r="G2913" s="18" t="s">
        <v>149</v>
      </c>
      <c r="H2913" s="24">
        <v>1.7229010568367003E-5</v>
      </c>
    </row>
    <row r="2914" spans="1:8" x14ac:dyDescent="0.5">
      <c r="A2914" s="18" t="s">
        <v>110</v>
      </c>
      <c r="B2914" s="18" t="s">
        <v>111</v>
      </c>
      <c r="C2914" s="18" t="s">
        <v>95</v>
      </c>
      <c r="D2914" s="18" t="s">
        <v>218</v>
      </c>
      <c r="E2914" s="18" t="s">
        <v>219</v>
      </c>
      <c r="F2914" s="18" t="s">
        <v>168</v>
      </c>
      <c r="G2914" s="18" t="s">
        <v>169</v>
      </c>
      <c r="H2914" s="24">
        <v>1.4327013264616299E-4</v>
      </c>
    </row>
    <row r="2915" spans="1:8" x14ac:dyDescent="0.5">
      <c r="A2915" s="18" t="s">
        <v>110</v>
      </c>
      <c r="B2915" s="18" t="s">
        <v>111</v>
      </c>
      <c r="C2915" s="18" t="s">
        <v>95</v>
      </c>
      <c r="D2915" s="18" t="s">
        <v>218</v>
      </c>
      <c r="E2915" s="18" t="s">
        <v>219</v>
      </c>
      <c r="F2915" s="18" t="s">
        <v>212</v>
      </c>
      <c r="G2915" s="18" t="s">
        <v>213</v>
      </c>
      <c r="H2915" s="24">
        <v>3.2267120097197779E-4</v>
      </c>
    </row>
    <row r="2916" spans="1:8" x14ac:dyDescent="0.5">
      <c r="A2916" s="18" t="s">
        <v>110</v>
      </c>
      <c r="B2916" s="18" t="s">
        <v>111</v>
      </c>
      <c r="C2916" s="18" t="s">
        <v>95</v>
      </c>
      <c r="D2916" s="18" t="s">
        <v>218</v>
      </c>
      <c r="E2916" s="18" t="s">
        <v>219</v>
      </c>
      <c r="F2916" s="18" t="s">
        <v>150</v>
      </c>
      <c r="G2916" s="18" t="s">
        <v>151</v>
      </c>
      <c r="H2916" s="24">
        <v>2.7255513453754173E-5</v>
      </c>
    </row>
    <row r="2917" spans="1:8" x14ac:dyDescent="0.5">
      <c r="A2917" s="18" t="s">
        <v>110</v>
      </c>
      <c r="B2917" s="18" t="s">
        <v>111</v>
      </c>
      <c r="C2917" s="18" t="s">
        <v>95</v>
      </c>
      <c r="D2917" s="18" t="s">
        <v>222</v>
      </c>
      <c r="E2917" s="18" t="s">
        <v>223</v>
      </c>
      <c r="F2917" s="18" t="s">
        <v>126</v>
      </c>
      <c r="G2917" s="18" t="s">
        <v>127</v>
      </c>
      <c r="H2917" s="24">
        <v>0.1237524390892588</v>
      </c>
    </row>
    <row r="2918" spans="1:8" x14ac:dyDescent="0.5">
      <c r="A2918" s="18" t="s">
        <v>110</v>
      </c>
      <c r="B2918" s="18" t="s">
        <v>111</v>
      </c>
      <c r="C2918" s="18" t="s">
        <v>95</v>
      </c>
      <c r="D2918" s="18" t="s">
        <v>222</v>
      </c>
      <c r="E2918" s="18" t="s">
        <v>223</v>
      </c>
      <c r="F2918" s="18" t="s">
        <v>220</v>
      </c>
      <c r="G2918" s="18" t="s">
        <v>221</v>
      </c>
      <c r="H2918" s="24">
        <v>1.6052916695264403E-4</v>
      </c>
    </row>
    <row r="2919" spans="1:8" x14ac:dyDescent="0.5">
      <c r="A2919" s="18" t="s">
        <v>110</v>
      </c>
      <c r="B2919" s="18" t="s">
        <v>111</v>
      </c>
      <c r="C2919" s="18" t="s">
        <v>95</v>
      </c>
      <c r="D2919" s="18" t="s">
        <v>222</v>
      </c>
      <c r="E2919" s="18" t="s">
        <v>223</v>
      </c>
      <c r="F2919" s="18" t="s">
        <v>166</v>
      </c>
      <c r="G2919" s="18" t="s">
        <v>167</v>
      </c>
      <c r="H2919" s="24">
        <v>7.8989211972544141E-4</v>
      </c>
    </row>
    <row r="2920" spans="1:8" x14ac:dyDescent="0.5">
      <c r="A2920" s="18" t="s">
        <v>110</v>
      </c>
      <c r="B2920" s="18" t="s">
        <v>111</v>
      </c>
      <c r="C2920" s="18" t="s">
        <v>95</v>
      </c>
      <c r="D2920" s="18" t="s">
        <v>222</v>
      </c>
      <c r="E2920" s="18" t="s">
        <v>223</v>
      </c>
      <c r="F2920" s="18" t="s">
        <v>142</v>
      </c>
      <c r="G2920" s="18" t="s">
        <v>143</v>
      </c>
      <c r="H2920" s="24">
        <v>7.8324757545136653E-3</v>
      </c>
    </row>
    <row r="2921" spans="1:8" x14ac:dyDescent="0.5">
      <c r="A2921" s="18" t="s">
        <v>110</v>
      </c>
      <c r="B2921" s="18" t="s">
        <v>111</v>
      </c>
      <c r="C2921" s="18" t="s">
        <v>95</v>
      </c>
      <c r="D2921" s="18" t="s">
        <v>222</v>
      </c>
      <c r="E2921" s="18" t="s">
        <v>223</v>
      </c>
      <c r="F2921" s="18" t="s">
        <v>144</v>
      </c>
      <c r="G2921" s="18" t="s">
        <v>145</v>
      </c>
      <c r="H2921" s="24">
        <v>1.066545651237469E-3</v>
      </c>
    </row>
    <row r="2922" spans="1:8" x14ac:dyDescent="0.5">
      <c r="A2922" s="18" t="s">
        <v>110</v>
      </c>
      <c r="B2922" s="18" t="s">
        <v>111</v>
      </c>
      <c r="C2922" s="18" t="s">
        <v>95</v>
      </c>
      <c r="D2922" s="18" t="s">
        <v>222</v>
      </c>
      <c r="E2922" s="18" t="s">
        <v>223</v>
      </c>
      <c r="F2922" s="18" t="s">
        <v>168</v>
      </c>
      <c r="G2922" s="18" t="s">
        <v>169</v>
      </c>
      <c r="H2922" s="24">
        <v>6.8554640620310196E-4</v>
      </c>
    </row>
    <row r="2923" spans="1:8" x14ac:dyDescent="0.5">
      <c r="A2923" s="18" t="s">
        <v>110</v>
      </c>
      <c r="B2923" s="18" t="s">
        <v>111</v>
      </c>
      <c r="C2923" s="18" t="s">
        <v>95</v>
      </c>
      <c r="D2923" s="18" t="s">
        <v>222</v>
      </c>
      <c r="E2923" s="18" t="s">
        <v>223</v>
      </c>
      <c r="F2923" s="18" t="s">
        <v>194</v>
      </c>
      <c r="G2923" s="18" t="s">
        <v>195</v>
      </c>
      <c r="H2923" s="24">
        <v>1.035090146206754E-2</v>
      </c>
    </row>
    <row r="2924" spans="1:8" x14ac:dyDescent="0.5">
      <c r="A2924" s="18" t="s">
        <v>110</v>
      </c>
      <c r="B2924" s="18" t="s">
        <v>111</v>
      </c>
      <c r="C2924" s="18" t="s">
        <v>95</v>
      </c>
      <c r="D2924" s="18" t="s">
        <v>224</v>
      </c>
      <c r="E2924" s="18" t="s">
        <v>225</v>
      </c>
      <c r="F2924" s="18" t="s">
        <v>156</v>
      </c>
      <c r="G2924" s="18" t="s">
        <v>157</v>
      </c>
      <c r="H2924" s="24">
        <v>2.2967130893342469E-4</v>
      </c>
    </row>
    <row r="2925" spans="1:8" x14ac:dyDescent="0.5">
      <c r="A2925" s="18" t="s">
        <v>110</v>
      </c>
      <c r="B2925" s="18" t="s">
        <v>111</v>
      </c>
      <c r="C2925" s="18" t="s">
        <v>95</v>
      </c>
      <c r="D2925" s="18" t="s">
        <v>224</v>
      </c>
      <c r="E2925" s="18" t="s">
        <v>225</v>
      </c>
      <c r="F2925" s="18" t="s">
        <v>172</v>
      </c>
      <c r="G2925" s="18" t="s">
        <v>173</v>
      </c>
      <c r="H2925" s="24">
        <v>2.193890084168302E-4</v>
      </c>
    </row>
    <row r="2926" spans="1:8" x14ac:dyDescent="0.5">
      <c r="A2926" s="18" t="s">
        <v>110</v>
      </c>
      <c r="B2926" s="18" t="s">
        <v>111</v>
      </c>
      <c r="C2926" s="18" t="s">
        <v>95</v>
      </c>
      <c r="D2926" s="18" t="s">
        <v>224</v>
      </c>
      <c r="E2926" s="18" t="s">
        <v>225</v>
      </c>
      <c r="F2926" s="18" t="s">
        <v>118</v>
      </c>
      <c r="G2926" s="18" t="s">
        <v>119</v>
      </c>
      <c r="H2926" s="24">
        <v>7.5884715803513532E-3</v>
      </c>
    </row>
    <row r="2927" spans="1:8" x14ac:dyDescent="0.5">
      <c r="A2927" s="18" t="s">
        <v>110</v>
      </c>
      <c r="B2927" s="18" t="s">
        <v>111</v>
      </c>
      <c r="C2927" s="18" t="s">
        <v>95</v>
      </c>
      <c r="D2927" s="18" t="s">
        <v>224</v>
      </c>
      <c r="E2927" s="18" t="s">
        <v>225</v>
      </c>
      <c r="F2927" s="18" t="s">
        <v>120</v>
      </c>
      <c r="G2927" s="18" t="s">
        <v>121</v>
      </c>
      <c r="H2927" s="24">
        <v>2.1909340861863081E-6</v>
      </c>
    </row>
    <row r="2928" spans="1:8" x14ac:dyDescent="0.5">
      <c r="A2928" s="18" t="s">
        <v>110</v>
      </c>
      <c r="B2928" s="18" t="s">
        <v>111</v>
      </c>
      <c r="C2928" s="18" t="s">
        <v>95</v>
      </c>
      <c r="D2928" s="18" t="s">
        <v>224</v>
      </c>
      <c r="E2928" s="18" t="s">
        <v>225</v>
      </c>
      <c r="F2928" s="18" t="s">
        <v>158</v>
      </c>
      <c r="G2928" s="18" t="s">
        <v>159</v>
      </c>
      <c r="H2928" s="24">
        <v>2.4738694685228906E-4</v>
      </c>
    </row>
    <row r="2929" spans="1:8" x14ac:dyDescent="0.5">
      <c r="A2929" s="18" t="s">
        <v>110</v>
      </c>
      <c r="B2929" s="18" t="s">
        <v>111</v>
      </c>
      <c r="C2929" s="18" t="s">
        <v>95</v>
      </c>
      <c r="D2929" s="18" t="s">
        <v>224</v>
      </c>
      <c r="E2929" s="18" t="s">
        <v>225</v>
      </c>
      <c r="F2929" s="18" t="s">
        <v>122</v>
      </c>
      <c r="G2929" s="18" t="s">
        <v>123</v>
      </c>
      <c r="H2929" s="24">
        <v>1.1301813874280328E-5</v>
      </c>
    </row>
    <row r="2930" spans="1:8" x14ac:dyDescent="0.5">
      <c r="A2930" s="18" t="s">
        <v>110</v>
      </c>
      <c r="B2930" s="18" t="s">
        <v>111</v>
      </c>
      <c r="C2930" s="18" t="s">
        <v>95</v>
      </c>
      <c r="D2930" s="18" t="s">
        <v>224</v>
      </c>
      <c r="E2930" s="18" t="s">
        <v>225</v>
      </c>
      <c r="F2930" s="18" t="s">
        <v>126</v>
      </c>
      <c r="G2930" s="18" t="s">
        <v>127</v>
      </c>
      <c r="H2930" s="24">
        <v>0.6296684852612805</v>
      </c>
    </row>
    <row r="2931" spans="1:8" x14ac:dyDescent="0.5">
      <c r="A2931" s="18" t="s">
        <v>110</v>
      </c>
      <c r="B2931" s="18" t="s">
        <v>111</v>
      </c>
      <c r="C2931" s="18" t="s">
        <v>95</v>
      </c>
      <c r="D2931" s="18" t="s">
        <v>224</v>
      </c>
      <c r="E2931" s="18" t="s">
        <v>225</v>
      </c>
      <c r="F2931" s="18" t="s">
        <v>128</v>
      </c>
      <c r="G2931" s="18" t="s">
        <v>129</v>
      </c>
      <c r="H2931" s="24">
        <v>3.4217597198312022E-2</v>
      </c>
    </row>
    <row r="2932" spans="1:8" x14ac:dyDescent="0.5">
      <c r="A2932" s="18" t="s">
        <v>110</v>
      </c>
      <c r="B2932" s="18" t="s">
        <v>111</v>
      </c>
      <c r="C2932" s="18" t="s">
        <v>95</v>
      </c>
      <c r="D2932" s="18" t="s">
        <v>224</v>
      </c>
      <c r="E2932" s="18" t="s">
        <v>225</v>
      </c>
      <c r="F2932" s="18" t="s">
        <v>160</v>
      </c>
      <c r="G2932" s="18" t="s">
        <v>161</v>
      </c>
      <c r="H2932" s="24">
        <v>7.5249177715353041E-2</v>
      </c>
    </row>
    <row r="2933" spans="1:8" x14ac:dyDescent="0.5">
      <c r="A2933" s="18" t="s">
        <v>110</v>
      </c>
      <c r="B2933" s="18" t="s">
        <v>111</v>
      </c>
      <c r="C2933" s="18" t="s">
        <v>95</v>
      </c>
      <c r="D2933" s="18" t="s">
        <v>224</v>
      </c>
      <c r="E2933" s="18" t="s">
        <v>225</v>
      </c>
      <c r="F2933" s="18" t="s">
        <v>178</v>
      </c>
      <c r="G2933" s="18" t="s">
        <v>179</v>
      </c>
      <c r="H2933" s="24">
        <v>4.5449039281408204E-4</v>
      </c>
    </row>
    <row r="2934" spans="1:8" x14ac:dyDescent="0.5">
      <c r="A2934" s="18" t="s">
        <v>110</v>
      </c>
      <c r="B2934" s="18" t="s">
        <v>111</v>
      </c>
      <c r="C2934" s="18" t="s">
        <v>95</v>
      </c>
      <c r="D2934" s="18" t="s">
        <v>224</v>
      </c>
      <c r="E2934" s="18" t="s">
        <v>225</v>
      </c>
      <c r="F2934" s="18" t="s">
        <v>192</v>
      </c>
      <c r="G2934" s="18" t="s">
        <v>193</v>
      </c>
      <c r="H2934" s="24">
        <v>9.3272560513944498E-4</v>
      </c>
    </row>
    <row r="2935" spans="1:8" x14ac:dyDescent="0.5">
      <c r="A2935" s="18" t="s">
        <v>110</v>
      </c>
      <c r="B2935" s="18" t="s">
        <v>111</v>
      </c>
      <c r="C2935" s="18" t="s">
        <v>95</v>
      </c>
      <c r="D2935" s="18" t="s">
        <v>224</v>
      </c>
      <c r="E2935" s="18" t="s">
        <v>225</v>
      </c>
      <c r="F2935" s="18" t="s">
        <v>220</v>
      </c>
      <c r="G2935" s="18" t="s">
        <v>221</v>
      </c>
      <c r="H2935" s="24">
        <v>1.1383223732156875E-2</v>
      </c>
    </row>
    <row r="2936" spans="1:8" x14ac:dyDescent="0.5">
      <c r="A2936" s="18" t="s">
        <v>110</v>
      </c>
      <c r="B2936" s="18" t="s">
        <v>111</v>
      </c>
      <c r="C2936" s="18" t="s">
        <v>95</v>
      </c>
      <c r="D2936" s="18" t="s">
        <v>224</v>
      </c>
      <c r="E2936" s="18" t="s">
        <v>225</v>
      </c>
      <c r="F2936" s="18" t="s">
        <v>164</v>
      </c>
      <c r="G2936" s="18" t="s">
        <v>165</v>
      </c>
      <c r="H2936" s="24">
        <v>2.445454722711243E-2</v>
      </c>
    </row>
    <row r="2937" spans="1:8" x14ac:dyDescent="0.5">
      <c r="A2937" s="18" t="s">
        <v>110</v>
      </c>
      <c r="B2937" s="18" t="s">
        <v>111</v>
      </c>
      <c r="C2937" s="18" t="s">
        <v>95</v>
      </c>
      <c r="D2937" s="18" t="s">
        <v>224</v>
      </c>
      <c r="E2937" s="18" t="s">
        <v>225</v>
      </c>
      <c r="F2937" s="18" t="s">
        <v>166</v>
      </c>
      <c r="G2937" s="18" t="s">
        <v>167</v>
      </c>
      <c r="H2937" s="24">
        <v>0.13709989685735846</v>
      </c>
    </row>
    <row r="2938" spans="1:8" x14ac:dyDescent="0.5">
      <c r="A2938" s="18" t="s">
        <v>110</v>
      </c>
      <c r="B2938" s="18" t="s">
        <v>111</v>
      </c>
      <c r="C2938" s="18" t="s">
        <v>95</v>
      </c>
      <c r="D2938" s="18" t="s">
        <v>224</v>
      </c>
      <c r="E2938" s="18" t="s">
        <v>225</v>
      </c>
      <c r="F2938" s="18" t="s">
        <v>140</v>
      </c>
      <c r="G2938" s="18" t="s">
        <v>141</v>
      </c>
      <c r="H2938" s="24">
        <v>7.7198733734356662E-4</v>
      </c>
    </row>
    <row r="2939" spans="1:8" x14ac:dyDescent="0.5">
      <c r="A2939" s="18" t="s">
        <v>110</v>
      </c>
      <c r="B2939" s="18" t="s">
        <v>111</v>
      </c>
      <c r="C2939" s="18" t="s">
        <v>95</v>
      </c>
      <c r="D2939" s="18" t="s">
        <v>224</v>
      </c>
      <c r="E2939" s="18" t="s">
        <v>225</v>
      </c>
      <c r="F2939" s="18" t="s">
        <v>142</v>
      </c>
      <c r="G2939" s="18" t="s">
        <v>143</v>
      </c>
      <c r="H2939" s="24">
        <v>0.95039397533399494</v>
      </c>
    </row>
    <row r="2940" spans="1:8" x14ac:dyDescent="0.5">
      <c r="A2940" s="18" t="s">
        <v>110</v>
      </c>
      <c r="B2940" s="18" t="s">
        <v>111</v>
      </c>
      <c r="C2940" s="18" t="s">
        <v>95</v>
      </c>
      <c r="D2940" s="18" t="s">
        <v>224</v>
      </c>
      <c r="E2940" s="18" t="s">
        <v>225</v>
      </c>
      <c r="F2940" s="18" t="s">
        <v>144</v>
      </c>
      <c r="G2940" s="18" t="s">
        <v>145</v>
      </c>
      <c r="H2940" s="24">
        <v>0.10421308757279228</v>
      </c>
    </row>
    <row r="2941" spans="1:8" x14ac:dyDescent="0.5">
      <c r="A2941" s="18" t="s">
        <v>110</v>
      </c>
      <c r="B2941" s="18" t="s">
        <v>111</v>
      </c>
      <c r="C2941" s="18" t="s">
        <v>95</v>
      </c>
      <c r="D2941" s="18" t="s">
        <v>224</v>
      </c>
      <c r="E2941" s="18" t="s">
        <v>225</v>
      </c>
      <c r="F2941" s="18" t="s">
        <v>204</v>
      </c>
      <c r="G2941" s="18" t="s">
        <v>205</v>
      </c>
      <c r="H2941" s="24">
        <v>9.5872707368373666E-2</v>
      </c>
    </row>
    <row r="2942" spans="1:8" x14ac:dyDescent="0.5">
      <c r="A2942" s="18" t="s">
        <v>110</v>
      </c>
      <c r="B2942" s="18" t="s">
        <v>111</v>
      </c>
      <c r="C2942" s="18" t="s">
        <v>95</v>
      </c>
      <c r="D2942" s="18" t="s">
        <v>224</v>
      </c>
      <c r="E2942" s="18" t="s">
        <v>225</v>
      </c>
      <c r="F2942" s="18" t="s">
        <v>168</v>
      </c>
      <c r="G2942" s="18" t="s">
        <v>169</v>
      </c>
      <c r="H2942" s="24">
        <v>1.1665757212929052E-3</v>
      </c>
    </row>
    <row r="2943" spans="1:8" x14ac:dyDescent="0.5">
      <c r="A2943" s="18" t="s">
        <v>110</v>
      </c>
      <c r="B2943" s="18" t="s">
        <v>111</v>
      </c>
      <c r="C2943" s="18" t="s">
        <v>95</v>
      </c>
      <c r="D2943" s="18" t="s">
        <v>224</v>
      </c>
      <c r="E2943" s="18" t="s">
        <v>225</v>
      </c>
      <c r="F2943" s="18" t="s">
        <v>150</v>
      </c>
      <c r="G2943" s="18" t="s">
        <v>151</v>
      </c>
      <c r="H2943" s="24">
        <v>2.5683217670186801E-4</v>
      </c>
    </row>
    <row r="2944" spans="1:8" x14ac:dyDescent="0.5">
      <c r="A2944" s="18" t="s">
        <v>110</v>
      </c>
      <c r="B2944" s="18" t="s">
        <v>111</v>
      </c>
      <c r="C2944" s="18" t="s">
        <v>95</v>
      </c>
      <c r="D2944" s="18" t="s">
        <v>224</v>
      </c>
      <c r="E2944" s="18" t="s">
        <v>225</v>
      </c>
      <c r="F2944" s="18" t="s">
        <v>186</v>
      </c>
      <c r="G2944" s="18" t="s">
        <v>187</v>
      </c>
      <c r="H2944" s="24">
        <v>6.6713597971950811E-2</v>
      </c>
    </row>
    <row r="2945" spans="1:8" x14ac:dyDescent="0.5">
      <c r="A2945" s="18" t="s">
        <v>110</v>
      </c>
      <c r="B2945" s="18" t="s">
        <v>111</v>
      </c>
      <c r="C2945" s="18" t="s">
        <v>95</v>
      </c>
      <c r="D2945" s="18" t="s">
        <v>226</v>
      </c>
      <c r="E2945" s="18" t="s">
        <v>227</v>
      </c>
      <c r="F2945" s="18" t="s">
        <v>216</v>
      </c>
      <c r="G2945" s="18" t="s">
        <v>217</v>
      </c>
      <c r="H2945" s="24">
        <v>3.1970487777293005E-7</v>
      </c>
    </row>
    <row r="2946" spans="1:8" x14ac:dyDescent="0.5">
      <c r="A2946" s="18" t="s">
        <v>110</v>
      </c>
      <c r="B2946" s="18" t="s">
        <v>111</v>
      </c>
      <c r="C2946" s="18" t="s">
        <v>95</v>
      </c>
      <c r="D2946" s="18" t="s">
        <v>226</v>
      </c>
      <c r="E2946" s="18" t="s">
        <v>227</v>
      </c>
      <c r="F2946" s="18" t="s">
        <v>116</v>
      </c>
      <c r="G2946" s="18" t="s">
        <v>117</v>
      </c>
      <c r="H2946" s="24">
        <v>5.2792054073460149E-4</v>
      </c>
    </row>
    <row r="2947" spans="1:8" x14ac:dyDescent="0.5">
      <c r="A2947" s="18" t="s">
        <v>110</v>
      </c>
      <c r="B2947" s="18" t="s">
        <v>111</v>
      </c>
      <c r="C2947" s="18" t="s">
        <v>95</v>
      </c>
      <c r="D2947" s="18" t="s">
        <v>226</v>
      </c>
      <c r="E2947" s="18" t="s">
        <v>227</v>
      </c>
      <c r="F2947" s="18" t="s">
        <v>228</v>
      </c>
      <c r="G2947" s="18" t="s">
        <v>229</v>
      </c>
      <c r="H2947" s="24">
        <v>1.5410176280711196E-5</v>
      </c>
    </row>
    <row r="2948" spans="1:8" x14ac:dyDescent="0.5">
      <c r="A2948" s="18" t="s">
        <v>110</v>
      </c>
      <c r="B2948" s="18" t="s">
        <v>111</v>
      </c>
      <c r="C2948" s="18" t="s">
        <v>95</v>
      </c>
      <c r="D2948" s="18" t="s">
        <v>226</v>
      </c>
      <c r="E2948" s="18" t="s">
        <v>227</v>
      </c>
      <c r="F2948" s="18" t="s">
        <v>172</v>
      </c>
      <c r="G2948" s="18" t="s">
        <v>173</v>
      </c>
      <c r="H2948" s="24">
        <v>5.1751951628384784E-4</v>
      </c>
    </row>
    <row r="2949" spans="1:8" x14ac:dyDescent="0.5">
      <c r="A2949" s="18" t="s">
        <v>110</v>
      </c>
      <c r="B2949" s="18" t="s">
        <v>111</v>
      </c>
      <c r="C2949" s="18" t="s">
        <v>95</v>
      </c>
      <c r="D2949" s="18" t="s">
        <v>226</v>
      </c>
      <c r="E2949" s="18" t="s">
        <v>227</v>
      </c>
      <c r="F2949" s="18" t="s">
        <v>118</v>
      </c>
      <c r="G2949" s="18" t="s">
        <v>119</v>
      </c>
      <c r="H2949" s="24">
        <v>8.9609822176962709E-4</v>
      </c>
    </row>
    <row r="2950" spans="1:8" x14ac:dyDescent="0.5">
      <c r="A2950" s="18" t="s">
        <v>110</v>
      </c>
      <c r="B2950" s="18" t="s">
        <v>111</v>
      </c>
      <c r="C2950" s="18" t="s">
        <v>95</v>
      </c>
      <c r="D2950" s="18" t="s">
        <v>226</v>
      </c>
      <c r="E2950" s="18" t="s">
        <v>227</v>
      </c>
      <c r="F2950" s="18" t="s">
        <v>120</v>
      </c>
      <c r="G2950" s="18" t="s">
        <v>121</v>
      </c>
      <c r="H2950" s="24">
        <v>3.4386692737948426E-6</v>
      </c>
    </row>
    <row r="2951" spans="1:8" x14ac:dyDescent="0.5">
      <c r="A2951" s="18" t="s">
        <v>110</v>
      </c>
      <c r="B2951" s="18" t="s">
        <v>111</v>
      </c>
      <c r="C2951" s="18" t="s">
        <v>95</v>
      </c>
      <c r="D2951" s="18" t="s">
        <v>226</v>
      </c>
      <c r="E2951" s="18" t="s">
        <v>227</v>
      </c>
      <c r="F2951" s="18" t="s">
        <v>158</v>
      </c>
      <c r="G2951" s="18" t="s">
        <v>159</v>
      </c>
      <c r="H2951" s="24">
        <v>1.927512177569574E-5</v>
      </c>
    </row>
    <row r="2952" spans="1:8" x14ac:dyDescent="0.5">
      <c r="A2952" s="18" t="s">
        <v>110</v>
      </c>
      <c r="B2952" s="18" t="s">
        <v>111</v>
      </c>
      <c r="C2952" s="18" t="s">
        <v>95</v>
      </c>
      <c r="D2952" s="18" t="s">
        <v>226</v>
      </c>
      <c r="E2952" s="18" t="s">
        <v>227</v>
      </c>
      <c r="F2952" s="18" t="s">
        <v>122</v>
      </c>
      <c r="G2952" s="18" t="s">
        <v>123</v>
      </c>
      <c r="H2952" s="24">
        <v>7.1346668843620687E-6</v>
      </c>
    </row>
    <row r="2953" spans="1:8" x14ac:dyDescent="0.5">
      <c r="A2953" s="18" t="s">
        <v>110</v>
      </c>
      <c r="B2953" s="18" t="s">
        <v>111</v>
      </c>
      <c r="C2953" s="18" t="s">
        <v>95</v>
      </c>
      <c r="D2953" s="18" t="s">
        <v>226</v>
      </c>
      <c r="E2953" s="18" t="s">
        <v>227</v>
      </c>
      <c r="F2953" s="18" t="s">
        <v>126</v>
      </c>
      <c r="G2953" s="18" t="s">
        <v>127</v>
      </c>
      <c r="H2953" s="24">
        <v>5.9669176465797405E-2</v>
      </c>
    </row>
    <row r="2954" spans="1:8" x14ac:dyDescent="0.5">
      <c r="A2954" s="18" t="s">
        <v>110</v>
      </c>
      <c r="B2954" s="18" t="s">
        <v>111</v>
      </c>
      <c r="C2954" s="18" t="s">
        <v>95</v>
      </c>
      <c r="D2954" s="18" t="s">
        <v>226</v>
      </c>
      <c r="E2954" s="18" t="s">
        <v>227</v>
      </c>
      <c r="F2954" s="18" t="s">
        <v>128</v>
      </c>
      <c r="G2954" s="18" t="s">
        <v>129</v>
      </c>
      <c r="H2954" s="24">
        <v>4.6213533656541978E-3</v>
      </c>
    </row>
    <row r="2955" spans="1:8" x14ac:dyDescent="0.5">
      <c r="A2955" s="18" t="s">
        <v>110</v>
      </c>
      <c r="B2955" s="18" t="s">
        <v>111</v>
      </c>
      <c r="C2955" s="18" t="s">
        <v>95</v>
      </c>
      <c r="D2955" s="18" t="s">
        <v>226</v>
      </c>
      <c r="E2955" s="18" t="s">
        <v>227</v>
      </c>
      <c r="F2955" s="18" t="s">
        <v>160</v>
      </c>
      <c r="G2955" s="18" t="s">
        <v>161</v>
      </c>
      <c r="H2955" s="24">
        <v>5.8763806629298244E-3</v>
      </c>
    </row>
    <row r="2956" spans="1:8" x14ac:dyDescent="0.5">
      <c r="A2956" s="18" t="s">
        <v>110</v>
      </c>
      <c r="B2956" s="18" t="s">
        <v>111</v>
      </c>
      <c r="C2956" s="18" t="s">
        <v>95</v>
      </c>
      <c r="D2956" s="18" t="s">
        <v>226</v>
      </c>
      <c r="E2956" s="18" t="s">
        <v>227</v>
      </c>
      <c r="F2956" s="18" t="s">
        <v>132</v>
      </c>
      <c r="G2956" s="18" t="s">
        <v>133</v>
      </c>
      <c r="H2956" s="24">
        <v>1.3354189739850802E-3</v>
      </c>
    </row>
    <row r="2957" spans="1:8" x14ac:dyDescent="0.5">
      <c r="A2957" s="18" t="s">
        <v>110</v>
      </c>
      <c r="B2957" s="18" t="s">
        <v>111</v>
      </c>
      <c r="C2957" s="18" t="s">
        <v>95</v>
      </c>
      <c r="D2957" s="18" t="s">
        <v>226</v>
      </c>
      <c r="E2957" s="18" t="s">
        <v>227</v>
      </c>
      <c r="F2957" s="18" t="s">
        <v>134</v>
      </c>
      <c r="G2957" s="18" t="s">
        <v>135</v>
      </c>
      <c r="H2957" s="24">
        <v>4.0479017212478995E-3</v>
      </c>
    </row>
    <row r="2958" spans="1:8" x14ac:dyDescent="0.5">
      <c r="A2958" s="18" t="s">
        <v>110</v>
      </c>
      <c r="B2958" s="18" t="s">
        <v>111</v>
      </c>
      <c r="C2958" s="18" t="s">
        <v>95</v>
      </c>
      <c r="D2958" s="18" t="s">
        <v>226</v>
      </c>
      <c r="E2958" s="18" t="s">
        <v>227</v>
      </c>
      <c r="F2958" s="18" t="s">
        <v>162</v>
      </c>
      <c r="G2958" s="18" t="s">
        <v>163</v>
      </c>
      <c r="H2958" s="24">
        <v>1.8059595099863757E-5</v>
      </c>
    </row>
    <row r="2959" spans="1:8" x14ac:dyDescent="0.5">
      <c r="A2959" s="18" t="s">
        <v>110</v>
      </c>
      <c r="B2959" s="18" t="s">
        <v>111</v>
      </c>
      <c r="C2959" s="18" t="s">
        <v>95</v>
      </c>
      <c r="D2959" s="18" t="s">
        <v>226</v>
      </c>
      <c r="E2959" s="18" t="s">
        <v>227</v>
      </c>
      <c r="F2959" s="18" t="s">
        <v>178</v>
      </c>
      <c r="G2959" s="18" t="s">
        <v>179</v>
      </c>
      <c r="H2959" s="24">
        <v>2.7301203529249028E-4</v>
      </c>
    </row>
    <row r="2960" spans="1:8" x14ac:dyDescent="0.5">
      <c r="A2960" s="18" t="s">
        <v>110</v>
      </c>
      <c r="B2960" s="18" t="s">
        <v>111</v>
      </c>
      <c r="C2960" s="18" t="s">
        <v>95</v>
      </c>
      <c r="D2960" s="18" t="s">
        <v>226</v>
      </c>
      <c r="E2960" s="18" t="s">
        <v>227</v>
      </c>
      <c r="F2960" s="18" t="s">
        <v>192</v>
      </c>
      <c r="G2960" s="18" t="s">
        <v>193</v>
      </c>
      <c r="H2960" s="24">
        <v>6.4886849641198631E-4</v>
      </c>
    </row>
    <row r="2961" spans="1:8" x14ac:dyDescent="0.5">
      <c r="A2961" s="18" t="s">
        <v>110</v>
      </c>
      <c r="B2961" s="18" t="s">
        <v>111</v>
      </c>
      <c r="C2961" s="18" t="s">
        <v>95</v>
      </c>
      <c r="D2961" s="18" t="s">
        <v>226</v>
      </c>
      <c r="E2961" s="18" t="s">
        <v>227</v>
      </c>
      <c r="F2961" s="18" t="s">
        <v>164</v>
      </c>
      <c r="G2961" s="18" t="s">
        <v>165</v>
      </c>
      <c r="H2961" s="24">
        <v>1.0597903743833549E-2</v>
      </c>
    </row>
    <row r="2962" spans="1:8" x14ac:dyDescent="0.5">
      <c r="A2962" s="18" t="s">
        <v>110</v>
      </c>
      <c r="B2962" s="18" t="s">
        <v>111</v>
      </c>
      <c r="C2962" s="18" t="s">
        <v>95</v>
      </c>
      <c r="D2962" s="18" t="s">
        <v>226</v>
      </c>
      <c r="E2962" s="18" t="s">
        <v>227</v>
      </c>
      <c r="F2962" s="18" t="s">
        <v>166</v>
      </c>
      <c r="G2962" s="18" t="s">
        <v>167</v>
      </c>
      <c r="H2962" s="24">
        <v>3.3842406189251675E-2</v>
      </c>
    </row>
    <row r="2963" spans="1:8" x14ac:dyDescent="0.5">
      <c r="A2963" s="18" t="s">
        <v>110</v>
      </c>
      <c r="B2963" s="18" t="s">
        <v>111</v>
      </c>
      <c r="C2963" s="18" t="s">
        <v>95</v>
      </c>
      <c r="D2963" s="18" t="s">
        <v>226</v>
      </c>
      <c r="E2963" s="18" t="s">
        <v>227</v>
      </c>
      <c r="F2963" s="18" t="s">
        <v>140</v>
      </c>
      <c r="G2963" s="18" t="s">
        <v>141</v>
      </c>
      <c r="H2963" s="24">
        <v>9.5585868165016217E-4</v>
      </c>
    </row>
    <row r="2964" spans="1:8" x14ac:dyDescent="0.5">
      <c r="A2964" s="18" t="s">
        <v>110</v>
      </c>
      <c r="B2964" s="18" t="s">
        <v>111</v>
      </c>
      <c r="C2964" s="18" t="s">
        <v>95</v>
      </c>
      <c r="D2964" s="18" t="s">
        <v>226</v>
      </c>
      <c r="E2964" s="18" t="s">
        <v>227</v>
      </c>
      <c r="F2964" s="18" t="s">
        <v>142</v>
      </c>
      <c r="G2964" s="18" t="s">
        <v>143</v>
      </c>
      <c r="H2964" s="24">
        <v>4.0373610584691451E-3</v>
      </c>
    </row>
    <row r="2965" spans="1:8" x14ac:dyDescent="0.5">
      <c r="A2965" s="18" t="s">
        <v>110</v>
      </c>
      <c r="B2965" s="18" t="s">
        <v>111</v>
      </c>
      <c r="C2965" s="18" t="s">
        <v>95</v>
      </c>
      <c r="D2965" s="18" t="s">
        <v>226</v>
      </c>
      <c r="E2965" s="18" t="s">
        <v>227</v>
      </c>
      <c r="F2965" s="18" t="s">
        <v>144</v>
      </c>
      <c r="G2965" s="18" t="s">
        <v>145</v>
      </c>
      <c r="H2965" s="24">
        <v>3.4755432317788845E-4</v>
      </c>
    </row>
    <row r="2966" spans="1:8" x14ac:dyDescent="0.5">
      <c r="A2966" s="18" t="s">
        <v>110</v>
      </c>
      <c r="B2966" s="18" t="s">
        <v>111</v>
      </c>
      <c r="C2966" s="18" t="s">
        <v>95</v>
      </c>
      <c r="D2966" s="18" t="s">
        <v>226</v>
      </c>
      <c r="E2966" s="18" t="s">
        <v>227</v>
      </c>
      <c r="F2966" s="18" t="s">
        <v>204</v>
      </c>
      <c r="G2966" s="18" t="s">
        <v>205</v>
      </c>
      <c r="H2966" s="24">
        <v>2.3226021396604642E-3</v>
      </c>
    </row>
    <row r="2967" spans="1:8" x14ac:dyDescent="0.5">
      <c r="A2967" s="18" t="s">
        <v>110</v>
      </c>
      <c r="B2967" s="18" t="s">
        <v>111</v>
      </c>
      <c r="C2967" s="18" t="s">
        <v>95</v>
      </c>
      <c r="D2967" s="18" t="s">
        <v>226</v>
      </c>
      <c r="E2967" s="18" t="s">
        <v>227</v>
      </c>
      <c r="F2967" s="18" t="s">
        <v>148</v>
      </c>
      <c r="G2967" s="18" t="s">
        <v>149</v>
      </c>
      <c r="H2967" s="24">
        <v>3.7363258693543895E-6</v>
      </c>
    </row>
    <row r="2968" spans="1:8" x14ac:dyDescent="0.5">
      <c r="A2968" s="18" t="s">
        <v>110</v>
      </c>
      <c r="B2968" s="18" t="s">
        <v>111</v>
      </c>
      <c r="C2968" s="18" t="s">
        <v>95</v>
      </c>
      <c r="D2968" s="18" t="s">
        <v>226</v>
      </c>
      <c r="E2968" s="18" t="s">
        <v>227</v>
      </c>
      <c r="F2968" s="18" t="s">
        <v>168</v>
      </c>
      <c r="G2968" s="18" t="s">
        <v>169</v>
      </c>
      <c r="H2968" s="24">
        <v>6.8907594980544809E-5</v>
      </c>
    </row>
    <row r="2969" spans="1:8" x14ac:dyDescent="0.5">
      <c r="A2969" s="18" t="s">
        <v>110</v>
      </c>
      <c r="B2969" s="18" t="s">
        <v>111</v>
      </c>
      <c r="C2969" s="18" t="s">
        <v>95</v>
      </c>
      <c r="D2969" s="18" t="s">
        <v>226</v>
      </c>
      <c r="E2969" s="18" t="s">
        <v>227</v>
      </c>
      <c r="F2969" s="18" t="s">
        <v>194</v>
      </c>
      <c r="G2969" s="18" t="s">
        <v>195</v>
      </c>
      <c r="H2969" s="24">
        <v>1.2439040385755673E-3</v>
      </c>
    </row>
    <row r="2970" spans="1:8" x14ac:dyDescent="0.5">
      <c r="A2970" s="18" t="s">
        <v>110</v>
      </c>
      <c r="B2970" s="18" t="s">
        <v>111</v>
      </c>
      <c r="C2970" s="18" t="s">
        <v>95</v>
      </c>
      <c r="D2970" s="18" t="s">
        <v>226</v>
      </c>
      <c r="E2970" s="18" t="s">
        <v>227</v>
      </c>
      <c r="F2970" s="18" t="s">
        <v>150</v>
      </c>
      <c r="G2970" s="18" t="s">
        <v>151</v>
      </c>
      <c r="H2970" s="24">
        <v>1.5675836046298938E-4</v>
      </c>
    </row>
    <row r="2971" spans="1:8" x14ac:dyDescent="0.5">
      <c r="A2971" s="18" t="s">
        <v>110</v>
      </c>
      <c r="B2971" s="18" t="s">
        <v>111</v>
      </c>
      <c r="C2971" s="18" t="s">
        <v>95</v>
      </c>
      <c r="D2971" s="18" t="s">
        <v>226</v>
      </c>
      <c r="E2971" s="18" t="s">
        <v>227</v>
      </c>
      <c r="F2971" s="18" t="s">
        <v>186</v>
      </c>
      <c r="G2971" s="18" t="s">
        <v>187</v>
      </c>
      <c r="H2971" s="24">
        <v>2.0486972407565865E-3</v>
      </c>
    </row>
    <row r="2972" spans="1:8" x14ac:dyDescent="0.5">
      <c r="A2972" s="18" t="s">
        <v>110</v>
      </c>
      <c r="B2972" s="18" t="s">
        <v>111</v>
      </c>
      <c r="C2972" s="18" t="s">
        <v>95</v>
      </c>
      <c r="D2972" s="18" t="s">
        <v>230</v>
      </c>
      <c r="E2972" s="18" t="s">
        <v>231</v>
      </c>
      <c r="F2972" s="18" t="s">
        <v>116</v>
      </c>
      <c r="G2972" s="18" t="s">
        <v>117</v>
      </c>
      <c r="H2972" s="24">
        <v>3.5535721578996223E-3</v>
      </c>
    </row>
    <row r="2973" spans="1:8" x14ac:dyDescent="0.5">
      <c r="A2973" s="18" t="s">
        <v>110</v>
      </c>
      <c r="B2973" s="18" t="s">
        <v>111</v>
      </c>
      <c r="C2973" s="18" t="s">
        <v>95</v>
      </c>
      <c r="D2973" s="18" t="s">
        <v>230</v>
      </c>
      <c r="E2973" s="18" t="s">
        <v>231</v>
      </c>
      <c r="F2973" s="18" t="s">
        <v>172</v>
      </c>
      <c r="G2973" s="18" t="s">
        <v>173</v>
      </c>
      <c r="H2973" s="24">
        <v>1.2885351678365881E-3</v>
      </c>
    </row>
    <row r="2974" spans="1:8" x14ac:dyDescent="0.5">
      <c r="A2974" s="18" t="s">
        <v>110</v>
      </c>
      <c r="B2974" s="18" t="s">
        <v>111</v>
      </c>
      <c r="C2974" s="18" t="s">
        <v>95</v>
      </c>
      <c r="D2974" s="18" t="s">
        <v>230</v>
      </c>
      <c r="E2974" s="18" t="s">
        <v>231</v>
      </c>
      <c r="F2974" s="18" t="s">
        <v>120</v>
      </c>
      <c r="G2974" s="18" t="s">
        <v>121</v>
      </c>
      <c r="H2974" s="24">
        <v>1.4010257188932348E-5</v>
      </c>
    </row>
    <row r="2975" spans="1:8" x14ac:dyDescent="0.5">
      <c r="A2975" s="18" t="s">
        <v>110</v>
      </c>
      <c r="B2975" s="18" t="s">
        <v>111</v>
      </c>
      <c r="C2975" s="18" t="s">
        <v>95</v>
      </c>
      <c r="D2975" s="18" t="s">
        <v>230</v>
      </c>
      <c r="E2975" s="18" t="s">
        <v>231</v>
      </c>
      <c r="F2975" s="18" t="s">
        <v>122</v>
      </c>
      <c r="G2975" s="18" t="s">
        <v>123</v>
      </c>
      <c r="H2975" s="24">
        <v>2.5782620736085473E-5</v>
      </c>
    </row>
    <row r="2976" spans="1:8" x14ac:dyDescent="0.5">
      <c r="A2976" s="18" t="s">
        <v>110</v>
      </c>
      <c r="B2976" s="18" t="s">
        <v>111</v>
      </c>
      <c r="C2976" s="18" t="s">
        <v>95</v>
      </c>
      <c r="D2976" s="18" t="s">
        <v>230</v>
      </c>
      <c r="E2976" s="18" t="s">
        <v>231</v>
      </c>
      <c r="F2976" s="18" t="s">
        <v>126</v>
      </c>
      <c r="G2976" s="18" t="s">
        <v>127</v>
      </c>
      <c r="H2976" s="24">
        <v>9.425945529297336E-2</v>
      </c>
    </row>
    <row r="2977" spans="1:8" x14ac:dyDescent="0.5">
      <c r="A2977" s="18" t="s">
        <v>110</v>
      </c>
      <c r="B2977" s="18" t="s">
        <v>111</v>
      </c>
      <c r="C2977" s="18" t="s">
        <v>95</v>
      </c>
      <c r="D2977" s="18" t="s">
        <v>230</v>
      </c>
      <c r="E2977" s="18" t="s">
        <v>231</v>
      </c>
      <c r="F2977" s="18" t="s">
        <v>128</v>
      </c>
      <c r="G2977" s="18" t="s">
        <v>129</v>
      </c>
      <c r="H2977" s="24">
        <v>2.6053950896492727E-3</v>
      </c>
    </row>
    <row r="2978" spans="1:8" x14ac:dyDescent="0.5">
      <c r="A2978" s="18" t="s">
        <v>110</v>
      </c>
      <c r="B2978" s="18" t="s">
        <v>111</v>
      </c>
      <c r="C2978" s="18" t="s">
        <v>95</v>
      </c>
      <c r="D2978" s="18" t="s">
        <v>230</v>
      </c>
      <c r="E2978" s="18" t="s">
        <v>231</v>
      </c>
      <c r="F2978" s="18" t="s">
        <v>130</v>
      </c>
      <c r="G2978" s="18" t="s">
        <v>131</v>
      </c>
      <c r="H2978" s="24">
        <v>3.7213143632724766E-3</v>
      </c>
    </row>
    <row r="2979" spans="1:8" x14ac:dyDescent="0.5">
      <c r="A2979" s="18" t="s">
        <v>110</v>
      </c>
      <c r="B2979" s="18" t="s">
        <v>111</v>
      </c>
      <c r="C2979" s="18" t="s">
        <v>95</v>
      </c>
      <c r="D2979" s="18" t="s">
        <v>230</v>
      </c>
      <c r="E2979" s="18" t="s">
        <v>231</v>
      </c>
      <c r="F2979" s="18" t="s">
        <v>202</v>
      </c>
      <c r="G2979" s="18" t="s">
        <v>203</v>
      </c>
      <c r="H2979" s="24">
        <v>2.6421278442827741E-3</v>
      </c>
    </row>
    <row r="2980" spans="1:8" x14ac:dyDescent="0.5">
      <c r="A2980" s="18" t="s">
        <v>110</v>
      </c>
      <c r="B2980" s="18" t="s">
        <v>111</v>
      </c>
      <c r="C2980" s="18" t="s">
        <v>95</v>
      </c>
      <c r="D2980" s="18" t="s">
        <v>230</v>
      </c>
      <c r="E2980" s="18" t="s">
        <v>231</v>
      </c>
      <c r="F2980" s="18" t="s">
        <v>132</v>
      </c>
      <c r="G2980" s="18" t="s">
        <v>133</v>
      </c>
      <c r="H2980" s="24">
        <v>1.1668719550550329E-2</v>
      </c>
    </row>
    <row r="2981" spans="1:8" x14ac:dyDescent="0.5">
      <c r="A2981" s="18" t="s">
        <v>110</v>
      </c>
      <c r="B2981" s="18" t="s">
        <v>111</v>
      </c>
      <c r="C2981" s="18" t="s">
        <v>95</v>
      </c>
      <c r="D2981" s="18" t="s">
        <v>230</v>
      </c>
      <c r="E2981" s="18" t="s">
        <v>231</v>
      </c>
      <c r="F2981" s="18" t="s">
        <v>178</v>
      </c>
      <c r="G2981" s="18" t="s">
        <v>179</v>
      </c>
      <c r="H2981" s="24">
        <v>1.5787811323151972E-4</v>
      </c>
    </row>
    <row r="2982" spans="1:8" x14ac:dyDescent="0.5">
      <c r="A2982" s="18" t="s">
        <v>110</v>
      </c>
      <c r="B2982" s="18" t="s">
        <v>111</v>
      </c>
      <c r="C2982" s="18" t="s">
        <v>95</v>
      </c>
      <c r="D2982" s="18" t="s">
        <v>230</v>
      </c>
      <c r="E2982" s="18" t="s">
        <v>231</v>
      </c>
      <c r="F2982" s="18" t="s">
        <v>192</v>
      </c>
      <c r="G2982" s="18" t="s">
        <v>193</v>
      </c>
      <c r="H2982" s="24">
        <v>2.5659362804966078E-4</v>
      </c>
    </row>
    <row r="2983" spans="1:8" x14ac:dyDescent="0.5">
      <c r="A2983" s="18" t="s">
        <v>110</v>
      </c>
      <c r="B2983" s="18" t="s">
        <v>111</v>
      </c>
      <c r="C2983" s="18" t="s">
        <v>95</v>
      </c>
      <c r="D2983" s="18" t="s">
        <v>230</v>
      </c>
      <c r="E2983" s="18" t="s">
        <v>231</v>
      </c>
      <c r="F2983" s="18" t="s">
        <v>136</v>
      </c>
      <c r="G2983" s="18" t="s">
        <v>137</v>
      </c>
      <c r="H2983" s="24">
        <v>1.1386903551860275E-4</v>
      </c>
    </row>
    <row r="2984" spans="1:8" x14ac:dyDescent="0.5">
      <c r="A2984" s="18" t="s">
        <v>110</v>
      </c>
      <c r="B2984" s="18" t="s">
        <v>111</v>
      </c>
      <c r="C2984" s="18" t="s">
        <v>95</v>
      </c>
      <c r="D2984" s="18" t="s">
        <v>230</v>
      </c>
      <c r="E2984" s="18" t="s">
        <v>231</v>
      </c>
      <c r="F2984" s="18" t="s">
        <v>220</v>
      </c>
      <c r="G2984" s="18" t="s">
        <v>221</v>
      </c>
      <c r="H2984" s="24">
        <v>2.0492226849604819E-2</v>
      </c>
    </row>
    <row r="2985" spans="1:8" x14ac:dyDescent="0.5">
      <c r="A2985" s="18" t="s">
        <v>110</v>
      </c>
      <c r="B2985" s="18" t="s">
        <v>111</v>
      </c>
      <c r="C2985" s="18" t="s">
        <v>95</v>
      </c>
      <c r="D2985" s="18" t="s">
        <v>230</v>
      </c>
      <c r="E2985" s="18" t="s">
        <v>231</v>
      </c>
      <c r="F2985" s="18" t="s">
        <v>164</v>
      </c>
      <c r="G2985" s="18" t="s">
        <v>165</v>
      </c>
      <c r="H2985" s="24">
        <v>4.3498991823038186E-4</v>
      </c>
    </row>
    <row r="2986" spans="1:8" x14ac:dyDescent="0.5">
      <c r="A2986" s="18" t="s">
        <v>110</v>
      </c>
      <c r="B2986" s="18" t="s">
        <v>111</v>
      </c>
      <c r="C2986" s="18" t="s">
        <v>95</v>
      </c>
      <c r="D2986" s="18" t="s">
        <v>230</v>
      </c>
      <c r="E2986" s="18" t="s">
        <v>231</v>
      </c>
      <c r="F2986" s="18" t="s">
        <v>166</v>
      </c>
      <c r="G2986" s="18" t="s">
        <v>167</v>
      </c>
      <c r="H2986" s="24">
        <v>7.338022026810298E-2</v>
      </c>
    </row>
    <row r="2987" spans="1:8" x14ac:dyDescent="0.5">
      <c r="A2987" s="18" t="s">
        <v>110</v>
      </c>
      <c r="B2987" s="18" t="s">
        <v>111</v>
      </c>
      <c r="C2987" s="18" t="s">
        <v>95</v>
      </c>
      <c r="D2987" s="18" t="s">
        <v>230</v>
      </c>
      <c r="E2987" s="18" t="s">
        <v>231</v>
      </c>
      <c r="F2987" s="18" t="s">
        <v>140</v>
      </c>
      <c r="G2987" s="18" t="s">
        <v>141</v>
      </c>
      <c r="H2987" s="24">
        <v>2.2688627913498398E-3</v>
      </c>
    </row>
    <row r="2988" spans="1:8" x14ac:dyDescent="0.5">
      <c r="A2988" s="18" t="s">
        <v>110</v>
      </c>
      <c r="B2988" s="18" t="s">
        <v>111</v>
      </c>
      <c r="C2988" s="18" t="s">
        <v>95</v>
      </c>
      <c r="D2988" s="18" t="s">
        <v>230</v>
      </c>
      <c r="E2988" s="18" t="s">
        <v>231</v>
      </c>
      <c r="F2988" s="18" t="s">
        <v>142</v>
      </c>
      <c r="G2988" s="18" t="s">
        <v>143</v>
      </c>
      <c r="H2988" s="24">
        <v>4.4611884832024211E-2</v>
      </c>
    </row>
    <row r="2989" spans="1:8" x14ac:dyDescent="0.5">
      <c r="A2989" s="18" t="s">
        <v>110</v>
      </c>
      <c r="B2989" s="18" t="s">
        <v>111</v>
      </c>
      <c r="C2989" s="18" t="s">
        <v>95</v>
      </c>
      <c r="D2989" s="18" t="s">
        <v>230</v>
      </c>
      <c r="E2989" s="18" t="s">
        <v>231</v>
      </c>
      <c r="F2989" s="18" t="s">
        <v>144</v>
      </c>
      <c r="G2989" s="18" t="s">
        <v>145</v>
      </c>
      <c r="H2989" s="24">
        <v>3.9484415744098379E-3</v>
      </c>
    </row>
    <row r="2990" spans="1:8" x14ac:dyDescent="0.5">
      <c r="A2990" s="18" t="s">
        <v>110</v>
      </c>
      <c r="B2990" s="18" t="s">
        <v>111</v>
      </c>
      <c r="C2990" s="18" t="s">
        <v>95</v>
      </c>
      <c r="D2990" s="18" t="s">
        <v>230</v>
      </c>
      <c r="E2990" s="18" t="s">
        <v>231</v>
      </c>
      <c r="F2990" s="18" t="s">
        <v>148</v>
      </c>
      <c r="G2990" s="18" t="s">
        <v>149</v>
      </c>
      <c r="H2990" s="24">
        <v>1.5766320054331121E-6</v>
      </c>
    </row>
    <row r="2991" spans="1:8" x14ac:dyDescent="0.5">
      <c r="A2991" s="18" t="s">
        <v>110</v>
      </c>
      <c r="B2991" s="18" t="s">
        <v>111</v>
      </c>
      <c r="C2991" s="18" t="s">
        <v>95</v>
      </c>
      <c r="D2991" s="18" t="s">
        <v>230</v>
      </c>
      <c r="E2991" s="18" t="s">
        <v>231</v>
      </c>
      <c r="F2991" s="18" t="s">
        <v>168</v>
      </c>
      <c r="G2991" s="18" t="s">
        <v>169</v>
      </c>
      <c r="H2991" s="24">
        <v>5.5522226702864439E-4</v>
      </c>
    </row>
    <row r="2992" spans="1:8" x14ac:dyDescent="0.5">
      <c r="A2992" s="18" t="s">
        <v>110</v>
      </c>
      <c r="B2992" s="18" t="s">
        <v>111</v>
      </c>
      <c r="C2992" s="18" t="s">
        <v>95</v>
      </c>
      <c r="D2992" s="18" t="s">
        <v>230</v>
      </c>
      <c r="E2992" s="18" t="s">
        <v>231</v>
      </c>
      <c r="F2992" s="18" t="s">
        <v>194</v>
      </c>
      <c r="G2992" s="18" t="s">
        <v>195</v>
      </c>
      <c r="H2992" s="24">
        <v>1.8547117588744069E-2</v>
      </c>
    </row>
    <row r="2993" spans="1:8" x14ac:dyDescent="0.5">
      <c r="A2993" s="18" t="s">
        <v>110</v>
      </c>
      <c r="B2993" s="18" t="s">
        <v>111</v>
      </c>
      <c r="C2993" s="18" t="s">
        <v>95</v>
      </c>
      <c r="D2993" s="18" t="s">
        <v>230</v>
      </c>
      <c r="E2993" s="18" t="s">
        <v>231</v>
      </c>
      <c r="F2993" s="18" t="s">
        <v>150</v>
      </c>
      <c r="G2993" s="18" t="s">
        <v>151</v>
      </c>
      <c r="H2993" s="24">
        <v>7.7399000613417326E-4</v>
      </c>
    </row>
    <row r="2994" spans="1:8" x14ac:dyDescent="0.5">
      <c r="A2994" s="18" t="s">
        <v>110</v>
      </c>
      <c r="B2994" s="18" t="s">
        <v>111</v>
      </c>
      <c r="C2994" s="18" t="s">
        <v>95</v>
      </c>
      <c r="D2994" s="18" t="s">
        <v>230</v>
      </c>
      <c r="E2994" s="18" t="s">
        <v>231</v>
      </c>
      <c r="F2994" s="18" t="s">
        <v>186</v>
      </c>
      <c r="G2994" s="18" t="s">
        <v>187</v>
      </c>
      <c r="H2994" s="24">
        <v>9.4643137689640264E-3</v>
      </c>
    </row>
    <row r="2995" spans="1:8" x14ac:dyDescent="0.5">
      <c r="A2995" s="18" t="s">
        <v>110</v>
      </c>
      <c r="B2995" s="18" t="s">
        <v>111</v>
      </c>
      <c r="C2995" s="18" t="s">
        <v>95</v>
      </c>
      <c r="D2995" s="18" t="s">
        <v>232</v>
      </c>
      <c r="E2995" s="18" t="s">
        <v>233</v>
      </c>
      <c r="F2995" s="18" t="s">
        <v>216</v>
      </c>
      <c r="G2995" s="18" t="s">
        <v>217</v>
      </c>
      <c r="H2995" s="24">
        <v>2.7072439128031938E-7</v>
      </c>
    </row>
    <row r="2996" spans="1:8" x14ac:dyDescent="0.5">
      <c r="A2996" s="18" t="s">
        <v>110</v>
      </c>
      <c r="B2996" s="18" t="s">
        <v>111</v>
      </c>
      <c r="C2996" s="18" t="s">
        <v>95</v>
      </c>
      <c r="D2996" s="18" t="s">
        <v>232</v>
      </c>
      <c r="E2996" s="18" t="s">
        <v>233</v>
      </c>
      <c r="F2996" s="18" t="s">
        <v>116</v>
      </c>
      <c r="G2996" s="18" t="s">
        <v>117</v>
      </c>
      <c r="H2996" s="24">
        <v>6.7051842382453023E-5</v>
      </c>
    </row>
    <row r="2997" spans="1:8" x14ac:dyDescent="0.5">
      <c r="A2997" s="18" t="s">
        <v>110</v>
      </c>
      <c r="B2997" s="18" t="s">
        <v>111</v>
      </c>
      <c r="C2997" s="18" t="s">
        <v>95</v>
      </c>
      <c r="D2997" s="18" t="s">
        <v>232</v>
      </c>
      <c r="E2997" s="18" t="s">
        <v>233</v>
      </c>
      <c r="F2997" s="18" t="s">
        <v>126</v>
      </c>
      <c r="G2997" s="18" t="s">
        <v>127</v>
      </c>
      <c r="H2997" s="24">
        <v>5.9943220996582956E-4</v>
      </c>
    </row>
    <row r="2998" spans="1:8" x14ac:dyDescent="0.5">
      <c r="A2998" s="18" t="s">
        <v>110</v>
      </c>
      <c r="B2998" s="18" t="s">
        <v>111</v>
      </c>
      <c r="C2998" s="18" t="s">
        <v>95</v>
      </c>
      <c r="D2998" s="18" t="s">
        <v>232</v>
      </c>
      <c r="E2998" s="18" t="s">
        <v>233</v>
      </c>
      <c r="F2998" s="18" t="s">
        <v>128</v>
      </c>
      <c r="G2998" s="18" t="s">
        <v>129</v>
      </c>
      <c r="H2998" s="24">
        <v>1.4854601994954639E-5</v>
      </c>
    </row>
    <row r="2999" spans="1:8" x14ac:dyDescent="0.5">
      <c r="A2999" s="18" t="s">
        <v>110</v>
      </c>
      <c r="B2999" s="18" t="s">
        <v>111</v>
      </c>
      <c r="C2999" s="18" t="s">
        <v>95</v>
      </c>
      <c r="D2999" s="18" t="s">
        <v>232</v>
      </c>
      <c r="E2999" s="18" t="s">
        <v>233</v>
      </c>
      <c r="F2999" s="18" t="s">
        <v>202</v>
      </c>
      <c r="G2999" s="18" t="s">
        <v>203</v>
      </c>
      <c r="H2999" s="24">
        <v>1.1788644025230654E-3</v>
      </c>
    </row>
    <row r="3000" spans="1:8" x14ac:dyDescent="0.5">
      <c r="A3000" s="18" t="s">
        <v>110</v>
      </c>
      <c r="B3000" s="18" t="s">
        <v>111</v>
      </c>
      <c r="C3000" s="18" t="s">
        <v>95</v>
      </c>
      <c r="D3000" s="18" t="s">
        <v>232</v>
      </c>
      <c r="E3000" s="18" t="s">
        <v>233</v>
      </c>
      <c r="F3000" s="18" t="s">
        <v>178</v>
      </c>
      <c r="G3000" s="18" t="s">
        <v>179</v>
      </c>
      <c r="H3000" s="24">
        <v>8.5691891169498144E-6</v>
      </c>
    </row>
    <row r="3001" spans="1:8" x14ac:dyDescent="0.5">
      <c r="A3001" s="18" t="s">
        <v>110</v>
      </c>
      <c r="B3001" s="18" t="s">
        <v>111</v>
      </c>
      <c r="C3001" s="18" t="s">
        <v>95</v>
      </c>
      <c r="D3001" s="18" t="s">
        <v>232</v>
      </c>
      <c r="E3001" s="18" t="s">
        <v>233</v>
      </c>
      <c r="F3001" s="18" t="s">
        <v>220</v>
      </c>
      <c r="G3001" s="18" t="s">
        <v>221</v>
      </c>
      <c r="H3001" s="24">
        <v>1.5093849870728929E-3</v>
      </c>
    </row>
    <row r="3002" spans="1:8" x14ac:dyDescent="0.5">
      <c r="A3002" s="18" t="s">
        <v>110</v>
      </c>
      <c r="B3002" s="18" t="s">
        <v>111</v>
      </c>
      <c r="C3002" s="18" t="s">
        <v>95</v>
      </c>
      <c r="D3002" s="18" t="s">
        <v>232</v>
      </c>
      <c r="E3002" s="18" t="s">
        <v>233</v>
      </c>
      <c r="F3002" s="18" t="s">
        <v>164</v>
      </c>
      <c r="G3002" s="18" t="s">
        <v>165</v>
      </c>
      <c r="H3002" s="24">
        <v>6.1164499409089416E-6</v>
      </c>
    </row>
    <row r="3003" spans="1:8" x14ac:dyDescent="0.5">
      <c r="A3003" s="18" t="s">
        <v>110</v>
      </c>
      <c r="B3003" s="18" t="s">
        <v>111</v>
      </c>
      <c r="C3003" s="18" t="s">
        <v>95</v>
      </c>
      <c r="D3003" s="18" t="s">
        <v>232</v>
      </c>
      <c r="E3003" s="18" t="s">
        <v>233</v>
      </c>
      <c r="F3003" s="18" t="s">
        <v>142</v>
      </c>
      <c r="G3003" s="18" t="s">
        <v>143</v>
      </c>
      <c r="H3003" s="24">
        <v>6.9114213145167263E-5</v>
      </c>
    </row>
    <row r="3004" spans="1:8" x14ac:dyDescent="0.5">
      <c r="A3004" s="18" t="s">
        <v>110</v>
      </c>
      <c r="B3004" s="18" t="s">
        <v>111</v>
      </c>
      <c r="C3004" s="18" t="s">
        <v>95</v>
      </c>
      <c r="D3004" s="18" t="s">
        <v>232</v>
      </c>
      <c r="E3004" s="18" t="s">
        <v>233</v>
      </c>
      <c r="F3004" s="18" t="s">
        <v>144</v>
      </c>
      <c r="G3004" s="18" t="s">
        <v>145</v>
      </c>
      <c r="H3004" s="24">
        <v>9.5041967610576397E-6</v>
      </c>
    </row>
    <row r="3005" spans="1:8" x14ac:dyDescent="0.5">
      <c r="A3005" s="18" t="s">
        <v>110</v>
      </c>
      <c r="B3005" s="18" t="s">
        <v>111</v>
      </c>
      <c r="C3005" s="18" t="s">
        <v>95</v>
      </c>
      <c r="D3005" s="18" t="s">
        <v>232</v>
      </c>
      <c r="E3005" s="18" t="s">
        <v>233</v>
      </c>
      <c r="F3005" s="18" t="s">
        <v>204</v>
      </c>
      <c r="G3005" s="18" t="s">
        <v>205</v>
      </c>
      <c r="H3005" s="24">
        <v>6.0332515407028413E-4</v>
      </c>
    </row>
    <row r="3006" spans="1:8" x14ac:dyDescent="0.5">
      <c r="A3006" s="18" t="s">
        <v>110</v>
      </c>
      <c r="B3006" s="18" t="s">
        <v>111</v>
      </c>
      <c r="C3006" s="18" t="s">
        <v>95</v>
      </c>
      <c r="D3006" s="18" t="s">
        <v>232</v>
      </c>
      <c r="E3006" s="18" t="s">
        <v>233</v>
      </c>
      <c r="F3006" s="18" t="s">
        <v>168</v>
      </c>
      <c r="G3006" s="18" t="s">
        <v>169</v>
      </c>
      <c r="H3006" s="24">
        <v>5.6760937897083589E-4</v>
      </c>
    </row>
    <row r="3007" spans="1:8" x14ac:dyDescent="0.5">
      <c r="A3007" s="18" t="s">
        <v>110</v>
      </c>
      <c r="B3007" s="18" t="s">
        <v>111</v>
      </c>
      <c r="C3007" s="18" t="s">
        <v>95</v>
      </c>
      <c r="D3007" s="18" t="s">
        <v>232</v>
      </c>
      <c r="E3007" s="18" t="s">
        <v>233</v>
      </c>
      <c r="F3007" s="18" t="s">
        <v>194</v>
      </c>
      <c r="G3007" s="18" t="s">
        <v>195</v>
      </c>
      <c r="H3007" s="24">
        <v>5.7288205938670067E-4</v>
      </c>
    </row>
    <row r="3008" spans="1:8" x14ac:dyDescent="0.5">
      <c r="A3008" s="18" t="s">
        <v>110</v>
      </c>
      <c r="B3008" s="18" t="s">
        <v>111</v>
      </c>
      <c r="C3008" s="18" t="s">
        <v>95</v>
      </c>
      <c r="D3008" s="18" t="s">
        <v>232</v>
      </c>
      <c r="E3008" s="18" t="s">
        <v>233</v>
      </c>
      <c r="F3008" s="18" t="s">
        <v>150</v>
      </c>
      <c r="G3008" s="18" t="s">
        <v>151</v>
      </c>
      <c r="H3008" s="24">
        <v>4.8374526396219448E-5</v>
      </c>
    </row>
    <row r="3009" spans="1:8" x14ac:dyDescent="0.5">
      <c r="A3009" s="18" t="s">
        <v>110</v>
      </c>
      <c r="B3009" s="18" t="s">
        <v>111</v>
      </c>
      <c r="C3009" s="18" t="s">
        <v>95</v>
      </c>
      <c r="D3009" s="18" t="s">
        <v>232</v>
      </c>
      <c r="E3009" s="18" t="s">
        <v>233</v>
      </c>
      <c r="F3009" s="18" t="s">
        <v>186</v>
      </c>
      <c r="G3009" s="18" t="s">
        <v>187</v>
      </c>
      <c r="H3009" s="24">
        <v>1.2579154361005427E-3</v>
      </c>
    </row>
    <row r="3010" spans="1:8" x14ac:dyDescent="0.5">
      <c r="A3010" s="18" t="s">
        <v>110</v>
      </c>
      <c r="B3010" s="18" t="s">
        <v>111</v>
      </c>
      <c r="C3010" s="18" t="s">
        <v>95</v>
      </c>
      <c r="D3010" s="18" t="s">
        <v>234</v>
      </c>
      <c r="E3010" s="18" t="s">
        <v>235</v>
      </c>
      <c r="F3010" s="18" t="s">
        <v>172</v>
      </c>
      <c r="G3010" s="18" t="s">
        <v>173</v>
      </c>
      <c r="H3010" s="24">
        <v>2.9621112350874147E-3</v>
      </c>
    </row>
    <row r="3011" spans="1:8" x14ac:dyDescent="0.5">
      <c r="A3011" s="18" t="s">
        <v>110</v>
      </c>
      <c r="B3011" s="18" t="s">
        <v>111</v>
      </c>
      <c r="C3011" s="18" t="s">
        <v>95</v>
      </c>
      <c r="D3011" s="18" t="s">
        <v>234</v>
      </c>
      <c r="E3011" s="18" t="s">
        <v>235</v>
      </c>
      <c r="F3011" s="18" t="s">
        <v>120</v>
      </c>
      <c r="G3011" s="18" t="s">
        <v>121</v>
      </c>
      <c r="H3011" s="24">
        <v>1.3185640789176861E-5</v>
      </c>
    </row>
    <row r="3012" spans="1:8" x14ac:dyDescent="0.5">
      <c r="A3012" s="18" t="s">
        <v>110</v>
      </c>
      <c r="B3012" s="18" t="s">
        <v>111</v>
      </c>
      <c r="C3012" s="18" t="s">
        <v>95</v>
      </c>
      <c r="D3012" s="18" t="s">
        <v>234</v>
      </c>
      <c r="E3012" s="18" t="s">
        <v>235</v>
      </c>
      <c r="F3012" s="18" t="s">
        <v>122</v>
      </c>
      <c r="G3012" s="18" t="s">
        <v>123</v>
      </c>
      <c r="H3012" s="24">
        <v>5.8097899149770579E-5</v>
      </c>
    </row>
    <row r="3013" spans="1:8" x14ac:dyDescent="0.5">
      <c r="A3013" s="18" t="s">
        <v>110</v>
      </c>
      <c r="B3013" s="18" t="s">
        <v>111</v>
      </c>
      <c r="C3013" s="18" t="s">
        <v>95</v>
      </c>
      <c r="D3013" s="18" t="s">
        <v>234</v>
      </c>
      <c r="E3013" s="18" t="s">
        <v>235</v>
      </c>
      <c r="F3013" s="18" t="s">
        <v>124</v>
      </c>
      <c r="G3013" s="18" t="s">
        <v>125</v>
      </c>
      <c r="H3013" s="24">
        <v>8.0726432471162914E-4</v>
      </c>
    </row>
    <row r="3014" spans="1:8" x14ac:dyDescent="0.5">
      <c r="A3014" s="18" t="s">
        <v>110</v>
      </c>
      <c r="B3014" s="18" t="s">
        <v>111</v>
      </c>
      <c r="C3014" s="18" t="s">
        <v>95</v>
      </c>
      <c r="D3014" s="18" t="s">
        <v>234</v>
      </c>
      <c r="E3014" s="18" t="s">
        <v>235</v>
      </c>
      <c r="F3014" s="18" t="s">
        <v>126</v>
      </c>
      <c r="G3014" s="18" t="s">
        <v>127</v>
      </c>
      <c r="H3014" s="24">
        <v>1.8301031841366881E-2</v>
      </c>
    </row>
    <row r="3015" spans="1:8" x14ac:dyDescent="0.5">
      <c r="A3015" s="18" t="s">
        <v>110</v>
      </c>
      <c r="B3015" s="18" t="s">
        <v>111</v>
      </c>
      <c r="C3015" s="18" t="s">
        <v>95</v>
      </c>
      <c r="D3015" s="18" t="s">
        <v>234</v>
      </c>
      <c r="E3015" s="18" t="s">
        <v>235</v>
      </c>
      <c r="F3015" s="18" t="s">
        <v>128</v>
      </c>
      <c r="G3015" s="18" t="s">
        <v>129</v>
      </c>
      <c r="H3015" s="24">
        <v>1.7950091575814924E-4</v>
      </c>
    </row>
    <row r="3016" spans="1:8" x14ac:dyDescent="0.5">
      <c r="A3016" s="18" t="s">
        <v>110</v>
      </c>
      <c r="B3016" s="18" t="s">
        <v>111</v>
      </c>
      <c r="C3016" s="18" t="s">
        <v>95</v>
      </c>
      <c r="D3016" s="18" t="s">
        <v>234</v>
      </c>
      <c r="E3016" s="18" t="s">
        <v>235</v>
      </c>
      <c r="F3016" s="18" t="s">
        <v>192</v>
      </c>
      <c r="G3016" s="18" t="s">
        <v>193</v>
      </c>
      <c r="H3016" s="24">
        <v>1.777921395337557E-3</v>
      </c>
    </row>
    <row r="3017" spans="1:8" x14ac:dyDescent="0.5">
      <c r="A3017" s="18" t="s">
        <v>110</v>
      </c>
      <c r="B3017" s="18" t="s">
        <v>111</v>
      </c>
      <c r="C3017" s="18" t="s">
        <v>95</v>
      </c>
      <c r="D3017" s="18" t="s">
        <v>234</v>
      </c>
      <c r="E3017" s="18" t="s">
        <v>235</v>
      </c>
      <c r="F3017" s="18" t="s">
        <v>220</v>
      </c>
      <c r="G3017" s="18" t="s">
        <v>221</v>
      </c>
      <c r="H3017" s="24">
        <v>3.0639084100082755E-2</v>
      </c>
    </row>
    <row r="3018" spans="1:8" x14ac:dyDescent="0.5">
      <c r="A3018" s="18" t="s">
        <v>110</v>
      </c>
      <c r="B3018" s="18" t="s">
        <v>111</v>
      </c>
      <c r="C3018" s="18" t="s">
        <v>95</v>
      </c>
      <c r="D3018" s="18" t="s">
        <v>234</v>
      </c>
      <c r="E3018" s="18" t="s">
        <v>235</v>
      </c>
      <c r="F3018" s="18" t="s">
        <v>166</v>
      </c>
      <c r="G3018" s="18" t="s">
        <v>167</v>
      </c>
      <c r="H3018" s="24">
        <v>1.8762286166318417E-3</v>
      </c>
    </row>
    <row r="3019" spans="1:8" x14ac:dyDescent="0.5">
      <c r="A3019" s="18" t="s">
        <v>110</v>
      </c>
      <c r="B3019" s="18" t="s">
        <v>111</v>
      </c>
      <c r="C3019" s="18" t="s">
        <v>95</v>
      </c>
      <c r="D3019" s="18" t="s">
        <v>234</v>
      </c>
      <c r="E3019" s="18" t="s">
        <v>235</v>
      </c>
      <c r="F3019" s="18" t="s">
        <v>140</v>
      </c>
      <c r="G3019" s="18" t="s">
        <v>141</v>
      </c>
      <c r="H3019" s="24">
        <v>3.9014497482260089E-3</v>
      </c>
    </row>
    <row r="3020" spans="1:8" x14ac:dyDescent="0.5">
      <c r="A3020" s="18" t="s">
        <v>110</v>
      </c>
      <c r="B3020" s="18" t="s">
        <v>111</v>
      </c>
      <c r="C3020" s="18" t="s">
        <v>95</v>
      </c>
      <c r="D3020" s="18" t="s">
        <v>234</v>
      </c>
      <c r="E3020" s="18" t="s">
        <v>235</v>
      </c>
      <c r="F3020" s="18" t="s">
        <v>142</v>
      </c>
      <c r="G3020" s="18" t="s">
        <v>143</v>
      </c>
      <c r="H3020" s="24">
        <v>9.1786877486832785E-2</v>
      </c>
    </row>
    <row r="3021" spans="1:8" x14ac:dyDescent="0.5">
      <c r="A3021" s="18" t="s">
        <v>110</v>
      </c>
      <c r="B3021" s="18" t="s">
        <v>111</v>
      </c>
      <c r="C3021" s="18" t="s">
        <v>95</v>
      </c>
      <c r="D3021" s="18" t="s">
        <v>234</v>
      </c>
      <c r="E3021" s="18" t="s">
        <v>235</v>
      </c>
      <c r="F3021" s="18" t="s">
        <v>144</v>
      </c>
      <c r="G3021" s="18" t="s">
        <v>145</v>
      </c>
      <c r="H3021" s="24">
        <v>4.3181953611289632E-2</v>
      </c>
    </row>
    <row r="3022" spans="1:8" x14ac:dyDescent="0.5">
      <c r="A3022" s="18" t="s">
        <v>110</v>
      </c>
      <c r="B3022" s="18" t="s">
        <v>111</v>
      </c>
      <c r="C3022" s="18" t="s">
        <v>95</v>
      </c>
      <c r="D3022" s="18" t="s">
        <v>234</v>
      </c>
      <c r="E3022" s="18" t="s">
        <v>235</v>
      </c>
      <c r="F3022" s="18" t="s">
        <v>204</v>
      </c>
      <c r="G3022" s="18" t="s">
        <v>205</v>
      </c>
      <c r="H3022" s="24">
        <v>0.14237485100607303</v>
      </c>
    </row>
    <row r="3023" spans="1:8" x14ac:dyDescent="0.5">
      <c r="A3023" s="18" t="s">
        <v>110</v>
      </c>
      <c r="B3023" s="18" t="s">
        <v>111</v>
      </c>
      <c r="C3023" s="18" t="s">
        <v>95</v>
      </c>
      <c r="D3023" s="18" t="s">
        <v>234</v>
      </c>
      <c r="E3023" s="18" t="s">
        <v>235</v>
      </c>
      <c r="F3023" s="18" t="s">
        <v>194</v>
      </c>
      <c r="G3023" s="18" t="s">
        <v>195</v>
      </c>
      <c r="H3023" s="24">
        <v>2.0264392668068291E-2</v>
      </c>
    </row>
    <row r="3024" spans="1:8" x14ac:dyDescent="0.5">
      <c r="A3024" s="18" t="s">
        <v>110</v>
      </c>
      <c r="B3024" s="18" t="s">
        <v>111</v>
      </c>
      <c r="C3024" s="18" t="s">
        <v>95</v>
      </c>
      <c r="D3024" s="18" t="s">
        <v>234</v>
      </c>
      <c r="E3024" s="18" t="s">
        <v>235</v>
      </c>
      <c r="F3024" s="18" t="s">
        <v>150</v>
      </c>
      <c r="G3024" s="18" t="s">
        <v>151</v>
      </c>
      <c r="H3024" s="24">
        <v>3.9805454276590074E-3</v>
      </c>
    </row>
    <row r="3025" spans="1:8" x14ac:dyDescent="0.5">
      <c r="A3025" s="18" t="s">
        <v>110</v>
      </c>
      <c r="B3025" s="18" t="s">
        <v>111</v>
      </c>
      <c r="C3025" s="18" t="s">
        <v>95</v>
      </c>
      <c r="D3025" s="18" t="s">
        <v>234</v>
      </c>
      <c r="E3025" s="18" t="s">
        <v>235</v>
      </c>
      <c r="F3025" s="18" t="s">
        <v>186</v>
      </c>
      <c r="G3025" s="18" t="s">
        <v>187</v>
      </c>
      <c r="H3025" s="24">
        <v>2.874597231024098E-2</v>
      </c>
    </row>
    <row r="3026" spans="1:8" x14ac:dyDescent="0.5">
      <c r="A3026" s="18" t="s">
        <v>110</v>
      </c>
      <c r="B3026" s="18" t="s">
        <v>111</v>
      </c>
      <c r="C3026" s="18" t="s">
        <v>95</v>
      </c>
      <c r="D3026" s="18" t="s">
        <v>236</v>
      </c>
      <c r="E3026" s="18" t="s">
        <v>237</v>
      </c>
      <c r="F3026" s="18" t="s">
        <v>126</v>
      </c>
      <c r="G3026" s="18" t="s">
        <v>127</v>
      </c>
      <c r="H3026" s="24">
        <v>0.13507617535665106</v>
      </c>
    </row>
    <row r="3027" spans="1:8" x14ac:dyDescent="0.5">
      <c r="A3027" s="18" t="s">
        <v>110</v>
      </c>
      <c r="B3027" s="18" t="s">
        <v>111</v>
      </c>
      <c r="C3027" s="18" t="s">
        <v>95</v>
      </c>
      <c r="D3027" s="18" t="s">
        <v>236</v>
      </c>
      <c r="E3027" s="18" t="s">
        <v>237</v>
      </c>
      <c r="F3027" s="18" t="s">
        <v>178</v>
      </c>
      <c r="G3027" s="18" t="s">
        <v>179</v>
      </c>
      <c r="H3027" s="24">
        <v>3.2413282505789205E-4</v>
      </c>
    </row>
    <row r="3028" spans="1:8" x14ac:dyDescent="0.5">
      <c r="A3028" s="18" t="s">
        <v>110</v>
      </c>
      <c r="B3028" s="18" t="s">
        <v>111</v>
      </c>
      <c r="C3028" s="18" t="s">
        <v>95</v>
      </c>
      <c r="D3028" s="18" t="s">
        <v>236</v>
      </c>
      <c r="E3028" s="18" t="s">
        <v>237</v>
      </c>
      <c r="F3028" s="18" t="s">
        <v>220</v>
      </c>
      <c r="G3028" s="18" t="s">
        <v>221</v>
      </c>
      <c r="H3028" s="24">
        <v>2.9868087175588403E-2</v>
      </c>
    </row>
    <row r="3029" spans="1:8" x14ac:dyDescent="0.5">
      <c r="A3029" s="18" t="s">
        <v>110</v>
      </c>
      <c r="B3029" s="18" t="s">
        <v>111</v>
      </c>
      <c r="C3029" s="18" t="s">
        <v>95</v>
      </c>
      <c r="D3029" s="18" t="s">
        <v>236</v>
      </c>
      <c r="E3029" s="18" t="s">
        <v>237</v>
      </c>
      <c r="F3029" s="18" t="s">
        <v>182</v>
      </c>
      <c r="G3029" s="18" t="s">
        <v>183</v>
      </c>
      <c r="H3029" s="24">
        <v>4.128874650660889E-4</v>
      </c>
    </row>
    <row r="3030" spans="1:8" x14ac:dyDescent="0.5">
      <c r="A3030" s="18" t="s">
        <v>110</v>
      </c>
      <c r="B3030" s="18" t="s">
        <v>111</v>
      </c>
      <c r="C3030" s="18" t="s">
        <v>95</v>
      </c>
      <c r="D3030" s="18" t="s">
        <v>236</v>
      </c>
      <c r="E3030" s="18" t="s">
        <v>237</v>
      </c>
      <c r="F3030" s="18" t="s">
        <v>142</v>
      </c>
      <c r="G3030" s="18" t="s">
        <v>143</v>
      </c>
      <c r="H3030" s="24">
        <v>8.7355630550046981E-4</v>
      </c>
    </row>
    <row r="3031" spans="1:8" x14ac:dyDescent="0.5">
      <c r="A3031" s="18" t="s">
        <v>110</v>
      </c>
      <c r="B3031" s="18" t="s">
        <v>111</v>
      </c>
      <c r="C3031" s="18" t="s">
        <v>95</v>
      </c>
      <c r="D3031" s="18" t="s">
        <v>236</v>
      </c>
      <c r="E3031" s="18" t="s">
        <v>237</v>
      </c>
      <c r="F3031" s="18" t="s">
        <v>144</v>
      </c>
      <c r="G3031" s="18" t="s">
        <v>145</v>
      </c>
      <c r="H3031" s="24">
        <v>1.2272532639441387E-4</v>
      </c>
    </row>
    <row r="3032" spans="1:8" x14ac:dyDescent="0.5">
      <c r="A3032" s="18" t="s">
        <v>110</v>
      </c>
      <c r="B3032" s="18" t="s">
        <v>111</v>
      </c>
      <c r="C3032" s="18" t="s">
        <v>95</v>
      </c>
      <c r="D3032" s="18" t="s">
        <v>236</v>
      </c>
      <c r="E3032" s="18" t="s">
        <v>237</v>
      </c>
      <c r="F3032" s="18" t="s">
        <v>204</v>
      </c>
      <c r="G3032" s="18" t="s">
        <v>205</v>
      </c>
      <c r="H3032" s="24">
        <v>4.5969648583661031E-2</v>
      </c>
    </row>
    <row r="3033" spans="1:8" x14ac:dyDescent="0.5">
      <c r="A3033" s="18" t="s">
        <v>110</v>
      </c>
      <c r="B3033" s="18" t="s">
        <v>111</v>
      </c>
      <c r="C3033" s="18" t="s">
        <v>95</v>
      </c>
      <c r="D3033" s="18" t="s">
        <v>236</v>
      </c>
      <c r="E3033" s="18" t="s">
        <v>237</v>
      </c>
      <c r="F3033" s="18" t="s">
        <v>206</v>
      </c>
      <c r="G3033" s="18" t="s">
        <v>207</v>
      </c>
      <c r="H3033" s="24">
        <v>4.6226247104451233E-4</v>
      </c>
    </row>
    <row r="3034" spans="1:8" x14ac:dyDescent="0.5">
      <c r="A3034" s="18" t="s">
        <v>110</v>
      </c>
      <c r="B3034" s="18" t="s">
        <v>111</v>
      </c>
      <c r="C3034" s="18" t="s">
        <v>95</v>
      </c>
      <c r="D3034" s="18" t="s">
        <v>236</v>
      </c>
      <c r="E3034" s="18" t="s">
        <v>237</v>
      </c>
      <c r="F3034" s="18" t="s">
        <v>194</v>
      </c>
      <c r="G3034" s="18" t="s">
        <v>195</v>
      </c>
      <c r="H3034" s="24">
        <v>1.5895597411755068E-2</v>
      </c>
    </row>
    <row r="3035" spans="1:8" x14ac:dyDescent="0.5">
      <c r="A3035" s="18" t="s">
        <v>110</v>
      </c>
      <c r="B3035" s="18" t="s">
        <v>111</v>
      </c>
      <c r="C3035" s="18" t="s">
        <v>95</v>
      </c>
      <c r="D3035" s="18" t="s">
        <v>236</v>
      </c>
      <c r="E3035" s="18" t="s">
        <v>237</v>
      </c>
      <c r="F3035" s="18" t="s">
        <v>150</v>
      </c>
      <c r="G3035" s="18" t="s">
        <v>151</v>
      </c>
      <c r="H3035" s="24">
        <v>3.1120952265288393E-4</v>
      </c>
    </row>
    <row r="3036" spans="1:8" x14ac:dyDescent="0.5">
      <c r="A3036" s="18" t="s">
        <v>110</v>
      </c>
      <c r="B3036" s="18" t="s">
        <v>111</v>
      </c>
      <c r="C3036" s="18" t="s">
        <v>95</v>
      </c>
      <c r="D3036" s="18" t="s">
        <v>236</v>
      </c>
      <c r="E3036" s="18" t="s">
        <v>237</v>
      </c>
      <c r="F3036" s="18" t="s">
        <v>186</v>
      </c>
      <c r="G3036" s="18" t="s">
        <v>187</v>
      </c>
      <c r="H3036" s="24">
        <v>1.5244077877506573E-2</v>
      </c>
    </row>
    <row r="3037" spans="1:8" x14ac:dyDescent="0.5">
      <c r="A3037" s="18" t="s">
        <v>110</v>
      </c>
      <c r="B3037" s="18" t="s">
        <v>111</v>
      </c>
      <c r="C3037" s="18" t="s">
        <v>95</v>
      </c>
      <c r="D3037" s="18" t="s">
        <v>238</v>
      </c>
      <c r="E3037" s="18" t="s">
        <v>239</v>
      </c>
      <c r="F3037" s="18" t="s">
        <v>190</v>
      </c>
      <c r="G3037" s="18" t="s">
        <v>191</v>
      </c>
      <c r="H3037" s="24">
        <v>4.0197063847736514E-7</v>
      </c>
    </row>
    <row r="3038" spans="1:8" x14ac:dyDescent="0.5">
      <c r="A3038" s="18" t="s">
        <v>110</v>
      </c>
      <c r="B3038" s="18" t="s">
        <v>111</v>
      </c>
      <c r="C3038" s="18" t="s">
        <v>95</v>
      </c>
      <c r="D3038" s="18" t="s">
        <v>238</v>
      </c>
      <c r="E3038" s="18" t="s">
        <v>239</v>
      </c>
      <c r="F3038" s="18" t="s">
        <v>126</v>
      </c>
      <c r="G3038" s="18" t="s">
        <v>127</v>
      </c>
      <c r="H3038" s="24">
        <v>8.1185754596363562E-3</v>
      </c>
    </row>
    <row r="3039" spans="1:8" x14ac:dyDescent="0.5">
      <c r="A3039" s="18" t="s">
        <v>110</v>
      </c>
      <c r="B3039" s="18" t="s">
        <v>111</v>
      </c>
      <c r="C3039" s="18" t="s">
        <v>95</v>
      </c>
      <c r="D3039" s="18" t="s">
        <v>238</v>
      </c>
      <c r="E3039" s="18" t="s">
        <v>239</v>
      </c>
      <c r="F3039" s="18" t="s">
        <v>128</v>
      </c>
      <c r="G3039" s="18" t="s">
        <v>129</v>
      </c>
      <c r="H3039" s="24">
        <v>1.3604138688842781E-6</v>
      </c>
    </row>
    <row r="3040" spans="1:8" x14ac:dyDescent="0.5">
      <c r="A3040" s="18" t="s">
        <v>110</v>
      </c>
      <c r="B3040" s="18" t="s">
        <v>111</v>
      </c>
      <c r="C3040" s="18" t="s">
        <v>95</v>
      </c>
      <c r="D3040" s="18" t="s">
        <v>238</v>
      </c>
      <c r="E3040" s="18" t="s">
        <v>239</v>
      </c>
      <c r="F3040" s="18" t="s">
        <v>164</v>
      </c>
      <c r="G3040" s="18" t="s">
        <v>165</v>
      </c>
      <c r="H3040" s="24">
        <v>1.8821128842109289E-6</v>
      </c>
    </row>
    <row r="3041" spans="1:8" x14ac:dyDescent="0.5">
      <c r="A3041" s="18" t="s">
        <v>110</v>
      </c>
      <c r="B3041" s="18" t="s">
        <v>111</v>
      </c>
      <c r="C3041" s="18" t="s">
        <v>95</v>
      </c>
      <c r="D3041" s="18" t="s">
        <v>238</v>
      </c>
      <c r="E3041" s="18" t="s">
        <v>239</v>
      </c>
      <c r="F3041" s="18" t="s">
        <v>166</v>
      </c>
      <c r="G3041" s="18" t="s">
        <v>167</v>
      </c>
      <c r="H3041" s="24">
        <v>1.0145208803927482E-3</v>
      </c>
    </row>
    <row r="3042" spans="1:8" x14ac:dyDescent="0.5">
      <c r="A3042" s="18" t="s">
        <v>110</v>
      </c>
      <c r="B3042" s="18" t="s">
        <v>111</v>
      </c>
      <c r="C3042" s="18" t="s">
        <v>95</v>
      </c>
      <c r="D3042" s="18" t="s">
        <v>238</v>
      </c>
      <c r="E3042" s="18" t="s">
        <v>239</v>
      </c>
      <c r="F3042" s="18" t="s">
        <v>148</v>
      </c>
      <c r="G3042" s="18" t="s">
        <v>149</v>
      </c>
      <c r="H3042" s="24">
        <v>4.5595063829223314E-8</v>
      </c>
    </row>
    <row r="3043" spans="1:8" x14ac:dyDescent="0.5">
      <c r="A3043" s="18" t="s">
        <v>110</v>
      </c>
      <c r="B3043" s="18" t="s">
        <v>111</v>
      </c>
      <c r="C3043" s="18" t="s">
        <v>95</v>
      </c>
      <c r="D3043" s="18" t="s">
        <v>238</v>
      </c>
      <c r="E3043" s="18" t="s">
        <v>239</v>
      </c>
      <c r="F3043" s="18" t="s">
        <v>150</v>
      </c>
      <c r="G3043" s="18" t="s">
        <v>151</v>
      </c>
      <c r="H3043" s="24">
        <v>3.0135321829673769E-6</v>
      </c>
    </row>
    <row r="3044" spans="1:8" x14ac:dyDescent="0.5">
      <c r="A3044" s="18" t="s">
        <v>110</v>
      </c>
      <c r="B3044" s="18" t="s">
        <v>111</v>
      </c>
      <c r="C3044" s="18" t="s">
        <v>95</v>
      </c>
      <c r="D3044" s="18" t="s">
        <v>240</v>
      </c>
      <c r="E3044" s="18" t="s">
        <v>241</v>
      </c>
      <c r="F3044" s="18" t="s">
        <v>126</v>
      </c>
      <c r="G3044" s="18" t="s">
        <v>127</v>
      </c>
      <c r="H3044" s="24">
        <v>7.0969448518018105E-2</v>
      </c>
    </row>
    <row r="3045" spans="1:8" x14ac:dyDescent="0.5">
      <c r="A3045" s="18" t="s">
        <v>110</v>
      </c>
      <c r="B3045" s="18" t="s">
        <v>111</v>
      </c>
      <c r="C3045" s="18" t="s">
        <v>95</v>
      </c>
      <c r="D3045" s="18" t="s">
        <v>240</v>
      </c>
      <c r="E3045" s="18" t="s">
        <v>241</v>
      </c>
      <c r="F3045" s="18" t="s">
        <v>142</v>
      </c>
      <c r="G3045" s="18" t="s">
        <v>143</v>
      </c>
      <c r="H3045" s="24">
        <v>9.7967122165892651E-2</v>
      </c>
    </row>
    <row r="3046" spans="1:8" x14ac:dyDescent="0.5">
      <c r="A3046" s="18" t="s">
        <v>110</v>
      </c>
      <c r="B3046" s="18" t="s">
        <v>111</v>
      </c>
      <c r="C3046" s="18" t="s">
        <v>95</v>
      </c>
      <c r="D3046" s="18" t="s">
        <v>240</v>
      </c>
      <c r="E3046" s="18" t="s">
        <v>241</v>
      </c>
      <c r="F3046" s="18" t="s">
        <v>144</v>
      </c>
      <c r="G3046" s="18" t="s">
        <v>145</v>
      </c>
      <c r="H3046" s="24">
        <v>8.8340871687065722E-3</v>
      </c>
    </row>
    <row r="3047" spans="1:8" x14ac:dyDescent="0.5">
      <c r="A3047" s="18" t="s">
        <v>110</v>
      </c>
      <c r="B3047" s="18" t="s">
        <v>111</v>
      </c>
      <c r="C3047" s="18" t="s">
        <v>95</v>
      </c>
      <c r="D3047" s="18" t="s">
        <v>240</v>
      </c>
      <c r="E3047" s="18" t="s">
        <v>241</v>
      </c>
      <c r="F3047" s="18" t="s">
        <v>206</v>
      </c>
      <c r="G3047" s="18" t="s">
        <v>207</v>
      </c>
      <c r="H3047" s="24">
        <v>1.7181373478858185E-5</v>
      </c>
    </row>
    <row r="3048" spans="1:8" x14ac:dyDescent="0.5">
      <c r="A3048" s="18" t="s">
        <v>110</v>
      </c>
      <c r="B3048" s="18" t="s">
        <v>111</v>
      </c>
      <c r="C3048" s="18" t="s">
        <v>95</v>
      </c>
      <c r="D3048" s="18" t="s">
        <v>240</v>
      </c>
      <c r="E3048" s="18" t="s">
        <v>241</v>
      </c>
      <c r="F3048" s="18" t="s">
        <v>194</v>
      </c>
      <c r="G3048" s="18" t="s">
        <v>195</v>
      </c>
      <c r="H3048" s="24">
        <v>3.4178912409382138E-4</v>
      </c>
    </row>
    <row r="3049" spans="1:8" x14ac:dyDescent="0.5">
      <c r="A3049" s="18" t="s">
        <v>110</v>
      </c>
      <c r="B3049" s="18" t="s">
        <v>111</v>
      </c>
      <c r="C3049" s="18" t="s">
        <v>95</v>
      </c>
      <c r="D3049" s="18" t="s">
        <v>242</v>
      </c>
      <c r="E3049" s="18" t="s">
        <v>243</v>
      </c>
      <c r="F3049" s="18" t="s">
        <v>126</v>
      </c>
      <c r="G3049" s="18" t="s">
        <v>127</v>
      </c>
      <c r="H3049" s="24">
        <v>1.1053688379742297E-2</v>
      </c>
    </row>
    <row r="3050" spans="1:8" x14ac:dyDescent="0.5">
      <c r="A3050" s="18" t="s">
        <v>110</v>
      </c>
      <c r="B3050" s="18" t="s">
        <v>111</v>
      </c>
      <c r="C3050" s="18" t="s">
        <v>95</v>
      </c>
      <c r="D3050" s="18" t="s">
        <v>242</v>
      </c>
      <c r="E3050" s="18" t="s">
        <v>243</v>
      </c>
      <c r="F3050" s="18" t="s">
        <v>164</v>
      </c>
      <c r="G3050" s="18" t="s">
        <v>165</v>
      </c>
      <c r="H3050" s="24">
        <v>1.4126004160729253E-5</v>
      </c>
    </row>
    <row r="3051" spans="1:8" x14ac:dyDescent="0.5">
      <c r="A3051" s="18" t="s">
        <v>110</v>
      </c>
      <c r="B3051" s="18" t="s">
        <v>111</v>
      </c>
      <c r="C3051" s="18" t="s">
        <v>95</v>
      </c>
      <c r="D3051" s="18" t="s">
        <v>242</v>
      </c>
      <c r="E3051" s="18" t="s">
        <v>243</v>
      </c>
      <c r="F3051" s="18" t="s">
        <v>142</v>
      </c>
      <c r="G3051" s="18" t="s">
        <v>143</v>
      </c>
      <c r="H3051" s="24">
        <v>9.6530487434926763E-4</v>
      </c>
    </row>
    <row r="3052" spans="1:8" x14ac:dyDescent="0.5">
      <c r="A3052" s="18" t="s">
        <v>110</v>
      </c>
      <c r="B3052" s="18" t="s">
        <v>111</v>
      </c>
      <c r="C3052" s="18" t="s">
        <v>95</v>
      </c>
      <c r="D3052" s="18" t="s">
        <v>242</v>
      </c>
      <c r="E3052" s="18" t="s">
        <v>243</v>
      </c>
      <c r="F3052" s="18" t="s">
        <v>144</v>
      </c>
      <c r="G3052" s="18" t="s">
        <v>145</v>
      </c>
      <c r="H3052" s="24">
        <v>1.1622545195756396E-4</v>
      </c>
    </row>
    <row r="3053" spans="1:8" x14ac:dyDescent="0.5">
      <c r="A3053" s="18" t="s">
        <v>110</v>
      </c>
      <c r="B3053" s="18" t="s">
        <v>111</v>
      </c>
      <c r="C3053" s="18" t="s">
        <v>95</v>
      </c>
      <c r="D3053" s="18" t="s">
        <v>242</v>
      </c>
      <c r="E3053" s="18" t="s">
        <v>243</v>
      </c>
      <c r="F3053" s="18" t="s">
        <v>194</v>
      </c>
      <c r="G3053" s="18" t="s">
        <v>195</v>
      </c>
      <c r="H3053" s="24">
        <v>2.7384985073546734E-5</v>
      </c>
    </row>
    <row r="3054" spans="1:8" x14ac:dyDescent="0.5">
      <c r="A3054" s="18" t="s">
        <v>110</v>
      </c>
      <c r="B3054" s="18" t="s">
        <v>111</v>
      </c>
      <c r="C3054" s="18" t="s">
        <v>95</v>
      </c>
      <c r="D3054" s="18" t="s">
        <v>242</v>
      </c>
      <c r="E3054" s="18" t="s">
        <v>243</v>
      </c>
      <c r="F3054" s="18" t="s">
        <v>150</v>
      </c>
      <c r="G3054" s="18" t="s">
        <v>151</v>
      </c>
      <c r="H3054" s="24">
        <v>1.3939969989005489E-5</v>
      </c>
    </row>
    <row r="3055" spans="1:8" x14ac:dyDescent="0.5">
      <c r="A3055" s="18" t="s">
        <v>110</v>
      </c>
      <c r="B3055" s="18" t="s">
        <v>111</v>
      </c>
      <c r="C3055" s="18" t="s">
        <v>95</v>
      </c>
      <c r="D3055" s="18" t="s">
        <v>244</v>
      </c>
      <c r="E3055" s="18" t="s">
        <v>245</v>
      </c>
      <c r="F3055" s="18" t="s">
        <v>216</v>
      </c>
      <c r="G3055" s="18" t="s">
        <v>217</v>
      </c>
      <c r="H3055" s="24">
        <v>1.9200655104730348E-3</v>
      </c>
    </row>
    <row r="3056" spans="1:8" x14ac:dyDescent="0.5">
      <c r="A3056" s="18" t="s">
        <v>110</v>
      </c>
      <c r="B3056" s="18" t="s">
        <v>111</v>
      </c>
      <c r="C3056" s="18" t="s">
        <v>95</v>
      </c>
      <c r="D3056" s="18" t="s">
        <v>244</v>
      </c>
      <c r="E3056" s="18" t="s">
        <v>245</v>
      </c>
      <c r="F3056" s="18" t="s">
        <v>120</v>
      </c>
      <c r="G3056" s="18" t="s">
        <v>121</v>
      </c>
      <c r="H3056" s="24">
        <v>1.6445598367881778E-6</v>
      </c>
    </row>
    <row r="3057" spans="1:8" x14ac:dyDescent="0.5">
      <c r="A3057" s="18" t="s">
        <v>110</v>
      </c>
      <c r="B3057" s="18" t="s">
        <v>111</v>
      </c>
      <c r="C3057" s="18" t="s">
        <v>95</v>
      </c>
      <c r="D3057" s="18" t="s">
        <v>244</v>
      </c>
      <c r="E3057" s="18" t="s">
        <v>245</v>
      </c>
      <c r="F3057" s="18" t="s">
        <v>122</v>
      </c>
      <c r="G3057" s="18" t="s">
        <v>123</v>
      </c>
      <c r="H3057" s="24">
        <v>4.0075956329650575E-6</v>
      </c>
    </row>
    <row r="3058" spans="1:8" x14ac:dyDescent="0.5">
      <c r="A3058" s="18" t="s">
        <v>110</v>
      </c>
      <c r="B3058" s="18" t="s">
        <v>111</v>
      </c>
      <c r="C3058" s="18" t="s">
        <v>95</v>
      </c>
      <c r="D3058" s="18" t="s">
        <v>244</v>
      </c>
      <c r="E3058" s="18" t="s">
        <v>245</v>
      </c>
      <c r="F3058" s="18" t="s">
        <v>126</v>
      </c>
      <c r="G3058" s="18" t="s">
        <v>127</v>
      </c>
      <c r="H3058" s="24">
        <v>0.11307660423967583</v>
      </c>
    </row>
    <row r="3059" spans="1:8" x14ac:dyDescent="0.5">
      <c r="A3059" s="18" t="s">
        <v>110</v>
      </c>
      <c r="B3059" s="18" t="s">
        <v>111</v>
      </c>
      <c r="C3059" s="18" t="s">
        <v>95</v>
      </c>
      <c r="D3059" s="18" t="s">
        <v>244</v>
      </c>
      <c r="E3059" s="18" t="s">
        <v>245</v>
      </c>
      <c r="F3059" s="18" t="s">
        <v>128</v>
      </c>
      <c r="G3059" s="18" t="s">
        <v>129</v>
      </c>
      <c r="H3059" s="24">
        <v>1.5679835069968025E-4</v>
      </c>
    </row>
    <row r="3060" spans="1:8" x14ac:dyDescent="0.5">
      <c r="A3060" s="18" t="s">
        <v>110</v>
      </c>
      <c r="B3060" s="18" t="s">
        <v>111</v>
      </c>
      <c r="C3060" s="18" t="s">
        <v>95</v>
      </c>
      <c r="D3060" s="18" t="s">
        <v>244</v>
      </c>
      <c r="E3060" s="18" t="s">
        <v>245</v>
      </c>
      <c r="F3060" s="18" t="s">
        <v>178</v>
      </c>
      <c r="G3060" s="18" t="s">
        <v>179</v>
      </c>
      <c r="H3060" s="24">
        <v>4.9490228705075185E-5</v>
      </c>
    </row>
    <row r="3061" spans="1:8" x14ac:dyDescent="0.5">
      <c r="A3061" s="18" t="s">
        <v>110</v>
      </c>
      <c r="B3061" s="18" t="s">
        <v>111</v>
      </c>
      <c r="C3061" s="18" t="s">
        <v>95</v>
      </c>
      <c r="D3061" s="18" t="s">
        <v>244</v>
      </c>
      <c r="E3061" s="18" t="s">
        <v>245</v>
      </c>
      <c r="F3061" s="18" t="s">
        <v>182</v>
      </c>
      <c r="G3061" s="18" t="s">
        <v>183</v>
      </c>
      <c r="H3061" s="24">
        <v>5.6396972802550306E-5</v>
      </c>
    </row>
    <row r="3062" spans="1:8" x14ac:dyDescent="0.5">
      <c r="A3062" s="18" t="s">
        <v>110</v>
      </c>
      <c r="B3062" s="18" t="s">
        <v>111</v>
      </c>
      <c r="C3062" s="18" t="s">
        <v>95</v>
      </c>
      <c r="D3062" s="18" t="s">
        <v>244</v>
      </c>
      <c r="E3062" s="18" t="s">
        <v>245</v>
      </c>
      <c r="F3062" s="18" t="s">
        <v>140</v>
      </c>
      <c r="G3062" s="18" t="s">
        <v>141</v>
      </c>
      <c r="H3062" s="24">
        <v>3.6077185760776867E-4</v>
      </c>
    </row>
    <row r="3063" spans="1:8" x14ac:dyDescent="0.5">
      <c r="A3063" s="18" t="s">
        <v>110</v>
      </c>
      <c r="B3063" s="18" t="s">
        <v>111</v>
      </c>
      <c r="C3063" s="18" t="s">
        <v>95</v>
      </c>
      <c r="D3063" s="18" t="s">
        <v>244</v>
      </c>
      <c r="E3063" s="18" t="s">
        <v>245</v>
      </c>
      <c r="F3063" s="18" t="s">
        <v>142</v>
      </c>
      <c r="G3063" s="18" t="s">
        <v>143</v>
      </c>
      <c r="H3063" s="24">
        <v>3.1521483846559589E-2</v>
      </c>
    </row>
    <row r="3064" spans="1:8" x14ac:dyDescent="0.5">
      <c r="A3064" s="18" t="s">
        <v>110</v>
      </c>
      <c r="B3064" s="18" t="s">
        <v>111</v>
      </c>
      <c r="C3064" s="18" t="s">
        <v>95</v>
      </c>
      <c r="D3064" s="18" t="s">
        <v>244</v>
      </c>
      <c r="E3064" s="18" t="s">
        <v>245</v>
      </c>
      <c r="F3064" s="18" t="s">
        <v>144</v>
      </c>
      <c r="G3064" s="18" t="s">
        <v>145</v>
      </c>
      <c r="H3064" s="24">
        <v>7.2142005399440422E-3</v>
      </c>
    </row>
    <row r="3065" spans="1:8" x14ac:dyDescent="0.5">
      <c r="A3065" s="18" t="s">
        <v>110</v>
      </c>
      <c r="B3065" s="18" t="s">
        <v>111</v>
      </c>
      <c r="C3065" s="18" t="s">
        <v>95</v>
      </c>
      <c r="D3065" s="18" t="s">
        <v>244</v>
      </c>
      <c r="E3065" s="18" t="s">
        <v>245</v>
      </c>
      <c r="F3065" s="18" t="s">
        <v>168</v>
      </c>
      <c r="G3065" s="18" t="s">
        <v>169</v>
      </c>
      <c r="H3065" s="24">
        <v>3.4855353063288626E-3</v>
      </c>
    </row>
    <row r="3066" spans="1:8" x14ac:dyDescent="0.5">
      <c r="A3066" s="18" t="s">
        <v>110</v>
      </c>
      <c r="B3066" s="18" t="s">
        <v>111</v>
      </c>
      <c r="C3066" s="18" t="s">
        <v>95</v>
      </c>
      <c r="D3066" s="18" t="s">
        <v>244</v>
      </c>
      <c r="E3066" s="18" t="s">
        <v>245</v>
      </c>
      <c r="F3066" s="18" t="s">
        <v>194</v>
      </c>
      <c r="G3066" s="18" t="s">
        <v>195</v>
      </c>
      <c r="H3066" s="24">
        <v>7.5798342776490504E-4</v>
      </c>
    </row>
    <row r="3067" spans="1:8" x14ac:dyDescent="0.5">
      <c r="A3067" s="18" t="s">
        <v>110</v>
      </c>
      <c r="B3067" s="18" t="s">
        <v>111</v>
      </c>
      <c r="C3067" s="18" t="s">
        <v>95</v>
      </c>
      <c r="D3067" s="18" t="s">
        <v>244</v>
      </c>
      <c r="E3067" s="18" t="s">
        <v>245</v>
      </c>
      <c r="F3067" s="18" t="s">
        <v>150</v>
      </c>
      <c r="G3067" s="18" t="s">
        <v>151</v>
      </c>
      <c r="H3067" s="24">
        <v>1.346758594292882E-3</v>
      </c>
    </row>
    <row r="3068" spans="1:8" x14ac:dyDescent="0.5">
      <c r="A3068" s="18" t="s">
        <v>110</v>
      </c>
      <c r="B3068" s="18" t="s">
        <v>111</v>
      </c>
      <c r="C3068" s="18" t="s">
        <v>95</v>
      </c>
      <c r="D3068" s="18" t="s">
        <v>244</v>
      </c>
      <c r="E3068" s="18" t="s">
        <v>245</v>
      </c>
      <c r="F3068" s="18" t="s">
        <v>186</v>
      </c>
      <c r="G3068" s="18" t="s">
        <v>187</v>
      </c>
      <c r="H3068" s="24">
        <v>4.5667580147462424E-2</v>
      </c>
    </row>
    <row r="3069" spans="1:8" x14ac:dyDescent="0.5">
      <c r="A3069" s="18" t="s">
        <v>110</v>
      </c>
      <c r="B3069" s="18" t="s">
        <v>111</v>
      </c>
      <c r="C3069" s="18" t="s">
        <v>95</v>
      </c>
      <c r="D3069" s="18" t="s">
        <v>246</v>
      </c>
      <c r="E3069" s="18" t="s">
        <v>247</v>
      </c>
      <c r="F3069" s="18" t="s">
        <v>216</v>
      </c>
      <c r="G3069" s="18" t="s">
        <v>217</v>
      </c>
      <c r="H3069" s="24">
        <v>1.458521780719646E-5</v>
      </c>
    </row>
    <row r="3070" spans="1:8" x14ac:dyDescent="0.5">
      <c r="A3070" s="18" t="s">
        <v>110</v>
      </c>
      <c r="B3070" s="18" t="s">
        <v>111</v>
      </c>
      <c r="C3070" s="18" t="s">
        <v>95</v>
      </c>
      <c r="D3070" s="18" t="s">
        <v>246</v>
      </c>
      <c r="E3070" s="18" t="s">
        <v>247</v>
      </c>
      <c r="F3070" s="18" t="s">
        <v>126</v>
      </c>
      <c r="G3070" s="18" t="s">
        <v>127</v>
      </c>
      <c r="H3070" s="24">
        <v>0.1547576024568306</v>
      </c>
    </row>
    <row r="3071" spans="1:8" x14ac:dyDescent="0.5">
      <c r="A3071" s="18" t="s">
        <v>110</v>
      </c>
      <c r="B3071" s="18" t="s">
        <v>111</v>
      </c>
      <c r="C3071" s="18" t="s">
        <v>95</v>
      </c>
      <c r="D3071" s="18" t="s">
        <v>246</v>
      </c>
      <c r="E3071" s="18" t="s">
        <v>247</v>
      </c>
      <c r="F3071" s="18" t="s">
        <v>142</v>
      </c>
      <c r="G3071" s="18" t="s">
        <v>143</v>
      </c>
      <c r="H3071" s="24">
        <v>9.176077152349478E-3</v>
      </c>
    </row>
    <row r="3072" spans="1:8" x14ac:dyDescent="0.5">
      <c r="A3072" s="18" t="s">
        <v>110</v>
      </c>
      <c r="B3072" s="18" t="s">
        <v>111</v>
      </c>
      <c r="C3072" s="18" t="s">
        <v>95</v>
      </c>
      <c r="D3072" s="18" t="s">
        <v>246</v>
      </c>
      <c r="E3072" s="18" t="s">
        <v>247</v>
      </c>
      <c r="F3072" s="18" t="s">
        <v>144</v>
      </c>
      <c r="G3072" s="18" t="s">
        <v>145</v>
      </c>
      <c r="H3072" s="24">
        <v>7.8922376486395866E-4</v>
      </c>
    </row>
    <row r="3073" spans="1:8" x14ac:dyDescent="0.5">
      <c r="A3073" s="18" t="s">
        <v>110</v>
      </c>
      <c r="B3073" s="18" t="s">
        <v>111</v>
      </c>
      <c r="C3073" s="18" t="s">
        <v>95</v>
      </c>
      <c r="D3073" s="18" t="s">
        <v>246</v>
      </c>
      <c r="E3073" s="18" t="s">
        <v>247</v>
      </c>
      <c r="F3073" s="18" t="s">
        <v>148</v>
      </c>
      <c r="G3073" s="18" t="s">
        <v>149</v>
      </c>
      <c r="H3073" s="24">
        <v>5.4340713053367066E-7</v>
      </c>
    </row>
    <row r="3074" spans="1:8" x14ac:dyDescent="0.5">
      <c r="A3074" s="18" t="s">
        <v>110</v>
      </c>
      <c r="B3074" s="18" t="s">
        <v>111</v>
      </c>
      <c r="C3074" s="18" t="s">
        <v>95</v>
      </c>
      <c r="D3074" s="18" t="s">
        <v>246</v>
      </c>
      <c r="E3074" s="18" t="s">
        <v>247</v>
      </c>
      <c r="F3074" s="18" t="s">
        <v>168</v>
      </c>
      <c r="G3074" s="18" t="s">
        <v>169</v>
      </c>
      <c r="H3074" s="24">
        <v>4.8411839042881439E-5</v>
      </c>
    </row>
    <row r="3075" spans="1:8" x14ac:dyDescent="0.5">
      <c r="A3075" s="18" t="s">
        <v>110</v>
      </c>
      <c r="B3075" s="18" t="s">
        <v>111</v>
      </c>
      <c r="C3075" s="18" t="s">
        <v>95</v>
      </c>
      <c r="D3075" s="18" t="s">
        <v>246</v>
      </c>
      <c r="E3075" s="18" t="s">
        <v>247</v>
      </c>
      <c r="F3075" s="18" t="s">
        <v>194</v>
      </c>
      <c r="G3075" s="18" t="s">
        <v>195</v>
      </c>
      <c r="H3075" s="24">
        <v>5.7759137856829316E-3</v>
      </c>
    </row>
    <row r="3076" spans="1:8" x14ac:dyDescent="0.5">
      <c r="A3076" s="18" t="s">
        <v>110</v>
      </c>
      <c r="B3076" s="18" t="s">
        <v>111</v>
      </c>
      <c r="C3076" s="18" t="s">
        <v>95</v>
      </c>
      <c r="D3076" s="18" t="s">
        <v>246</v>
      </c>
      <c r="E3076" s="18" t="s">
        <v>247</v>
      </c>
      <c r="F3076" s="18" t="s">
        <v>150</v>
      </c>
      <c r="G3076" s="18" t="s">
        <v>151</v>
      </c>
      <c r="H3076" s="24">
        <v>5.1605803747185289E-4</v>
      </c>
    </row>
    <row r="3077" spans="1:8" x14ac:dyDescent="0.5">
      <c r="A3077" s="18" t="s">
        <v>110</v>
      </c>
      <c r="B3077" s="18" t="s">
        <v>111</v>
      </c>
      <c r="C3077" s="18" t="s">
        <v>95</v>
      </c>
      <c r="D3077" s="18" t="s">
        <v>246</v>
      </c>
      <c r="E3077" s="18" t="s">
        <v>247</v>
      </c>
      <c r="F3077" s="18" t="s">
        <v>186</v>
      </c>
      <c r="G3077" s="18" t="s">
        <v>187</v>
      </c>
      <c r="H3077" s="24">
        <v>1.4767487178754302E-4</v>
      </c>
    </row>
    <row r="3078" spans="1:8" x14ac:dyDescent="0.5">
      <c r="A3078" s="18" t="s">
        <v>110</v>
      </c>
      <c r="B3078" s="18" t="s">
        <v>111</v>
      </c>
      <c r="C3078" s="18" t="s">
        <v>95</v>
      </c>
      <c r="D3078" s="18" t="s">
        <v>248</v>
      </c>
      <c r="E3078" s="18" t="s">
        <v>249</v>
      </c>
      <c r="F3078" s="18" t="s">
        <v>216</v>
      </c>
      <c r="G3078" s="18" t="s">
        <v>217</v>
      </c>
      <c r="H3078" s="24">
        <v>4.555268074814386E-6</v>
      </c>
    </row>
    <row r="3079" spans="1:8" x14ac:dyDescent="0.5">
      <c r="A3079" s="18" t="s">
        <v>110</v>
      </c>
      <c r="B3079" s="18" t="s">
        <v>111</v>
      </c>
      <c r="C3079" s="18" t="s">
        <v>95</v>
      </c>
      <c r="D3079" s="18" t="s">
        <v>248</v>
      </c>
      <c r="E3079" s="18" t="s">
        <v>249</v>
      </c>
      <c r="F3079" s="18" t="s">
        <v>116</v>
      </c>
      <c r="G3079" s="18" t="s">
        <v>117</v>
      </c>
      <c r="H3079" s="24">
        <v>0.70792940019718853</v>
      </c>
    </row>
    <row r="3080" spans="1:8" x14ac:dyDescent="0.5">
      <c r="A3080" s="18" t="s">
        <v>110</v>
      </c>
      <c r="B3080" s="18" t="s">
        <v>111</v>
      </c>
      <c r="C3080" s="18" t="s">
        <v>95</v>
      </c>
      <c r="D3080" s="18" t="s">
        <v>248</v>
      </c>
      <c r="E3080" s="18" t="s">
        <v>249</v>
      </c>
      <c r="F3080" s="18" t="s">
        <v>172</v>
      </c>
      <c r="G3080" s="18" t="s">
        <v>173</v>
      </c>
      <c r="H3080" s="24">
        <v>4.5915359801028816E-2</v>
      </c>
    </row>
    <row r="3081" spans="1:8" x14ac:dyDescent="0.5">
      <c r="A3081" s="18" t="s">
        <v>110</v>
      </c>
      <c r="B3081" s="18" t="s">
        <v>111</v>
      </c>
      <c r="C3081" s="18" t="s">
        <v>95</v>
      </c>
      <c r="D3081" s="18" t="s">
        <v>248</v>
      </c>
      <c r="E3081" s="18" t="s">
        <v>249</v>
      </c>
      <c r="F3081" s="18" t="s">
        <v>120</v>
      </c>
      <c r="G3081" s="18" t="s">
        <v>121</v>
      </c>
      <c r="H3081" s="24">
        <v>6.8505170542037564E-6</v>
      </c>
    </row>
    <row r="3082" spans="1:8" x14ac:dyDescent="0.5">
      <c r="A3082" s="18" t="s">
        <v>110</v>
      </c>
      <c r="B3082" s="18" t="s">
        <v>111</v>
      </c>
      <c r="C3082" s="18" t="s">
        <v>95</v>
      </c>
      <c r="D3082" s="18" t="s">
        <v>248</v>
      </c>
      <c r="E3082" s="18" t="s">
        <v>249</v>
      </c>
      <c r="F3082" s="18" t="s">
        <v>158</v>
      </c>
      <c r="G3082" s="18" t="s">
        <v>159</v>
      </c>
      <c r="H3082" s="24">
        <v>1.6750525601597277E-5</v>
      </c>
    </row>
    <row r="3083" spans="1:8" x14ac:dyDescent="0.5">
      <c r="A3083" s="18" t="s">
        <v>110</v>
      </c>
      <c r="B3083" s="18" t="s">
        <v>111</v>
      </c>
      <c r="C3083" s="18" t="s">
        <v>95</v>
      </c>
      <c r="D3083" s="18" t="s">
        <v>248</v>
      </c>
      <c r="E3083" s="18" t="s">
        <v>249</v>
      </c>
      <c r="F3083" s="18" t="s">
        <v>122</v>
      </c>
      <c r="G3083" s="18" t="s">
        <v>123</v>
      </c>
      <c r="H3083" s="24">
        <v>6.2468832394263298E-5</v>
      </c>
    </row>
    <row r="3084" spans="1:8" x14ac:dyDescent="0.5">
      <c r="A3084" s="18" t="s">
        <v>110</v>
      </c>
      <c r="B3084" s="18" t="s">
        <v>111</v>
      </c>
      <c r="C3084" s="18" t="s">
        <v>95</v>
      </c>
      <c r="D3084" s="18" t="s">
        <v>248</v>
      </c>
      <c r="E3084" s="18" t="s">
        <v>249</v>
      </c>
      <c r="F3084" s="18" t="s">
        <v>126</v>
      </c>
      <c r="G3084" s="18" t="s">
        <v>127</v>
      </c>
      <c r="H3084" s="24">
        <v>0.1986488795202852</v>
      </c>
    </row>
    <row r="3085" spans="1:8" x14ac:dyDescent="0.5">
      <c r="A3085" s="18" t="s">
        <v>110</v>
      </c>
      <c r="B3085" s="18" t="s">
        <v>111</v>
      </c>
      <c r="C3085" s="18" t="s">
        <v>95</v>
      </c>
      <c r="D3085" s="18" t="s">
        <v>248</v>
      </c>
      <c r="E3085" s="18" t="s">
        <v>249</v>
      </c>
      <c r="F3085" s="18" t="s">
        <v>130</v>
      </c>
      <c r="G3085" s="18" t="s">
        <v>131</v>
      </c>
      <c r="H3085" s="24">
        <v>6.7404010592828588E-4</v>
      </c>
    </row>
    <row r="3086" spans="1:8" x14ac:dyDescent="0.5">
      <c r="A3086" s="18" t="s">
        <v>110</v>
      </c>
      <c r="B3086" s="18" t="s">
        <v>111</v>
      </c>
      <c r="C3086" s="18" t="s">
        <v>95</v>
      </c>
      <c r="D3086" s="18" t="s">
        <v>248</v>
      </c>
      <c r="E3086" s="18" t="s">
        <v>249</v>
      </c>
      <c r="F3086" s="18" t="s">
        <v>160</v>
      </c>
      <c r="G3086" s="18" t="s">
        <v>161</v>
      </c>
      <c r="H3086" s="24">
        <v>5.8356558654094889E-5</v>
      </c>
    </row>
    <row r="3087" spans="1:8" x14ac:dyDescent="0.5">
      <c r="A3087" s="18" t="s">
        <v>110</v>
      </c>
      <c r="B3087" s="18" t="s">
        <v>111</v>
      </c>
      <c r="C3087" s="18" t="s">
        <v>95</v>
      </c>
      <c r="D3087" s="18" t="s">
        <v>248</v>
      </c>
      <c r="E3087" s="18" t="s">
        <v>249</v>
      </c>
      <c r="F3087" s="18" t="s">
        <v>178</v>
      </c>
      <c r="G3087" s="18" t="s">
        <v>179</v>
      </c>
      <c r="H3087" s="24">
        <v>1.3452511793211048E-4</v>
      </c>
    </row>
    <row r="3088" spans="1:8" x14ac:dyDescent="0.5">
      <c r="A3088" s="18" t="s">
        <v>110</v>
      </c>
      <c r="B3088" s="18" t="s">
        <v>111</v>
      </c>
      <c r="C3088" s="18" t="s">
        <v>95</v>
      </c>
      <c r="D3088" s="18" t="s">
        <v>248</v>
      </c>
      <c r="E3088" s="18" t="s">
        <v>249</v>
      </c>
      <c r="F3088" s="18" t="s">
        <v>192</v>
      </c>
      <c r="G3088" s="18" t="s">
        <v>193</v>
      </c>
      <c r="H3088" s="24">
        <v>3.1458851883724229E-2</v>
      </c>
    </row>
    <row r="3089" spans="1:8" x14ac:dyDescent="0.5">
      <c r="A3089" s="18" t="s">
        <v>110</v>
      </c>
      <c r="B3089" s="18" t="s">
        <v>111</v>
      </c>
      <c r="C3089" s="18" t="s">
        <v>95</v>
      </c>
      <c r="D3089" s="18" t="s">
        <v>248</v>
      </c>
      <c r="E3089" s="18" t="s">
        <v>249</v>
      </c>
      <c r="F3089" s="18" t="s">
        <v>136</v>
      </c>
      <c r="G3089" s="18" t="s">
        <v>137</v>
      </c>
      <c r="H3089" s="24">
        <v>1.1809512966104823E-4</v>
      </c>
    </row>
    <row r="3090" spans="1:8" x14ac:dyDescent="0.5">
      <c r="A3090" s="18" t="s">
        <v>110</v>
      </c>
      <c r="B3090" s="18" t="s">
        <v>111</v>
      </c>
      <c r="C3090" s="18" t="s">
        <v>95</v>
      </c>
      <c r="D3090" s="18" t="s">
        <v>248</v>
      </c>
      <c r="E3090" s="18" t="s">
        <v>249</v>
      </c>
      <c r="F3090" s="18" t="s">
        <v>250</v>
      </c>
      <c r="G3090" s="18" t="s">
        <v>251</v>
      </c>
      <c r="H3090" s="24">
        <v>0.14222220947769096</v>
      </c>
    </row>
    <row r="3091" spans="1:8" x14ac:dyDescent="0.5">
      <c r="A3091" s="18" t="s">
        <v>110</v>
      </c>
      <c r="B3091" s="18" t="s">
        <v>111</v>
      </c>
      <c r="C3091" s="18" t="s">
        <v>95</v>
      </c>
      <c r="D3091" s="18" t="s">
        <v>248</v>
      </c>
      <c r="E3091" s="18" t="s">
        <v>249</v>
      </c>
      <c r="F3091" s="18" t="s">
        <v>220</v>
      </c>
      <c r="G3091" s="18" t="s">
        <v>221</v>
      </c>
      <c r="H3091" s="24">
        <v>1.9589475248106265E-4</v>
      </c>
    </row>
    <row r="3092" spans="1:8" x14ac:dyDescent="0.5">
      <c r="A3092" s="18" t="s">
        <v>110</v>
      </c>
      <c r="B3092" s="18" t="s">
        <v>111</v>
      </c>
      <c r="C3092" s="18" t="s">
        <v>95</v>
      </c>
      <c r="D3092" s="18" t="s">
        <v>248</v>
      </c>
      <c r="E3092" s="18" t="s">
        <v>249</v>
      </c>
      <c r="F3092" s="18" t="s">
        <v>166</v>
      </c>
      <c r="G3092" s="18" t="s">
        <v>167</v>
      </c>
      <c r="H3092" s="24">
        <v>0.22682065151259556</v>
      </c>
    </row>
    <row r="3093" spans="1:8" x14ac:dyDescent="0.5">
      <c r="A3093" s="18" t="s">
        <v>110</v>
      </c>
      <c r="B3093" s="18" t="s">
        <v>111</v>
      </c>
      <c r="C3093" s="18" t="s">
        <v>95</v>
      </c>
      <c r="D3093" s="18" t="s">
        <v>248</v>
      </c>
      <c r="E3093" s="18" t="s">
        <v>249</v>
      </c>
      <c r="F3093" s="18" t="s">
        <v>140</v>
      </c>
      <c r="G3093" s="18" t="s">
        <v>141</v>
      </c>
      <c r="H3093" s="24">
        <v>3.0090649686676792E-3</v>
      </c>
    </row>
    <row r="3094" spans="1:8" x14ac:dyDescent="0.5">
      <c r="A3094" s="18" t="s">
        <v>110</v>
      </c>
      <c r="B3094" s="18" t="s">
        <v>111</v>
      </c>
      <c r="C3094" s="18" t="s">
        <v>95</v>
      </c>
      <c r="D3094" s="18" t="s">
        <v>248</v>
      </c>
      <c r="E3094" s="18" t="s">
        <v>249</v>
      </c>
      <c r="F3094" s="18" t="s">
        <v>142</v>
      </c>
      <c r="G3094" s="18" t="s">
        <v>143</v>
      </c>
      <c r="H3094" s="24">
        <v>0.30511421417057039</v>
      </c>
    </row>
    <row r="3095" spans="1:8" x14ac:dyDescent="0.5">
      <c r="A3095" s="18" t="s">
        <v>110</v>
      </c>
      <c r="B3095" s="18" t="s">
        <v>111</v>
      </c>
      <c r="C3095" s="18" t="s">
        <v>95</v>
      </c>
      <c r="D3095" s="18" t="s">
        <v>248</v>
      </c>
      <c r="E3095" s="18" t="s">
        <v>249</v>
      </c>
      <c r="F3095" s="18" t="s">
        <v>144</v>
      </c>
      <c r="G3095" s="18" t="s">
        <v>145</v>
      </c>
      <c r="H3095" s="24">
        <v>3.5256841149074659E-2</v>
      </c>
    </row>
    <row r="3096" spans="1:8" x14ac:dyDescent="0.5">
      <c r="A3096" s="18" t="s">
        <v>110</v>
      </c>
      <c r="B3096" s="18" t="s">
        <v>111</v>
      </c>
      <c r="C3096" s="18" t="s">
        <v>95</v>
      </c>
      <c r="D3096" s="18" t="s">
        <v>248</v>
      </c>
      <c r="E3096" s="18" t="s">
        <v>249</v>
      </c>
      <c r="F3096" s="18" t="s">
        <v>204</v>
      </c>
      <c r="G3096" s="18" t="s">
        <v>205</v>
      </c>
      <c r="H3096" s="24">
        <v>5.1287784294388676E-5</v>
      </c>
    </row>
    <row r="3097" spans="1:8" x14ac:dyDescent="0.5">
      <c r="A3097" s="18" t="s">
        <v>110</v>
      </c>
      <c r="B3097" s="18" t="s">
        <v>111</v>
      </c>
      <c r="C3097" s="18" t="s">
        <v>95</v>
      </c>
      <c r="D3097" s="18" t="s">
        <v>248</v>
      </c>
      <c r="E3097" s="18" t="s">
        <v>249</v>
      </c>
      <c r="F3097" s="18" t="s">
        <v>168</v>
      </c>
      <c r="G3097" s="18" t="s">
        <v>169</v>
      </c>
      <c r="H3097" s="24">
        <v>1.3101463137159509E-3</v>
      </c>
    </row>
    <row r="3098" spans="1:8" x14ac:dyDescent="0.5">
      <c r="A3098" s="18" t="s">
        <v>110</v>
      </c>
      <c r="B3098" s="18" t="s">
        <v>111</v>
      </c>
      <c r="C3098" s="18" t="s">
        <v>95</v>
      </c>
      <c r="D3098" s="18" t="s">
        <v>248</v>
      </c>
      <c r="E3098" s="18" t="s">
        <v>249</v>
      </c>
      <c r="F3098" s="18" t="s">
        <v>194</v>
      </c>
      <c r="G3098" s="18" t="s">
        <v>195</v>
      </c>
      <c r="H3098" s="24">
        <v>1.9968059478388839E-2</v>
      </c>
    </row>
    <row r="3099" spans="1:8" x14ac:dyDescent="0.5">
      <c r="A3099" s="18" t="s">
        <v>110</v>
      </c>
      <c r="B3099" s="18" t="s">
        <v>111</v>
      </c>
      <c r="C3099" s="18" t="s">
        <v>95</v>
      </c>
      <c r="D3099" s="18" t="s">
        <v>248</v>
      </c>
      <c r="E3099" s="18" t="s">
        <v>249</v>
      </c>
      <c r="F3099" s="18" t="s">
        <v>150</v>
      </c>
      <c r="G3099" s="18" t="s">
        <v>151</v>
      </c>
      <c r="H3099" s="24">
        <v>7.1149508611200645E-4</v>
      </c>
    </row>
    <row r="3100" spans="1:8" x14ac:dyDescent="0.5">
      <c r="A3100" s="18" t="s">
        <v>110</v>
      </c>
      <c r="B3100" s="18" t="s">
        <v>111</v>
      </c>
      <c r="C3100" s="18" t="s">
        <v>95</v>
      </c>
      <c r="D3100" s="18" t="s">
        <v>248</v>
      </c>
      <c r="E3100" s="18" t="s">
        <v>249</v>
      </c>
      <c r="F3100" s="18" t="s">
        <v>186</v>
      </c>
      <c r="G3100" s="18" t="s">
        <v>187</v>
      </c>
      <c r="H3100" s="24">
        <v>1.4600991809525711E-2</v>
      </c>
    </row>
    <row r="3101" spans="1:8" x14ac:dyDescent="0.5">
      <c r="A3101" s="18" t="s">
        <v>110</v>
      </c>
      <c r="B3101" s="18" t="s">
        <v>111</v>
      </c>
      <c r="C3101" s="18" t="s">
        <v>95</v>
      </c>
      <c r="D3101" s="18" t="s">
        <v>252</v>
      </c>
      <c r="E3101" s="18" t="s">
        <v>253</v>
      </c>
      <c r="F3101" s="18" t="s">
        <v>126</v>
      </c>
      <c r="G3101" s="18" t="s">
        <v>127</v>
      </c>
      <c r="H3101" s="24">
        <v>0.14987680978882906</v>
      </c>
    </row>
    <row r="3102" spans="1:8" x14ac:dyDescent="0.5">
      <c r="A3102" s="18" t="s">
        <v>110</v>
      </c>
      <c r="B3102" s="18" t="s">
        <v>111</v>
      </c>
      <c r="C3102" s="18" t="s">
        <v>95</v>
      </c>
      <c r="D3102" s="18" t="s">
        <v>252</v>
      </c>
      <c r="E3102" s="18" t="s">
        <v>253</v>
      </c>
      <c r="F3102" s="18" t="s">
        <v>148</v>
      </c>
      <c r="G3102" s="18" t="s">
        <v>149</v>
      </c>
      <c r="H3102" s="24">
        <v>6.405641229734567E-6</v>
      </c>
    </row>
    <row r="3103" spans="1:8" x14ac:dyDescent="0.5">
      <c r="A3103" s="18" t="s">
        <v>110</v>
      </c>
      <c r="B3103" s="18" t="s">
        <v>111</v>
      </c>
      <c r="C3103" s="18" t="s">
        <v>95</v>
      </c>
      <c r="D3103" s="18" t="s">
        <v>252</v>
      </c>
      <c r="E3103" s="18" t="s">
        <v>253</v>
      </c>
      <c r="F3103" s="18" t="s">
        <v>206</v>
      </c>
      <c r="G3103" s="18" t="s">
        <v>207</v>
      </c>
      <c r="H3103" s="24">
        <v>2.4937709980701699E-4</v>
      </c>
    </row>
    <row r="3104" spans="1:8" x14ac:dyDescent="0.5">
      <c r="A3104" s="18" t="s">
        <v>110</v>
      </c>
      <c r="B3104" s="18" t="s">
        <v>111</v>
      </c>
      <c r="C3104" s="18" t="s">
        <v>95</v>
      </c>
      <c r="D3104" s="18" t="s">
        <v>252</v>
      </c>
      <c r="E3104" s="18" t="s">
        <v>253</v>
      </c>
      <c r="F3104" s="18" t="s">
        <v>194</v>
      </c>
      <c r="G3104" s="18" t="s">
        <v>195</v>
      </c>
      <c r="H3104" s="24">
        <v>4.844686030749583E-4</v>
      </c>
    </row>
    <row r="3105" spans="1:8" x14ac:dyDescent="0.5">
      <c r="A3105" s="18" t="s">
        <v>110</v>
      </c>
      <c r="B3105" s="18" t="s">
        <v>111</v>
      </c>
      <c r="C3105" s="18" t="s">
        <v>95</v>
      </c>
      <c r="D3105" s="18" t="s">
        <v>254</v>
      </c>
      <c r="E3105" s="18" t="s">
        <v>255</v>
      </c>
      <c r="F3105" s="18" t="s">
        <v>126</v>
      </c>
      <c r="G3105" s="18" t="s">
        <v>127</v>
      </c>
      <c r="H3105" s="24">
        <v>3.3672120152859248E-4</v>
      </c>
    </row>
    <row r="3106" spans="1:8" x14ac:dyDescent="0.5">
      <c r="A3106" s="18" t="s">
        <v>110</v>
      </c>
      <c r="B3106" s="18" t="s">
        <v>111</v>
      </c>
      <c r="C3106" s="18" t="s">
        <v>95</v>
      </c>
      <c r="D3106" s="18" t="s">
        <v>254</v>
      </c>
      <c r="E3106" s="18" t="s">
        <v>255</v>
      </c>
      <c r="F3106" s="18" t="s">
        <v>128</v>
      </c>
      <c r="G3106" s="18" t="s">
        <v>129</v>
      </c>
      <c r="H3106" s="24">
        <v>1.7727079730588703E-6</v>
      </c>
    </row>
    <row r="3107" spans="1:8" x14ac:dyDescent="0.5">
      <c r="A3107" s="18" t="s">
        <v>110</v>
      </c>
      <c r="B3107" s="18" t="s">
        <v>111</v>
      </c>
      <c r="C3107" s="18" t="s">
        <v>95</v>
      </c>
      <c r="D3107" s="18" t="s">
        <v>254</v>
      </c>
      <c r="E3107" s="18" t="s">
        <v>255</v>
      </c>
      <c r="F3107" s="18" t="s">
        <v>168</v>
      </c>
      <c r="G3107" s="18" t="s">
        <v>169</v>
      </c>
      <c r="H3107" s="24">
        <v>7.8117374692089731E-5</v>
      </c>
    </row>
    <row r="3108" spans="1:8" x14ac:dyDescent="0.5">
      <c r="A3108" s="18" t="s">
        <v>110</v>
      </c>
      <c r="B3108" s="18" t="s">
        <v>111</v>
      </c>
      <c r="C3108" s="18" t="s">
        <v>95</v>
      </c>
      <c r="D3108" s="18" t="s">
        <v>256</v>
      </c>
      <c r="E3108" s="18" t="s">
        <v>257</v>
      </c>
      <c r="F3108" s="18" t="s">
        <v>126</v>
      </c>
      <c r="G3108" s="18" t="s">
        <v>127</v>
      </c>
      <c r="H3108" s="24">
        <v>3.9061548326274652E-4</v>
      </c>
    </row>
    <row r="3109" spans="1:8" x14ac:dyDescent="0.5">
      <c r="A3109" s="18" t="s">
        <v>110</v>
      </c>
      <c r="B3109" s="18" t="s">
        <v>111</v>
      </c>
      <c r="C3109" s="18" t="s">
        <v>95</v>
      </c>
      <c r="D3109" s="18" t="s">
        <v>256</v>
      </c>
      <c r="E3109" s="18" t="s">
        <v>257</v>
      </c>
      <c r="F3109" s="18" t="s">
        <v>128</v>
      </c>
      <c r="G3109" s="18" t="s">
        <v>129</v>
      </c>
      <c r="H3109" s="24">
        <v>8.2208104914051038E-6</v>
      </c>
    </row>
    <row r="3110" spans="1:8" x14ac:dyDescent="0.5">
      <c r="A3110" s="18" t="s">
        <v>110</v>
      </c>
      <c r="B3110" s="18" t="s">
        <v>111</v>
      </c>
      <c r="C3110" s="18" t="s">
        <v>95</v>
      </c>
      <c r="D3110" s="18" t="s">
        <v>256</v>
      </c>
      <c r="E3110" s="18" t="s">
        <v>257</v>
      </c>
      <c r="F3110" s="18" t="s">
        <v>164</v>
      </c>
      <c r="G3110" s="18" t="s">
        <v>165</v>
      </c>
      <c r="H3110" s="24">
        <v>7.3849289364211212E-6</v>
      </c>
    </row>
    <row r="3111" spans="1:8" x14ac:dyDescent="0.5">
      <c r="A3111" s="18" t="s">
        <v>110</v>
      </c>
      <c r="B3111" s="18" t="s">
        <v>111</v>
      </c>
      <c r="C3111" s="18" t="s">
        <v>95</v>
      </c>
      <c r="D3111" s="18" t="s">
        <v>258</v>
      </c>
      <c r="E3111" s="18" t="s">
        <v>259</v>
      </c>
      <c r="F3111" s="18" t="s">
        <v>172</v>
      </c>
      <c r="G3111" s="18" t="s">
        <v>173</v>
      </c>
      <c r="H3111" s="24">
        <v>1.3506616736968521E-4</v>
      </c>
    </row>
    <row r="3112" spans="1:8" x14ac:dyDescent="0.5">
      <c r="A3112" s="18" t="s">
        <v>110</v>
      </c>
      <c r="B3112" s="18" t="s">
        <v>111</v>
      </c>
      <c r="C3112" s="18" t="s">
        <v>95</v>
      </c>
      <c r="D3112" s="18" t="s">
        <v>258</v>
      </c>
      <c r="E3112" s="18" t="s">
        <v>259</v>
      </c>
      <c r="F3112" s="18" t="s">
        <v>158</v>
      </c>
      <c r="G3112" s="18" t="s">
        <v>159</v>
      </c>
      <c r="H3112" s="24">
        <v>2.4155518311093656E-4</v>
      </c>
    </row>
    <row r="3113" spans="1:8" x14ac:dyDescent="0.5">
      <c r="A3113" s="18" t="s">
        <v>110</v>
      </c>
      <c r="B3113" s="18" t="s">
        <v>111</v>
      </c>
      <c r="C3113" s="18" t="s">
        <v>95</v>
      </c>
      <c r="D3113" s="18" t="s">
        <v>258</v>
      </c>
      <c r="E3113" s="18" t="s">
        <v>259</v>
      </c>
      <c r="F3113" s="18" t="s">
        <v>126</v>
      </c>
      <c r="G3113" s="18" t="s">
        <v>127</v>
      </c>
      <c r="H3113" s="24">
        <v>3.5774331922584099E-2</v>
      </c>
    </row>
    <row r="3114" spans="1:8" x14ac:dyDescent="0.5">
      <c r="A3114" s="18" t="s">
        <v>110</v>
      </c>
      <c r="B3114" s="18" t="s">
        <v>111</v>
      </c>
      <c r="C3114" s="18" t="s">
        <v>95</v>
      </c>
      <c r="D3114" s="18" t="s">
        <v>258</v>
      </c>
      <c r="E3114" s="18" t="s">
        <v>259</v>
      </c>
      <c r="F3114" s="18" t="s">
        <v>128</v>
      </c>
      <c r="G3114" s="18" t="s">
        <v>129</v>
      </c>
      <c r="H3114" s="24">
        <v>6.7009588240574665E-6</v>
      </c>
    </row>
    <row r="3115" spans="1:8" x14ac:dyDescent="0.5">
      <c r="A3115" s="18" t="s">
        <v>110</v>
      </c>
      <c r="B3115" s="18" t="s">
        <v>111</v>
      </c>
      <c r="C3115" s="18" t="s">
        <v>95</v>
      </c>
      <c r="D3115" s="18" t="s">
        <v>258</v>
      </c>
      <c r="E3115" s="18" t="s">
        <v>259</v>
      </c>
      <c r="F3115" s="18" t="s">
        <v>130</v>
      </c>
      <c r="G3115" s="18" t="s">
        <v>131</v>
      </c>
      <c r="H3115" s="24">
        <v>1.361287659345678E-3</v>
      </c>
    </row>
    <row r="3116" spans="1:8" x14ac:dyDescent="0.5">
      <c r="A3116" s="18" t="s">
        <v>110</v>
      </c>
      <c r="B3116" s="18" t="s">
        <v>111</v>
      </c>
      <c r="C3116" s="18" t="s">
        <v>95</v>
      </c>
      <c r="D3116" s="18" t="s">
        <v>258</v>
      </c>
      <c r="E3116" s="18" t="s">
        <v>259</v>
      </c>
      <c r="F3116" s="18" t="s">
        <v>162</v>
      </c>
      <c r="G3116" s="18" t="s">
        <v>163</v>
      </c>
      <c r="H3116" s="24">
        <v>2.3730849724334361E-5</v>
      </c>
    </row>
    <row r="3117" spans="1:8" x14ac:dyDescent="0.5">
      <c r="A3117" s="18" t="s">
        <v>110</v>
      </c>
      <c r="B3117" s="18" t="s">
        <v>111</v>
      </c>
      <c r="C3117" s="18" t="s">
        <v>95</v>
      </c>
      <c r="D3117" s="18" t="s">
        <v>258</v>
      </c>
      <c r="E3117" s="18" t="s">
        <v>259</v>
      </c>
      <c r="F3117" s="18" t="s">
        <v>192</v>
      </c>
      <c r="G3117" s="18" t="s">
        <v>193</v>
      </c>
      <c r="H3117" s="24">
        <v>4.7078382656668501E-4</v>
      </c>
    </row>
    <row r="3118" spans="1:8" x14ac:dyDescent="0.5">
      <c r="A3118" s="18" t="s">
        <v>110</v>
      </c>
      <c r="B3118" s="18" t="s">
        <v>111</v>
      </c>
      <c r="C3118" s="18" t="s">
        <v>95</v>
      </c>
      <c r="D3118" s="18" t="s">
        <v>258</v>
      </c>
      <c r="E3118" s="18" t="s">
        <v>259</v>
      </c>
      <c r="F3118" s="18" t="s">
        <v>164</v>
      </c>
      <c r="G3118" s="18" t="s">
        <v>165</v>
      </c>
      <c r="H3118" s="24">
        <v>1.9639225910598594E-3</v>
      </c>
    </row>
    <row r="3119" spans="1:8" x14ac:dyDescent="0.5">
      <c r="A3119" s="18" t="s">
        <v>110</v>
      </c>
      <c r="B3119" s="18" t="s">
        <v>111</v>
      </c>
      <c r="C3119" s="18" t="s">
        <v>95</v>
      </c>
      <c r="D3119" s="18" t="s">
        <v>258</v>
      </c>
      <c r="E3119" s="18" t="s">
        <v>259</v>
      </c>
      <c r="F3119" s="18" t="s">
        <v>142</v>
      </c>
      <c r="G3119" s="18" t="s">
        <v>143</v>
      </c>
      <c r="H3119" s="24">
        <v>2.4485104372166396E-4</v>
      </c>
    </row>
    <row r="3120" spans="1:8" x14ac:dyDescent="0.5">
      <c r="A3120" s="18" t="s">
        <v>110</v>
      </c>
      <c r="B3120" s="18" t="s">
        <v>111</v>
      </c>
      <c r="C3120" s="18" t="s">
        <v>95</v>
      </c>
      <c r="D3120" s="18" t="s">
        <v>258</v>
      </c>
      <c r="E3120" s="18" t="s">
        <v>259</v>
      </c>
      <c r="F3120" s="18" t="s">
        <v>144</v>
      </c>
      <c r="G3120" s="18" t="s">
        <v>145</v>
      </c>
      <c r="H3120" s="24">
        <v>1.9833900175399805E-5</v>
      </c>
    </row>
    <row r="3121" spans="1:8" x14ac:dyDescent="0.5">
      <c r="A3121" s="18" t="s">
        <v>110</v>
      </c>
      <c r="B3121" s="18" t="s">
        <v>111</v>
      </c>
      <c r="C3121" s="18" t="s">
        <v>95</v>
      </c>
      <c r="D3121" s="18" t="s">
        <v>258</v>
      </c>
      <c r="E3121" s="18" t="s">
        <v>259</v>
      </c>
      <c r="F3121" s="18" t="s">
        <v>148</v>
      </c>
      <c r="G3121" s="18" t="s">
        <v>149</v>
      </c>
      <c r="H3121" s="24">
        <v>6.5924851347776728E-5</v>
      </c>
    </row>
    <row r="3122" spans="1:8" x14ac:dyDescent="0.5">
      <c r="A3122" s="18" t="s">
        <v>110</v>
      </c>
      <c r="B3122" s="18" t="s">
        <v>111</v>
      </c>
      <c r="C3122" s="18" t="s">
        <v>95</v>
      </c>
      <c r="D3122" s="18" t="s">
        <v>258</v>
      </c>
      <c r="E3122" s="18" t="s">
        <v>259</v>
      </c>
      <c r="F3122" s="18" t="s">
        <v>206</v>
      </c>
      <c r="G3122" s="18" t="s">
        <v>207</v>
      </c>
      <c r="H3122" s="24">
        <v>2.1010705840849897E-4</v>
      </c>
    </row>
    <row r="3123" spans="1:8" x14ac:dyDescent="0.5">
      <c r="A3123" s="18" t="s">
        <v>110</v>
      </c>
      <c r="B3123" s="18" t="s">
        <v>111</v>
      </c>
      <c r="C3123" s="18" t="s">
        <v>95</v>
      </c>
      <c r="D3123" s="18" t="s">
        <v>258</v>
      </c>
      <c r="E3123" s="18" t="s">
        <v>259</v>
      </c>
      <c r="F3123" s="18" t="s">
        <v>194</v>
      </c>
      <c r="G3123" s="18" t="s">
        <v>195</v>
      </c>
      <c r="H3123" s="24">
        <v>2.0055618284637298E-3</v>
      </c>
    </row>
    <row r="3124" spans="1:8" x14ac:dyDescent="0.5">
      <c r="A3124" s="18" t="s">
        <v>110</v>
      </c>
      <c r="B3124" s="18" t="s">
        <v>111</v>
      </c>
      <c r="C3124" s="18" t="s">
        <v>95</v>
      </c>
      <c r="D3124" s="18" t="s">
        <v>260</v>
      </c>
      <c r="E3124" s="18" t="s">
        <v>261</v>
      </c>
      <c r="F3124" s="18" t="s">
        <v>126</v>
      </c>
      <c r="G3124" s="18" t="s">
        <v>127</v>
      </c>
      <c r="H3124" s="24">
        <v>1.997321552317338</v>
      </c>
    </row>
    <row r="3125" spans="1:8" x14ac:dyDescent="0.5">
      <c r="A3125" s="18" t="s">
        <v>110</v>
      </c>
      <c r="B3125" s="18" t="s">
        <v>111</v>
      </c>
      <c r="C3125" s="18" t="s">
        <v>95</v>
      </c>
      <c r="D3125" s="18" t="s">
        <v>260</v>
      </c>
      <c r="E3125" s="18" t="s">
        <v>261</v>
      </c>
      <c r="F3125" s="18" t="s">
        <v>142</v>
      </c>
      <c r="G3125" s="18" t="s">
        <v>143</v>
      </c>
      <c r="H3125" s="24">
        <v>57.227710970482555</v>
      </c>
    </row>
    <row r="3126" spans="1:8" x14ac:dyDescent="0.5">
      <c r="A3126" s="18" t="s">
        <v>110</v>
      </c>
      <c r="B3126" s="18" t="s">
        <v>111</v>
      </c>
      <c r="C3126" s="18" t="s">
        <v>95</v>
      </c>
      <c r="D3126" s="18" t="s">
        <v>260</v>
      </c>
      <c r="E3126" s="18" t="s">
        <v>261</v>
      </c>
      <c r="F3126" s="18" t="s">
        <v>144</v>
      </c>
      <c r="G3126" s="18" t="s">
        <v>145</v>
      </c>
      <c r="H3126" s="24">
        <v>7.1769289697495209</v>
      </c>
    </row>
    <row r="3127" spans="1:8" x14ac:dyDescent="0.5">
      <c r="A3127" s="18" t="s">
        <v>110</v>
      </c>
      <c r="B3127" s="18" t="s">
        <v>111</v>
      </c>
      <c r="C3127" s="18" t="s">
        <v>95</v>
      </c>
      <c r="D3127" s="18" t="s">
        <v>260</v>
      </c>
      <c r="E3127" s="18" t="s">
        <v>261</v>
      </c>
      <c r="F3127" s="18" t="s">
        <v>152</v>
      </c>
      <c r="G3127" s="18" t="s">
        <v>153</v>
      </c>
      <c r="H3127" s="24">
        <v>9.4097623812151282E-2</v>
      </c>
    </row>
    <row r="3128" spans="1:8" x14ac:dyDescent="0.5">
      <c r="A3128" s="18" t="s">
        <v>110</v>
      </c>
      <c r="B3128" s="18" t="s">
        <v>111</v>
      </c>
      <c r="C3128" s="18" t="s">
        <v>95</v>
      </c>
      <c r="D3128" s="18" t="s">
        <v>262</v>
      </c>
      <c r="E3128" s="18" t="s">
        <v>263</v>
      </c>
      <c r="F3128" s="18" t="s">
        <v>126</v>
      </c>
      <c r="G3128" s="18" t="s">
        <v>127</v>
      </c>
      <c r="H3128" s="24">
        <v>3.7967608022860399E-4</v>
      </c>
    </row>
    <row r="3129" spans="1:8" x14ac:dyDescent="0.5">
      <c r="A3129" s="18" t="s">
        <v>110</v>
      </c>
      <c r="B3129" s="18" t="s">
        <v>111</v>
      </c>
      <c r="C3129" s="18" t="s">
        <v>95</v>
      </c>
      <c r="D3129" s="18" t="s">
        <v>262</v>
      </c>
      <c r="E3129" s="18" t="s">
        <v>263</v>
      </c>
      <c r="F3129" s="18" t="s">
        <v>128</v>
      </c>
      <c r="G3129" s="18" t="s">
        <v>129</v>
      </c>
      <c r="H3129" s="24">
        <v>8.4766813120994264E-4</v>
      </c>
    </row>
    <row r="3130" spans="1:8" x14ac:dyDescent="0.5">
      <c r="A3130" s="18" t="s">
        <v>110</v>
      </c>
      <c r="B3130" s="18" t="s">
        <v>111</v>
      </c>
      <c r="C3130" s="18" t="s">
        <v>95</v>
      </c>
      <c r="D3130" s="18" t="s">
        <v>262</v>
      </c>
      <c r="E3130" s="18" t="s">
        <v>263</v>
      </c>
      <c r="F3130" s="18" t="s">
        <v>164</v>
      </c>
      <c r="G3130" s="18" t="s">
        <v>165</v>
      </c>
      <c r="H3130" s="24">
        <v>1.343319993247799E-3</v>
      </c>
    </row>
    <row r="3131" spans="1:8" x14ac:dyDescent="0.5">
      <c r="A3131" s="18" t="s">
        <v>110</v>
      </c>
      <c r="B3131" s="18" t="s">
        <v>111</v>
      </c>
      <c r="C3131" s="18" t="s">
        <v>95</v>
      </c>
      <c r="D3131" s="18" t="s">
        <v>262</v>
      </c>
      <c r="E3131" s="18" t="s">
        <v>263</v>
      </c>
      <c r="F3131" s="18" t="s">
        <v>148</v>
      </c>
      <c r="G3131" s="18" t="s">
        <v>149</v>
      </c>
      <c r="H3131" s="24">
        <v>1.1636309749999919E-6</v>
      </c>
    </row>
    <row r="3132" spans="1:8" x14ac:dyDescent="0.5">
      <c r="A3132" s="18" t="s">
        <v>110</v>
      </c>
      <c r="B3132" s="18" t="s">
        <v>111</v>
      </c>
      <c r="C3132" s="18" t="s">
        <v>95</v>
      </c>
      <c r="D3132" s="18" t="s">
        <v>264</v>
      </c>
      <c r="E3132" s="18" t="s">
        <v>265</v>
      </c>
      <c r="F3132" s="18" t="s">
        <v>116</v>
      </c>
      <c r="G3132" s="18" t="s">
        <v>117</v>
      </c>
      <c r="H3132" s="24">
        <v>0.12260077543460421</v>
      </c>
    </row>
    <row r="3133" spans="1:8" x14ac:dyDescent="0.5">
      <c r="A3133" s="18" t="s">
        <v>110</v>
      </c>
      <c r="B3133" s="18" t="s">
        <v>111</v>
      </c>
      <c r="C3133" s="18" t="s">
        <v>95</v>
      </c>
      <c r="D3133" s="18" t="s">
        <v>264</v>
      </c>
      <c r="E3133" s="18" t="s">
        <v>265</v>
      </c>
      <c r="F3133" s="18" t="s">
        <v>172</v>
      </c>
      <c r="G3133" s="18" t="s">
        <v>173</v>
      </c>
      <c r="H3133" s="24">
        <v>1.9135127341359712E-3</v>
      </c>
    </row>
    <row r="3134" spans="1:8" x14ac:dyDescent="0.5">
      <c r="A3134" s="18" t="s">
        <v>110</v>
      </c>
      <c r="B3134" s="18" t="s">
        <v>111</v>
      </c>
      <c r="C3134" s="18" t="s">
        <v>95</v>
      </c>
      <c r="D3134" s="18" t="s">
        <v>264</v>
      </c>
      <c r="E3134" s="18" t="s">
        <v>265</v>
      </c>
      <c r="F3134" s="18" t="s">
        <v>120</v>
      </c>
      <c r="G3134" s="18" t="s">
        <v>121</v>
      </c>
      <c r="H3134" s="24">
        <v>5.0442492918637171E-6</v>
      </c>
    </row>
    <row r="3135" spans="1:8" x14ac:dyDescent="0.5">
      <c r="A3135" s="18" t="s">
        <v>110</v>
      </c>
      <c r="B3135" s="18" t="s">
        <v>111</v>
      </c>
      <c r="C3135" s="18" t="s">
        <v>95</v>
      </c>
      <c r="D3135" s="18" t="s">
        <v>264</v>
      </c>
      <c r="E3135" s="18" t="s">
        <v>265</v>
      </c>
      <c r="F3135" s="18" t="s">
        <v>158</v>
      </c>
      <c r="G3135" s="18" t="s">
        <v>159</v>
      </c>
      <c r="H3135" s="24">
        <v>5.3913716528835448E-5</v>
      </c>
    </row>
    <row r="3136" spans="1:8" x14ac:dyDescent="0.5">
      <c r="A3136" s="18" t="s">
        <v>110</v>
      </c>
      <c r="B3136" s="18" t="s">
        <v>111</v>
      </c>
      <c r="C3136" s="18" t="s">
        <v>95</v>
      </c>
      <c r="D3136" s="18" t="s">
        <v>264</v>
      </c>
      <c r="E3136" s="18" t="s">
        <v>265</v>
      </c>
      <c r="F3136" s="18" t="s">
        <v>122</v>
      </c>
      <c r="G3136" s="18" t="s">
        <v>123</v>
      </c>
      <c r="H3136" s="24">
        <v>1.2518753813093673E-5</v>
      </c>
    </row>
    <row r="3137" spans="1:8" x14ac:dyDescent="0.5">
      <c r="A3137" s="18" t="s">
        <v>110</v>
      </c>
      <c r="B3137" s="18" t="s">
        <v>111</v>
      </c>
      <c r="C3137" s="18" t="s">
        <v>95</v>
      </c>
      <c r="D3137" s="18" t="s">
        <v>264</v>
      </c>
      <c r="E3137" s="18" t="s">
        <v>265</v>
      </c>
      <c r="F3137" s="18" t="s">
        <v>126</v>
      </c>
      <c r="G3137" s="18" t="s">
        <v>127</v>
      </c>
      <c r="H3137" s="24">
        <v>0.10613612239588539</v>
      </c>
    </row>
    <row r="3138" spans="1:8" x14ac:dyDescent="0.5">
      <c r="A3138" s="18" t="s">
        <v>110</v>
      </c>
      <c r="B3138" s="18" t="s">
        <v>111</v>
      </c>
      <c r="C3138" s="18" t="s">
        <v>95</v>
      </c>
      <c r="D3138" s="18" t="s">
        <v>264</v>
      </c>
      <c r="E3138" s="18" t="s">
        <v>265</v>
      </c>
      <c r="F3138" s="18" t="s">
        <v>128</v>
      </c>
      <c r="G3138" s="18" t="s">
        <v>129</v>
      </c>
      <c r="H3138" s="24">
        <v>5.1000064974484466E-4</v>
      </c>
    </row>
    <row r="3139" spans="1:8" x14ac:dyDescent="0.5">
      <c r="A3139" s="18" t="s">
        <v>110</v>
      </c>
      <c r="B3139" s="18" t="s">
        <v>111</v>
      </c>
      <c r="C3139" s="18" t="s">
        <v>95</v>
      </c>
      <c r="D3139" s="18" t="s">
        <v>264</v>
      </c>
      <c r="E3139" s="18" t="s">
        <v>265</v>
      </c>
      <c r="F3139" s="18" t="s">
        <v>202</v>
      </c>
      <c r="G3139" s="18" t="s">
        <v>203</v>
      </c>
      <c r="H3139" s="24">
        <v>2.0996861543875703E-3</v>
      </c>
    </row>
    <row r="3140" spans="1:8" x14ac:dyDescent="0.5">
      <c r="A3140" s="18" t="s">
        <v>110</v>
      </c>
      <c r="B3140" s="18" t="s">
        <v>111</v>
      </c>
      <c r="C3140" s="18" t="s">
        <v>95</v>
      </c>
      <c r="D3140" s="18" t="s">
        <v>264</v>
      </c>
      <c r="E3140" s="18" t="s">
        <v>265</v>
      </c>
      <c r="F3140" s="18" t="s">
        <v>162</v>
      </c>
      <c r="G3140" s="18" t="s">
        <v>163</v>
      </c>
      <c r="H3140" s="24">
        <v>1.2179325375662706E-4</v>
      </c>
    </row>
    <row r="3141" spans="1:8" x14ac:dyDescent="0.5">
      <c r="A3141" s="18" t="s">
        <v>110</v>
      </c>
      <c r="B3141" s="18" t="s">
        <v>111</v>
      </c>
      <c r="C3141" s="18" t="s">
        <v>95</v>
      </c>
      <c r="D3141" s="18" t="s">
        <v>264</v>
      </c>
      <c r="E3141" s="18" t="s">
        <v>265</v>
      </c>
      <c r="F3141" s="18" t="s">
        <v>192</v>
      </c>
      <c r="G3141" s="18" t="s">
        <v>193</v>
      </c>
      <c r="H3141" s="24">
        <v>6.9060114881163573E-3</v>
      </c>
    </row>
    <row r="3142" spans="1:8" x14ac:dyDescent="0.5">
      <c r="A3142" s="18" t="s">
        <v>110</v>
      </c>
      <c r="B3142" s="18" t="s">
        <v>111</v>
      </c>
      <c r="C3142" s="18" t="s">
        <v>95</v>
      </c>
      <c r="D3142" s="18" t="s">
        <v>264</v>
      </c>
      <c r="E3142" s="18" t="s">
        <v>265</v>
      </c>
      <c r="F3142" s="18" t="s">
        <v>164</v>
      </c>
      <c r="G3142" s="18" t="s">
        <v>165</v>
      </c>
      <c r="H3142" s="24">
        <v>0.11755591644228898</v>
      </c>
    </row>
    <row r="3143" spans="1:8" x14ac:dyDescent="0.5">
      <c r="A3143" s="18" t="s">
        <v>110</v>
      </c>
      <c r="B3143" s="18" t="s">
        <v>111</v>
      </c>
      <c r="C3143" s="18" t="s">
        <v>95</v>
      </c>
      <c r="D3143" s="18" t="s">
        <v>264</v>
      </c>
      <c r="E3143" s="18" t="s">
        <v>265</v>
      </c>
      <c r="F3143" s="18" t="s">
        <v>166</v>
      </c>
      <c r="G3143" s="18" t="s">
        <v>167</v>
      </c>
      <c r="H3143" s="24">
        <v>2.2836575046054991E-2</v>
      </c>
    </row>
    <row r="3144" spans="1:8" x14ac:dyDescent="0.5">
      <c r="A3144" s="18" t="s">
        <v>110</v>
      </c>
      <c r="B3144" s="18" t="s">
        <v>111</v>
      </c>
      <c r="C3144" s="18" t="s">
        <v>95</v>
      </c>
      <c r="D3144" s="18" t="s">
        <v>264</v>
      </c>
      <c r="E3144" s="18" t="s">
        <v>265</v>
      </c>
      <c r="F3144" s="18" t="s">
        <v>140</v>
      </c>
      <c r="G3144" s="18" t="s">
        <v>141</v>
      </c>
      <c r="H3144" s="24">
        <v>1.2351118107141875E-3</v>
      </c>
    </row>
    <row r="3145" spans="1:8" x14ac:dyDescent="0.5">
      <c r="A3145" s="18" t="s">
        <v>110</v>
      </c>
      <c r="B3145" s="18" t="s">
        <v>111</v>
      </c>
      <c r="C3145" s="18" t="s">
        <v>95</v>
      </c>
      <c r="D3145" s="18" t="s">
        <v>264</v>
      </c>
      <c r="E3145" s="18" t="s">
        <v>265</v>
      </c>
      <c r="F3145" s="18" t="s">
        <v>148</v>
      </c>
      <c r="G3145" s="18" t="s">
        <v>149</v>
      </c>
      <c r="H3145" s="24">
        <v>1.2931549980767115E-3</v>
      </c>
    </row>
    <row r="3146" spans="1:8" x14ac:dyDescent="0.5">
      <c r="A3146" s="18" t="s">
        <v>110</v>
      </c>
      <c r="B3146" s="18" t="s">
        <v>111</v>
      </c>
      <c r="C3146" s="18" t="s">
        <v>95</v>
      </c>
      <c r="D3146" s="18" t="s">
        <v>264</v>
      </c>
      <c r="E3146" s="18" t="s">
        <v>265</v>
      </c>
      <c r="F3146" s="18" t="s">
        <v>152</v>
      </c>
      <c r="G3146" s="18" t="s">
        <v>153</v>
      </c>
      <c r="H3146" s="24">
        <v>1.3155697036219165E-4</v>
      </c>
    </row>
    <row r="3147" spans="1:8" x14ac:dyDescent="0.5">
      <c r="A3147" s="18" t="s">
        <v>110</v>
      </c>
      <c r="B3147" s="18" t="s">
        <v>111</v>
      </c>
      <c r="C3147" s="18" t="s">
        <v>95</v>
      </c>
      <c r="D3147" s="18" t="s">
        <v>266</v>
      </c>
      <c r="E3147" s="18" t="s">
        <v>267</v>
      </c>
      <c r="F3147" s="18" t="s">
        <v>126</v>
      </c>
      <c r="G3147" s="18" t="s">
        <v>127</v>
      </c>
      <c r="H3147" s="24">
        <v>1.1006793696913086E-5</v>
      </c>
    </row>
    <row r="3148" spans="1:8" x14ac:dyDescent="0.5">
      <c r="A3148" s="18" t="s">
        <v>110</v>
      </c>
      <c r="B3148" s="18" t="s">
        <v>111</v>
      </c>
      <c r="C3148" s="18" t="s">
        <v>95</v>
      </c>
      <c r="D3148" s="18" t="s">
        <v>266</v>
      </c>
      <c r="E3148" s="18" t="s">
        <v>267</v>
      </c>
      <c r="F3148" s="18" t="s">
        <v>128</v>
      </c>
      <c r="G3148" s="18" t="s">
        <v>129</v>
      </c>
      <c r="H3148" s="24">
        <v>1.4021567053427019E-5</v>
      </c>
    </row>
    <row r="3149" spans="1:8" x14ac:dyDescent="0.5">
      <c r="A3149" s="18" t="s">
        <v>110</v>
      </c>
      <c r="B3149" s="18" t="s">
        <v>111</v>
      </c>
      <c r="C3149" s="18" t="s">
        <v>95</v>
      </c>
      <c r="D3149" s="18" t="s">
        <v>266</v>
      </c>
      <c r="E3149" s="18" t="s">
        <v>267</v>
      </c>
      <c r="F3149" s="18" t="s">
        <v>202</v>
      </c>
      <c r="G3149" s="18" t="s">
        <v>203</v>
      </c>
      <c r="H3149" s="24">
        <v>2.0379428880310209E-5</v>
      </c>
    </row>
    <row r="3150" spans="1:8" x14ac:dyDescent="0.5">
      <c r="A3150" s="18" t="s">
        <v>110</v>
      </c>
      <c r="B3150" s="18" t="s">
        <v>111</v>
      </c>
      <c r="C3150" s="18" t="s">
        <v>95</v>
      </c>
      <c r="D3150" s="18" t="s">
        <v>266</v>
      </c>
      <c r="E3150" s="18" t="s">
        <v>267</v>
      </c>
      <c r="F3150" s="18" t="s">
        <v>160</v>
      </c>
      <c r="G3150" s="18" t="s">
        <v>161</v>
      </c>
      <c r="H3150" s="24">
        <v>1.211753770814447E-6</v>
      </c>
    </row>
    <row r="3151" spans="1:8" x14ac:dyDescent="0.5">
      <c r="A3151" s="18" t="s">
        <v>110</v>
      </c>
      <c r="B3151" s="18" t="s">
        <v>111</v>
      </c>
      <c r="C3151" s="18" t="s">
        <v>95</v>
      </c>
      <c r="D3151" s="18" t="s">
        <v>266</v>
      </c>
      <c r="E3151" s="18" t="s">
        <v>267</v>
      </c>
      <c r="F3151" s="18" t="s">
        <v>164</v>
      </c>
      <c r="G3151" s="18" t="s">
        <v>165</v>
      </c>
      <c r="H3151" s="24">
        <v>1.1479706657001859E-4</v>
      </c>
    </row>
    <row r="3152" spans="1:8" x14ac:dyDescent="0.5">
      <c r="A3152" s="18" t="s">
        <v>110</v>
      </c>
      <c r="B3152" s="18" t="s">
        <v>111</v>
      </c>
      <c r="C3152" s="18" t="s">
        <v>95</v>
      </c>
      <c r="D3152" s="18" t="s">
        <v>266</v>
      </c>
      <c r="E3152" s="18" t="s">
        <v>267</v>
      </c>
      <c r="F3152" s="18" t="s">
        <v>148</v>
      </c>
      <c r="G3152" s="18" t="s">
        <v>149</v>
      </c>
      <c r="H3152" s="24">
        <v>2.7526410439411579E-8</v>
      </c>
    </row>
    <row r="3153" spans="1:8" x14ac:dyDescent="0.5">
      <c r="A3153" s="18" t="s">
        <v>110</v>
      </c>
      <c r="B3153" s="18" t="s">
        <v>111</v>
      </c>
      <c r="C3153" s="18" t="s">
        <v>95</v>
      </c>
      <c r="D3153" s="18" t="s">
        <v>268</v>
      </c>
      <c r="E3153" s="18" t="s">
        <v>269</v>
      </c>
      <c r="F3153" s="18" t="s">
        <v>190</v>
      </c>
      <c r="G3153" s="18" t="s">
        <v>191</v>
      </c>
      <c r="H3153" s="24">
        <v>1.4717011473921009E-4</v>
      </c>
    </row>
    <row r="3154" spans="1:8" x14ac:dyDescent="0.5">
      <c r="A3154" s="18" t="s">
        <v>110</v>
      </c>
      <c r="B3154" s="18" t="s">
        <v>111</v>
      </c>
      <c r="C3154" s="18" t="s">
        <v>95</v>
      </c>
      <c r="D3154" s="18" t="s">
        <v>268</v>
      </c>
      <c r="E3154" s="18" t="s">
        <v>269</v>
      </c>
      <c r="F3154" s="18" t="s">
        <v>126</v>
      </c>
      <c r="G3154" s="18" t="s">
        <v>127</v>
      </c>
      <c r="H3154" s="24">
        <v>0.22391560203104102</v>
      </c>
    </row>
    <row r="3155" spans="1:8" x14ac:dyDescent="0.5">
      <c r="A3155" s="18" t="s">
        <v>110</v>
      </c>
      <c r="B3155" s="18" t="s">
        <v>111</v>
      </c>
      <c r="C3155" s="18" t="s">
        <v>95</v>
      </c>
      <c r="D3155" s="18" t="s">
        <v>268</v>
      </c>
      <c r="E3155" s="18" t="s">
        <v>269</v>
      </c>
      <c r="F3155" s="18" t="s">
        <v>128</v>
      </c>
      <c r="G3155" s="18" t="s">
        <v>129</v>
      </c>
      <c r="H3155" s="24">
        <v>0.32393657141477006</v>
      </c>
    </row>
    <row r="3156" spans="1:8" x14ac:dyDescent="0.5">
      <c r="A3156" s="18" t="s">
        <v>110</v>
      </c>
      <c r="B3156" s="18" t="s">
        <v>111</v>
      </c>
      <c r="C3156" s="18" t="s">
        <v>95</v>
      </c>
      <c r="D3156" s="18" t="s">
        <v>268</v>
      </c>
      <c r="E3156" s="18" t="s">
        <v>269</v>
      </c>
      <c r="F3156" s="18" t="s">
        <v>202</v>
      </c>
      <c r="G3156" s="18" t="s">
        <v>203</v>
      </c>
      <c r="H3156" s="24">
        <v>1.0951804345009986</v>
      </c>
    </row>
    <row r="3157" spans="1:8" x14ac:dyDescent="0.5">
      <c r="A3157" s="18" t="s">
        <v>110</v>
      </c>
      <c r="B3157" s="18" t="s">
        <v>111</v>
      </c>
      <c r="C3157" s="18" t="s">
        <v>95</v>
      </c>
      <c r="D3157" s="18" t="s">
        <v>268</v>
      </c>
      <c r="E3157" s="18" t="s">
        <v>269</v>
      </c>
      <c r="F3157" s="18" t="s">
        <v>160</v>
      </c>
      <c r="G3157" s="18" t="s">
        <v>161</v>
      </c>
      <c r="H3157" s="24">
        <v>7.460578572170422E-3</v>
      </c>
    </row>
    <row r="3158" spans="1:8" x14ac:dyDescent="0.5">
      <c r="A3158" s="18" t="s">
        <v>110</v>
      </c>
      <c r="B3158" s="18" t="s">
        <v>111</v>
      </c>
      <c r="C3158" s="18" t="s">
        <v>95</v>
      </c>
      <c r="D3158" s="18" t="s">
        <v>268</v>
      </c>
      <c r="E3158" s="18" t="s">
        <v>269</v>
      </c>
      <c r="F3158" s="18" t="s">
        <v>162</v>
      </c>
      <c r="G3158" s="18" t="s">
        <v>163</v>
      </c>
      <c r="H3158" s="24">
        <v>1.6598303664922823E-2</v>
      </c>
    </row>
    <row r="3159" spans="1:8" x14ac:dyDescent="0.5">
      <c r="A3159" s="18" t="s">
        <v>110</v>
      </c>
      <c r="B3159" s="18" t="s">
        <v>111</v>
      </c>
      <c r="C3159" s="18" t="s">
        <v>95</v>
      </c>
      <c r="D3159" s="18" t="s">
        <v>268</v>
      </c>
      <c r="E3159" s="18" t="s">
        <v>269</v>
      </c>
      <c r="F3159" s="18" t="s">
        <v>178</v>
      </c>
      <c r="G3159" s="18" t="s">
        <v>179</v>
      </c>
      <c r="H3159" s="24">
        <v>1.0873911560265932E-3</v>
      </c>
    </row>
    <row r="3160" spans="1:8" x14ac:dyDescent="0.5">
      <c r="A3160" s="18" t="s">
        <v>110</v>
      </c>
      <c r="B3160" s="18" t="s">
        <v>111</v>
      </c>
      <c r="C3160" s="18" t="s">
        <v>95</v>
      </c>
      <c r="D3160" s="18" t="s">
        <v>268</v>
      </c>
      <c r="E3160" s="18" t="s">
        <v>269</v>
      </c>
      <c r="F3160" s="18" t="s">
        <v>164</v>
      </c>
      <c r="G3160" s="18" t="s">
        <v>165</v>
      </c>
      <c r="H3160" s="24">
        <v>12.956773482657127</v>
      </c>
    </row>
    <row r="3161" spans="1:8" x14ac:dyDescent="0.5">
      <c r="A3161" s="18" t="s">
        <v>110</v>
      </c>
      <c r="B3161" s="18" t="s">
        <v>111</v>
      </c>
      <c r="C3161" s="18" t="s">
        <v>95</v>
      </c>
      <c r="D3161" s="18" t="s">
        <v>268</v>
      </c>
      <c r="E3161" s="18" t="s">
        <v>269</v>
      </c>
      <c r="F3161" s="18" t="s">
        <v>142</v>
      </c>
      <c r="G3161" s="18" t="s">
        <v>143</v>
      </c>
      <c r="H3161" s="24">
        <v>3.6839405751888349E-2</v>
      </c>
    </row>
    <row r="3162" spans="1:8" x14ac:dyDescent="0.5">
      <c r="A3162" s="18" t="s">
        <v>110</v>
      </c>
      <c r="B3162" s="18" t="s">
        <v>111</v>
      </c>
      <c r="C3162" s="18" t="s">
        <v>95</v>
      </c>
      <c r="D3162" s="18" t="s">
        <v>268</v>
      </c>
      <c r="E3162" s="18" t="s">
        <v>269</v>
      </c>
      <c r="F3162" s="18" t="s">
        <v>144</v>
      </c>
      <c r="G3162" s="18" t="s">
        <v>145</v>
      </c>
      <c r="H3162" s="24">
        <v>3.8454642846183717E-3</v>
      </c>
    </row>
    <row r="3163" spans="1:8" x14ac:dyDescent="0.5">
      <c r="A3163" s="18" t="s">
        <v>110</v>
      </c>
      <c r="B3163" s="18" t="s">
        <v>111</v>
      </c>
      <c r="C3163" s="18" t="s">
        <v>95</v>
      </c>
      <c r="D3163" s="18" t="s">
        <v>268</v>
      </c>
      <c r="E3163" s="18" t="s">
        <v>269</v>
      </c>
      <c r="F3163" s="18" t="s">
        <v>148</v>
      </c>
      <c r="G3163" s="18" t="s">
        <v>149</v>
      </c>
      <c r="H3163" s="24">
        <v>7.7089222507033771E-4</v>
      </c>
    </row>
    <row r="3164" spans="1:8" x14ac:dyDescent="0.5">
      <c r="A3164" s="18" t="s">
        <v>110</v>
      </c>
      <c r="B3164" s="18" t="s">
        <v>111</v>
      </c>
      <c r="C3164" s="18" t="s">
        <v>95</v>
      </c>
      <c r="D3164" s="18" t="s">
        <v>270</v>
      </c>
      <c r="E3164" s="18" t="s">
        <v>271</v>
      </c>
      <c r="F3164" s="18" t="s">
        <v>116</v>
      </c>
      <c r="G3164" s="18" t="s">
        <v>117</v>
      </c>
      <c r="H3164" s="24">
        <v>1.192229152231207</v>
      </c>
    </row>
    <row r="3165" spans="1:8" x14ac:dyDescent="0.5">
      <c r="A3165" s="18" t="s">
        <v>110</v>
      </c>
      <c r="B3165" s="18" t="s">
        <v>111</v>
      </c>
      <c r="C3165" s="18" t="s">
        <v>95</v>
      </c>
      <c r="D3165" s="18" t="s">
        <v>270</v>
      </c>
      <c r="E3165" s="18" t="s">
        <v>271</v>
      </c>
      <c r="F3165" s="18" t="s">
        <v>118</v>
      </c>
      <c r="G3165" s="18" t="s">
        <v>119</v>
      </c>
      <c r="H3165" s="24">
        <v>1.1445399861419592</v>
      </c>
    </row>
    <row r="3166" spans="1:8" x14ac:dyDescent="0.5">
      <c r="A3166" s="18" t="s">
        <v>110</v>
      </c>
      <c r="B3166" s="18" t="s">
        <v>111</v>
      </c>
      <c r="C3166" s="18" t="s">
        <v>95</v>
      </c>
      <c r="D3166" s="18" t="s">
        <v>270</v>
      </c>
      <c r="E3166" s="18" t="s">
        <v>271</v>
      </c>
      <c r="F3166" s="18" t="s">
        <v>202</v>
      </c>
      <c r="G3166" s="18" t="s">
        <v>203</v>
      </c>
      <c r="H3166" s="24">
        <v>1.7883437283468104</v>
      </c>
    </row>
    <row r="3167" spans="1:8" x14ac:dyDescent="0.5">
      <c r="A3167" s="18" t="s">
        <v>110</v>
      </c>
      <c r="B3167" s="18" t="s">
        <v>111</v>
      </c>
      <c r="C3167" s="18" t="s">
        <v>95</v>
      </c>
      <c r="D3167" s="18" t="s">
        <v>270</v>
      </c>
      <c r="E3167" s="18" t="s">
        <v>271</v>
      </c>
      <c r="F3167" s="18" t="s">
        <v>250</v>
      </c>
      <c r="G3167" s="18" t="s">
        <v>251</v>
      </c>
      <c r="H3167" s="24">
        <v>2.8613499653548966</v>
      </c>
    </row>
    <row r="3168" spans="1:8" x14ac:dyDescent="0.5">
      <c r="A3168" s="18" t="s">
        <v>110</v>
      </c>
      <c r="B3168" s="18" t="s">
        <v>111</v>
      </c>
      <c r="C3168" s="18" t="s">
        <v>95</v>
      </c>
      <c r="D3168" s="18" t="s">
        <v>270</v>
      </c>
      <c r="E3168" s="18" t="s">
        <v>271</v>
      </c>
      <c r="F3168" s="18" t="s">
        <v>140</v>
      </c>
      <c r="G3168" s="18" t="s">
        <v>141</v>
      </c>
      <c r="H3168" s="24">
        <v>0.95378332178496561</v>
      </c>
    </row>
    <row r="3169" spans="1:8" x14ac:dyDescent="0.5">
      <c r="A3169" s="18" t="s">
        <v>112</v>
      </c>
      <c r="B3169" s="18" t="s">
        <v>113</v>
      </c>
      <c r="C3169" s="18" t="s">
        <v>105</v>
      </c>
      <c r="D3169" s="18" t="s">
        <v>114</v>
      </c>
      <c r="E3169" s="18" t="s">
        <v>115</v>
      </c>
      <c r="F3169" s="18" t="s">
        <v>116</v>
      </c>
      <c r="G3169" s="18" t="s">
        <v>117</v>
      </c>
      <c r="H3169" s="24">
        <v>8.940698980546705E-3</v>
      </c>
    </row>
    <row r="3170" spans="1:8" x14ac:dyDescent="0.5">
      <c r="A3170" s="18" t="s">
        <v>112</v>
      </c>
      <c r="B3170" s="18" t="s">
        <v>113</v>
      </c>
      <c r="C3170" s="18" t="s">
        <v>105</v>
      </c>
      <c r="D3170" s="18" t="s">
        <v>114</v>
      </c>
      <c r="E3170" s="18" t="s">
        <v>115</v>
      </c>
      <c r="F3170" s="18" t="s">
        <v>118</v>
      </c>
      <c r="G3170" s="18" t="s">
        <v>119</v>
      </c>
      <c r="H3170" s="24">
        <v>1.8901774843494975E-2</v>
      </c>
    </row>
    <row r="3171" spans="1:8" x14ac:dyDescent="0.5">
      <c r="A3171" s="18" t="s">
        <v>112</v>
      </c>
      <c r="B3171" s="18" t="s">
        <v>113</v>
      </c>
      <c r="C3171" s="18" t="s">
        <v>105</v>
      </c>
      <c r="D3171" s="18" t="s">
        <v>114</v>
      </c>
      <c r="E3171" s="18" t="s">
        <v>115</v>
      </c>
      <c r="F3171" s="18" t="s">
        <v>120</v>
      </c>
      <c r="G3171" s="18" t="s">
        <v>121</v>
      </c>
      <c r="H3171" s="24">
        <v>1.6174056439495192E-5</v>
      </c>
    </row>
    <row r="3172" spans="1:8" x14ac:dyDescent="0.5">
      <c r="A3172" s="18" t="s">
        <v>112</v>
      </c>
      <c r="B3172" s="18" t="s">
        <v>113</v>
      </c>
      <c r="C3172" s="18" t="s">
        <v>105</v>
      </c>
      <c r="D3172" s="18" t="s">
        <v>114</v>
      </c>
      <c r="E3172" s="18" t="s">
        <v>115</v>
      </c>
      <c r="F3172" s="18" t="s">
        <v>122</v>
      </c>
      <c r="G3172" s="18" t="s">
        <v>123</v>
      </c>
      <c r="H3172" s="24">
        <v>8.0475993341611417E-5</v>
      </c>
    </row>
    <row r="3173" spans="1:8" x14ac:dyDescent="0.5">
      <c r="A3173" s="18" t="s">
        <v>112</v>
      </c>
      <c r="B3173" s="18" t="s">
        <v>113</v>
      </c>
      <c r="C3173" s="18" t="s">
        <v>105</v>
      </c>
      <c r="D3173" s="18" t="s">
        <v>114</v>
      </c>
      <c r="E3173" s="18" t="s">
        <v>115</v>
      </c>
      <c r="F3173" s="18" t="s">
        <v>124</v>
      </c>
      <c r="G3173" s="18" t="s">
        <v>125</v>
      </c>
      <c r="H3173" s="24">
        <v>1.4220267198278857E-3</v>
      </c>
    </row>
    <row r="3174" spans="1:8" x14ac:dyDescent="0.5">
      <c r="A3174" s="18" t="s">
        <v>112</v>
      </c>
      <c r="B3174" s="18" t="s">
        <v>113</v>
      </c>
      <c r="C3174" s="18" t="s">
        <v>105</v>
      </c>
      <c r="D3174" s="18" t="s">
        <v>114</v>
      </c>
      <c r="E3174" s="18" t="s">
        <v>115</v>
      </c>
      <c r="F3174" s="18" t="s">
        <v>126</v>
      </c>
      <c r="G3174" s="18" t="s">
        <v>127</v>
      </c>
      <c r="H3174" s="24">
        <v>1.0417693468540162E-2</v>
      </c>
    </row>
    <row r="3175" spans="1:8" x14ac:dyDescent="0.5">
      <c r="A3175" s="18" t="s">
        <v>112</v>
      </c>
      <c r="B3175" s="18" t="s">
        <v>113</v>
      </c>
      <c r="C3175" s="18" t="s">
        <v>105</v>
      </c>
      <c r="D3175" s="18" t="s">
        <v>114</v>
      </c>
      <c r="E3175" s="18" t="s">
        <v>115</v>
      </c>
      <c r="F3175" s="18" t="s">
        <v>128</v>
      </c>
      <c r="G3175" s="18" t="s">
        <v>129</v>
      </c>
      <c r="H3175" s="24">
        <v>3.3776906525185975E-5</v>
      </c>
    </row>
    <row r="3176" spans="1:8" x14ac:dyDescent="0.5">
      <c r="A3176" s="18" t="s">
        <v>112</v>
      </c>
      <c r="B3176" s="18" t="s">
        <v>113</v>
      </c>
      <c r="C3176" s="18" t="s">
        <v>105</v>
      </c>
      <c r="D3176" s="18" t="s">
        <v>114</v>
      </c>
      <c r="E3176" s="18" t="s">
        <v>115</v>
      </c>
      <c r="F3176" s="18" t="s">
        <v>130</v>
      </c>
      <c r="G3176" s="18" t="s">
        <v>131</v>
      </c>
      <c r="H3176" s="24">
        <v>1.0883374756801797E-3</v>
      </c>
    </row>
    <row r="3177" spans="1:8" x14ac:dyDescent="0.5">
      <c r="A3177" s="18" t="s">
        <v>112</v>
      </c>
      <c r="B3177" s="18" t="s">
        <v>113</v>
      </c>
      <c r="C3177" s="18" t="s">
        <v>105</v>
      </c>
      <c r="D3177" s="18" t="s">
        <v>114</v>
      </c>
      <c r="E3177" s="18" t="s">
        <v>115</v>
      </c>
      <c r="F3177" s="18" t="s">
        <v>132</v>
      </c>
      <c r="G3177" s="18" t="s">
        <v>133</v>
      </c>
      <c r="H3177" s="24">
        <v>9.4097809566103213E-4</v>
      </c>
    </row>
    <row r="3178" spans="1:8" x14ac:dyDescent="0.5">
      <c r="A3178" s="18" t="s">
        <v>112</v>
      </c>
      <c r="B3178" s="18" t="s">
        <v>113</v>
      </c>
      <c r="C3178" s="18" t="s">
        <v>105</v>
      </c>
      <c r="D3178" s="18" t="s">
        <v>114</v>
      </c>
      <c r="E3178" s="18" t="s">
        <v>115</v>
      </c>
      <c r="F3178" s="18" t="s">
        <v>134</v>
      </c>
      <c r="G3178" s="18" t="s">
        <v>135</v>
      </c>
      <c r="H3178" s="24">
        <v>2.6290574132257494E-3</v>
      </c>
    </row>
    <row r="3179" spans="1:8" x14ac:dyDescent="0.5">
      <c r="A3179" s="18" t="s">
        <v>112</v>
      </c>
      <c r="B3179" s="18" t="s">
        <v>113</v>
      </c>
      <c r="C3179" s="18" t="s">
        <v>105</v>
      </c>
      <c r="D3179" s="18" t="s">
        <v>114</v>
      </c>
      <c r="E3179" s="18" t="s">
        <v>115</v>
      </c>
      <c r="F3179" s="18" t="s">
        <v>136</v>
      </c>
      <c r="G3179" s="18" t="s">
        <v>137</v>
      </c>
      <c r="H3179" s="24">
        <v>3.6547140712016768E-3</v>
      </c>
    </row>
    <row r="3180" spans="1:8" x14ac:dyDescent="0.5">
      <c r="A3180" s="18" t="s">
        <v>112</v>
      </c>
      <c r="B3180" s="18" t="s">
        <v>113</v>
      </c>
      <c r="C3180" s="18" t="s">
        <v>105</v>
      </c>
      <c r="D3180" s="18" t="s">
        <v>114</v>
      </c>
      <c r="E3180" s="18" t="s">
        <v>115</v>
      </c>
      <c r="F3180" s="18" t="s">
        <v>138</v>
      </c>
      <c r="G3180" s="18" t="s">
        <v>139</v>
      </c>
      <c r="H3180" s="24">
        <v>2.7375688703237979E-4</v>
      </c>
    </row>
    <row r="3181" spans="1:8" x14ac:dyDescent="0.5">
      <c r="A3181" s="18" t="s">
        <v>112</v>
      </c>
      <c r="B3181" s="18" t="s">
        <v>113</v>
      </c>
      <c r="C3181" s="18" t="s">
        <v>105</v>
      </c>
      <c r="D3181" s="18" t="s">
        <v>114</v>
      </c>
      <c r="E3181" s="18" t="s">
        <v>115</v>
      </c>
      <c r="F3181" s="18" t="s">
        <v>140</v>
      </c>
      <c r="G3181" s="18" t="s">
        <v>141</v>
      </c>
      <c r="H3181" s="24">
        <v>6.8724640933025239E-4</v>
      </c>
    </row>
    <row r="3182" spans="1:8" x14ac:dyDescent="0.5">
      <c r="A3182" s="18" t="s">
        <v>112</v>
      </c>
      <c r="B3182" s="18" t="s">
        <v>113</v>
      </c>
      <c r="C3182" s="18" t="s">
        <v>105</v>
      </c>
      <c r="D3182" s="18" t="s">
        <v>114</v>
      </c>
      <c r="E3182" s="18" t="s">
        <v>115</v>
      </c>
      <c r="F3182" s="18" t="s">
        <v>142</v>
      </c>
      <c r="G3182" s="18" t="s">
        <v>143</v>
      </c>
      <c r="H3182" s="24">
        <v>1.8548291682684633E-3</v>
      </c>
    </row>
    <row r="3183" spans="1:8" x14ac:dyDescent="0.5">
      <c r="A3183" s="18" t="s">
        <v>112</v>
      </c>
      <c r="B3183" s="18" t="s">
        <v>113</v>
      </c>
      <c r="C3183" s="18" t="s">
        <v>105</v>
      </c>
      <c r="D3183" s="18" t="s">
        <v>114</v>
      </c>
      <c r="E3183" s="18" t="s">
        <v>115</v>
      </c>
      <c r="F3183" s="18" t="s">
        <v>144</v>
      </c>
      <c r="G3183" s="18" t="s">
        <v>145</v>
      </c>
      <c r="H3183" s="24">
        <v>2.0136812822278856E-4</v>
      </c>
    </row>
    <row r="3184" spans="1:8" x14ac:dyDescent="0.5">
      <c r="A3184" s="18" t="s">
        <v>112</v>
      </c>
      <c r="B3184" s="18" t="s">
        <v>113</v>
      </c>
      <c r="C3184" s="18" t="s">
        <v>105</v>
      </c>
      <c r="D3184" s="18" t="s">
        <v>114</v>
      </c>
      <c r="E3184" s="18" t="s">
        <v>115</v>
      </c>
      <c r="F3184" s="18" t="s">
        <v>146</v>
      </c>
      <c r="G3184" s="18" t="s">
        <v>147</v>
      </c>
      <c r="H3184" s="24">
        <v>1.1769840909648641E-2</v>
      </c>
    </row>
    <row r="3185" spans="1:8" x14ac:dyDescent="0.5">
      <c r="A3185" s="18" t="s">
        <v>112</v>
      </c>
      <c r="B3185" s="18" t="s">
        <v>113</v>
      </c>
      <c r="C3185" s="18" t="s">
        <v>105</v>
      </c>
      <c r="D3185" s="18" t="s">
        <v>114</v>
      </c>
      <c r="E3185" s="18" t="s">
        <v>115</v>
      </c>
      <c r="F3185" s="18" t="s">
        <v>148</v>
      </c>
      <c r="G3185" s="18" t="s">
        <v>149</v>
      </c>
      <c r="H3185" s="24">
        <v>2.8050432870462195E-6</v>
      </c>
    </row>
    <row r="3186" spans="1:8" x14ac:dyDescent="0.5">
      <c r="A3186" s="18" t="s">
        <v>112</v>
      </c>
      <c r="B3186" s="18" t="s">
        <v>113</v>
      </c>
      <c r="C3186" s="18" t="s">
        <v>105</v>
      </c>
      <c r="D3186" s="18" t="s">
        <v>114</v>
      </c>
      <c r="E3186" s="18" t="s">
        <v>115</v>
      </c>
      <c r="F3186" s="18" t="s">
        <v>150</v>
      </c>
      <c r="G3186" s="18" t="s">
        <v>151</v>
      </c>
      <c r="H3186" s="24">
        <v>7.5803153083570362E-5</v>
      </c>
    </row>
    <row r="3187" spans="1:8" x14ac:dyDescent="0.5">
      <c r="A3187" s="18" t="s">
        <v>112</v>
      </c>
      <c r="B3187" s="18" t="s">
        <v>113</v>
      </c>
      <c r="C3187" s="18" t="s">
        <v>105</v>
      </c>
      <c r="D3187" s="18" t="s">
        <v>114</v>
      </c>
      <c r="E3187" s="18" t="s">
        <v>115</v>
      </c>
      <c r="F3187" s="18" t="s">
        <v>152</v>
      </c>
      <c r="G3187" s="18" t="s">
        <v>153</v>
      </c>
      <c r="H3187" s="24">
        <v>1.3755283473007793E-5</v>
      </c>
    </row>
    <row r="3188" spans="1:8" x14ac:dyDescent="0.5">
      <c r="A3188" s="18" t="s">
        <v>112</v>
      </c>
      <c r="B3188" s="18" t="s">
        <v>113</v>
      </c>
      <c r="C3188" s="18" t="s">
        <v>105</v>
      </c>
      <c r="D3188" s="18" t="s">
        <v>154</v>
      </c>
      <c r="E3188" s="18" t="s">
        <v>155</v>
      </c>
      <c r="F3188" s="18" t="s">
        <v>156</v>
      </c>
      <c r="G3188" s="18" t="s">
        <v>157</v>
      </c>
      <c r="H3188" s="24">
        <v>1.3075099672676118E-2</v>
      </c>
    </row>
    <row r="3189" spans="1:8" x14ac:dyDescent="0.5">
      <c r="A3189" s="18" t="s">
        <v>112</v>
      </c>
      <c r="B3189" s="18" t="s">
        <v>113</v>
      </c>
      <c r="C3189" s="18" t="s">
        <v>105</v>
      </c>
      <c r="D3189" s="18" t="s">
        <v>154</v>
      </c>
      <c r="E3189" s="18" t="s">
        <v>155</v>
      </c>
      <c r="F3189" s="18" t="s">
        <v>120</v>
      </c>
      <c r="G3189" s="18" t="s">
        <v>121</v>
      </c>
      <c r="H3189" s="24">
        <v>2.1169839183937496E-4</v>
      </c>
    </row>
    <row r="3190" spans="1:8" x14ac:dyDescent="0.5">
      <c r="A3190" s="18" t="s">
        <v>112</v>
      </c>
      <c r="B3190" s="18" t="s">
        <v>113</v>
      </c>
      <c r="C3190" s="18" t="s">
        <v>105</v>
      </c>
      <c r="D3190" s="18" t="s">
        <v>154</v>
      </c>
      <c r="E3190" s="18" t="s">
        <v>155</v>
      </c>
      <c r="F3190" s="18" t="s">
        <v>158</v>
      </c>
      <c r="G3190" s="18" t="s">
        <v>159</v>
      </c>
      <c r="H3190" s="24">
        <v>1.192066668940239E-3</v>
      </c>
    </row>
    <row r="3191" spans="1:8" x14ac:dyDescent="0.5">
      <c r="A3191" s="18" t="s">
        <v>112</v>
      </c>
      <c r="B3191" s="18" t="s">
        <v>113</v>
      </c>
      <c r="C3191" s="18" t="s">
        <v>105</v>
      </c>
      <c r="D3191" s="18" t="s">
        <v>154</v>
      </c>
      <c r="E3191" s="18" t="s">
        <v>155</v>
      </c>
      <c r="F3191" s="18" t="s">
        <v>122</v>
      </c>
      <c r="G3191" s="18" t="s">
        <v>123</v>
      </c>
      <c r="H3191" s="24">
        <v>1.9712237226213791E-4</v>
      </c>
    </row>
    <row r="3192" spans="1:8" x14ac:dyDescent="0.5">
      <c r="A3192" s="18" t="s">
        <v>112</v>
      </c>
      <c r="B3192" s="18" t="s">
        <v>113</v>
      </c>
      <c r="C3192" s="18" t="s">
        <v>105</v>
      </c>
      <c r="D3192" s="18" t="s">
        <v>154</v>
      </c>
      <c r="E3192" s="18" t="s">
        <v>155</v>
      </c>
      <c r="F3192" s="18" t="s">
        <v>124</v>
      </c>
      <c r="G3192" s="18" t="s">
        <v>125</v>
      </c>
      <c r="H3192" s="24">
        <v>1.1000140518792464E-3</v>
      </c>
    </row>
    <row r="3193" spans="1:8" x14ac:dyDescent="0.5">
      <c r="A3193" s="18" t="s">
        <v>112</v>
      </c>
      <c r="B3193" s="18" t="s">
        <v>113</v>
      </c>
      <c r="C3193" s="18" t="s">
        <v>105</v>
      </c>
      <c r="D3193" s="18" t="s">
        <v>154</v>
      </c>
      <c r="E3193" s="18" t="s">
        <v>155</v>
      </c>
      <c r="F3193" s="18" t="s">
        <v>126</v>
      </c>
      <c r="G3193" s="18" t="s">
        <v>127</v>
      </c>
      <c r="H3193" s="24">
        <v>11.237846044908384</v>
      </c>
    </row>
    <row r="3194" spans="1:8" x14ac:dyDescent="0.5">
      <c r="A3194" s="18" t="s">
        <v>112</v>
      </c>
      <c r="B3194" s="18" t="s">
        <v>113</v>
      </c>
      <c r="C3194" s="18" t="s">
        <v>105</v>
      </c>
      <c r="D3194" s="18" t="s">
        <v>154</v>
      </c>
      <c r="E3194" s="18" t="s">
        <v>155</v>
      </c>
      <c r="F3194" s="18" t="s">
        <v>128</v>
      </c>
      <c r="G3194" s="18" t="s">
        <v>129</v>
      </c>
      <c r="H3194" s="24">
        <v>0.2654931632266373</v>
      </c>
    </row>
    <row r="3195" spans="1:8" x14ac:dyDescent="0.5">
      <c r="A3195" s="18" t="s">
        <v>112</v>
      </c>
      <c r="B3195" s="18" t="s">
        <v>113</v>
      </c>
      <c r="C3195" s="18" t="s">
        <v>105</v>
      </c>
      <c r="D3195" s="18" t="s">
        <v>154</v>
      </c>
      <c r="E3195" s="18" t="s">
        <v>155</v>
      </c>
      <c r="F3195" s="18" t="s">
        <v>130</v>
      </c>
      <c r="G3195" s="18" t="s">
        <v>131</v>
      </c>
      <c r="H3195" s="24">
        <v>0.53990673051284599</v>
      </c>
    </row>
    <row r="3196" spans="1:8" x14ac:dyDescent="0.5">
      <c r="A3196" s="18" t="s">
        <v>112</v>
      </c>
      <c r="B3196" s="18" t="s">
        <v>113</v>
      </c>
      <c r="C3196" s="18" t="s">
        <v>105</v>
      </c>
      <c r="D3196" s="18" t="s">
        <v>154</v>
      </c>
      <c r="E3196" s="18" t="s">
        <v>155</v>
      </c>
      <c r="F3196" s="18" t="s">
        <v>160</v>
      </c>
      <c r="G3196" s="18" t="s">
        <v>161</v>
      </c>
      <c r="H3196" s="24">
        <v>3.2121261635839615E-3</v>
      </c>
    </row>
    <row r="3197" spans="1:8" x14ac:dyDescent="0.5">
      <c r="A3197" s="18" t="s">
        <v>112</v>
      </c>
      <c r="B3197" s="18" t="s">
        <v>113</v>
      </c>
      <c r="C3197" s="18" t="s">
        <v>105</v>
      </c>
      <c r="D3197" s="18" t="s">
        <v>154</v>
      </c>
      <c r="E3197" s="18" t="s">
        <v>155</v>
      </c>
      <c r="F3197" s="18" t="s">
        <v>162</v>
      </c>
      <c r="G3197" s="18" t="s">
        <v>163</v>
      </c>
      <c r="H3197" s="24">
        <v>1.177117544319577E-2</v>
      </c>
    </row>
    <row r="3198" spans="1:8" x14ac:dyDescent="0.5">
      <c r="A3198" s="18" t="s">
        <v>112</v>
      </c>
      <c r="B3198" s="18" t="s">
        <v>113</v>
      </c>
      <c r="C3198" s="18" t="s">
        <v>105</v>
      </c>
      <c r="D3198" s="18" t="s">
        <v>154</v>
      </c>
      <c r="E3198" s="18" t="s">
        <v>155</v>
      </c>
      <c r="F3198" s="18" t="s">
        <v>136</v>
      </c>
      <c r="G3198" s="18" t="s">
        <v>137</v>
      </c>
      <c r="H3198" s="24">
        <v>9.6719168375041492E-2</v>
      </c>
    </row>
    <row r="3199" spans="1:8" x14ac:dyDescent="0.5">
      <c r="A3199" s="18" t="s">
        <v>112</v>
      </c>
      <c r="B3199" s="18" t="s">
        <v>113</v>
      </c>
      <c r="C3199" s="18" t="s">
        <v>105</v>
      </c>
      <c r="D3199" s="18" t="s">
        <v>154</v>
      </c>
      <c r="E3199" s="18" t="s">
        <v>155</v>
      </c>
      <c r="F3199" s="18" t="s">
        <v>164</v>
      </c>
      <c r="G3199" s="18" t="s">
        <v>165</v>
      </c>
      <c r="H3199" s="24">
        <v>2.403126496432248E-2</v>
      </c>
    </row>
    <row r="3200" spans="1:8" x14ac:dyDescent="0.5">
      <c r="A3200" s="18" t="s">
        <v>112</v>
      </c>
      <c r="B3200" s="18" t="s">
        <v>113</v>
      </c>
      <c r="C3200" s="18" t="s">
        <v>105</v>
      </c>
      <c r="D3200" s="18" t="s">
        <v>154</v>
      </c>
      <c r="E3200" s="18" t="s">
        <v>155</v>
      </c>
      <c r="F3200" s="18" t="s">
        <v>166</v>
      </c>
      <c r="G3200" s="18" t="s">
        <v>167</v>
      </c>
      <c r="H3200" s="24">
        <v>2.8908293402859098</v>
      </c>
    </row>
    <row r="3201" spans="1:8" x14ac:dyDescent="0.5">
      <c r="A3201" s="18" t="s">
        <v>112</v>
      </c>
      <c r="B3201" s="18" t="s">
        <v>113</v>
      </c>
      <c r="C3201" s="18" t="s">
        <v>105</v>
      </c>
      <c r="D3201" s="18" t="s">
        <v>154</v>
      </c>
      <c r="E3201" s="18" t="s">
        <v>155</v>
      </c>
      <c r="F3201" s="18" t="s">
        <v>140</v>
      </c>
      <c r="G3201" s="18" t="s">
        <v>141</v>
      </c>
      <c r="H3201" s="24">
        <v>1.3119899782092975E-2</v>
      </c>
    </row>
    <row r="3202" spans="1:8" x14ac:dyDescent="0.5">
      <c r="A3202" s="18" t="s">
        <v>112</v>
      </c>
      <c r="B3202" s="18" t="s">
        <v>113</v>
      </c>
      <c r="C3202" s="18" t="s">
        <v>105</v>
      </c>
      <c r="D3202" s="18" t="s">
        <v>154</v>
      </c>
      <c r="E3202" s="18" t="s">
        <v>155</v>
      </c>
      <c r="F3202" s="18" t="s">
        <v>142</v>
      </c>
      <c r="G3202" s="18" t="s">
        <v>143</v>
      </c>
      <c r="H3202" s="24">
        <v>3.7610863599591982</v>
      </c>
    </row>
    <row r="3203" spans="1:8" x14ac:dyDescent="0.5">
      <c r="A3203" s="18" t="s">
        <v>112</v>
      </c>
      <c r="B3203" s="18" t="s">
        <v>113</v>
      </c>
      <c r="C3203" s="18" t="s">
        <v>105</v>
      </c>
      <c r="D3203" s="18" t="s">
        <v>154</v>
      </c>
      <c r="E3203" s="18" t="s">
        <v>155</v>
      </c>
      <c r="F3203" s="18" t="s">
        <v>144</v>
      </c>
      <c r="G3203" s="18" t="s">
        <v>145</v>
      </c>
      <c r="H3203" s="24">
        <v>0.44404264873043781</v>
      </c>
    </row>
    <row r="3204" spans="1:8" x14ac:dyDescent="0.5">
      <c r="A3204" s="18" t="s">
        <v>112</v>
      </c>
      <c r="B3204" s="18" t="s">
        <v>113</v>
      </c>
      <c r="C3204" s="18" t="s">
        <v>105</v>
      </c>
      <c r="D3204" s="18" t="s">
        <v>154</v>
      </c>
      <c r="E3204" s="18" t="s">
        <v>155</v>
      </c>
      <c r="F3204" s="18" t="s">
        <v>146</v>
      </c>
      <c r="G3204" s="18" t="s">
        <v>147</v>
      </c>
      <c r="H3204" s="24">
        <v>0.33545935097694818</v>
      </c>
    </row>
    <row r="3205" spans="1:8" x14ac:dyDescent="0.5">
      <c r="A3205" s="18" t="s">
        <v>112</v>
      </c>
      <c r="B3205" s="18" t="s">
        <v>113</v>
      </c>
      <c r="C3205" s="18" t="s">
        <v>105</v>
      </c>
      <c r="D3205" s="18" t="s">
        <v>154</v>
      </c>
      <c r="E3205" s="18" t="s">
        <v>155</v>
      </c>
      <c r="F3205" s="18" t="s">
        <v>148</v>
      </c>
      <c r="G3205" s="18" t="s">
        <v>149</v>
      </c>
      <c r="H3205" s="24">
        <v>3.4454534766875417E-3</v>
      </c>
    </row>
    <row r="3206" spans="1:8" x14ac:dyDescent="0.5">
      <c r="A3206" s="18" t="s">
        <v>112</v>
      </c>
      <c r="B3206" s="18" t="s">
        <v>113</v>
      </c>
      <c r="C3206" s="18" t="s">
        <v>105</v>
      </c>
      <c r="D3206" s="18" t="s">
        <v>154</v>
      </c>
      <c r="E3206" s="18" t="s">
        <v>155</v>
      </c>
      <c r="F3206" s="18" t="s">
        <v>168</v>
      </c>
      <c r="G3206" s="18" t="s">
        <v>169</v>
      </c>
      <c r="H3206" s="24">
        <v>1.5532074525477239E-4</v>
      </c>
    </row>
    <row r="3207" spans="1:8" x14ac:dyDescent="0.5">
      <c r="A3207" s="18" t="s">
        <v>112</v>
      </c>
      <c r="B3207" s="18" t="s">
        <v>113</v>
      </c>
      <c r="C3207" s="18" t="s">
        <v>105</v>
      </c>
      <c r="D3207" s="18" t="s">
        <v>154</v>
      </c>
      <c r="E3207" s="18" t="s">
        <v>155</v>
      </c>
      <c r="F3207" s="18" t="s">
        <v>150</v>
      </c>
      <c r="G3207" s="18" t="s">
        <v>151</v>
      </c>
      <c r="H3207" s="24">
        <v>1.3185912475989638E-4</v>
      </c>
    </row>
    <row r="3208" spans="1:8" x14ac:dyDescent="0.5">
      <c r="A3208" s="18" t="s">
        <v>112</v>
      </c>
      <c r="B3208" s="18" t="s">
        <v>113</v>
      </c>
      <c r="C3208" s="18" t="s">
        <v>105</v>
      </c>
      <c r="D3208" s="18" t="s">
        <v>154</v>
      </c>
      <c r="E3208" s="18" t="s">
        <v>155</v>
      </c>
      <c r="F3208" s="18" t="s">
        <v>152</v>
      </c>
      <c r="G3208" s="18" t="s">
        <v>153</v>
      </c>
      <c r="H3208" s="24">
        <v>0.1621746456805348</v>
      </c>
    </row>
    <row r="3209" spans="1:8" x14ac:dyDescent="0.5">
      <c r="A3209" s="18" t="s">
        <v>112</v>
      </c>
      <c r="B3209" s="18" t="s">
        <v>113</v>
      </c>
      <c r="C3209" s="18" t="s">
        <v>105</v>
      </c>
      <c r="D3209" s="18" t="s">
        <v>170</v>
      </c>
      <c r="E3209" s="18" t="s">
        <v>171</v>
      </c>
      <c r="F3209" s="18" t="s">
        <v>172</v>
      </c>
      <c r="G3209" s="18" t="s">
        <v>173</v>
      </c>
      <c r="H3209" s="24">
        <v>2.6872216303885556E-3</v>
      </c>
    </row>
    <row r="3210" spans="1:8" x14ac:dyDescent="0.5">
      <c r="A3210" s="18" t="s">
        <v>112</v>
      </c>
      <c r="B3210" s="18" t="s">
        <v>113</v>
      </c>
      <c r="C3210" s="18" t="s">
        <v>105</v>
      </c>
      <c r="D3210" s="18" t="s">
        <v>170</v>
      </c>
      <c r="E3210" s="18" t="s">
        <v>171</v>
      </c>
      <c r="F3210" s="18" t="s">
        <v>120</v>
      </c>
      <c r="G3210" s="18" t="s">
        <v>121</v>
      </c>
      <c r="H3210" s="24">
        <v>1.299615729922075E-4</v>
      </c>
    </row>
    <row r="3211" spans="1:8" x14ac:dyDescent="0.5">
      <c r="A3211" s="18" t="s">
        <v>112</v>
      </c>
      <c r="B3211" s="18" t="s">
        <v>113</v>
      </c>
      <c r="C3211" s="18" t="s">
        <v>105</v>
      </c>
      <c r="D3211" s="18" t="s">
        <v>170</v>
      </c>
      <c r="E3211" s="18" t="s">
        <v>171</v>
      </c>
      <c r="F3211" s="18" t="s">
        <v>122</v>
      </c>
      <c r="G3211" s="18" t="s">
        <v>123</v>
      </c>
      <c r="H3211" s="24">
        <v>2.7041817448982875E-4</v>
      </c>
    </row>
    <row r="3212" spans="1:8" x14ac:dyDescent="0.5">
      <c r="A3212" s="18" t="s">
        <v>112</v>
      </c>
      <c r="B3212" s="18" t="s">
        <v>113</v>
      </c>
      <c r="C3212" s="18" t="s">
        <v>105</v>
      </c>
      <c r="D3212" s="18" t="s">
        <v>170</v>
      </c>
      <c r="E3212" s="18" t="s">
        <v>171</v>
      </c>
      <c r="F3212" s="18" t="s">
        <v>126</v>
      </c>
      <c r="G3212" s="18" t="s">
        <v>127</v>
      </c>
      <c r="H3212" s="24">
        <v>1.8478091484831618</v>
      </c>
    </row>
    <row r="3213" spans="1:8" x14ac:dyDescent="0.5">
      <c r="A3213" s="18" t="s">
        <v>112</v>
      </c>
      <c r="B3213" s="18" t="s">
        <v>113</v>
      </c>
      <c r="C3213" s="18" t="s">
        <v>105</v>
      </c>
      <c r="D3213" s="18" t="s">
        <v>170</v>
      </c>
      <c r="E3213" s="18" t="s">
        <v>171</v>
      </c>
      <c r="F3213" s="18" t="s">
        <v>128</v>
      </c>
      <c r="G3213" s="18" t="s">
        <v>129</v>
      </c>
      <c r="H3213" s="24">
        <v>7.6704946089359793E-2</v>
      </c>
    </row>
    <row r="3214" spans="1:8" x14ac:dyDescent="0.5">
      <c r="A3214" s="18" t="s">
        <v>112</v>
      </c>
      <c r="B3214" s="18" t="s">
        <v>113</v>
      </c>
      <c r="C3214" s="18" t="s">
        <v>105</v>
      </c>
      <c r="D3214" s="18" t="s">
        <v>170</v>
      </c>
      <c r="E3214" s="18" t="s">
        <v>171</v>
      </c>
      <c r="F3214" s="18" t="s">
        <v>136</v>
      </c>
      <c r="G3214" s="18" t="s">
        <v>137</v>
      </c>
      <c r="H3214" s="24">
        <v>3.0565581933842418E-3</v>
      </c>
    </row>
    <row r="3215" spans="1:8" x14ac:dyDescent="0.5">
      <c r="A3215" s="18" t="s">
        <v>112</v>
      </c>
      <c r="B3215" s="18" t="s">
        <v>113</v>
      </c>
      <c r="C3215" s="18" t="s">
        <v>105</v>
      </c>
      <c r="D3215" s="18" t="s">
        <v>170</v>
      </c>
      <c r="E3215" s="18" t="s">
        <v>171</v>
      </c>
      <c r="F3215" s="18" t="s">
        <v>166</v>
      </c>
      <c r="G3215" s="18" t="s">
        <v>167</v>
      </c>
      <c r="H3215" s="24">
        <v>6.4674960383195701E-2</v>
      </c>
    </row>
    <row r="3216" spans="1:8" x14ac:dyDescent="0.5">
      <c r="A3216" s="18" t="s">
        <v>112</v>
      </c>
      <c r="B3216" s="18" t="s">
        <v>113</v>
      </c>
      <c r="C3216" s="18" t="s">
        <v>105</v>
      </c>
      <c r="D3216" s="18" t="s">
        <v>170</v>
      </c>
      <c r="E3216" s="18" t="s">
        <v>171</v>
      </c>
      <c r="F3216" s="18" t="s">
        <v>140</v>
      </c>
      <c r="G3216" s="18" t="s">
        <v>141</v>
      </c>
      <c r="H3216" s="24">
        <v>2.1014608587646155E-2</v>
      </c>
    </row>
    <row r="3217" spans="1:8" x14ac:dyDescent="0.5">
      <c r="A3217" s="18" t="s">
        <v>112</v>
      </c>
      <c r="B3217" s="18" t="s">
        <v>113</v>
      </c>
      <c r="C3217" s="18" t="s">
        <v>105</v>
      </c>
      <c r="D3217" s="18" t="s">
        <v>170</v>
      </c>
      <c r="E3217" s="18" t="s">
        <v>171</v>
      </c>
      <c r="F3217" s="18" t="s">
        <v>142</v>
      </c>
      <c r="G3217" s="18" t="s">
        <v>143</v>
      </c>
      <c r="H3217" s="24">
        <v>0.41909680636743785</v>
      </c>
    </row>
    <row r="3218" spans="1:8" x14ac:dyDescent="0.5">
      <c r="A3218" s="18" t="s">
        <v>112</v>
      </c>
      <c r="B3218" s="18" t="s">
        <v>113</v>
      </c>
      <c r="C3218" s="18" t="s">
        <v>105</v>
      </c>
      <c r="D3218" s="18" t="s">
        <v>170</v>
      </c>
      <c r="E3218" s="18" t="s">
        <v>171</v>
      </c>
      <c r="F3218" s="18" t="s">
        <v>144</v>
      </c>
      <c r="G3218" s="18" t="s">
        <v>145</v>
      </c>
      <c r="H3218" s="24">
        <v>6.3214283263385782E-2</v>
      </c>
    </row>
    <row r="3219" spans="1:8" x14ac:dyDescent="0.5">
      <c r="A3219" s="18" t="s">
        <v>112</v>
      </c>
      <c r="B3219" s="18" t="s">
        <v>113</v>
      </c>
      <c r="C3219" s="18" t="s">
        <v>105</v>
      </c>
      <c r="D3219" s="18" t="s">
        <v>170</v>
      </c>
      <c r="E3219" s="18" t="s">
        <v>171</v>
      </c>
      <c r="F3219" s="18" t="s">
        <v>146</v>
      </c>
      <c r="G3219" s="18" t="s">
        <v>147</v>
      </c>
      <c r="H3219" s="24">
        <v>3.855907291944103E-2</v>
      </c>
    </row>
    <row r="3220" spans="1:8" x14ac:dyDescent="0.5">
      <c r="A3220" s="18" t="s">
        <v>112</v>
      </c>
      <c r="B3220" s="18" t="s">
        <v>113</v>
      </c>
      <c r="C3220" s="18" t="s">
        <v>105</v>
      </c>
      <c r="D3220" s="18" t="s">
        <v>170</v>
      </c>
      <c r="E3220" s="18" t="s">
        <v>171</v>
      </c>
      <c r="F3220" s="18" t="s">
        <v>148</v>
      </c>
      <c r="G3220" s="18" t="s">
        <v>149</v>
      </c>
      <c r="H3220" s="24">
        <v>6.1335189699606189E-4</v>
      </c>
    </row>
    <row r="3221" spans="1:8" x14ac:dyDescent="0.5">
      <c r="A3221" s="18" t="s">
        <v>112</v>
      </c>
      <c r="B3221" s="18" t="s">
        <v>113</v>
      </c>
      <c r="C3221" s="18" t="s">
        <v>105</v>
      </c>
      <c r="D3221" s="18" t="s">
        <v>170</v>
      </c>
      <c r="E3221" s="18" t="s">
        <v>171</v>
      </c>
      <c r="F3221" s="18" t="s">
        <v>150</v>
      </c>
      <c r="G3221" s="18" t="s">
        <v>151</v>
      </c>
      <c r="H3221" s="24">
        <v>2.0883451883247099E-4</v>
      </c>
    </row>
    <row r="3222" spans="1:8" x14ac:dyDescent="0.5">
      <c r="A3222" s="18" t="s">
        <v>112</v>
      </c>
      <c r="B3222" s="18" t="s">
        <v>113</v>
      </c>
      <c r="C3222" s="18" t="s">
        <v>105</v>
      </c>
      <c r="D3222" s="18" t="s">
        <v>170</v>
      </c>
      <c r="E3222" s="18" t="s">
        <v>171</v>
      </c>
      <c r="F3222" s="18" t="s">
        <v>152</v>
      </c>
      <c r="G3222" s="18" t="s">
        <v>153</v>
      </c>
      <c r="H3222" s="24">
        <v>2.3071981602478423E-2</v>
      </c>
    </row>
    <row r="3223" spans="1:8" x14ac:dyDescent="0.5">
      <c r="A3223" s="18" t="s">
        <v>112</v>
      </c>
      <c r="B3223" s="18" t="s">
        <v>113</v>
      </c>
      <c r="C3223" s="18" t="s">
        <v>105</v>
      </c>
      <c r="D3223" s="18" t="s">
        <v>174</v>
      </c>
      <c r="E3223" s="18" t="s">
        <v>175</v>
      </c>
      <c r="F3223" s="18" t="s">
        <v>118</v>
      </c>
      <c r="G3223" s="18" t="s">
        <v>119</v>
      </c>
      <c r="H3223" s="24">
        <v>1.6536619664264379E-2</v>
      </c>
    </row>
    <row r="3224" spans="1:8" x14ac:dyDescent="0.5">
      <c r="A3224" s="18" t="s">
        <v>112</v>
      </c>
      <c r="B3224" s="18" t="s">
        <v>113</v>
      </c>
      <c r="C3224" s="18" t="s">
        <v>105</v>
      </c>
      <c r="D3224" s="18" t="s">
        <v>174</v>
      </c>
      <c r="E3224" s="18" t="s">
        <v>175</v>
      </c>
      <c r="F3224" s="18" t="s">
        <v>176</v>
      </c>
      <c r="G3224" s="18" t="s">
        <v>177</v>
      </c>
      <c r="H3224" s="24">
        <v>2.4999291133855112E-3</v>
      </c>
    </row>
    <row r="3225" spans="1:8" x14ac:dyDescent="0.5">
      <c r="A3225" s="18" t="s">
        <v>112</v>
      </c>
      <c r="B3225" s="18" t="s">
        <v>113</v>
      </c>
      <c r="C3225" s="18" t="s">
        <v>105</v>
      </c>
      <c r="D3225" s="18" t="s">
        <v>174</v>
      </c>
      <c r="E3225" s="18" t="s">
        <v>175</v>
      </c>
      <c r="F3225" s="18" t="s">
        <v>158</v>
      </c>
      <c r="G3225" s="18" t="s">
        <v>159</v>
      </c>
      <c r="H3225" s="24">
        <v>3.319273442963476E-5</v>
      </c>
    </row>
    <row r="3226" spans="1:8" x14ac:dyDescent="0.5">
      <c r="A3226" s="18" t="s">
        <v>112</v>
      </c>
      <c r="B3226" s="18" t="s">
        <v>113</v>
      </c>
      <c r="C3226" s="18" t="s">
        <v>105</v>
      </c>
      <c r="D3226" s="18" t="s">
        <v>174</v>
      </c>
      <c r="E3226" s="18" t="s">
        <v>175</v>
      </c>
      <c r="F3226" s="18" t="s">
        <v>126</v>
      </c>
      <c r="G3226" s="18" t="s">
        <v>127</v>
      </c>
      <c r="H3226" s="24">
        <v>2.7475516741056731</v>
      </c>
    </row>
    <row r="3227" spans="1:8" x14ac:dyDescent="0.5">
      <c r="A3227" s="18" t="s">
        <v>112</v>
      </c>
      <c r="B3227" s="18" t="s">
        <v>113</v>
      </c>
      <c r="C3227" s="18" t="s">
        <v>105</v>
      </c>
      <c r="D3227" s="18" t="s">
        <v>174</v>
      </c>
      <c r="E3227" s="18" t="s">
        <v>175</v>
      </c>
      <c r="F3227" s="18" t="s">
        <v>128</v>
      </c>
      <c r="G3227" s="18" t="s">
        <v>129</v>
      </c>
      <c r="H3227" s="24">
        <v>3.7207265584183531E-2</v>
      </c>
    </row>
    <row r="3228" spans="1:8" x14ac:dyDescent="0.5">
      <c r="A3228" s="18" t="s">
        <v>112</v>
      </c>
      <c r="B3228" s="18" t="s">
        <v>113</v>
      </c>
      <c r="C3228" s="18" t="s">
        <v>105</v>
      </c>
      <c r="D3228" s="18" t="s">
        <v>174</v>
      </c>
      <c r="E3228" s="18" t="s">
        <v>175</v>
      </c>
      <c r="F3228" s="18" t="s">
        <v>130</v>
      </c>
      <c r="G3228" s="18" t="s">
        <v>131</v>
      </c>
      <c r="H3228" s="24">
        <v>8.7830680268526848E-3</v>
      </c>
    </row>
    <row r="3229" spans="1:8" x14ac:dyDescent="0.5">
      <c r="A3229" s="18" t="s">
        <v>112</v>
      </c>
      <c r="B3229" s="18" t="s">
        <v>113</v>
      </c>
      <c r="C3229" s="18" t="s">
        <v>105</v>
      </c>
      <c r="D3229" s="18" t="s">
        <v>174</v>
      </c>
      <c r="E3229" s="18" t="s">
        <v>175</v>
      </c>
      <c r="F3229" s="18" t="s">
        <v>160</v>
      </c>
      <c r="G3229" s="18" t="s">
        <v>161</v>
      </c>
      <c r="H3229" s="24">
        <v>5.9398162475596025E-2</v>
      </c>
    </row>
    <row r="3230" spans="1:8" x14ac:dyDescent="0.5">
      <c r="A3230" s="18" t="s">
        <v>112</v>
      </c>
      <c r="B3230" s="18" t="s">
        <v>113</v>
      </c>
      <c r="C3230" s="18" t="s">
        <v>105</v>
      </c>
      <c r="D3230" s="18" t="s">
        <v>174</v>
      </c>
      <c r="E3230" s="18" t="s">
        <v>175</v>
      </c>
      <c r="F3230" s="18" t="s">
        <v>162</v>
      </c>
      <c r="G3230" s="18" t="s">
        <v>163</v>
      </c>
      <c r="H3230" s="24">
        <v>4.0584629959500027E-3</v>
      </c>
    </row>
    <row r="3231" spans="1:8" x14ac:dyDescent="0.5">
      <c r="A3231" s="18" t="s">
        <v>112</v>
      </c>
      <c r="B3231" s="18" t="s">
        <v>113</v>
      </c>
      <c r="C3231" s="18" t="s">
        <v>105</v>
      </c>
      <c r="D3231" s="18" t="s">
        <v>174</v>
      </c>
      <c r="E3231" s="18" t="s">
        <v>175</v>
      </c>
      <c r="F3231" s="18" t="s">
        <v>178</v>
      </c>
      <c r="G3231" s="18" t="s">
        <v>179</v>
      </c>
      <c r="H3231" s="24">
        <v>6.6086623857308736E-4</v>
      </c>
    </row>
    <row r="3232" spans="1:8" x14ac:dyDescent="0.5">
      <c r="A3232" s="18" t="s">
        <v>112</v>
      </c>
      <c r="B3232" s="18" t="s">
        <v>113</v>
      </c>
      <c r="C3232" s="18" t="s">
        <v>105</v>
      </c>
      <c r="D3232" s="18" t="s">
        <v>174</v>
      </c>
      <c r="E3232" s="18" t="s">
        <v>175</v>
      </c>
      <c r="F3232" s="18" t="s">
        <v>136</v>
      </c>
      <c r="G3232" s="18" t="s">
        <v>137</v>
      </c>
      <c r="H3232" s="24">
        <v>1.4145162860126029E-3</v>
      </c>
    </row>
    <row r="3233" spans="1:8" x14ac:dyDescent="0.5">
      <c r="A3233" s="18" t="s">
        <v>112</v>
      </c>
      <c r="B3233" s="18" t="s">
        <v>113</v>
      </c>
      <c r="C3233" s="18" t="s">
        <v>105</v>
      </c>
      <c r="D3233" s="18" t="s">
        <v>174</v>
      </c>
      <c r="E3233" s="18" t="s">
        <v>175</v>
      </c>
      <c r="F3233" s="18" t="s">
        <v>142</v>
      </c>
      <c r="G3233" s="18" t="s">
        <v>143</v>
      </c>
      <c r="H3233" s="24">
        <v>0.67605205993518203</v>
      </c>
    </row>
    <row r="3234" spans="1:8" x14ac:dyDescent="0.5">
      <c r="A3234" s="18" t="s">
        <v>112</v>
      </c>
      <c r="B3234" s="18" t="s">
        <v>113</v>
      </c>
      <c r="C3234" s="18" t="s">
        <v>105</v>
      </c>
      <c r="D3234" s="18" t="s">
        <v>174</v>
      </c>
      <c r="E3234" s="18" t="s">
        <v>175</v>
      </c>
      <c r="F3234" s="18" t="s">
        <v>144</v>
      </c>
      <c r="G3234" s="18" t="s">
        <v>145</v>
      </c>
      <c r="H3234" s="24">
        <v>9.8833556123297375E-2</v>
      </c>
    </row>
    <row r="3235" spans="1:8" x14ac:dyDescent="0.5">
      <c r="A3235" s="18" t="s">
        <v>112</v>
      </c>
      <c r="B3235" s="18" t="s">
        <v>113</v>
      </c>
      <c r="C3235" s="18" t="s">
        <v>105</v>
      </c>
      <c r="D3235" s="18" t="s">
        <v>174</v>
      </c>
      <c r="E3235" s="18" t="s">
        <v>175</v>
      </c>
      <c r="F3235" s="18" t="s">
        <v>148</v>
      </c>
      <c r="G3235" s="18" t="s">
        <v>149</v>
      </c>
      <c r="H3235" s="24">
        <v>7.8528774907284154E-6</v>
      </c>
    </row>
    <row r="3236" spans="1:8" x14ac:dyDescent="0.5">
      <c r="A3236" s="18" t="s">
        <v>112</v>
      </c>
      <c r="B3236" s="18" t="s">
        <v>113</v>
      </c>
      <c r="C3236" s="18" t="s">
        <v>105</v>
      </c>
      <c r="D3236" s="18" t="s">
        <v>174</v>
      </c>
      <c r="E3236" s="18" t="s">
        <v>175</v>
      </c>
      <c r="F3236" s="18" t="s">
        <v>150</v>
      </c>
      <c r="G3236" s="18" t="s">
        <v>151</v>
      </c>
      <c r="H3236" s="24">
        <v>5.386827212458048E-2</v>
      </c>
    </row>
    <row r="3237" spans="1:8" x14ac:dyDescent="0.5">
      <c r="A3237" s="18" t="s">
        <v>112</v>
      </c>
      <c r="B3237" s="18" t="s">
        <v>113</v>
      </c>
      <c r="C3237" s="18" t="s">
        <v>105</v>
      </c>
      <c r="D3237" s="18" t="s">
        <v>174</v>
      </c>
      <c r="E3237" s="18" t="s">
        <v>175</v>
      </c>
      <c r="F3237" s="18" t="s">
        <v>152</v>
      </c>
      <c r="G3237" s="18" t="s">
        <v>153</v>
      </c>
      <c r="H3237" s="24">
        <v>0.22791804688766074</v>
      </c>
    </row>
    <row r="3238" spans="1:8" x14ac:dyDescent="0.5">
      <c r="A3238" s="18" t="s">
        <v>112</v>
      </c>
      <c r="B3238" s="18" t="s">
        <v>113</v>
      </c>
      <c r="C3238" s="18" t="s">
        <v>105</v>
      </c>
      <c r="D3238" s="18" t="s">
        <v>180</v>
      </c>
      <c r="E3238" s="18" t="s">
        <v>181</v>
      </c>
      <c r="F3238" s="18" t="s">
        <v>118</v>
      </c>
      <c r="G3238" s="18" t="s">
        <v>119</v>
      </c>
      <c r="H3238" s="24">
        <v>1.1648916538541687E-2</v>
      </c>
    </row>
    <row r="3239" spans="1:8" x14ac:dyDescent="0.5">
      <c r="A3239" s="18" t="s">
        <v>112</v>
      </c>
      <c r="B3239" s="18" t="s">
        <v>113</v>
      </c>
      <c r="C3239" s="18" t="s">
        <v>105</v>
      </c>
      <c r="D3239" s="18" t="s">
        <v>180</v>
      </c>
      <c r="E3239" s="18" t="s">
        <v>181</v>
      </c>
      <c r="F3239" s="18" t="s">
        <v>176</v>
      </c>
      <c r="G3239" s="18" t="s">
        <v>177</v>
      </c>
      <c r="H3239" s="24">
        <v>1.0079875125097667E-3</v>
      </c>
    </row>
    <row r="3240" spans="1:8" x14ac:dyDescent="0.5">
      <c r="A3240" s="18" t="s">
        <v>112</v>
      </c>
      <c r="B3240" s="18" t="s">
        <v>113</v>
      </c>
      <c r="C3240" s="18" t="s">
        <v>105</v>
      </c>
      <c r="D3240" s="18" t="s">
        <v>180</v>
      </c>
      <c r="E3240" s="18" t="s">
        <v>181</v>
      </c>
      <c r="F3240" s="18" t="s">
        <v>126</v>
      </c>
      <c r="G3240" s="18" t="s">
        <v>127</v>
      </c>
      <c r="H3240" s="24">
        <v>0.41841779766502474</v>
      </c>
    </row>
    <row r="3241" spans="1:8" x14ac:dyDescent="0.5">
      <c r="A3241" s="18" t="s">
        <v>112</v>
      </c>
      <c r="B3241" s="18" t="s">
        <v>113</v>
      </c>
      <c r="C3241" s="18" t="s">
        <v>105</v>
      </c>
      <c r="D3241" s="18" t="s">
        <v>180</v>
      </c>
      <c r="E3241" s="18" t="s">
        <v>181</v>
      </c>
      <c r="F3241" s="18" t="s">
        <v>128</v>
      </c>
      <c r="G3241" s="18" t="s">
        <v>129</v>
      </c>
      <c r="H3241" s="24">
        <v>4.2326681409244393E-2</v>
      </c>
    </row>
    <row r="3242" spans="1:8" x14ac:dyDescent="0.5">
      <c r="A3242" s="18" t="s">
        <v>112</v>
      </c>
      <c r="B3242" s="18" t="s">
        <v>113</v>
      </c>
      <c r="C3242" s="18" t="s">
        <v>105</v>
      </c>
      <c r="D3242" s="18" t="s">
        <v>180</v>
      </c>
      <c r="E3242" s="18" t="s">
        <v>181</v>
      </c>
      <c r="F3242" s="18" t="s">
        <v>160</v>
      </c>
      <c r="G3242" s="18" t="s">
        <v>161</v>
      </c>
      <c r="H3242" s="24">
        <v>1.038182832173697E-2</v>
      </c>
    </row>
    <row r="3243" spans="1:8" x14ac:dyDescent="0.5">
      <c r="A3243" s="18" t="s">
        <v>112</v>
      </c>
      <c r="B3243" s="18" t="s">
        <v>113</v>
      </c>
      <c r="C3243" s="18" t="s">
        <v>105</v>
      </c>
      <c r="D3243" s="18" t="s">
        <v>180</v>
      </c>
      <c r="E3243" s="18" t="s">
        <v>181</v>
      </c>
      <c r="F3243" s="18" t="s">
        <v>136</v>
      </c>
      <c r="G3243" s="18" t="s">
        <v>137</v>
      </c>
      <c r="H3243" s="24">
        <v>4.2644306949583492E-3</v>
      </c>
    </row>
    <row r="3244" spans="1:8" x14ac:dyDescent="0.5">
      <c r="A3244" s="18" t="s">
        <v>112</v>
      </c>
      <c r="B3244" s="18" t="s">
        <v>113</v>
      </c>
      <c r="C3244" s="18" t="s">
        <v>105</v>
      </c>
      <c r="D3244" s="18" t="s">
        <v>180</v>
      </c>
      <c r="E3244" s="18" t="s">
        <v>181</v>
      </c>
      <c r="F3244" s="18" t="s">
        <v>182</v>
      </c>
      <c r="G3244" s="18" t="s">
        <v>183</v>
      </c>
      <c r="H3244" s="24">
        <v>6.870921525369524E-4</v>
      </c>
    </row>
    <row r="3245" spans="1:8" x14ac:dyDescent="0.5">
      <c r="A3245" s="18" t="s">
        <v>112</v>
      </c>
      <c r="B3245" s="18" t="s">
        <v>113</v>
      </c>
      <c r="C3245" s="18" t="s">
        <v>105</v>
      </c>
      <c r="D3245" s="18" t="s">
        <v>180</v>
      </c>
      <c r="E3245" s="18" t="s">
        <v>181</v>
      </c>
      <c r="F3245" s="18" t="s">
        <v>142</v>
      </c>
      <c r="G3245" s="18" t="s">
        <v>143</v>
      </c>
      <c r="H3245" s="24">
        <v>3.6809389204654642E-3</v>
      </c>
    </row>
    <row r="3246" spans="1:8" x14ac:dyDescent="0.5">
      <c r="A3246" s="18" t="s">
        <v>112</v>
      </c>
      <c r="B3246" s="18" t="s">
        <v>113</v>
      </c>
      <c r="C3246" s="18" t="s">
        <v>105</v>
      </c>
      <c r="D3246" s="18" t="s">
        <v>180</v>
      </c>
      <c r="E3246" s="18" t="s">
        <v>181</v>
      </c>
      <c r="F3246" s="18" t="s">
        <v>144</v>
      </c>
      <c r="G3246" s="18" t="s">
        <v>145</v>
      </c>
      <c r="H3246" s="24">
        <v>2.6541404165844485E-3</v>
      </c>
    </row>
    <row r="3247" spans="1:8" x14ac:dyDescent="0.5">
      <c r="A3247" s="18" t="s">
        <v>112</v>
      </c>
      <c r="B3247" s="18" t="s">
        <v>113</v>
      </c>
      <c r="C3247" s="18" t="s">
        <v>105</v>
      </c>
      <c r="D3247" s="18" t="s">
        <v>180</v>
      </c>
      <c r="E3247" s="18" t="s">
        <v>181</v>
      </c>
      <c r="F3247" s="18" t="s">
        <v>150</v>
      </c>
      <c r="G3247" s="18" t="s">
        <v>151</v>
      </c>
      <c r="H3247" s="24">
        <v>9.706343185196351E-4</v>
      </c>
    </row>
    <row r="3248" spans="1:8" x14ac:dyDescent="0.5">
      <c r="A3248" s="18" t="s">
        <v>112</v>
      </c>
      <c r="B3248" s="18" t="s">
        <v>113</v>
      </c>
      <c r="C3248" s="18" t="s">
        <v>105</v>
      </c>
      <c r="D3248" s="18" t="s">
        <v>180</v>
      </c>
      <c r="E3248" s="18" t="s">
        <v>181</v>
      </c>
      <c r="F3248" s="18" t="s">
        <v>152</v>
      </c>
      <c r="G3248" s="18" t="s">
        <v>153</v>
      </c>
      <c r="H3248" s="24">
        <v>0.18906833870819098</v>
      </c>
    </row>
    <row r="3249" spans="1:8" x14ac:dyDescent="0.5">
      <c r="A3249" s="18" t="s">
        <v>112</v>
      </c>
      <c r="B3249" s="18" t="s">
        <v>113</v>
      </c>
      <c r="C3249" s="18" t="s">
        <v>105</v>
      </c>
      <c r="D3249" s="18" t="s">
        <v>184</v>
      </c>
      <c r="E3249" s="18" t="s">
        <v>185</v>
      </c>
      <c r="F3249" s="18" t="s">
        <v>176</v>
      </c>
      <c r="G3249" s="18" t="s">
        <v>177</v>
      </c>
      <c r="H3249" s="24">
        <v>7.2845087761810661E-5</v>
      </c>
    </row>
    <row r="3250" spans="1:8" x14ac:dyDescent="0.5">
      <c r="A3250" s="18" t="s">
        <v>112</v>
      </c>
      <c r="B3250" s="18" t="s">
        <v>113</v>
      </c>
      <c r="C3250" s="18" t="s">
        <v>105</v>
      </c>
      <c r="D3250" s="18" t="s">
        <v>184</v>
      </c>
      <c r="E3250" s="18" t="s">
        <v>185</v>
      </c>
      <c r="F3250" s="18" t="s">
        <v>126</v>
      </c>
      <c r="G3250" s="18" t="s">
        <v>127</v>
      </c>
      <c r="H3250" s="24">
        <v>5.2279233079003312E-2</v>
      </c>
    </row>
    <row r="3251" spans="1:8" x14ac:dyDescent="0.5">
      <c r="A3251" s="18" t="s">
        <v>112</v>
      </c>
      <c r="B3251" s="18" t="s">
        <v>113</v>
      </c>
      <c r="C3251" s="18" t="s">
        <v>105</v>
      </c>
      <c r="D3251" s="18" t="s">
        <v>184</v>
      </c>
      <c r="E3251" s="18" t="s">
        <v>185</v>
      </c>
      <c r="F3251" s="18" t="s">
        <v>128</v>
      </c>
      <c r="G3251" s="18" t="s">
        <v>129</v>
      </c>
      <c r="H3251" s="24">
        <v>1.9959873340778364E-3</v>
      </c>
    </row>
    <row r="3252" spans="1:8" x14ac:dyDescent="0.5">
      <c r="A3252" s="18" t="s">
        <v>112</v>
      </c>
      <c r="B3252" s="18" t="s">
        <v>113</v>
      </c>
      <c r="C3252" s="18" t="s">
        <v>105</v>
      </c>
      <c r="D3252" s="18" t="s">
        <v>184</v>
      </c>
      <c r="E3252" s="18" t="s">
        <v>185</v>
      </c>
      <c r="F3252" s="18" t="s">
        <v>134</v>
      </c>
      <c r="G3252" s="18" t="s">
        <v>135</v>
      </c>
      <c r="H3252" s="24">
        <v>1.1285269282611562E-4</v>
      </c>
    </row>
    <row r="3253" spans="1:8" x14ac:dyDescent="0.5">
      <c r="A3253" s="18" t="s">
        <v>112</v>
      </c>
      <c r="B3253" s="18" t="s">
        <v>113</v>
      </c>
      <c r="C3253" s="18" t="s">
        <v>105</v>
      </c>
      <c r="D3253" s="18" t="s">
        <v>184</v>
      </c>
      <c r="E3253" s="18" t="s">
        <v>185</v>
      </c>
      <c r="F3253" s="18" t="s">
        <v>142</v>
      </c>
      <c r="G3253" s="18" t="s">
        <v>143</v>
      </c>
      <c r="H3253" s="24">
        <v>1.5228351982068504E-2</v>
      </c>
    </row>
    <row r="3254" spans="1:8" x14ac:dyDescent="0.5">
      <c r="A3254" s="18" t="s">
        <v>112</v>
      </c>
      <c r="B3254" s="18" t="s">
        <v>113</v>
      </c>
      <c r="C3254" s="18" t="s">
        <v>105</v>
      </c>
      <c r="D3254" s="18" t="s">
        <v>184</v>
      </c>
      <c r="E3254" s="18" t="s">
        <v>185</v>
      </c>
      <c r="F3254" s="18" t="s">
        <v>144</v>
      </c>
      <c r="G3254" s="18" t="s">
        <v>145</v>
      </c>
      <c r="H3254" s="24">
        <v>1.9040732032427237E-3</v>
      </c>
    </row>
    <row r="3255" spans="1:8" x14ac:dyDescent="0.5">
      <c r="A3255" s="18" t="s">
        <v>112</v>
      </c>
      <c r="B3255" s="18" t="s">
        <v>113</v>
      </c>
      <c r="C3255" s="18" t="s">
        <v>105</v>
      </c>
      <c r="D3255" s="18" t="s">
        <v>184</v>
      </c>
      <c r="E3255" s="18" t="s">
        <v>185</v>
      </c>
      <c r="F3255" s="18" t="s">
        <v>148</v>
      </c>
      <c r="G3255" s="18" t="s">
        <v>149</v>
      </c>
      <c r="H3255" s="24">
        <v>4.8408192834230712E-7</v>
      </c>
    </row>
    <row r="3256" spans="1:8" x14ac:dyDescent="0.5">
      <c r="A3256" s="18" t="s">
        <v>112</v>
      </c>
      <c r="B3256" s="18" t="s">
        <v>113</v>
      </c>
      <c r="C3256" s="18" t="s">
        <v>105</v>
      </c>
      <c r="D3256" s="18" t="s">
        <v>184</v>
      </c>
      <c r="E3256" s="18" t="s">
        <v>185</v>
      </c>
      <c r="F3256" s="18" t="s">
        <v>150</v>
      </c>
      <c r="G3256" s="18" t="s">
        <v>151</v>
      </c>
      <c r="H3256" s="24">
        <v>7.5896654468813582E-5</v>
      </c>
    </row>
    <row r="3257" spans="1:8" x14ac:dyDescent="0.5">
      <c r="A3257" s="18" t="s">
        <v>112</v>
      </c>
      <c r="B3257" s="18" t="s">
        <v>113</v>
      </c>
      <c r="C3257" s="18" t="s">
        <v>105</v>
      </c>
      <c r="D3257" s="18" t="s">
        <v>184</v>
      </c>
      <c r="E3257" s="18" t="s">
        <v>185</v>
      </c>
      <c r="F3257" s="18" t="s">
        <v>152</v>
      </c>
      <c r="G3257" s="18" t="s">
        <v>153</v>
      </c>
      <c r="H3257" s="24">
        <v>8.6003145189002626E-3</v>
      </c>
    </row>
    <row r="3258" spans="1:8" x14ac:dyDescent="0.5">
      <c r="A3258" s="18" t="s">
        <v>112</v>
      </c>
      <c r="B3258" s="18" t="s">
        <v>113</v>
      </c>
      <c r="C3258" s="18" t="s">
        <v>105</v>
      </c>
      <c r="D3258" s="18" t="s">
        <v>184</v>
      </c>
      <c r="E3258" s="18" t="s">
        <v>185</v>
      </c>
      <c r="F3258" s="18" t="s">
        <v>186</v>
      </c>
      <c r="G3258" s="18" t="s">
        <v>187</v>
      </c>
      <c r="H3258" s="24">
        <v>2.2961392917128704E-3</v>
      </c>
    </row>
    <row r="3259" spans="1:8" x14ac:dyDescent="0.5">
      <c r="A3259" s="18" t="s">
        <v>112</v>
      </c>
      <c r="B3259" s="18" t="s">
        <v>113</v>
      </c>
      <c r="C3259" s="18" t="s">
        <v>105</v>
      </c>
      <c r="D3259" s="18" t="s">
        <v>188</v>
      </c>
      <c r="E3259" s="18" t="s">
        <v>189</v>
      </c>
      <c r="F3259" s="18" t="s">
        <v>190</v>
      </c>
      <c r="G3259" s="18" t="s">
        <v>191</v>
      </c>
      <c r="H3259" s="24">
        <v>8.5535282866496529E-6</v>
      </c>
    </row>
    <row r="3260" spans="1:8" x14ac:dyDescent="0.5">
      <c r="A3260" s="18" t="s">
        <v>112</v>
      </c>
      <c r="B3260" s="18" t="s">
        <v>113</v>
      </c>
      <c r="C3260" s="18" t="s">
        <v>105</v>
      </c>
      <c r="D3260" s="18" t="s">
        <v>188</v>
      </c>
      <c r="E3260" s="18" t="s">
        <v>189</v>
      </c>
      <c r="F3260" s="18" t="s">
        <v>172</v>
      </c>
      <c r="G3260" s="18" t="s">
        <v>173</v>
      </c>
      <c r="H3260" s="24">
        <v>1.3434989115595644E-3</v>
      </c>
    </row>
    <row r="3261" spans="1:8" x14ac:dyDescent="0.5">
      <c r="A3261" s="18" t="s">
        <v>112</v>
      </c>
      <c r="B3261" s="18" t="s">
        <v>113</v>
      </c>
      <c r="C3261" s="18" t="s">
        <v>105</v>
      </c>
      <c r="D3261" s="18" t="s">
        <v>188</v>
      </c>
      <c r="E3261" s="18" t="s">
        <v>189</v>
      </c>
      <c r="F3261" s="18" t="s">
        <v>126</v>
      </c>
      <c r="G3261" s="18" t="s">
        <v>127</v>
      </c>
      <c r="H3261" s="24">
        <v>9.7731150533096237E-2</v>
      </c>
    </row>
    <row r="3262" spans="1:8" x14ac:dyDescent="0.5">
      <c r="A3262" s="18" t="s">
        <v>112</v>
      </c>
      <c r="B3262" s="18" t="s">
        <v>113</v>
      </c>
      <c r="C3262" s="18" t="s">
        <v>105</v>
      </c>
      <c r="D3262" s="18" t="s">
        <v>188</v>
      </c>
      <c r="E3262" s="18" t="s">
        <v>189</v>
      </c>
      <c r="F3262" s="18" t="s">
        <v>128</v>
      </c>
      <c r="G3262" s="18" t="s">
        <v>129</v>
      </c>
      <c r="H3262" s="24">
        <v>1.0364350717560306E-2</v>
      </c>
    </row>
    <row r="3263" spans="1:8" x14ac:dyDescent="0.5">
      <c r="A3263" s="18" t="s">
        <v>112</v>
      </c>
      <c r="B3263" s="18" t="s">
        <v>113</v>
      </c>
      <c r="C3263" s="18" t="s">
        <v>105</v>
      </c>
      <c r="D3263" s="18" t="s">
        <v>188</v>
      </c>
      <c r="E3263" s="18" t="s">
        <v>189</v>
      </c>
      <c r="F3263" s="18" t="s">
        <v>160</v>
      </c>
      <c r="G3263" s="18" t="s">
        <v>161</v>
      </c>
      <c r="H3263" s="24">
        <v>0.12356785099992793</v>
      </c>
    </row>
    <row r="3264" spans="1:8" x14ac:dyDescent="0.5">
      <c r="A3264" s="18" t="s">
        <v>112</v>
      </c>
      <c r="B3264" s="18" t="s">
        <v>113</v>
      </c>
      <c r="C3264" s="18" t="s">
        <v>105</v>
      </c>
      <c r="D3264" s="18" t="s">
        <v>188</v>
      </c>
      <c r="E3264" s="18" t="s">
        <v>189</v>
      </c>
      <c r="F3264" s="18" t="s">
        <v>132</v>
      </c>
      <c r="G3264" s="18" t="s">
        <v>133</v>
      </c>
      <c r="H3264" s="24">
        <v>4.8494071396877944E-4</v>
      </c>
    </row>
    <row r="3265" spans="1:8" x14ac:dyDescent="0.5">
      <c r="A3265" s="18" t="s">
        <v>112</v>
      </c>
      <c r="B3265" s="18" t="s">
        <v>113</v>
      </c>
      <c r="C3265" s="18" t="s">
        <v>105</v>
      </c>
      <c r="D3265" s="18" t="s">
        <v>188</v>
      </c>
      <c r="E3265" s="18" t="s">
        <v>189</v>
      </c>
      <c r="F3265" s="18" t="s">
        <v>192</v>
      </c>
      <c r="G3265" s="18" t="s">
        <v>193</v>
      </c>
      <c r="H3265" s="24">
        <v>1.0837153780559896E-3</v>
      </c>
    </row>
    <row r="3266" spans="1:8" x14ac:dyDescent="0.5">
      <c r="A3266" s="18" t="s">
        <v>112</v>
      </c>
      <c r="B3266" s="18" t="s">
        <v>113</v>
      </c>
      <c r="C3266" s="18" t="s">
        <v>105</v>
      </c>
      <c r="D3266" s="18" t="s">
        <v>188</v>
      </c>
      <c r="E3266" s="18" t="s">
        <v>189</v>
      </c>
      <c r="F3266" s="18" t="s">
        <v>166</v>
      </c>
      <c r="G3266" s="18" t="s">
        <v>167</v>
      </c>
      <c r="H3266" s="24">
        <v>4.2842814929777697E-3</v>
      </c>
    </row>
    <row r="3267" spans="1:8" x14ac:dyDescent="0.5">
      <c r="A3267" s="18" t="s">
        <v>112</v>
      </c>
      <c r="B3267" s="18" t="s">
        <v>113</v>
      </c>
      <c r="C3267" s="18" t="s">
        <v>105</v>
      </c>
      <c r="D3267" s="18" t="s">
        <v>188</v>
      </c>
      <c r="E3267" s="18" t="s">
        <v>189</v>
      </c>
      <c r="F3267" s="18" t="s">
        <v>142</v>
      </c>
      <c r="G3267" s="18" t="s">
        <v>143</v>
      </c>
      <c r="H3267" s="24">
        <v>3.2562264073368562E-2</v>
      </c>
    </row>
    <row r="3268" spans="1:8" x14ac:dyDescent="0.5">
      <c r="A3268" s="18" t="s">
        <v>112</v>
      </c>
      <c r="B3268" s="18" t="s">
        <v>113</v>
      </c>
      <c r="C3268" s="18" t="s">
        <v>105</v>
      </c>
      <c r="D3268" s="18" t="s">
        <v>188</v>
      </c>
      <c r="E3268" s="18" t="s">
        <v>189</v>
      </c>
      <c r="F3268" s="18" t="s">
        <v>144</v>
      </c>
      <c r="G3268" s="18" t="s">
        <v>145</v>
      </c>
      <c r="H3268" s="24">
        <v>6.7792663887024851E-3</v>
      </c>
    </row>
    <row r="3269" spans="1:8" x14ac:dyDescent="0.5">
      <c r="A3269" s="18" t="s">
        <v>112</v>
      </c>
      <c r="B3269" s="18" t="s">
        <v>113</v>
      </c>
      <c r="C3269" s="18" t="s">
        <v>105</v>
      </c>
      <c r="D3269" s="18" t="s">
        <v>188</v>
      </c>
      <c r="E3269" s="18" t="s">
        <v>189</v>
      </c>
      <c r="F3269" s="18" t="s">
        <v>146</v>
      </c>
      <c r="G3269" s="18" t="s">
        <v>147</v>
      </c>
      <c r="H3269" s="24">
        <v>1.0393581933519186E-4</v>
      </c>
    </row>
    <row r="3270" spans="1:8" x14ac:dyDescent="0.5">
      <c r="A3270" s="18" t="s">
        <v>112</v>
      </c>
      <c r="B3270" s="18" t="s">
        <v>113</v>
      </c>
      <c r="C3270" s="18" t="s">
        <v>105</v>
      </c>
      <c r="D3270" s="18" t="s">
        <v>188</v>
      </c>
      <c r="E3270" s="18" t="s">
        <v>189</v>
      </c>
      <c r="F3270" s="18" t="s">
        <v>168</v>
      </c>
      <c r="G3270" s="18" t="s">
        <v>169</v>
      </c>
      <c r="H3270" s="24">
        <v>1.2477402332499415E-3</v>
      </c>
    </row>
    <row r="3271" spans="1:8" x14ac:dyDescent="0.5">
      <c r="A3271" s="18" t="s">
        <v>112</v>
      </c>
      <c r="B3271" s="18" t="s">
        <v>113</v>
      </c>
      <c r="C3271" s="18" t="s">
        <v>105</v>
      </c>
      <c r="D3271" s="18" t="s">
        <v>188</v>
      </c>
      <c r="E3271" s="18" t="s">
        <v>189</v>
      </c>
      <c r="F3271" s="18" t="s">
        <v>194</v>
      </c>
      <c r="G3271" s="18" t="s">
        <v>195</v>
      </c>
      <c r="H3271" s="24">
        <v>1.5069740586636043E-3</v>
      </c>
    </row>
    <row r="3272" spans="1:8" x14ac:dyDescent="0.5">
      <c r="A3272" s="18" t="s">
        <v>112</v>
      </c>
      <c r="B3272" s="18" t="s">
        <v>113</v>
      </c>
      <c r="C3272" s="18" t="s">
        <v>105</v>
      </c>
      <c r="D3272" s="18" t="s">
        <v>188</v>
      </c>
      <c r="E3272" s="18" t="s">
        <v>189</v>
      </c>
      <c r="F3272" s="18" t="s">
        <v>150</v>
      </c>
      <c r="G3272" s="18" t="s">
        <v>151</v>
      </c>
      <c r="H3272" s="24">
        <v>1.3215633381548552E-5</v>
      </c>
    </row>
    <row r="3273" spans="1:8" x14ac:dyDescent="0.5">
      <c r="A3273" s="18" t="s">
        <v>112</v>
      </c>
      <c r="B3273" s="18" t="s">
        <v>113</v>
      </c>
      <c r="C3273" s="18" t="s">
        <v>105</v>
      </c>
      <c r="D3273" s="18" t="s">
        <v>188</v>
      </c>
      <c r="E3273" s="18" t="s">
        <v>189</v>
      </c>
      <c r="F3273" s="18" t="s">
        <v>152</v>
      </c>
      <c r="G3273" s="18" t="s">
        <v>153</v>
      </c>
      <c r="H3273" s="24">
        <v>4.0031247303282226E-5</v>
      </c>
    </row>
    <row r="3274" spans="1:8" x14ac:dyDescent="0.5">
      <c r="A3274" s="18" t="s">
        <v>112</v>
      </c>
      <c r="B3274" s="18" t="s">
        <v>113</v>
      </c>
      <c r="C3274" s="18" t="s">
        <v>105</v>
      </c>
      <c r="D3274" s="18" t="s">
        <v>188</v>
      </c>
      <c r="E3274" s="18" t="s">
        <v>189</v>
      </c>
      <c r="F3274" s="18" t="s">
        <v>186</v>
      </c>
      <c r="G3274" s="18" t="s">
        <v>187</v>
      </c>
      <c r="H3274" s="24">
        <v>6.1424440937529849E-3</v>
      </c>
    </row>
    <row r="3275" spans="1:8" x14ac:dyDescent="0.5">
      <c r="A3275" s="18" t="s">
        <v>112</v>
      </c>
      <c r="B3275" s="18" t="s">
        <v>113</v>
      </c>
      <c r="C3275" s="18" t="s">
        <v>105</v>
      </c>
      <c r="D3275" s="18" t="s">
        <v>196</v>
      </c>
      <c r="E3275" s="18" t="s">
        <v>197</v>
      </c>
      <c r="F3275" s="18" t="s">
        <v>126</v>
      </c>
      <c r="G3275" s="18" t="s">
        <v>127</v>
      </c>
      <c r="H3275" s="24">
        <v>5.3230815674014796E-2</v>
      </c>
    </row>
    <row r="3276" spans="1:8" x14ac:dyDescent="0.5">
      <c r="A3276" s="18" t="s">
        <v>112</v>
      </c>
      <c r="B3276" s="18" t="s">
        <v>113</v>
      </c>
      <c r="C3276" s="18" t="s">
        <v>105</v>
      </c>
      <c r="D3276" s="18" t="s">
        <v>196</v>
      </c>
      <c r="E3276" s="18" t="s">
        <v>197</v>
      </c>
      <c r="F3276" s="18" t="s">
        <v>128</v>
      </c>
      <c r="G3276" s="18" t="s">
        <v>129</v>
      </c>
      <c r="H3276" s="24">
        <v>1.3926133456656099E-4</v>
      </c>
    </row>
    <row r="3277" spans="1:8" x14ac:dyDescent="0.5">
      <c r="A3277" s="18" t="s">
        <v>112</v>
      </c>
      <c r="B3277" s="18" t="s">
        <v>113</v>
      </c>
      <c r="C3277" s="18" t="s">
        <v>105</v>
      </c>
      <c r="D3277" s="18" t="s">
        <v>196</v>
      </c>
      <c r="E3277" s="18" t="s">
        <v>197</v>
      </c>
      <c r="F3277" s="18" t="s">
        <v>160</v>
      </c>
      <c r="G3277" s="18" t="s">
        <v>161</v>
      </c>
      <c r="H3277" s="24">
        <v>2.9759425146424047E-4</v>
      </c>
    </row>
    <row r="3278" spans="1:8" x14ac:dyDescent="0.5">
      <c r="A3278" s="18" t="s">
        <v>112</v>
      </c>
      <c r="B3278" s="18" t="s">
        <v>113</v>
      </c>
      <c r="C3278" s="18" t="s">
        <v>105</v>
      </c>
      <c r="D3278" s="18" t="s">
        <v>196</v>
      </c>
      <c r="E3278" s="18" t="s">
        <v>197</v>
      </c>
      <c r="F3278" s="18" t="s">
        <v>198</v>
      </c>
      <c r="G3278" s="18" t="s">
        <v>199</v>
      </c>
      <c r="H3278" s="24">
        <v>1.3953019862461679E-3</v>
      </c>
    </row>
    <row r="3279" spans="1:8" x14ac:dyDescent="0.5">
      <c r="A3279" s="18" t="s">
        <v>112</v>
      </c>
      <c r="B3279" s="18" t="s">
        <v>113</v>
      </c>
      <c r="C3279" s="18" t="s">
        <v>105</v>
      </c>
      <c r="D3279" s="18" t="s">
        <v>196</v>
      </c>
      <c r="E3279" s="18" t="s">
        <v>197</v>
      </c>
      <c r="F3279" s="18" t="s">
        <v>142</v>
      </c>
      <c r="G3279" s="18" t="s">
        <v>143</v>
      </c>
      <c r="H3279" s="24">
        <v>1.7196354832427888E-3</v>
      </c>
    </row>
    <row r="3280" spans="1:8" x14ac:dyDescent="0.5">
      <c r="A3280" s="18" t="s">
        <v>112</v>
      </c>
      <c r="B3280" s="18" t="s">
        <v>113</v>
      </c>
      <c r="C3280" s="18" t="s">
        <v>105</v>
      </c>
      <c r="D3280" s="18" t="s">
        <v>196</v>
      </c>
      <c r="E3280" s="18" t="s">
        <v>197</v>
      </c>
      <c r="F3280" s="18" t="s">
        <v>144</v>
      </c>
      <c r="G3280" s="18" t="s">
        <v>145</v>
      </c>
      <c r="H3280" s="24">
        <v>1.1087482580598563E-4</v>
      </c>
    </row>
    <row r="3281" spans="1:8" x14ac:dyDescent="0.5">
      <c r="A3281" s="18" t="s">
        <v>112</v>
      </c>
      <c r="B3281" s="18" t="s">
        <v>113</v>
      </c>
      <c r="C3281" s="18" t="s">
        <v>105</v>
      </c>
      <c r="D3281" s="18" t="s">
        <v>200</v>
      </c>
      <c r="E3281" s="18" t="s">
        <v>201</v>
      </c>
      <c r="F3281" s="18" t="s">
        <v>176</v>
      </c>
      <c r="G3281" s="18" t="s">
        <v>177</v>
      </c>
      <c r="H3281" s="24">
        <v>1.4741852850171815E-4</v>
      </c>
    </row>
    <row r="3282" spans="1:8" x14ac:dyDescent="0.5">
      <c r="A3282" s="18" t="s">
        <v>112</v>
      </c>
      <c r="B3282" s="18" t="s">
        <v>113</v>
      </c>
      <c r="C3282" s="18" t="s">
        <v>105</v>
      </c>
      <c r="D3282" s="18" t="s">
        <v>200</v>
      </c>
      <c r="E3282" s="18" t="s">
        <v>201</v>
      </c>
      <c r="F3282" s="18" t="s">
        <v>126</v>
      </c>
      <c r="G3282" s="18" t="s">
        <v>127</v>
      </c>
      <c r="H3282" s="24">
        <v>4.6255013790050883E-2</v>
      </c>
    </row>
    <row r="3283" spans="1:8" x14ac:dyDescent="0.5">
      <c r="A3283" s="18" t="s">
        <v>112</v>
      </c>
      <c r="B3283" s="18" t="s">
        <v>113</v>
      </c>
      <c r="C3283" s="18" t="s">
        <v>105</v>
      </c>
      <c r="D3283" s="18" t="s">
        <v>200</v>
      </c>
      <c r="E3283" s="18" t="s">
        <v>201</v>
      </c>
      <c r="F3283" s="18" t="s">
        <v>128</v>
      </c>
      <c r="G3283" s="18" t="s">
        <v>129</v>
      </c>
      <c r="H3283" s="24">
        <v>1.517394570994258E-2</v>
      </c>
    </row>
    <row r="3284" spans="1:8" x14ac:dyDescent="0.5">
      <c r="A3284" s="18" t="s">
        <v>112</v>
      </c>
      <c r="B3284" s="18" t="s">
        <v>113</v>
      </c>
      <c r="C3284" s="18" t="s">
        <v>105</v>
      </c>
      <c r="D3284" s="18" t="s">
        <v>200</v>
      </c>
      <c r="E3284" s="18" t="s">
        <v>201</v>
      </c>
      <c r="F3284" s="18" t="s">
        <v>202</v>
      </c>
      <c r="G3284" s="18" t="s">
        <v>203</v>
      </c>
      <c r="H3284" s="24">
        <v>1.3006711375483333E-2</v>
      </c>
    </row>
    <row r="3285" spans="1:8" x14ac:dyDescent="0.5">
      <c r="A3285" s="18" t="s">
        <v>112</v>
      </c>
      <c r="B3285" s="18" t="s">
        <v>113</v>
      </c>
      <c r="C3285" s="18" t="s">
        <v>105</v>
      </c>
      <c r="D3285" s="18" t="s">
        <v>200</v>
      </c>
      <c r="E3285" s="18" t="s">
        <v>201</v>
      </c>
      <c r="F3285" s="18" t="s">
        <v>166</v>
      </c>
      <c r="G3285" s="18" t="s">
        <v>167</v>
      </c>
      <c r="H3285" s="24">
        <v>4.1775848586116217E-3</v>
      </c>
    </row>
    <row r="3286" spans="1:8" x14ac:dyDescent="0.5">
      <c r="A3286" s="18" t="s">
        <v>112</v>
      </c>
      <c r="B3286" s="18" t="s">
        <v>113</v>
      </c>
      <c r="C3286" s="18" t="s">
        <v>105</v>
      </c>
      <c r="D3286" s="18" t="s">
        <v>200</v>
      </c>
      <c r="E3286" s="18" t="s">
        <v>201</v>
      </c>
      <c r="F3286" s="18" t="s">
        <v>142</v>
      </c>
      <c r="G3286" s="18" t="s">
        <v>143</v>
      </c>
      <c r="H3286" s="24">
        <v>3.8671098728572856E-2</v>
      </c>
    </row>
    <row r="3287" spans="1:8" x14ac:dyDescent="0.5">
      <c r="A3287" s="18" t="s">
        <v>112</v>
      </c>
      <c r="B3287" s="18" t="s">
        <v>113</v>
      </c>
      <c r="C3287" s="18" t="s">
        <v>105</v>
      </c>
      <c r="D3287" s="18" t="s">
        <v>200</v>
      </c>
      <c r="E3287" s="18" t="s">
        <v>201</v>
      </c>
      <c r="F3287" s="18" t="s">
        <v>144</v>
      </c>
      <c r="G3287" s="18" t="s">
        <v>145</v>
      </c>
      <c r="H3287" s="24">
        <v>3.4008613803146255E-3</v>
      </c>
    </row>
    <row r="3288" spans="1:8" x14ac:dyDescent="0.5">
      <c r="A3288" s="18" t="s">
        <v>112</v>
      </c>
      <c r="B3288" s="18" t="s">
        <v>113</v>
      </c>
      <c r="C3288" s="18" t="s">
        <v>105</v>
      </c>
      <c r="D3288" s="18" t="s">
        <v>200</v>
      </c>
      <c r="E3288" s="18" t="s">
        <v>201</v>
      </c>
      <c r="F3288" s="18" t="s">
        <v>204</v>
      </c>
      <c r="G3288" s="18" t="s">
        <v>205</v>
      </c>
      <c r="H3288" s="24">
        <v>3.1572851979164772E-3</v>
      </c>
    </row>
    <row r="3289" spans="1:8" x14ac:dyDescent="0.5">
      <c r="A3289" s="18" t="s">
        <v>112</v>
      </c>
      <c r="B3289" s="18" t="s">
        <v>113</v>
      </c>
      <c r="C3289" s="18" t="s">
        <v>105</v>
      </c>
      <c r="D3289" s="18" t="s">
        <v>200</v>
      </c>
      <c r="E3289" s="18" t="s">
        <v>201</v>
      </c>
      <c r="F3289" s="18" t="s">
        <v>168</v>
      </c>
      <c r="G3289" s="18" t="s">
        <v>169</v>
      </c>
      <c r="H3289" s="24">
        <v>1.3029261633529649E-3</v>
      </c>
    </row>
    <row r="3290" spans="1:8" x14ac:dyDescent="0.5">
      <c r="A3290" s="18" t="s">
        <v>112</v>
      </c>
      <c r="B3290" s="18" t="s">
        <v>113</v>
      </c>
      <c r="C3290" s="18" t="s">
        <v>105</v>
      </c>
      <c r="D3290" s="18" t="s">
        <v>200</v>
      </c>
      <c r="E3290" s="18" t="s">
        <v>201</v>
      </c>
      <c r="F3290" s="18" t="s">
        <v>206</v>
      </c>
      <c r="G3290" s="18" t="s">
        <v>207</v>
      </c>
      <c r="H3290" s="24">
        <v>1.3179584182654907E-4</v>
      </c>
    </row>
    <row r="3291" spans="1:8" x14ac:dyDescent="0.5">
      <c r="A3291" s="18" t="s">
        <v>112</v>
      </c>
      <c r="B3291" s="18" t="s">
        <v>113</v>
      </c>
      <c r="C3291" s="18" t="s">
        <v>105</v>
      </c>
      <c r="D3291" s="18" t="s">
        <v>200</v>
      </c>
      <c r="E3291" s="18" t="s">
        <v>201</v>
      </c>
      <c r="F3291" s="18" t="s">
        <v>194</v>
      </c>
      <c r="G3291" s="18" t="s">
        <v>195</v>
      </c>
      <c r="H3291" s="24">
        <v>6.9145285491365111E-4</v>
      </c>
    </row>
    <row r="3292" spans="1:8" x14ac:dyDescent="0.5">
      <c r="A3292" s="18" t="s">
        <v>112</v>
      </c>
      <c r="B3292" s="18" t="s">
        <v>113</v>
      </c>
      <c r="C3292" s="18" t="s">
        <v>105</v>
      </c>
      <c r="D3292" s="18" t="s">
        <v>200</v>
      </c>
      <c r="E3292" s="18" t="s">
        <v>201</v>
      </c>
      <c r="F3292" s="18" t="s">
        <v>150</v>
      </c>
      <c r="G3292" s="18" t="s">
        <v>151</v>
      </c>
      <c r="H3292" s="24">
        <v>7.8155201607226377E-3</v>
      </c>
    </row>
    <row r="3293" spans="1:8" x14ac:dyDescent="0.5">
      <c r="A3293" s="18" t="s">
        <v>112</v>
      </c>
      <c r="B3293" s="18" t="s">
        <v>113</v>
      </c>
      <c r="C3293" s="18" t="s">
        <v>105</v>
      </c>
      <c r="D3293" s="18" t="s">
        <v>200</v>
      </c>
      <c r="E3293" s="18" t="s">
        <v>201</v>
      </c>
      <c r="F3293" s="18" t="s">
        <v>186</v>
      </c>
      <c r="G3293" s="18" t="s">
        <v>187</v>
      </c>
      <c r="H3293" s="24">
        <v>1.3068180396540882E-2</v>
      </c>
    </row>
    <row r="3294" spans="1:8" x14ac:dyDescent="0.5">
      <c r="A3294" s="18" t="s">
        <v>112</v>
      </c>
      <c r="B3294" s="18" t="s">
        <v>113</v>
      </c>
      <c r="C3294" s="18" t="s">
        <v>105</v>
      </c>
      <c r="D3294" s="18" t="s">
        <v>208</v>
      </c>
      <c r="E3294" s="18" t="s">
        <v>209</v>
      </c>
      <c r="F3294" s="18" t="s">
        <v>126</v>
      </c>
      <c r="G3294" s="18" t="s">
        <v>127</v>
      </c>
      <c r="H3294" s="24">
        <v>4.3345666553360378E-3</v>
      </c>
    </row>
    <row r="3295" spans="1:8" x14ac:dyDescent="0.5">
      <c r="A3295" s="18" t="s">
        <v>112</v>
      </c>
      <c r="B3295" s="18" t="s">
        <v>113</v>
      </c>
      <c r="C3295" s="18" t="s">
        <v>105</v>
      </c>
      <c r="D3295" s="18" t="s">
        <v>208</v>
      </c>
      <c r="E3295" s="18" t="s">
        <v>209</v>
      </c>
      <c r="F3295" s="18" t="s">
        <v>128</v>
      </c>
      <c r="G3295" s="18" t="s">
        <v>129</v>
      </c>
      <c r="H3295" s="24">
        <v>1.5708459743209953E-2</v>
      </c>
    </row>
    <row r="3296" spans="1:8" x14ac:dyDescent="0.5">
      <c r="A3296" s="18" t="s">
        <v>112</v>
      </c>
      <c r="B3296" s="18" t="s">
        <v>113</v>
      </c>
      <c r="C3296" s="18" t="s">
        <v>105</v>
      </c>
      <c r="D3296" s="18" t="s">
        <v>208</v>
      </c>
      <c r="E3296" s="18" t="s">
        <v>209</v>
      </c>
      <c r="F3296" s="18" t="s">
        <v>136</v>
      </c>
      <c r="G3296" s="18" t="s">
        <v>137</v>
      </c>
      <c r="H3296" s="24">
        <v>2.4351546561502961E-4</v>
      </c>
    </row>
    <row r="3297" spans="1:8" x14ac:dyDescent="0.5">
      <c r="A3297" s="18" t="s">
        <v>112</v>
      </c>
      <c r="B3297" s="18" t="s">
        <v>113</v>
      </c>
      <c r="C3297" s="18" t="s">
        <v>105</v>
      </c>
      <c r="D3297" s="18" t="s">
        <v>208</v>
      </c>
      <c r="E3297" s="18" t="s">
        <v>209</v>
      </c>
      <c r="F3297" s="18" t="s">
        <v>168</v>
      </c>
      <c r="G3297" s="18" t="s">
        <v>169</v>
      </c>
      <c r="H3297" s="24">
        <v>8.1210346226638945E-4</v>
      </c>
    </row>
    <row r="3298" spans="1:8" x14ac:dyDescent="0.5">
      <c r="A3298" s="18" t="s">
        <v>112</v>
      </c>
      <c r="B3298" s="18" t="s">
        <v>113</v>
      </c>
      <c r="C3298" s="18" t="s">
        <v>105</v>
      </c>
      <c r="D3298" s="18" t="s">
        <v>210</v>
      </c>
      <c r="E3298" s="18" t="s">
        <v>211</v>
      </c>
      <c r="F3298" s="18" t="s">
        <v>124</v>
      </c>
      <c r="G3298" s="18" t="s">
        <v>125</v>
      </c>
      <c r="H3298" s="24">
        <v>3.3808608858065946E-3</v>
      </c>
    </row>
    <row r="3299" spans="1:8" x14ac:dyDescent="0.5">
      <c r="A3299" s="18" t="s">
        <v>112</v>
      </c>
      <c r="B3299" s="18" t="s">
        <v>113</v>
      </c>
      <c r="C3299" s="18" t="s">
        <v>105</v>
      </c>
      <c r="D3299" s="18" t="s">
        <v>210</v>
      </c>
      <c r="E3299" s="18" t="s">
        <v>211</v>
      </c>
      <c r="F3299" s="18" t="s">
        <v>126</v>
      </c>
      <c r="G3299" s="18" t="s">
        <v>127</v>
      </c>
      <c r="H3299" s="24">
        <v>0.10608586543323226</v>
      </c>
    </row>
    <row r="3300" spans="1:8" x14ac:dyDescent="0.5">
      <c r="A3300" s="18" t="s">
        <v>112</v>
      </c>
      <c r="B3300" s="18" t="s">
        <v>113</v>
      </c>
      <c r="C3300" s="18" t="s">
        <v>105</v>
      </c>
      <c r="D3300" s="18" t="s">
        <v>210</v>
      </c>
      <c r="E3300" s="18" t="s">
        <v>211</v>
      </c>
      <c r="F3300" s="18" t="s">
        <v>128</v>
      </c>
      <c r="G3300" s="18" t="s">
        <v>129</v>
      </c>
      <c r="H3300" s="24">
        <v>2.0915428046401501E-3</v>
      </c>
    </row>
    <row r="3301" spans="1:8" x14ac:dyDescent="0.5">
      <c r="A3301" s="18" t="s">
        <v>112</v>
      </c>
      <c r="B3301" s="18" t="s">
        <v>113</v>
      </c>
      <c r="C3301" s="18" t="s">
        <v>105</v>
      </c>
      <c r="D3301" s="18" t="s">
        <v>210</v>
      </c>
      <c r="E3301" s="18" t="s">
        <v>211</v>
      </c>
      <c r="F3301" s="18" t="s">
        <v>160</v>
      </c>
      <c r="G3301" s="18" t="s">
        <v>161</v>
      </c>
      <c r="H3301" s="24">
        <v>1.240311574125543E-4</v>
      </c>
    </row>
    <row r="3302" spans="1:8" x14ac:dyDescent="0.5">
      <c r="A3302" s="18" t="s">
        <v>112</v>
      </c>
      <c r="B3302" s="18" t="s">
        <v>113</v>
      </c>
      <c r="C3302" s="18" t="s">
        <v>105</v>
      </c>
      <c r="D3302" s="18" t="s">
        <v>210</v>
      </c>
      <c r="E3302" s="18" t="s">
        <v>211</v>
      </c>
      <c r="F3302" s="18" t="s">
        <v>134</v>
      </c>
      <c r="G3302" s="18" t="s">
        <v>135</v>
      </c>
      <c r="H3302" s="24">
        <v>1.1747201152012164E-2</v>
      </c>
    </row>
    <row r="3303" spans="1:8" x14ac:dyDescent="0.5">
      <c r="A3303" s="18" t="s">
        <v>112</v>
      </c>
      <c r="B3303" s="18" t="s">
        <v>113</v>
      </c>
      <c r="C3303" s="18" t="s">
        <v>105</v>
      </c>
      <c r="D3303" s="18" t="s">
        <v>210</v>
      </c>
      <c r="E3303" s="18" t="s">
        <v>211</v>
      </c>
      <c r="F3303" s="18" t="s">
        <v>204</v>
      </c>
      <c r="G3303" s="18" t="s">
        <v>205</v>
      </c>
      <c r="H3303" s="24">
        <v>1.403900004163959E-2</v>
      </c>
    </row>
    <row r="3304" spans="1:8" x14ac:dyDescent="0.5">
      <c r="A3304" s="18" t="s">
        <v>112</v>
      </c>
      <c r="B3304" s="18" t="s">
        <v>113</v>
      </c>
      <c r="C3304" s="18" t="s">
        <v>105</v>
      </c>
      <c r="D3304" s="18" t="s">
        <v>210</v>
      </c>
      <c r="E3304" s="18" t="s">
        <v>211</v>
      </c>
      <c r="F3304" s="18" t="s">
        <v>168</v>
      </c>
      <c r="G3304" s="18" t="s">
        <v>169</v>
      </c>
      <c r="H3304" s="24">
        <v>3.7826285449023679E-4</v>
      </c>
    </row>
    <row r="3305" spans="1:8" x14ac:dyDescent="0.5">
      <c r="A3305" s="18" t="s">
        <v>112</v>
      </c>
      <c r="B3305" s="18" t="s">
        <v>113</v>
      </c>
      <c r="C3305" s="18" t="s">
        <v>105</v>
      </c>
      <c r="D3305" s="18" t="s">
        <v>210</v>
      </c>
      <c r="E3305" s="18" t="s">
        <v>211</v>
      </c>
      <c r="F3305" s="18" t="s">
        <v>212</v>
      </c>
      <c r="G3305" s="18" t="s">
        <v>213</v>
      </c>
      <c r="H3305" s="24">
        <v>4.165838442666221E-4</v>
      </c>
    </row>
    <row r="3306" spans="1:8" x14ac:dyDescent="0.5">
      <c r="A3306" s="18" t="s">
        <v>112</v>
      </c>
      <c r="B3306" s="18" t="s">
        <v>113</v>
      </c>
      <c r="C3306" s="18" t="s">
        <v>105</v>
      </c>
      <c r="D3306" s="18" t="s">
        <v>214</v>
      </c>
      <c r="E3306" s="18" t="s">
        <v>215</v>
      </c>
      <c r="F3306" s="18" t="s">
        <v>216</v>
      </c>
      <c r="G3306" s="18" t="s">
        <v>217</v>
      </c>
      <c r="H3306" s="24">
        <v>6.5124599927712768E-4</v>
      </c>
    </row>
    <row r="3307" spans="1:8" x14ac:dyDescent="0.5">
      <c r="A3307" s="18" t="s">
        <v>112</v>
      </c>
      <c r="B3307" s="18" t="s">
        <v>113</v>
      </c>
      <c r="C3307" s="18" t="s">
        <v>105</v>
      </c>
      <c r="D3307" s="18" t="s">
        <v>214</v>
      </c>
      <c r="E3307" s="18" t="s">
        <v>215</v>
      </c>
      <c r="F3307" s="18" t="s">
        <v>158</v>
      </c>
      <c r="G3307" s="18" t="s">
        <v>159</v>
      </c>
      <c r="H3307" s="24">
        <v>7.8004474263113571E-5</v>
      </c>
    </row>
    <row r="3308" spans="1:8" x14ac:dyDescent="0.5">
      <c r="A3308" s="18" t="s">
        <v>112</v>
      </c>
      <c r="B3308" s="18" t="s">
        <v>113</v>
      </c>
      <c r="C3308" s="18" t="s">
        <v>105</v>
      </c>
      <c r="D3308" s="18" t="s">
        <v>214</v>
      </c>
      <c r="E3308" s="18" t="s">
        <v>215</v>
      </c>
      <c r="F3308" s="18" t="s">
        <v>126</v>
      </c>
      <c r="G3308" s="18" t="s">
        <v>127</v>
      </c>
      <c r="H3308" s="24">
        <v>1.5817794801480993</v>
      </c>
    </row>
    <row r="3309" spans="1:8" x14ac:dyDescent="0.5">
      <c r="A3309" s="18" t="s">
        <v>112</v>
      </c>
      <c r="B3309" s="18" t="s">
        <v>113</v>
      </c>
      <c r="C3309" s="18" t="s">
        <v>105</v>
      </c>
      <c r="D3309" s="18" t="s">
        <v>214</v>
      </c>
      <c r="E3309" s="18" t="s">
        <v>215</v>
      </c>
      <c r="F3309" s="18" t="s">
        <v>128</v>
      </c>
      <c r="G3309" s="18" t="s">
        <v>129</v>
      </c>
      <c r="H3309" s="24">
        <v>2.425767850117869E-3</v>
      </c>
    </row>
    <row r="3310" spans="1:8" x14ac:dyDescent="0.5">
      <c r="A3310" s="18" t="s">
        <v>112</v>
      </c>
      <c r="B3310" s="18" t="s">
        <v>113</v>
      </c>
      <c r="C3310" s="18" t="s">
        <v>105</v>
      </c>
      <c r="D3310" s="18" t="s">
        <v>214</v>
      </c>
      <c r="E3310" s="18" t="s">
        <v>215</v>
      </c>
      <c r="F3310" s="18" t="s">
        <v>178</v>
      </c>
      <c r="G3310" s="18" t="s">
        <v>179</v>
      </c>
      <c r="H3310" s="24">
        <v>1.3791720238735254E-2</v>
      </c>
    </row>
    <row r="3311" spans="1:8" x14ac:dyDescent="0.5">
      <c r="A3311" s="18" t="s">
        <v>112</v>
      </c>
      <c r="B3311" s="18" t="s">
        <v>113</v>
      </c>
      <c r="C3311" s="18" t="s">
        <v>105</v>
      </c>
      <c r="D3311" s="18" t="s">
        <v>214</v>
      </c>
      <c r="E3311" s="18" t="s">
        <v>215</v>
      </c>
      <c r="F3311" s="18" t="s">
        <v>164</v>
      </c>
      <c r="G3311" s="18" t="s">
        <v>165</v>
      </c>
      <c r="H3311" s="24">
        <v>3.7697336018373398E-4</v>
      </c>
    </row>
    <row r="3312" spans="1:8" x14ac:dyDescent="0.5">
      <c r="A3312" s="18" t="s">
        <v>112</v>
      </c>
      <c r="B3312" s="18" t="s">
        <v>113</v>
      </c>
      <c r="C3312" s="18" t="s">
        <v>105</v>
      </c>
      <c r="D3312" s="18" t="s">
        <v>214</v>
      </c>
      <c r="E3312" s="18" t="s">
        <v>215</v>
      </c>
      <c r="F3312" s="18" t="s">
        <v>142</v>
      </c>
      <c r="G3312" s="18" t="s">
        <v>143</v>
      </c>
      <c r="H3312" s="24">
        <v>1.663438925615529E-3</v>
      </c>
    </row>
    <row r="3313" spans="1:8" x14ac:dyDescent="0.5">
      <c r="A3313" s="18" t="s">
        <v>112</v>
      </c>
      <c r="B3313" s="18" t="s">
        <v>113</v>
      </c>
      <c r="C3313" s="18" t="s">
        <v>105</v>
      </c>
      <c r="D3313" s="18" t="s">
        <v>214</v>
      </c>
      <c r="E3313" s="18" t="s">
        <v>215</v>
      </c>
      <c r="F3313" s="18" t="s">
        <v>144</v>
      </c>
      <c r="G3313" s="18" t="s">
        <v>145</v>
      </c>
      <c r="H3313" s="24">
        <v>1.9556060062641582E-4</v>
      </c>
    </row>
    <row r="3314" spans="1:8" x14ac:dyDescent="0.5">
      <c r="A3314" s="18" t="s">
        <v>112</v>
      </c>
      <c r="B3314" s="18" t="s">
        <v>113</v>
      </c>
      <c r="C3314" s="18" t="s">
        <v>105</v>
      </c>
      <c r="D3314" s="18" t="s">
        <v>214</v>
      </c>
      <c r="E3314" s="18" t="s">
        <v>215</v>
      </c>
      <c r="F3314" s="18" t="s">
        <v>194</v>
      </c>
      <c r="G3314" s="18" t="s">
        <v>195</v>
      </c>
      <c r="H3314" s="24">
        <v>2.1226533128718816E-2</v>
      </c>
    </row>
    <row r="3315" spans="1:8" x14ac:dyDescent="0.5">
      <c r="A3315" s="18" t="s">
        <v>112</v>
      </c>
      <c r="B3315" s="18" t="s">
        <v>113</v>
      </c>
      <c r="C3315" s="18" t="s">
        <v>105</v>
      </c>
      <c r="D3315" s="18" t="s">
        <v>214</v>
      </c>
      <c r="E3315" s="18" t="s">
        <v>215</v>
      </c>
      <c r="F3315" s="18" t="s">
        <v>152</v>
      </c>
      <c r="G3315" s="18" t="s">
        <v>153</v>
      </c>
      <c r="H3315" s="24">
        <v>4.0737877350802794E-4</v>
      </c>
    </row>
    <row r="3316" spans="1:8" x14ac:dyDescent="0.5">
      <c r="A3316" s="18" t="s">
        <v>112</v>
      </c>
      <c r="B3316" s="18" t="s">
        <v>113</v>
      </c>
      <c r="C3316" s="18" t="s">
        <v>105</v>
      </c>
      <c r="D3316" s="18" t="s">
        <v>218</v>
      </c>
      <c r="E3316" s="18" t="s">
        <v>219</v>
      </c>
      <c r="F3316" s="18" t="s">
        <v>216</v>
      </c>
      <c r="G3316" s="18" t="s">
        <v>217</v>
      </c>
      <c r="H3316" s="24">
        <v>7.28142731182295E-5</v>
      </c>
    </row>
    <row r="3317" spans="1:8" x14ac:dyDescent="0.5">
      <c r="A3317" s="18" t="s">
        <v>112</v>
      </c>
      <c r="B3317" s="18" t="s">
        <v>113</v>
      </c>
      <c r="C3317" s="18" t="s">
        <v>105</v>
      </c>
      <c r="D3317" s="18" t="s">
        <v>218</v>
      </c>
      <c r="E3317" s="18" t="s">
        <v>219</v>
      </c>
      <c r="F3317" s="18" t="s">
        <v>124</v>
      </c>
      <c r="G3317" s="18" t="s">
        <v>125</v>
      </c>
      <c r="H3317" s="24">
        <v>7.0606629996579628E-3</v>
      </c>
    </row>
    <row r="3318" spans="1:8" x14ac:dyDescent="0.5">
      <c r="A3318" s="18" t="s">
        <v>112</v>
      </c>
      <c r="B3318" s="18" t="s">
        <v>113</v>
      </c>
      <c r="C3318" s="18" t="s">
        <v>105</v>
      </c>
      <c r="D3318" s="18" t="s">
        <v>218</v>
      </c>
      <c r="E3318" s="18" t="s">
        <v>219</v>
      </c>
      <c r="F3318" s="18" t="s">
        <v>126</v>
      </c>
      <c r="G3318" s="18" t="s">
        <v>127</v>
      </c>
      <c r="H3318" s="24">
        <v>1.4897304638931581</v>
      </c>
    </row>
    <row r="3319" spans="1:8" x14ac:dyDescent="0.5">
      <c r="A3319" s="18" t="s">
        <v>112</v>
      </c>
      <c r="B3319" s="18" t="s">
        <v>113</v>
      </c>
      <c r="C3319" s="18" t="s">
        <v>105</v>
      </c>
      <c r="D3319" s="18" t="s">
        <v>218</v>
      </c>
      <c r="E3319" s="18" t="s">
        <v>219</v>
      </c>
      <c r="F3319" s="18" t="s">
        <v>128</v>
      </c>
      <c r="G3319" s="18" t="s">
        <v>129</v>
      </c>
      <c r="H3319" s="24">
        <v>2.9624348993180716E-4</v>
      </c>
    </row>
    <row r="3320" spans="1:8" x14ac:dyDescent="0.5">
      <c r="A3320" s="18" t="s">
        <v>112</v>
      </c>
      <c r="B3320" s="18" t="s">
        <v>113</v>
      </c>
      <c r="C3320" s="18" t="s">
        <v>105</v>
      </c>
      <c r="D3320" s="18" t="s">
        <v>218</v>
      </c>
      <c r="E3320" s="18" t="s">
        <v>219</v>
      </c>
      <c r="F3320" s="18" t="s">
        <v>178</v>
      </c>
      <c r="G3320" s="18" t="s">
        <v>179</v>
      </c>
      <c r="H3320" s="24">
        <v>6.5432941659003682E-4</v>
      </c>
    </row>
    <row r="3321" spans="1:8" x14ac:dyDescent="0.5">
      <c r="A3321" s="18" t="s">
        <v>112</v>
      </c>
      <c r="B3321" s="18" t="s">
        <v>113</v>
      </c>
      <c r="C3321" s="18" t="s">
        <v>105</v>
      </c>
      <c r="D3321" s="18" t="s">
        <v>218</v>
      </c>
      <c r="E3321" s="18" t="s">
        <v>219</v>
      </c>
      <c r="F3321" s="18" t="s">
        <v>220</v>
      </c>
      <c r="G3321" s="18" t="s">
        <v>221</v>
      </c>
      <c r="H3321" s="24">
        <v>1.3427382043360594E-2</v>
      </c>
    </row>
    <row r="3322" spans="1:8" x14ac:dyDescent="0.5">
      <c r="A3322" s="18" t="s">
        <v>112</v>
      </c>
      <c r="B3322" s="18" t="s">
        <v>113</v>
      </c>
      <c r="C3322" s="18" t="s">
        <v>105</v>
      </c>
      <c r="D3322" s="18" t="s">
        <v>218</v>
      </c>
      <c r="E3322" s="18" t="s">
        <v>219</v>
      </c>
      <c r="F3322" s="18" t="s">
        <v>142</v>
      </c>
      <c r="G3322" s="18" t="s">
        <v>143</v>
      </c>
      <c r="H3322" s="24">
        <v>0.1650548006460538</v>
      </c>
    </row>
    <row r="3323" spans="1:8" x14ac:dyDescent="0.5">
      <c r="A3323" s="18" t="s">
        <v>112</v>
      </c>
      <c r="B3323" s="18" t="s">
        <v>113</v>
      </c>
      <c r="C3323" s="18" t="s">
        <v>105</v>
      </c>
      <c r="D3323" s="18" t="s">
        <v>218</v>
      </c>
      <c r="E3323" s="18" t="s">
        <v>219</v>
      </c>
      <c r="F3323" s="18" t="s">
        <v>144</v>
      </c>
      <c r="G3323" s="18" t="s">
        <v>145</v>
      </c>
      <c r="H3323" s="24">
        <v>2.6642902588356766E-2</v>
      </c>
    </row>
    <row r="3324" spans="1:8" x14ac:dyDescent="0.5">
      <c r="A3324" s="18" t="s">
        <v>112</v>
      </c>
      <c r="B3324" s="18" t="s">
        <v>113</v>
      </c>
      <c r="C3324" s="18" t="s">
        <v>105</v>
      </c>
      <c r="D3324" s="18" t="s">
        <v>218</v>
      </c>
      <c r="E3324" s="18" t="s">
        <v>219</v>
      </c>
      <c r="F3324" s="18" t="s">
        <v>204</v>
      </c>
      <c r="G3324" s="18" t="s">
        <v>205</v>
      </c>
      <c r="H3324" s="24">
        <v>1.0853864385230521E-2</v>
      </c>
    </row>
    <row r="3325" spans="1:8" x14ac:dyDescent="0.5">
      <c r="A3325" s="18" t="s">
        <v>112</v>
      </c>
      <c r="B3325" s="18" t="s">
        <v>113</v>
      </c>
      <c r="C3325" s="18" t="s">
        <v>105</v>
      </c>
      <c r="D3325" s="18" t="s">
        <v>218</v>
      </c>
      <c r="E3325" s="18" t="s">
        <v>219</v>
      </c>
      <c r="F3325" s="18" t="s">
        <v>148</v>
      </c>
      <c r="G3325" s="18" t="s">
        <v>149</v>
      </c>
      <c r="H3325" s="24">
        <v>4.6675997800860487E-5</v>
      </c>
    </row>
    <row r="3326" spans="1:8" x14ac:dyDescent="0.5">
      <c r="A3326" s="18" t="s">
        <v>112</v>
      </c>
      <c r="B3326" s="18" t="s">
        <v>113</v>
      </c>
      <c r="C3326" s="18" t="s">
        <v>105</v>
      </c>
      <c r="D3326" s="18" t="s">
        <v>218</v>
      </c>
      <c r="E3326" s="18" t="s">
        <v>219</v>
      </c>
      <c r="F3326" s="18" t="s">
        <v>168</v>
      </c>
      <c r="G3326" s="18" t="s">
        <v>169</v>
      </c>
      <c r="H3326" s="24">
        <v>2.877733857147252E-4</v>
      </c>
    </row>
    <row r="3327" spans="1:8" x14ac:dyDescent="0.5">
      <c r="A3327" s="18" t="s">
        <v>112</v>
      </c>
      <c r="B3327" s="18" t="s">
        <v>113</v>
      </c>
      <c r="C3327" s="18" t="s">
        <v>105</v>
      </c>
      <c r="D3327" s="18" t="s">
        <v>218</v>
      </c>
      <c r="E3327" s="18" t="s">
        <v>219</v>
      </c>
      <c r="F3327" s="18" t="s">
        <v>212</v>
      </c>
      <c r="G3327" s="18" t="s">
        <v>213</v>
      </c>
      <c r="H3327" s="24">
        <v>6.9895174046465114E-4</v>
      </c>
    </row>
    <row r="3328" spans="1:8" x14ac:dyDescent="0.5">
      <c r="A3328" s="18" t="s">
        <v>112</v>
      </c>
      <c r="B3328" s="18" t="s">
        <v>113</v>
      </c>
      <c r="C3328" s="18" t="s">
        <v>105</v>
      </c>
      <c r="D3328" s="18" t="s">
        <v>218</v>
      </c>
      <c r="E3328" s="18" t="s">
        <v>219</v>
      </c>
      <c r="F3328" s="18" t="s">
        <v>150</v>
      </c>
      <c r="G3328" s="18" t="s">
        <v>151</v>
      </c>
      <c r="H3328" s="24">
        <v>7.8808142626344527E-5</v>
      </c>
    </row>
    <row r="3329" spans="1:8" x14ac:dyDescent="0.5">
      <c r="A3329" s="18" t="s">
        <v>112</v>
      </c>
      <c r="B3329" s="18" t="s">
        <v>113</v>
      </c>
      <c r="C3329" s="18" t="s">
        <v>105</v>
      </c>
      <c r="D3329" s="18" t="s">
        <v>222</v>
      </c>
      <c r="E3329" s="18" t="s">
        <v>223</v>
      </c>
      <c r="F3329" s="18" t="s">
        <v>126</v>
      </c>
      <c r="G3329" s="18" t="s">
        <v>127</v>
      </c>
      <c r="H3329" s="24">
        <v>3.8367696216815572E-2</v>
      </c>
    </row>
    <row r="3330" spans="1:8" x14ac:dyDescent="0.5">
      <c r="A3330" s="18" t="s">
        <v>112</v>
      </c>
      <c r="B3330" s="18" t="s">
        <v>113</v>
      </c>
      <c r="C3330" s="18" t="s">
        <v>105</v>
      </c>
      <c r="D3330" s="18" t="s">
        <v>222</v>
      </c>
      <c r="E3330" s="18" t="s">
        <v>223</v>
      </c>
      <c r="F3330" s="18" t="s">
        <v>220</v>
      </c>
      <c r="G3330" s="18" t="s">
        <v>221</v>
      </c>
      <c r="H3330" s="24">
        <v>5.1939762024419245E-5</v>
      </c>
    </row>
    <row r="3331" spans="1:8" x14ac:dyDescent="0.5">
      <c r="A3331" s="18" t="s">
        <v>112</v>
      </c>
      <c r="B3331" s="18" t="s">
        <v>113</v>
      </c>
      <c r="C3331" s="18" t="s">
        <v>105</v>
      </c>
      <c r="D3331" s="18" t="s">
        <v>222</v>
      </c>
      <c r="E3331" s="18" t="s">
        <v>223</v>
      </c>
      <c r="F3331" s="18" t="s">
        <v>166</v>
      </c>
      <c r="G3331" s="18" t="s">
        <v>167</v>
      </c>
      <c r="H3331" s="24">
        <v>2.0599791213826615E-4</v>
      </c>
    </row>
    <row r="3332" spans="1:8" x14ac:dyDescent="0.5">
      <c r="A3332" s="18" t="s">
        <v>112</v>
      </c>
      <c r="B3332" s="18" t="s">
        <v>113</v>
      </c>
      <c r="C3332" s="18" t="s">
        <v>105</v>
      </c>
      <c r="D3332" s="18" t="s">
        <v>222</v>
      </c>
      <c r="E3332" s="18" t="s">
        <v>223</v>
      </c>
      <c r="F3332" s="18" t="s">
        <v>142</v>
      </c>
      <c r="G3332" s="18" t="s">
        <v>143</v>
      </c>
      <c r="H3332" s="24">
        <v>2.3642109505839343E-3</v>
      </c>
    </row>
    <row r="3333" spans="1:8" x14ac:dyDescent="0.5">
      <c r="A3333" s="18" t="s">
        <v>112</v>
      </c>
      <c r="B3333" s="18" t="s">
        <v>113</v>
      </c>
      <c r="C3333" s="18" t="s">
        <v>105</v>
      </c>
      <c r="D3333" s="18" t="s">
        <v>222</v>
      </c>
      <c r="E3333" s="18" t="s">
        <v>223</v>
      </c>
      <c r="F3333" s="18" t="s">
        <v>144</v>
      </c>
      <c r="G3333" s="18" t="s">
        <v>145</v>
      </c>
      <c r="H3333" s="24">
        <v>2.8360700835965857E-4</v>
      </c>
    </row>
    <row r="3334" spans="1:8" x14ac:dyDescent="0.5">
      <c r="A3334" s="18" t="s">
        <v>112</v>
      </c>
      <c r="B3334" s="18" t="s">
        <v>113</v>
      </c>
      <c r="C3334" s="18" t="s">
        <v>105</v>
      </c>
      <c r="D3334" s="18" t="s">
        <v>222</v>
      </c>
      <c r="E3334" s="18" t="s">
        <v>223</v>
      </c>
      <c r="F3334" s="18" t="s">
        <v>168</v>
      </c>
      <c r="G3334" s="18" t="s">
        <v>169</v>
      </c>
      <c r="H3334" s="24">
        <v>2.0787249667757331E-4</v>
      </c>
    </row>
    <row r="3335" spans="1:8" x14ac:dyDescent="0.5">
      <c r="A3335" s="18" t="s">
        <v>112</v>
      </c>
      <c r="B3335" s="18" t="s">
        <v>113</v>
      </c>
      <c r="C3335" s="18" t="s">
        <v>105</v>
      </c>
      <c r="D3335" s="18" t="s">
        <v>222</v>
      </c>
      <c r="E3335" s="18" t="s">
        <v>223</v>
      </c>
      <c r="F3335" s="18" t="s">
        <v>194</v>
      </c>
      <c r="G3335" s="18" t="s">
        <v>195</v>
      </c>
      <c r="H3335" s="24">
        <v>3.2259012545337112E-3</v>
      </c>
    </row>
    <row r="3336" spans="1:8" x14ac:dyDescent="0.5">
      <c r="A3336" s="18" t="s">
        <v>112</v>
      </c>
      <c r="B3336" s="18" t="s">
        <v>113</v>
      </c>
      <c r="C3336" s="18" t="s">
        <v>105</v>
      </c>
      <c r="D3336" s="18" t="s">
        <v>224</v>
      </c>
      <c r="E3336" s="18" t="s">
        <v>225</v>
      </c>
      <c r="F3336" s="18" t="s">
        <v>156</v>
      </c>
      <c r="G3336" s="18" t="s">
        <v>157</v>
      </c>
      <c r="H3336" s="24">
        <v>4.7468913714335218E-5</v>
      </c>
    </row>
    <row r="3337" spans="1:8" x14ac:dyDescent="0.5">
      <c r="A3337" s="18" t="s">
        <v>112</v>
      </c>
      <c r="B3337" s="18" t="s">
        <v>113</v>
      </c>
      <c r="C3337" s="18" t="s">
        <v>105</v>
      </c>
      <c r="D3337" s="18" t="s">
        <v>224</v>
      </c>
      <c r="E3337" s="18" t="s">
        <v>225</v>
      </c>
      <c r="F3337" s="18" t="s">
        <v>172</v>
      </c>
      <c r="G3337" s="18" t="s">
        <v>173</v>
      </c>
      <c r="H3337" s="24">
        <v>4.9706192951928206E-5</v>
      </c>
    </row>
    <row r="3338" spans="1:8" x14ac:dyDescent="0.5">
      <c r="A3338" s="18" t="s">
        <v>112</v>
      </c>
      <c r="B3338" s="18" t="s">
        <v>113</v>
      </c>
      <c r="C3338" s="18" t="s">
        <v>105</v>
      </c>
      <c r="D3338" s="18" t="s">
        <v>224</v>
      </c>
      <c r="E3338" s="18" t="s">
        <v>225</v>
      </c>
      <c r="F3338" s="18" t="s">
        <v>118</v>
      </c>
      <c r="G3338" s="18" t="s">
        <v>119</v>
      </c>
      <c r="H3338" s="24">
        <v>1.8926269859347688E-3</v>
      </c>
    </row>
    <row r="3339" spans="1:8" x14ac:dyDescent="0.5">
      <c r="A3339" s="18" t="s">
        <v>112</v>
      </c>
      <c r="B3339" s="18" t="s">
        <v>113</v>
      </c>
      <c r="C3339" s="18" t="s">
        <v>105</v>
      </c>
      <c r="D3339" s="18" t="s">
        <v>224</v>
      </c>
      <c r="E3339" s="18" t="s">
        <v>225</v>
      </c>
      <c r="F3339" s="18" t="s">
        <v>120</v>
      </c>
      <c r="G3339" s="18" t="s">
        <v>121</v>
      </c>
      <c r="H3339" s="24">
        <v>3.8528722039996499E-7</v>
      </c>
    </row>
    <row r="3340" spans="1:8" x14ac:dyDescent="0.5">
      <c r="A3340" s="18" t="s">
        <v>112</v>
      </c>
      <c r="B3340" s="18" t="s">
        <v>113</v>
      </c>
      <c r="C3340" s="18" t="s">
        <v>105</v>
      </c>
      <c r="D3340" s="18" t="s">
        <v>224</v>
      </c>
      <c r="E3340" s="18" t="s">
        <v>225</v>
      </c>
      <c r="F3340" s="18" t="s">
        <v>158</v>
      </c>
      <c r="G3340" s="18" t="s">
        <v>159</v>
      </c>
      <c r="H3340" s="24">
        <v>6.9354357980250329E-5</v>
      </c>
    </row>
    <row r="3341" spans="1:8" x14ac:dyDescent="0.5">
      <c r="A3341" s="18" t="s">
        <v>112</v>
      </c>
      <c r="B3341" s="18" t="s">
        <v>113</v>
      </c>
      <c r="C3341" s="18" t="s">
        <v>105</v>
      </c>
      <c r="D3341" s="18" t="s">
        <v>224</v>
      </c>
      <c r="E3341" s="18" t="s">
        <v>225</v>
      </c>
      <c r="F3341" s="18" t="s">
        <v>122</v>
      </c>
      <c r="G3341" s="18" t="s">
        <v>123</v>
      </c>
      <c r="H3341" s="24">
        <v>2.5584039704017161E-6</v>
      </c>
    </row>
    <row r="3342" spans="1:8" x14ac:dyDescent="0.5">
      <c r="A3342" s="18" t="s">
        <v>112</v>
      </c>
      <c r="B3342" s="18" t="s">
        <v>113</v>
      </c>
      <c r="C3342" s="18" t="s">
        <v>105</v>
      </c>
      <c r="D3342" s="18" t="s">
        <v>224</v>
      </c>
      <c r="E3342" s="18" t="s">
        <v>225</v>
      </c>
      <c r="F3342" s="18" t="s">
        <v>126</v>
      </c>
      <c r="G3342" s="18" t="s">
        <v>127</v>
      </c>
      <c r="H3342" s="24">
        <v>0.14766791887114813</v>
      </c>
    </row>
    <row r="3343" spans="1:8" x14ac:dyDescent="0.5">
      <c r="A3343" s="18" t="s">
        <v>112</v>
      </c>
      <c r="B3343" s="18" t="s">
        <v>113</v>
      </c>
      <c r="C3343" s="18" t="s">
        <v>105</v>
      </c>
      <c r="D3343" s="18" t="s">
        <v>224</v>
      </c>
      <c r="E3343" s="18" t="s">
        <v>225</v>
      </c>
      <c r="F3343" s="18" t="s">
        <v>128</v>
      </c>
      <c r="G3343" s="18" t="s">
        <v>129</v>
      </c>
      <c r="H3343" s="24">
        <v>8.1174291424340739E-3</v>
      </c>
    </row>
    <row r="3344" spans="1:8" x14ac:dyDescent="0.5">
      <c r="A3344" s="18" t="s">
        <v>112</v>
      </c>
      <c r="B3344" s="18" t="s">
        <v>113</v>
      </c>
      <c r="C3344" s="18" t="s">
        <v>105</v>
      </c>
      <c r="D3344" s="18" t="s">
        <v>224</v>
      </c>
      <c r="E3344" s="18" t="s">
        <v>225</v>
      </c>
      <c r="F3344" s="18" t="s">
        <v>160</v>
      </c>
      <c r="G3344" s="18" t="s">
        <v>161</v>
      </c>
      <c r="H3344" s="24">
        <v>1.7410078695483409E-2</v>
      </c>
    </row>
    <row r="3345" spans="1:8" x14ac:dyDescent="0.5">
      <c r="A3345" s="18" t="s">
        <v>112</v>
      </c>
      <c r="B3345" s="18" t="s">
        <v>113</v>
      </c>
      <c r="C3345" s="18" t="s">
        <v>105</v>
      </c>
      <c r="D3345" s="18" t="s">
        <v>224</v>
      </c>
      <c r="E3345" s="18" t="s">
        <v>225</v>
      </c>
      <c r="F3345" s="18" t="s">
        <v>178</v>
      </c>
      <c r="G3345" s="18" t="s">
        <v>179</v>
      </c>
      <c r="H3345" s="24">
        <v>1.0241326721523499E-4</v>
      </c>
    </row>
    <row r="3346" spans="1:8" x14ac:dyDescent="0.5">
      <c r="A3346" s="18" t="s">
        <v>112</v>
      </c>
      <c r="B3346" s="18" t="s">
        <v>113</v>
      </c>
      <c r="C3346" s="18" t="s">
        <v>105</v>
      </c>
      <c r="D3346" s="18" t="s">
        <v>224</v>
      </c>
      <c r="E3346" s="18" t="s">
        <v>225</v>
      </c>
      <c r="F3346" s="18" t="s">
        <v>192</v>
      </c>
      <c r="G3346" s="18" t="s">
        <v>193</v>
      </c>
      <c r="H3346" s="24">
        <v>4.0177554545194597E-4</v>
      </c>
    </row>
    <row r="3347" spans="1:8" x14ac:dyDescent="0.5">
      <c r="A3347" s="18" t="s">
        <v>112</v>
      </c>
      <c r="B3347" s="18" t="s">
        <v>113</v>
      </c>
      <c r="C3347" s="18" t="s">
        <v>105</v>
      </c>
      <c r="D3347" s="18" t="s">
        <v>224</v>
      </c>
      <c r="E3347" s="18" t="s">
        <v>225</v>
      </c>
      <c r="F3347" s="18" t="s">
        <v>220</v>
      </c>
      <c r="G3347" s="18" t="s">
        <v>221</v>
      </c>
      <c r="H3347" s="24">
        <v>2.5348062829013795E-3</v>
      </c>
    </row>
    <row r="3348" spans="1:8" x14ac:dyDescent="0.5">
      <c r="A3348" s="18" t="s">
        <v>112</v>
      </c>
      <c r="B3348" s="18" t="s">
        <v>113</v>
      </c>
      <c r="C3348" s="18" t="s">
        <v>105</v>
      </c>
      <c r="D3348" s="18" t="s">
        <v>224</v>
      </c>
      <c r="E3348" s="18" t="s">
        <v>225</v>
      </c>
      <c r="F3348" s="18" t="s">
        <v>164</v>
      </c>
      <c r="G3348" s="18" t="s">
        <v>165</v>
      </c>
      <c r="H3348" s="24">
        <v>5.2837917009174815E-3</v>
      </c>
    </row>
    <row r="3349" spans="1:8" x14ac:dyDescent="0.5">
      <c r="A3349" s="18" t="s">
        <v>112</v>
      </c>
      <c r="B3349" s="18" t="s">
        <v>113</v>
      </c>
      <c r="C3349" s="18" t="s">
        <v>105</v>
      </c>
      <c r="D3349" s="18" t="s">
        <v>224</v>
      </c>
      <c r="E3349" s="18" t="s">
        <v>225</v>
      </c>
      <c r="F3349" s="18" t="s">
        <v>166</v>
      </c>
      <c r="G3349" s="18" t="s">
        <v>167</v>
      </c>
      <c r="H3349" s="24">
        <v>3.2380617912133869E-2</v>
      </c>
    </row>
    <row r="3350" spans="1:8" x14ac:dyDescent="0.5">
      <c r="A3350" s="18" t="s">
        <v>112</v>
      </c>
      <c r="B3350" s="18" t="s">
        <v>113</v>
      </c>
      <c r="C3350" s="18" t="s">
        <v>105</v>
      </c>
      <c r="D3350" s="18" t="s">
        <v>224</v>
      </c>
      <c r="E3350" s="18" t="s">
        <v>225</v>
      </c>
      <c r="F3350" s="18" t="s">
        <v>140</v>
      </c>
      <c r="G3350" s="18" t="s">
        <v>141</v>
      </c>
      <c r="H3350" s="24">
        <v>1.5371501898967145E-4</v>
      </c>
    </row>
    <row r="3351" spans="1:8" x14ac:dyDescent="0.5">
      <c r="A3351" s="18" t="s">
        <v>112</v>
      </c>
      <c r="B3351" s="18" t="s">
        <v>113</v>
      </c>
      <c r="C3351" s="18" t="s">
        <v>105</v>
      </c>
      <c r="D3351" s="18" t="s">
        <v>224</v>
      </c>
      <c r="E3351" s="18" t="s">
        <v>225</v>
      </c>
      <c r="F3351" s="18" t="s">
        <v>142</v>
      </c>
      <c r="G3351" s="18" t="s">
        <v>143</v>
      </c>
      <c r="H3351" s="24">
        <v>0.21368367209172703</v>
      </c>
    </row>
    <row r="3352" spans="1:8" x14ac:dyDescent="0.5">
      <c r="A3352" s="18" t="s">
        <v>112</v>
      </c>
      <c r="B3352" s="18" t="s">
        <v>113</v>
      </c>
      <c r="C3352" s="18" t="s">
        <v>105</v>
      </c>
      <c r="D3352" s="18" t="s">
        <v>224</v>
      </c>
      <c r="E3352" s="18" t="s">
        <v>225</v>
      </c>
      <c r="F3352" s="18" t="s">
        <v>144</v>
      </c>
      <c r="G3352" s="18" t="s">
        <v>145</v>
      </c>
      <c r="H3352" s="24">
        <v>2.3372521786200105E-2</v>
      </c>
    </row>
    <row r="3353" spans="1:8" x14ac:dyDescent="0.5">
      <c r="A3353" s="18" t="s">
        <v>112</v>
      </c>
      <c r="B3353" s="18" t="s">
        <v>113</v>
      </c>
      <c r="C3353" s="18" t="s">
        <v>105</v>
      </c>
      <c r="D3353" s="18" t="s">
        <v>224</v>
      </c>
      <c r="E3353" s="18" t="s">
        <v>225</v>
      </c>
      <c r="F3353" s="18" t="s">
        <v>204</v>
      </c>
      <c r="G3353" s="18" t="s">
        <v>205</v>
      </c>
      <c r="H3353" s="24">
        <v>2.2305080456424698E-2</v>
      </c>
    </row>
    <row r="3354" spans="1:8" x14ac:dyDescent="0.5">
      <c r="A3354" s="18" t="s">
        <v>112</v>
      </c>
      <c r="B3354" s="18" t="s">
        <v>113</v>
      </c>
      <c r="C3354" s="18" t="s">
        <v>105</v>
      </c>
      <c r="D3354" s="18" t="s">
        <v>224</v>
      </c>
      <c r="E3354" s="18" t="s">
        <v>225</v>
      </c>
      <c r="F3354" s="18" t="s">
        <v>168</v>
      </c>
      <c r="G3354" s="18" t="s">
        <v>169</v>
      </c>
      <c r="H3354" s="24">
        <v>1.9674485277446741E-4</v>
      </c>
    </row>
    <row r="3355" spans="1:8" x14ac:dyDescent="0.5">
      <c r="A3355" s="18" t="s">
        <v>112</v>
      </c>
      <c r="B3355" s="18" t="s">
        <v>113</v>
      </c>
      <c r="C3355" s="18" t="s">
        <v>105</v>
      </c>
      <c r="D3355" s="18" t="s">
        <v>224</v>
      </c>
      <c r="E3355" s="18" t="s">
        <v>225</v>
      </c>
      <c r="F3355" s="18" t="s">
        <v>150</v>
      </c>
      <c r="G3355" s="18" t="s">
        <v>151</v>
      </c>
      <c r="H3355" s="24">
        <v>6.2404585386061044E-5</v>
      </c>
    </row>
    <row r="3356" spans="1:8" x14ac:dyDescent="0.5">
      <c r="A3356" s="18" t="s">
        <v>112</v>
      </c>
      <c r="B3356" s="18" t="s">
        <v>113</v>
      </c>
      <c r="C3356" s="18" t="s">
        <v>105</v>
      </c>
      <c r="D3356" s="18" t="s">
        <v>224</v>
      </c>
      <c r="E3356" s="18" t="s">
        <v>225</v>
      </c>
      <c r="F3356" s="18" t="s">
        <v>186</v>
      </c>
      <c r="G3356" s="18" t="s">
        <v>187</v>
      </c>
      <c r="H3356" s="24">
        <v>1.5978426698200963E-2</v>
      </c>
    </row>
    <row r="3357" spans="1:8" x14ac:dyDescent="0.5">
      <c r="A3357" s="18" t="s">
        <v>112</v>
      </c>
      <c r="B3357" s="18" t="s">
        <v>113</v>
      </c>
      <c r="C3357" s="18" t="s">
        <v>105</v>
      </c>
      <c r="D3357" s="18" t="s">
        <v>226</v>
      </c>
      <c r="E3357" s="18" t="s">
        <v>227</v>
      </c>
      <c r="F3357" s="18" t="s">
        <v>216</v>
      </c>
      <c r="G3357" s="18" t="s">
        <v>217</v>
      </c>
      <c r="H3357" s="24">
        <v>1.0446169449582871E-7</v>
      </c>
    </row>
    <row r="3358" spans="1:8" x14ac:dyDescent="0.5">
      <c r="A3358" s="18" t="s">
        <v>112</v>
      </c>
      <c r="B3358" s="18" t="s">
        <v>113</v>
      </c>
      <c r="C3358" s="18" t="s">
        <v>105</v>
      </c>
      <c r="D3358" s="18" t="s">
        <v>226</v>
      </c>
      <c r="E3358" s="18" t="s">
        <v>227</v>
      </c>
      <c r="F3358" s="18" t="s">
        <v>116</v>
      </c>
      <c r="G3358" s="18" t="s">
        <v>117</v>
      </c>
      <c r="H3358" s="24">
        <v>1.7488317764897826E-4</v>
      </c>
    </row>
    <row r="3359" spans="1:8" x14ac:dyDescent="0.5">
      <c r="A3359" s="18" t="s">
        <v>112</v>
      </c>
      <c r="B3359" s="18" t="s">
        <v>113</v>
      </c>
      <c r="C3359" s="18" t="s">
        <v>105</v>
      </c>
      <c r="D3359" s="18" t="s">
        <v>226</v>
      </c>
      <c r="E3359" s="18" t="s">
        <v>227</v>
      </c>
      <c r="F3359" s="18" t="s">
        <v>228</v>
      </c>
      <c r="G3359" s="18" t="s">
        <v>229</v>
      </c>
      <c r="H3359" s="24">
        <v>5.8019468057516788E-6</v>
      </c>
    </row>
    <row r="3360" spans="1:8" x14ac:dyDescent="0.5">
      <c r="A3360" s="18" t="s">
        <v>112</v>
      </c>
      <c r="B3360" s="18" t="s">
        <v>113</v>
      </c>
      <c r="C3360" s="18" t="s">
        <v>105</v>
      </c>
      <c r="D3360" s="18" t="s">
        <v>226</v>
      </c>
      <c r="E3360" s="18" t="s">
        <v>227</v>
      </c>
      <c r="F3360" s="18" t="s">
        <v>172</v>
      </c>
      <c r="G3360" s="18" t="s">
        <v>173</v>
      </c>
      <c r="H3360" s="24">
        <v>1.7710637615038171E-4</v>
      </c>
    </row>
    <row r="3361" spans="1:8" x14ac:dyDescent="0.5">
      <c r="A3361" s="18" t="s">
        <v>112</v>
      </c>
      <c r="B3361" s="18" t="s">
        <v>113</v>
      </c>
      <c r="C3361" s="18" t="s">
        <v>105</v>
      </c>
      <c r="D3361" s="18" t="s">
        <v>226</v>
      </c>
      <c r="E3361" s="18" t="s">
        <v>227</v>
      </c>
      <c r="F3361" s="18" t="s">
        <v>118</v>
      </c>
      <c r="G3361" s="18" t="s">
        <v>119</v>
      </c>
      <c r="H3361" s="24">
        <v>3.5713544084368183E-4</v>
      </c>
    </row>
    <row r="3362" spans="1:8" x14ac:dyDescent="0.5">
      <c r="A3362" s="18" t="s">
        <v>112</v>
      </c>
      <c r="B3362" s="18" t="s">
        <v>113</v>
      </c>
      <c r="C3362" s="18" t="s">
        <v>105</v>
      </c>
      <c r="D3362" s="18" t="s">
        <v>226</v>
      </c>
      <c r="E3362" s="18" t="s">
        <v>227</v>
      </c>
      <c r="F3362" s="18" t="s">
        <v>120</v>
      </c>
      <c r="G3362" s="18" t="s">
        <v>121</v>
      </c>
      <c r="H3362" s="24">
        <v>1.2459770787437444E-6</v>
      </c>
    </row>
    <row r="3363" spans="1:8" x14ac:dyDescent="0.5">
      <c r="A3363" s="18" t="s">
        <v>112</v>
      </c>
      <c r="B3363" s="18" t="s">
        <v>113</v>
      </c>
      <c r="C3363" s="18" t="s">
        <v>105</v>
      </c>
      <c r="D3363" s="18" t="s">
        <v>226</v>
      </c>
      <c r="E3363" s="18" t="s">
        <v>227</v>
      </c>
      <c r="F3363" s="18" t="s">
        <v>158</v>
      </c>
      <c r="G3363" s="18" t="s">
        <v>159</v>
      </c>
      <c r="H3363" s="24">
        <v>7.8763881335308209E-6</v>
      </c>
    </row>
    <row r="3364" spans="1:8" x14ac:dyDescent="0.5">
      <c r="A3364" s="18" t="s">
        <v>112</v>
      </c>
      <c r="B3364" s="18" t="s">
        <v>113</v>
      </c>
      <c r="C3364" s="18" t="s">
        <v>105</v>
      </c>
      <c r="D3364" s="18" t="s">
        <v>226</v>
      </c>
      <c r="E3364" s="18" t="s">
        <v>227</v>
      </c>
      <c r="F3364" s="18" t="s">
        <v>122</v>
      </c>
      <c r="G3364" s="18" t="s">
        <v>123</v>
      </c>
      <c r="H3364" s="24">
        <v>2.6716561086898374E-6</v>
      </c>
    </row>
    <row r="3365" spans="1:8" x14ac:dyDescent="0.5">
      <c r="A3365" s="18" t="s">
        <v>112</v>
      </c>
      <c r="B3365" s="18" t="s">
        <v>113</v>
      </c>
      <c r="C3365" s="18" t="s">
        <v>105</v>
      </c>
      <c r="D3365" s="18" t="s">
        <v>226</v>
      </c>
      <c r="E3365" s="18" t="s">
        <v>227</v>
      </c>
      <c r="F3365" s="18" t="s">
        <v>126</v>
      </c>
      <c r="G3365" s="18" t="s">
        <v>127</v>
      </c>
      <c r="H3365" s="24">
        <v>2.2759041409672127E-2</v>
      </c>
    </row>
    <row r="3366" spans="1:8" x14ac:dyDescent="0.5">
      <c r="A3366" s="18" t="s">
        <v>112</v>
      </c>
      <c r="B3366" s="18" t="s">
        <v>113</v>
      </c>
      <c r="C3366" s="18" t="s">
        <v>105</v>
      </c>
      <c r="D3366" s="18" t="s">
        <v>226</v>
      </c>
      <c r="E3366" s="18" t="s">
        <v>227</v>
      </c>
      <c r="F3366" s="18" t="s">
        <v>128</v>
      </c>
      <c r="G3366" s="18" t="s">
        <v>129</v>
      </c>
      <c r="H3366" s="24">
        <v>1.7547135769753444E-3</v>
      </c>
    </row>
    <row r="3367" spans="1:8" x14ac:dyDescent="0.5">
      <c r="A3367" s="18" t="s">
        <v>112</v>
      </c>
      <c r="B3367" s="18" t="s">
        <v>113</v>
      </c>
      <c r="C3367" s="18" t="s">
        <v>105</v>
      </c>
      <c r="D3367" s="18" t="s">
        <v>226</v>
      </c>
      <c r="E3367" s="18" t="s">
        <v>227</v>
      </c>
      <c r="F3367" s="18" t="s">
        <v>160</v>
      </c>
      <c r="G3367" s="18" t="s">
        <v>161</v>
      </c>
      <c r="H3367" s="24">
        <v>2.3114607215847321E-3</v>
      </c>
    </row>
    <row r="3368" spans="1:8" x14ac:dyDescent="0.5">
      <c r="A3368" s="18" t="s">
        <v>112</v>
      </c>
      <c r="B3368" s="18" t="s">
        <v>113</v>
      </c>
      <c r="C3368" s="18" t="s">
        <v>105</v>
      </c>
      <c r="D3368" s="18" t="s">
        <v>226</v>
      </c>
      <c r="E3368" s="18" t="s">
        <v>227</v>
      </c>
      <c r="F3368" s="18" t="s">
        <v>132</v>
      </c>
      <c r="G3368" s="18" t="s">
        <v>133</v>
      </c>
      <c r="H3368" s="24">
        <v>3.9370196633086167E-4</v>
      </c>
    </row>
    <row r="3369" spans="1:8" x14ac:dyDescent="0.5">
      <c r="A3369" s="18" t="s">
        <v>112</v>
      </c>
      <c r="B3369" s="18" t="s">
        <v>113</v>
      </c>
      <c r="C3369" s="18" t="s">
        <v>105</v>
      </c>
      <c r="D3369" s="18" t="s">
        <v>226</v>
      </c>
      <c r="E3369" s="18" t="s">
        <v>227</v>
      </c>
      <c r="F3369" s="18" t="s">
        <v>134</v>
      </c>
      <c r="G3369" s="18" t="s">
        <v>135</v>
      </c>
      <c r="H3369" s="24">
        <v>1.3284890888487849E-3</v>
      </c>
    </row>
    <row r="3370" spans="1:8" x14ac:dyDescent="0.5">
      <c r="A3370" s="18" t="s">
        <v>112</v>
      </c>
      <c r="B3370" s="18" t="s">
        <v>113</v>
      </c>
      <c r="C3370" s="18" t="s">
        <v>105</v>
      </c>
      <c r="D3370" s="18" t="s">
        <v>226</v>
      </c>
      <c r="E3370" s="18" t="s">
        <v>227</v>
      </c>
      <c r="F3370" s="18" t="s">
        <v>162</v>
      </c>
      <c r="G3370" s="18" t="s">
        <v>163</v>
      </c>
      <c r="H3370" s="24">
        <v>7.3187560752439287E-6</v>
      </c>
    </row>
    <row r="3371" spans="1:8" x14ac:dyDescent="0.5">
      <c r="A3371" s="18" t="s">
        <v>112</v>
      </c>
      <c r="B3371" s="18" t="s">
        <v>113</v>
      </c>
      <c r="C3371" s="18" t="s">
        <v>105</v>
      </c>
      <c r="D3371" s="18" t="s">
        <v>226</v>
      </c>
      <c r="E3371" s="18" t="s">
        <v>227</v>
      </c>
      <c r="F3371" s="18" t="s">
        <v>178</v>
      </c>
      <c r="G3371" s="18" t="s">
        <v>179</v>
      </c>
      <c r="H3371" s="24">
        <v>9.9983811928866013E-5</v>
      </c>
    </row>
    <row r="3372" spans="1:8" x14ac:dyDescent="0.5">
      <c r="A3372" s="18" t="s">
        <v>112</v>
      </c>
      <c r="B3372" s="18" t="s">
        <v>113</v>
      </c>
      <c r="C3372" s="18" t="s">
        <v>105</v>
      </c>
      <c r="D3372" s="18" t="s">
        <v>226</v>
      </c>
      <c r="E3372" s="18" t="s">
        <v>227</v>
      </c>
      <c r="F3372" s="18" t="s">
        <v>192</v>
      </c>
      <c r="G3372" s="18" t="s">
        <v>193</v>
      </c>
      <c r="H3372" s="24">
        <v>2.2331172502697963E-4</v>
      </c>
    </row>
    <row r="3373" spans="1:8" x14ac:dyDescent="0.5">
      <c r="A3373" s="18" t="s">
        <v>112</v>
      </c>
      <c r="B3373" s="18" t="s">
        <v>113</v>
      </c>
      <c r="C3373" s="18" t="s">
        <v>105</v>
      </c>
      <c r="D3373" s="18" t="s">
        <v>226</v>
      </c>
      <c r="E3373" s="18" t="s">
        <v>227</v>
      </c>
      <c r="F3373" s="18" t="s">
        <v>164</v>
      </c>
      <c r="G3373" s="18" t="s">
        <v>165</v>
      </c>
      <c r="H3373" s="24">
        <v>4.2048561010561668E-3</v>
      </c>
    </row>
    <row r="3374" spans="1:8" x14ac:dyDescent="0.5">
      <c r="A3374" s="18" t="s">
        <v>112</v>
      </c>
      <c r="B3374" s="18" t="s">
        <v>113</v>
      </c>
      <c r="C3374" s="18" t="s">
        <v>105</v>
      </c>
      <c r="D3374" s="18" t="s">
        <v>226</v>
      </c>
      <c r="E3374" s="18" t="s">
        <v>227</v>
      </c>
      <c r="F3374" s="18" t="s">
        <v>166</v>
      </c>
      <c r="G3374" s="18" t="s">
        <v>167</v>
      </c>
      <c r="H3374" s="24">
        <v>1.2614105254380122E-2</v>
      </c>
    </row>
    <row r="3375" spans="1:8" x14ac:dyDescent="0.5">
      <c r="A3375" s="18" t="s">
        <v>112</v>
      </c>
      <c r="B3375" s="18" t="s">
        <v>113</v>
      </c>
      <c r="C3375" s="18" t="s">
        <v>105</v>
      </c>
      <c r="D3375" s="18" t="s">
        <v>226</v>
      </c>
      <c r="E3375" s="18" t="s">
        <v>227</v>
      </c>
      <c r="F3375" s="18" t="s">
        <v>140</v>
      </c>
      <c r="G3375" s="18" t="s">
        <v>141</v>
      </c>
      <c r="H3375" s="24">
        <v>2.8506801616116082E-4</v>
      </c>
    </row>
    <row r="3376" spans="1:8" x14ac:dyDescent="0.5">
      <c r="A3376" s="18" t="s">
        <v>112</v>
      </c>
      <c r="B3376" s="18" t="s">
        <v>113</v>
      </c>
      <c r="C3376" s="18" t="s">
        <v>105</v>
      </c>
      <c r="D3376" s="18" t="s">
        <v>226</v>
      </c>
      <c r="E3376" s="18" t="s">
        <v>227</v>
      </c>
      <c r="F3376" s="18" t="s">
        <v>142</v>
      </c>
      <c r="G3376" s="18" t="s">
        <v>143</v>
      </c>
      <c r="H3376" s="24">
        <v>1.5444692777688777E-3</v>
      </c>
    </row>
    <row r="3377" spans="1:8" x14ac:dyDescent="0.5">
      <c r="A3377" s="18" t="s">
        <v>112</v>
      </c>
      <c r="B3377" s="18" t="s">
        <v>113</v>
      </c>
      <c r="C3377" s="18" t="s">
        <v>105</v>
      </c>
      <c r="D3377" s="18" t="s">
        <v>226</v>
      </c>
      <c r="E3377" s="18" t="s">
        <v>227</v>
      </c>
      <c r="F3377" s="18" t="s">
        <v>144</v>
      </c>
      <c r="G3377" s="18" t="s">
        <v>145</v>
      </c>
      <c r="H3377" s="24">
        <v>1.3883963362950439E-4</v>
      </c>
    </row>
    <row r="3378" spans="1:8" x14ac:dyDescent="0.5">
      <c r="A3378" s="18" t="s">
        <v>112</v>
      </c>
      <c r="B3378" s="18" t="s">
        <v>113</v>
      </c>
      <c r="C3378" s="18" t="s">
        <v>105</v>
      </c>
      <c r="D3378" s="18" t="s">
        <v>226</v>
      </c>
      <c r="E3378" s="18" t="s">
        <v>227</v>
      </c>
      <c r="F3378" s="18" t="s">
        <v>204</v>
      </c>
      <c r="G3378" s="18" t="s">
        <v>205</v>
      </c>
      <c r="H3378" s="24">
        <v>8.8192333530789642E-4</v>
      </c>
    </row>
    <row r="3379" spans="1:8" x14ac:dyDescent="0.5">
      <c r="A3379" s="18" t="s">
        <v>112</v>
      </c>
      <c r="B3379" s="18" t="s">
        <v>113</v>
      </c>
      <c r="C3379" s="18" t="s">
        <v>105</v>
      </c>
      <c r="D3379" s="18" t="s">
        <v>226</v>
      </c>
      <c r="E3379" s="18" t="s">
        <v>227</v>
      </c>
      <c r="F3379" s="18" t="s">
        <v>148</v>
      </c>
      <c r="G3379" s="18" t="s">
        <v>149</v>
      </c>
      <c r="H3379" s="24">
        <v>1.4916034344761564E-6</v>
      </c>
    </row>
    <row r="3380" spans="1:8" x14ac:dyDescent="0.5">
      <c r="A3380" s="18" t="s">
        <v>112</v>
      </c>
      <c r="B3380" s="18" t="s">
        <v>113</v>
      </c>
      <c r="C3380" s="18" t="s">
        <v>105</v>
      </c>
      <c r="D3380" s="18" t="s">
        <v>226</v>
      </c>
      <c r="E3380" s="18" t="s">
        <v>227</v>
      </c>
      <c r="F3380" s="18" t="s">
        <v>168</v>
      </c>
      <c r="G3380" s="18" t="s">
        <v>169</v>
      </c>
      <c r="H3380" s="24">
        <v>2.4641058759861631E-5</v>
      </c>
    </row>
    <row r="3381" spans="1:8" x14ac:dyDescent="0.5">
      <c r="A3381" s="18" t="s">
        <v>112</v>
      </c>
      <c r="B3381" s="18" t="s">
        <v>113</v>
      </c>
      <c r="C3381" s="18" t="s">
        <v>105</v>
      </c>
      <c r="D3381" s="18" t="s">
        <v>226</v>
      </c>
      <c r="E3381" s="18" t="s">
        <v>227</v>
      </c>
      <c r="F3381" s="18" t="s">
        <v>194</v>
      </c>
      <c r="G3381" s="18" t="s">
        <v>195</v>
      </c>
      <c r="H3381" s="24">
        <v>4.8774092863555578E-4</v>
      </c>
    </row>
    <row r="3382" spans="1:8" x14ac:dyDescent="0.5">
      <c r="A3382" s="18" t="s">
        <v>112</v>
      </c>
      <c r="B3382" s="18" t="s">
        <v>113</v>
      </c>
      <c r="C3382" s="18" t="s">
        <v>105</v>
      </c>
      <c r="D3382" s="18" t="s">
        <v>226</v>
      </c>
      <c r="E3382" s="18" t="s">
        <v>227</v>
      </c>
      <c r="F3382" s="18" t="s">
        <v>150</v>
      </c>
      <c r="G3382" s="18" t="s">
        <v>151</v>
      </c>
      <c r="H3382" s="24">
        <v>5.9260259071812992E-5</v>
      </c>
    </row>
    <row r="3383" spans="1:8" x14ac:dyDescent="0.5">
      <c r="A3383" s="18" t="s">
        <v>112</v>
      </c>
      <c r="B3383" s="18" t="s">
        <v>113</v>
      </c>
      <c r="C3383" s="18" t="s">
        <v>105</v>
      </c>
      <c r="D3383" s="18" t="s">
        <v>226</v>
      </c>
      <c r="E3383" s="18" t="s">
        <v>227</v>
      </c>
      <c r="F3383" s="18" t="s">
        <v>186</v>
      </c>
      <c r="G3383" s="18" t="s">
        <v>187</v>
      </c>
      <c r="H3383" s="24">
        <v>7.8270009656450509E-4</v>
      </c>
    </row>
    <row r="3384" spans="1:8" x14ac:dyDescent="0.5">
      <c r="A3384" s="18" t="s">
        <v>112</v>
      </c>
      <c r="B3384" s="18" t="s">
        <v>113</v>
      </c>
      <c r="C3384" s="18" t="s">
        <v>105</v>
      </c>
      <c r="D3384" s="18" t="s">
        <v>230</v>
      </c>
      <c r="E3384" s="18" t="s">
        <v>231</v>
      </c>
      <c r="F3384" s="18" t="s">
        <v>116</v>
      </c>
      <c r="G3384" s="18" t="s">
        <v>117</v>
      </c>
      <c r="H3384" s="24">
        <v>6.5140068081648266E-6</v>
      </c>
    </row>
    <row r="3385" spans="1:8" x14ac:dyDescent="0.5">
      <c r="A3385" s="18" t="s">
        <v>112</v>
      </c>
      <c r="B3385" s="18" t="s">
        <v>113</v>
      </c>
      <c r="C3385" s="18" t="s">
        <v>105</v>
      </c>
      <c r="D3385" s="18" t="s">
        <v>230</v>
      </c>
      <c r="E3385" s="18" t="s">
        <v>231</v>
      </c>
      <c r="F3385" s="18" t="s">
        <v>172</v>
      </c>
      <c r="G3385" s="18" t="s">
        <v>173</v>
      </c>
      <c r="H3385" s="24">
        <v>2.2700249746908871E-6</v>
      </c>
    </row>
    <row r="3386" spans="1:8" x14ac:dyDescent="0.5">
      <c r="A3386" s="18" t="s">
        <v>112</v>
      </c>
      <c r="B3386" s="18" t="s">
        <v>113</v>
      </c>
      <c r="C3386" s="18" t="s">
        <v>105</v>
      </c>
      <c r="D3386" s="18" t="s">
        <v>230</v>
      </c>
      <c r="E3386" s="18" t="s">
        <v>231</v>
      </c>
      <c r="F3386" s="18" t="s">
        <v>120</v>
      </c>
      <c r="G3386" s="18" t="s">
        <v>121</v>
      </c>
      <c r="H3386" s="24">
        <v>4.2730356506226667E-8</v>
      </c>
    </row>
    <row r="3387" spans="1:8" x14ac:dyDescent="0.5">
      <c r="A3387" s="18" t="s">
        <v>112</v>
      </c>
      <c r="B3387" s="18" t="s">
        <v>113</v>
      </c>
      <c r="C3387" s="18" t="s">
        <v>105</v>
      </c>
      <c r="D3387" s="18" t="s">
        <v>230</v>
      </c>
      <c r="E3387" s="18" t="s">
        <v>231</v>
      </c>
      <c r="F3387" s="18" t="s">
        <v>122</v>
      </c>
      <c r="G3387" s="18" t="s">
        <v>123</v>
      </c>
      <c r="H3387" s="24">
        <v>6.6980474540200418E-8</v>
      </c>
    </row>
    <row r="3388" spans="1:8" x14ac:dyDescent="0.5">
      <c r="A3388" s="18" t="s">
        <v>112</v>
      </c>
      <c r="B3388" s="18" t="s">
        <v>113</v>
      </c>
      <c r="C3388" s="18" t="s">
        <v>105</v>
      </c>
      <c r="D3388" s="18" t="s">
        <v>230</v>
      </c>
      <c r="E3388" s="18" t="s">
        <v>231</v>
      </c>
      <c r="F3388" s="18" t="s">
        <v>126</v>
      </c>
      <c r="G3388" s="18" t="s">
        <v>127</v>
      </c>
      <c r="H3388" s="24">
        <v>2.0967711872921509E-4</v>
      </c>
    </row>
    <row r="3389" spans="1:8" x14ac:dyDescent="0.5">
      <c r="A3389" s="18" t="s">
        <v>112</v>
      </c>
      <c r="B3389" s="18" t="s">
        <v>113</v>
      </c>
      <c r="C3389" s="18" t="s">
        <v>105</v>
      </c>
      <c r="D3389" s="18" t="s">
        <v>230</v>
      </c>
      <c r="E3389" s="18" t="s">
        <v>231</v>
      </c>
      <c r="F3389" s="18" t="s">
        <v>128</v>
      </c>
      <c r="G3389" s="18" t="s">
        <v>129</v>
      </c>
      <c r="H3389" s="24">
        <v>6.6553189685930669E-6</v>
      </c>
    </row>
    <row r="3390" spans="1:8" x14ac:dyDescent="0.5">
      <c r="A3390" s="18" t="s">
        <v>112</v>
      </c>
      <c r="B3390" s="18" t="s">
        <v>113</v>
      </c>
      <c r="C3390" s="18" t="s">
        <v>105</v>
      </c>
      <c r="D3390" s="18" t="s">
        <v>230</v>
      </c>
      <c r="E3390" s="18" t="s">
        <v>231</v>
      </c>
      <c r="F3390" s="18" t="s">
        <v>130</v>
      </c>
      <c r="G3390" s="18" t="s">
        <v>131</v>
      </c>
      <c r="H3390" s="24">
        <v>5.1574859176456473E-6</v>
      </c>
    </row>
    <row r="3391" spans="1:8" x14ac:dyDescent="0.5">
      <c r="A3391" s="18" t="s">
        <v>112</v>
      </c>
      <c r="B3391" s="18" t="s">
        <v>113</v>
      </c>
      <c r="C3391" s="18" t="s">
        <v>105</v>
      </c>
      <c r="D3391" s="18" t="s">
        <v>230</v>
      </c>
      <c r="E3391" s="18" t="s">
        <v>231</v>
      </c>
      <c r="F3391" s="18" t="s">
        <v>202</v>
      </c>
      <c r="G3391" s="18" t="s">
        <v>203</v>
      </c>
      <c r="H3391" s="24">
        <v>2.4374942489360801E-6</v>
      </c>
    </row>
    <row r="3392" spans="1:8" x14ac:dyDescent="0.5">
      <c r="A3392" s="18" t="s">
        <v>112</v>
      </c>
      <c r="B3392" s="18" t="s">
        <v>113</v>
      </c>
      <c r="C3392" s="18" t="s">
        <v>105</v>
      </c>
      <c r="D3392" s="18" t="s">
        <v>230</v>
      </c>
      <c r="E3392" s="18" t="s">
        <v>231</v>
      </c>
      <c r="F3392" s="18" t="s">
        <v>132</v>
      </c>
      <c r="G3392" s="18" t="s">
        <v>133</v>
      </c>
      <c r="H3392" s="24">
        <v>2.4832078297444803E-5</v>
      </c>
    </row>
    <row r="3393" spans="1:8" x14ac:dyDescent="0.5">
      <c r="A3393" s="18" t="s">
        <v>112</v>
      </c>
      <c r="B3393" s="18" t="s">
        <v>113</v>
      </c>
      <c r="C3393" s="18" t="s">
        <v>105</v>
      </c>
      <c r="D3393" s="18" t="s">
        <v>230</v>
      </c>
      <c r="E3393" s="18" t="s">
        <v>231</v>
      </c>
      <c r="F3393" s="18" t="s">
        <v>178</v>
      </c>
      <c r="G3393" s="18" t="s">
        <v>179</v>
      </c>
      <c r="H3393" s="24">
        <v>1.4449380575492519E-7</v>
      </c>
    </row>
    <row r="3394" spans="1:8" x14ac:dyDescent="0.5">
      <c r="A3394" s="18" t="s">
        <v>112</v>
      </c>
      <c r="B3394" s="18" t="s">
        <v>113</v>
      </c>
      <c r="C3394" s="18" t="s">
        <v>105</v>
      </c>
      <c r="D3394" s="18" t="s">
        <v>230</v>
      </c>
      <c r="E3394" s="18" t="s">
        <v>231</v>
      </c>
      <c r="F3394" s="18" t="s">
        <v>192</v>
      </c>
      <c r="G3394" s="18" t="s">
        <v>193</v>
      </c>
      <c r="H3394" s="24">
        <v>6.0692343699924536E-7</v>
      </c>
    </row>
    <row r="3395" spans="1:8" x14ac:dyDescent="0.5">
      <c r="A3395" s="18" t="s">
        <v>112</v>
      </c>
      <c r="B3395" s="18" t="s">
        <v>113</v>
      </c>
      <c r="C3395" s="18" t="s">
        <v>105</v>
      </c>
      <c r="D3395" s="18" t="s">
        <v>230</v>
      </c>
      <c r="E3395" s="18" t="s">
        <v>231</v>
      </c>
      <c r="F3395" s="18" t="s">
        <v>136</v>
      </c>
      <c r="G3395" s="18" t="s">
        <v>137</v>
      </c>
      <c r="H3395" s="24">
        <v>4.9332231850085309E-7</v>
      </c>
    </row>
    <row r="3396" spans="1:8" x14ac:dyDescent="0.5">
      <c r="A3396" s="18" t="s">
        <v>112</v>
      </c>
      <c r="B3396" s="18" t="s">
        <v>113</v>
      </c>
      <c r="C3396" s="18" t="s">
        <v>105</v>
      </c>
      <c r="D3396" s="18" t="s">
        <v>230</v>
      </c>
      <c r="E3396" s="18" t="s">
        <v>231</v>
      </c>
      <c r="F3396" s="18" t="s">
        <v>220</v>
      </c>
      <c r="G3396" s="18" t="s">
        <v>221</v>
      </c>
      <c r="H3396" s="24">
        <v>5.2862083174507066E-5</v>
      </c>
    </row>
    <row r="3397" spans="1:8" x14ac:dyDescent="0.5">
      <c r="A3397" s="18" t="s">
        <v>112</v>
      </c>
      <c r="B3397" s="18" t="s">
        <v>113</v>
      </c>
      <c r="C3397" s="18" t="s">
        <v>105</v>
      </c>
      <c r="D3397" s="18" t="s">
        <v>230</v>
      </c>
      <c r="E3397" s="18" t="s">
        <v>231</v>
      </c>
      <c r="F3397" s="18" t="s">
        <v>164</v>
      </c>
      <c r="G3397" s="18" t="s">
        <v>165</v>
      </c>
      <c r="H3397" s="24">
        <v>7.3399561350334091E-7</v>
      </c>
    </row>
    <row r="3398" spans="1:8" x14ac:dyDescent="0.5">
      <c r="A3398" s="18" t="s">
        <v>112</v>
      </c>
      <c r="B3398" s="18" t="s">
        <v>113</v>
      </c>
      <c r="C3398" s="18" t="s">
        <v>105</v>
      </c>
      <c r="D3398" s="18" t="s">
        <v>230</v>
      </c>
      <c r="E3398" s="18" t="s">
        <v>231</v>
      </c>
      <c r="F3398" s="18" t="s">
        <v>166</v>
      </c>
      <c r="G3398" s="18" t="s">
        <v>167</v>
      </c>
      <c r="H3398" s="24">
        <v>1.175165799757451E-4</v>
      </c>
    </row>
    <row r="3399" spans="1:8" x14ac:dyDescent="0.5">
      <c r="A3399" s="18" t="s">
        <v>112</v>
      </c>
      <c r="B3399" s="18" t="s">
        <v>113</v>
      </c>
      <c r="C3399" s="18" t="s">
        <v>105</v>
      </c>
      <c r="D3399" s="18" t="s">
        <v>230</v>
      </c>
      <c r="E3399" s="18" t="s">
        <v>231</v>
      </c>
      <c r="F3399" s="18" t="s">
        <v>140</v>
      </c>
      <c r="G3399" s="18" t="s">
        <v>141</v>
      </c>
      <c r="H3399" s="24">
        <v>4.076936816231143E-6</v>
      </c>
    </row>
    <row r="3400" spans="1:8" x14ac:dyDescent="0.5">
      <c r="A3400" s="18" t="s">
        <v>112</v>
      </c>
      <c r="B3400" s="18" t="s">
        <v>113</v>
      </c>
      <c r="C3400" s="18" t="s">
        <v>105</v>
      </c>
      <c r="D3400" s="18" t="s">
        <v>230</v>
      </c>
      <c r="E3400" s="18" t="s">
        <v>231</v>
      </c>
      <c r="F3400" s="18" t="s">
        <v>142</v>
      </c>
      <c r="G3400" s="18" t="s">
        <v>143</v>
      </c>
      <c r="H3400" s="24">
        <v>1.0006777318147257E-4</v>
      </c>
    </row>
    <row r="3401" spans="1:8" x14ac:dyDescent="0.5">
      <c r="A3401" s="18" t="s">
        <v>112</v>
      </c>
      <c r="B3401" s="18" t="s">
        <v>113</v>
      </c>
      <c r="C3401" s="18" t="s">
        <v>105</v>
      </c>
      <c r="D3401" s="18" t="s">
        <v>230</v>
      </c>
      <c r="E3401" s="18" t="s">
        <v>231</v>
      </c>
      <c r="F3401" s="18" t="s">
        <v>144</v>
      </c>
      <c r="G3401" s="18" t="s">
        <v>145</v>
      </c>
      <c r="H3401" s="24">
        <v>6.875752605689341E-6</v>
      </c>
    </row>
    <row r="3402" spans="1:8" x14ac:dyDescent="0.5">
      <c r="A3402" s="18" t="s">
        <v>112</v>
      </c>
      <c r="B3402" s="18" t="s">
        <v>113</v>
      </c>
      <c r="C3402" s="18" t="s">
        <v>105</v>
      </c>
      <c r="D3402" s="18" t="s">
        <v>230</v>
      </c>
      <c r="E3402" s="18" t="s">
        <v>231</v>
      </c>
      <c r="F3402" s="18" t="s">
        <v>148</v>
      </c>
      <c r="G3402" s="18" t="s">
        <v>149</v>
      </c>
      <c r="H3402" s="24">
        <v>1.2770845857410663E-9</v>
      </c>
    </row>
    <row r="3403" spans="1:8" x14ac:dyDescent="0.5">
      <c r="A3403" s="18" t="s">
        <v>112</v>
      </c>
      <c r="B3403" s="18" t="s">
        <v>113</v>
      </c>
      <c r="C3403" s="18" t="s">
        <v>105</v>
      </c>
      <c r="D3403" s="18" t="s">
        <v>230</v>
      </c>
      <c r="E3403" s="18" t="s">
        <v>231</v>
      </c>
      <c r="F3403" s="18" t="s">
        <v>168</v>
      </c>
      <c r="G3403" s="18" t="s">
        <v>169</v>
      </c>
      <c r="H3403" s="24">
        <v>1.6666712055213339E-6</v>
      </c>
    </row>
    <row r="3404" spans="1:8" x14ac:dyDescent="0.5">
      <c r="A3404" s="18" t="s">
        <v>112</v>
      </c>
      <c r="B3404" s="18" t="s">
        <v>113</v>
      </c>
      <c r="C3404" s="18" t="s">
        <v>105</v>
      </c>
      <c r="D3404" s="18" t="s">
        <v>230</v>
      </c>
      <c r="E3404" s="18" t="s">
        <v>231</v>
      </c>
      <c r="F3404" s="18" t="s">
        <v>194</v>
      </c>
      <c r="G3404" s="18" t="s">
        <v>195</v>
      </c>
      <c r="H3404" s="24">
        <v>2.9623864985051424E-5</v>
      </c>
    </row>
    <row r="3405" spans="1:8" x14ac:dyDescent="0.5">
      <c r="A3405" s="18" t="s">
        <v>112</v>
      </c>
      <c r="B3405" s="18" t="s">
        <v>113</v>
      </c>
      <c r="C3405" s="18" t="s">
        <v>105</v>
      </c>
      <c r="D3405" s="18" t="s">
        <v>230</v>
      </c>
      <c r="E3405" s="18" t="s">
        <v>231</v>
      </c>
      <c r="F3405" s="18" t="s">
        <v>150</v>
      </c>
      <c r="G3405" s="18" t="s">
        <v>151</v>
      </c>
      <c r="H3405" s="24">
        <v>1.3897328891984511E-6</v>
      </c>
    </row>
    <row r="3406" spans="1:8" x14ac:dyDescent="0.5">
      <c r="A3406" s="18" t="s">
        <v>112</v>
      </c>
      <c r="B3406" s="18" t="s">
        <v>113</v>
      </c>
      <c r="C3406" s="18" t="s">
        <v>105</v>
      </c>
      <c r="D3406" s="18" t="s">
        <v>230</v>
      </c>
      <c r="E3406" s="18" t="s">
        <v>231</v>
      </c>
      <c r="F3406" s="18" t="s">
        <v>186</v>
      </c>
      <c r="G3406" s="18" t="s">
        <v>187</v>
      </c>
      <c r="H3406" s="24">
        <v>1.5950047349776411E-5</v>
      </c>
    </row>
    <row r="3407" spans="1:8" x14ac:dyDescent="0.5">
      <c r="A3407" s="18" t="s">
        <v>112</v>
      </c>
      <c r="B3407" s="18" t="s">
        <v>113</v>
      </c>
      <c r="C3407" s="18" t="s">
        <v>105</v>
      </c>
      <c r="D3407" s="18" t="s">
        <v>232</v>
      </c>
      <c r="E3407" s="18" t="s">
        <v>233</v>
      </c>
      <c r="F3407" s="18" t="s">
        <v>216</v>
      </c>
      <c r="G3407" s="18" t="s">
        <v>217</v>
      </c>
      <c r="H3407" s="24">
        <v>2.7998089388376121E-6</v>
      </c>
    </row>
    <row r="3408" spans="1:8" x14ac:dyDescent="0.5">
      <c r="A3408" s="18" t="s">
        <v>112</v>
      </c>
      <c r="B3408" s="18" t="s">
        <v>113</v>
      </c>
      <c r="C3408" s="18" t="s">
        <v>105</v>
      </c>
      <c r="D3408" s="18" t="s">
        <v>232</v>
      </c>
      <c r="E3408" s="18" t="s">
        <v>233</v>
      </c>
      <c r="F3408" s="18" t="s">
        <v>116</v>
      </c>
      <c r="G3408" s="18" t="s">
        <v>117</v>
      </c>
      <c r="H3408" s="24">
        <v>6.1230545618696629E-4</v>
      </c>
    </row>
    <row r="3409" spans="1:8" x14ac:dyDescent="0.5">
      <c r="A3409" s="18" t="s">
        <v>112</v>
      </c>
      <c r="B3409" s="18" t="s">
        <v>113</v>
      </c>
      <c r="C3409" s="18" t="s">
        <v>105</v>
      </c>
      <c r="D3409" s="18" t="s">
        <v>232</v>
      </c>
      <c r="E3409" s="18" t="s">
        <v>233</v>
      </c>
      <c r="F3409" s="18" t="s">
        <v>126</v>
      </c>
      <c r="G3409" s="18" t="s">
        <v>127</v>
      </c>
      <c r="H3409" s="24">
        <v>6.2441039108966879E-3</v>
      </c>
    </row>
    <row r="3410" spans="1:8" x14ac:dyDescent="0.5">
      <c r="A3410" s="18" t="s">
        <v>112</v>
      </c>
      <c r="B3410" s="18" t="s">
        <v>113</v>
      </c>
      <c r="C3410" s="18" t="s">
        <v>105</v>
      </c>
      <c r="D3410" s="18" t="s">
        <v>232</v>
      </c>
      <c r="E3410" s="18" t="s">
        <v>233</v>
      </c>
      <c r="F3410" s="18" t="s">
        <v>128</v>
      </c>
      <c r="G3410" s="18" t="s">
        <v>129</v>
      </c>
      <c r="H3410" s="24">
        <v>1.6895553382644416E-4</v>
      </c>
    </row>
    <row r="3411" spans="1:8" x14ac:dyDescent="0.5">
      <c r="A3411" s="18" t="s">
        <v>112</v>
      </c>
      <c r="B3411" s="18" t="s">
        <v>113</v>
      </c>
      <c r="C3411" s="18" t="s">
        <v>105</v>
      </c>
      <c r="D3411" s="18" t="s">
        <v>232</v>
      </c>
      <c r="E3411" s="18" t="s">
        <v>233</v>
      </c>
      <c r="F3411" s="18" t="s">
        <v>202</v>
      </c>
      <c r="G3411" s="18" t="s">
        <v>203</v>
      </c>
      <c r="H3411" s="24">
        <v>1.146754496696387E-2</v>
      </c>
    </row>
    <row r="3412" spans="1:8" x14ac:dyDescent="0.5">
      <c r="A3412" s="18" t="s">
        <v>112</v>
      </c>
      <c r="B3412" s="18" t="s">
        <v>113</v>
      </c>
      <c r="C3412" s="18" t="s">
        <v>105</v>
      </c>
      <c r="D3412" s="18" t="s">
        <v>232</v>
      </c>
      <c r="E3412" s="18" t="s">
        <v>233</v>
      </c>
      <c r="F3412" s="18" t="s">
        <v>178</v>
      </c>
      <c r="G3412" s="18" t="s">
        <v>179</v>
      </c>
      <c r="H3412" s="24">
        <v>8.4036594689813662E-5</v>
      </c>
    </row>
    <row r="3413" spans="1:8" x14ac:dyDescent="0.5">
      <c r="A3413" s="18" t="s">
        <v>112</v>
      </c>
      <c r="B3413" s="18" t="s">
        <v>113</v>
      </c>
      <c r="C3413" s="18" t="s">
        <v>105</v>
      </c>
      <c r="D3413" s="18" t="s">
        <v>232</v>
      </c>
      <c r="E3413" s="18" t="s">
        <v>233</v>
      </c>
      <c r="F3413" s="18" t="s">
        <v>220</v>
      </c>
      <c r="G3413" s="18" t="s">
        <v>221</v>
      </c>
      <c r="H3413" s="24">
        <v>1.5836633034099049E-2</v>
      </c>
    </row>
    <row r="3414" spans="1:8" x14ac:dyDescent="0.5">
      <c r="A3414" s="18" t="s">
        <v>112</v>
      </c>
      <c r="B3414" s="18" t="s">
        <v>113</v>
      </c>
      <c r="C3414" s="18" t="s">
        <v>105</v>
      </c>
      <c r="D3414" s="18" t="s">
        <v>232</v>
      </c>
      <c r="E3414" s="18" t="s">
        <v>233</v>
      </c>
      <c r="F3414" s="18" t="s">
        <v>164</v>
      </c>
      <c r="G3414" s="18" t="s">
        <v>165</v>
      </c>
      <c r="H3414" s="24">
        <v>6.4319418518682836E-5</v>
      </c>
    </row>
    <row r="3415" spans="1:8" x14ac:dyDescent="0.5">
      <c r="A3415" s="18" t="s">
        <v>112</v>
      </c>
      <c r="B3415" s="18" t="s">
        <v>113</v>
      </c>
      <c r="C3415" s="18" t="s">
        <v>105</v>
      </c>
      <c r="D3415" s="18" t="s">
        <v>232</v>
      </c>
      <c r="E3415" s="18" t="s">
        <v>233</v>
      </c>
      <c r="F3415" s="18" t="s">
        <v>142</v>
      </c>
      <c r="G3415" s="18" t="s">
        <v>143</v>
      </c>
      <c r="H3415" s="24">
        <v>7.7766350067775452E-4</v>
      </c>
    </row>
    <row r="3416" spans="1:8" x14ac:dyDescent="0.5">
      <c r="A3416" s="18" t="s">
        <v>112</v>
      </c>
      <c r="B3416" s="18" t="s">
        <v>113</v>
      </c>
      <c r="C3416" s="18" t="s">
        <v>105</v>
      </c>
      <c r="D3416" s="18" t="s">
        <v>232</v>
      </c>
      <c r="E3416" s="18" t="s">
        <v>233</v>
      </c>
      <c r="F3416" s="18" t="s">
        <v>144</v>
      </c>
      <c r="G3416" s="18" t="s">
        <v>145</v>
      </c>
      <c r="H3416" s="24">
        <v>8.1593086176394799E-5</v>
      </c>
    </row>
    <row r="3417" spans="1:8" x14ac:dyDescent="0.5">
      <c r="A3417" s="18" t="s">
        <v>112</v>
      </c>
      <c r="B3417" s="18" t="s">
        <v>113</v>
      </c>
      <c r="C3417" s="18" t="s">
        <v>105</v>
      </c>
      <c r="D3417" s="18" t="s">
        <v>232</v>
      </c>
      <c r="E3417" s="18" t="s">
        <v>233</v>
      </c>
      <c r="F3417" s="18" t="s">
        <v>204</v>
      </c>
      <c r="G3417" s="18" t="s">
        <v>205</v>
      </c>
      <c r="H3417" s="24">
        <v>8.4770445025017498E-3</v>
      </c>
    </row>
    <row r="3418" spans="1:8" x14ac:dyDescent="0.5">
      <c r="A3418" s="18" t="s">
        <v>112</v>
      </c>
      <c r="B3418" s="18" t="s">
        <v>113</v>
      </c>
      <c r="C3418" s="18" t="s">
        <v>105</v>
      </c>
      <c r="D3418" s="18" t="s">
        <v>232</v>
      </c>
      <c r="E3418" s="18" t="s">
        <v>233</v>
      </c>
      <c r="F3418" s="18" t="s">
        <v>168</v>
      </c>
      <c r="G3418" s="18" t="s">
        <v>169</v>
      </c>
      <c r="H3418" s="24">
        <v>6.1243879506240094E-3</v>
      </c>
    </row>
    <row r="3419" spans="1:8" x14ac:dyDescent="0.5">
      <c r="A3419" s="18" t="s">
        <v>112</v>
      </c>
      <c r="B3419" s="18" t="s">
        <v>113</v>
      </c>
      <c r="C3419" s="18" t="s">
        <v>105</v>
      </c>
      <c r="D3419" s="18" t="s">
        <v>232</v>
      </c>
      <c r="E3419" s="18" t="s">
        <v>233</v>
      </c>
      <c r="F3419" s="18" t="s">
        <v>194</v>
      </c>
      <c r="G3419" s="18" t="s">
        <v>195</v>
      </c>
      <c r="H3419" s="24">
        <v>5.3672279968420269E-3</v>
      </c>
    </row>
    <row r="3420" spans="1:8" x14ac:dyDescent="0.5">
      <c r="A3420" s="18" t="s">
        <v>112</v>
      </c>
      <c r="B3420" s="18" t="s">
        <v>113</v>
      </c>
      <c r="C3420" s="18" t="s">
        <v>105</v>
      </c>
      <c r="D3420" s="18" t="s">
        <v>232</v>
      </c>
      <c r="E3420" s="18" t="s">
        <v>233</v>
      </c>
      <c r="F3420" s="18" t="s">
        <v>150</v>
      </c>
      <c r="G3420" s="18" t="s">
        <v>151</v>
      </c>
      <c r="H3420" s="24">
        <v>5.0898371772369576E-4</v>
      </c>
    </row>
    <row r="3421" spans="1:8" x14ac:dyDescent="0.5">
      <c r="A3421" s="18" t="s">
        <v>112</v>
      </c>
      <c r="B3421" s="18" t="s">
        <v>113</v>
      </c>
      <c r="C3421" s="18" t="s">
        <v>105</v>
      </c>
      <c r="D3421" s="18" t="s">
        <v>232</v>
      </c>
      <c r="E3421" s="18" t="s">
        <v>233</v>
      </c>
      <c r="F3421" s="18" t="s">
        <v>186</v>
      </c>
      <c r="G3421" s="18" t="s">
        <v>187</v>
      </c>
      <c r="H3421" s="24">
        <v>1.2850500352520279E-2</v>
      </c>
    </row>
    <row r="3422" spans="1:8" x14ac:dyDescent="0.5">
      <c r="A3422" s="18" t="s">
        <v>112</v>
      </c>
      <c r="B3422" s="18" t="s">
        <v>113</v>
      </c>
      <c r="C3422" s="18" t="s">
        <v>105</v>
      </c>
      <c r="D3422" s="18" t="s">
        <v>234</v>
      </c>
      <c r="E3422" s="18" t="s">
        <v>235</v>
      </c>
      <c r="F3422" s="18" t="s">
        <v>172</v>
      </c>
      <c r="G3422" s="18" t="s">
        <v>173</v>
      </c>
      <c r="H3422" s="24">
        <v>9.2372053557147307E-4</v>
      </c>
    </row>
    <row r="3423" spans="1:8" x14ac:dyDescent="0.5">
      <c r="A3423" s="18" t="s">
        <v>112</v>
      </c>
      <c r="B3423" s="18" t="s">
        <v>113</v>
      </c>
      <c r="C3423" s="18" t="s">
        <v>105</v>
      </c>
      <c r="D3423" s="18" t="s">
        <v>234</v>
      </c>
      <c r="E3423" s="18" t="s">
        <v>235</v>
      </c>
      <c r="F3423" s="18" t="s">
        <v>120</v>
      </c>
      <c r="G3423" s="18" t="s">
        <v>121</v>
      </c>
      <c r="H3423" s="24">
        <v>3.4365942313297213E-6</v>
      </c>
    </row>
    <row r="3424" spans="1:8" x14ac:dyDescent="0.5">
      <c r="A3424" s="18" t="s">
        <v>112</v>
      </c>
      <c r="B3424" s="18" t="s">
        <v>113</v>
      </c>
      <c r="C3424" s="18" t="s">
        <v>105</v>
      </c>
      <c r="D3424" s="18" t="s">
        <v>234</v>
      </c>
      <c r="E3424" s="18" t="s">
        <v>235</v>
      </c>
      <c r="F3424" s="18" t="s">
        <v>122</v>
      </c>
      <c r="G3424" s="18" t="s">
        <v>123</v>
      </c>
      <c r="H3424" s="24">
        <v>1.3221592277423203E-5</v>
      </c>
    </row>
    <row r="3425" spans="1:8" x14ac:dyDescent="0.5">
      <c r="A3425" s="18" t="s">
        <v>112</v>
      </c>
      <c r="B3425" s="18" t="s">
        <v>113</v>
      </c>
      <c r="C3425" s="18" t="s">
        <v>105</v>
      </c>
      <c r="D3425" s="18" t="s">
        <v>234</v>
      </c>
      <c r="E3425" s="18" t="s">
        <v>235</v>
      </c>
      <c r="F3425" s="18" t="s">
        <v>124</v>
      </c>
      <c r="G3425" s="18" t="s">
        <v>125</v>
      </c>
      <c r="H3425" s="24">
        <v>2.496597182439919E-4</v>
      </c>
    </row>
    <row r="3426" spans="1:8" x14ac:dyDescent="0.5">
      <c r="A3426" s="18" t="s">
        <v>112</v>
      </c>
      <c r="B3426" s="18" t="s">
        <v>113</v>
      </c>
      <c r="C3426" s="18" t="s">
        <v>105</v>
      </c>
      <c r="D3426" s="18" t="s">
        <v>234</v>
      </c>
      <c r="E3426" s="18" t="s">
        <v>235</v>
      </c>
      <c r="F3426" s="18" t="s">
        <v>126</v>
      </c>
      <c r="G3426" s="18" t="s">
        <v>127</v>
      </c>
      <c r="H3426" s="24">
        <v>5.9722850730974863E-3</v>
      </c>
    </row>
    <row r="3427" spans="1:8" x14ac:dyDescent="0.5">
      <c r="A3427" s="18" t="s">
        <v>112</v>
      </c>
      <c r="B3427" s="18" t="s">
        <v>113</v>
      </c>
      <c r="C3427" s="18" t="s">
        <v>105</v>
      </c>
      <c r="D3427" s="18" t="s">
        <v>234</v>
      </c>
      <c r="E3427" s="18" t="s">
        <v>235</v>
      </c>
      <c r="F3427" s="18" t="s">
        <v>128</v>
      </c>
      <c r="G3427" s="18" t="s">
        <v>129</v>
      </c>
      <c r="H3427" s="24">
        <v>6.7153134605431645E-5</v>
      </c>
    </row>
    <row r="3428" spans="1:8" x14ac:dyDescent="0.5">
      <c r="A3428" s="18" t="s">
        <v>112</v>
      </c>
      <c r="B3428" s="18" t="s">
        <v>113</v>
      </c>
      <c r="C3428" s="18" t="s">
        <v>105</v>
      </c>
      <c r="D3428" s="18" t="s">
        <v>234</v>
      </c>
      <c r="E3428" s="18" t="s">
        <v>235</v>
      </c>
      <c r="F3428" s="18" t="s">
        <v>192</v>
      </c>
      <c r="G3428" s="18" t="s">
        <v>193</v>
      </c>
      <c r="H3428" s="24">
        <v>5.0870383551514578E-4</v>
      </c>
    </row>
    <row r="3429" spans="1:8" x14ac:dyDescent="0.5">
      <c r="A3429" s="18" t="s">
        <v>112</v>
      </c>
      <c r="B3429" s="18" t="s">
        <v>113</v>
      </c>
      <c r="C3429" s="18" t="s">
        <v>105</v>
      </c>
      <c r="D3429" s="18" t="s">
        <v>234</v>
      </c>
      <c r="E3429" s="18" t="s">
        <v>235</v>
      </c>
      <c r="F3429" s="18" t="s">
        <v>220</v>
      </c>
      <c r="G3429" s="18" t="s">
        <v>221</v>
      </c>
      <c r="H3429" s="24">
        <v>8.5253145573954154E-3</v>
      </c>
    </row>
    <row r="3430" spans="1:8" x14ac:dyDescent="0.5">
      <c r="A3430" s="18" t="s">
        <v>112</v>
      </c>
      <c r="B3430" s="18" t="s">
        <v>113</v>
      </c>
      <c r="C3430" s="18" t="s">
        <v>105</v>
      </c>
      <c r="D3430" s="18" t="s">
        <v>234</v>
      </c>
      <c r="E3430" s="18" t="s">
        <v>235</v>
      </c>
      <c r="F3430" s="18" t="s">
        <v>166</v>
      </c>
      <c r="G3430" s="18" t="s">
        <v>167</v>
      </c>
      <c r="H3430" s="24">
        <v>5.7127398902774161E-4</v>
      </c>
    </row>
    <row r="3431" spans="1:8" x14ac:dyDescent="0.5">
      <c r="A3431" s="18" t="s">
        <v>112</v>
      </c>
      <c r="B3431" s="18" t="s">
        <v>113</v>
      </c>
      <c r="C3431" s="18" t="s">
        <v>105</v>
      </c>
      <c r="D3431" s="18" t="s">
        <v>234</v>
      </c>
      <c r="E3431" s="18" t="s">
        <v>235</v>
      </c>
      <c r="F3431" s="18" t="s">
        <v>140</v>
      </c>
      <c r="G3431" s="18" t="s">
        <v>141</v>
      </c>
      <c r="H3431" s="24">
        <v>1.155989666493119E-3</v>
      </c>
    </row>
    <row r="3432" spans="1:8" x14ac:dyDescent="0.5">
      <c r="A3432" s="18" t="s">
        <v>112</v>
      </c>
      <c r="B3432" s="18" t="s">
        <v>113</v>
      </c>
      <c r="C3432" s="18" t="s">
        <v>105</v>
      </c>
      <c r="D3432" s="18" t="s">
        <v>234</v>
      </c>
      <c r="E3432" s="18" t="s">
        <v>235</v>
      </c>
      <c r="F3432" s="18" t="s">
        <v>142</v>
      </c>
      <c r="G3432" s="18" t="s">
        <v>143</v>
      </c>
      <c r="H3432" s="24">
        <v>2.6083666722326461E-2</v>
      </c>
    </row>
    <row r="3433" spans="1:8" x14ac:dyDescent="0.5">
      <c r="A3433" s="18" t="s">
        <v>112</v>
      </c>
      <c r="B3433" s="18" t="s">
        <v>113</v>
      </c>
      <c r="C3433" s="18" t="s">
        <v>105</v>
      </c>
      <c r="D3433" s="18" t="s">
        <v>234</v>
      </c>
      <c r="E3433" s="18" t="s">
        <v>235</v>
      </c>
      <c r="F3433" s="18" t="s">
        <v>144</v>
      </c>
      <c r="G3433" s="18" t="s">
        <v>145</v>
      </c>
      <c r="H3433" s="24">
        <v>1.3192709649076572E-2</v>
      </c>
    </row>
    <row r="3434" spans="1:8" x14ac:dyDescent="0.5">
      <c r="A3434" s="18" t="s">
        <v>112</v>
      </c>
      <c r="B3434" s="18" t="s">
        <v>113</v>
      </c>
      <c r="C3434" s="18" t="s">
        <v>105</v>
      </c>
      <c r="D3434" s="18" t="s">
        <v>234</v>
      </c>
      <c r="E3434" s="18" t="s">
        <v>235</v>
      </c>
      <c r="F3434" s="18" t="s">
        <v>204</v>
      </c>
      <c r="G3434" s="18" t="s">
        <v>205</v>
      </c>
      <c r="H3434" s="24">
        <v>3.9783629301660801E-2</v>
      </c>
    </row>
    <row r="3435" spans="1:8" x14ac:dyDescent="0.5">
      <c r="A3435" s="18" t="s">
        <v>112</v>
      </c>
      <c r="B3435" s="18" t="s">
        <v>113</v>
      </c>
      <c r="C3435" s="18" t="s">
        <v>105</v>
      </c>
      <c r="D3435" s="18" t="s">
        <v>234</v>
      </c>
      <c r="E3435" s="18" t="s">
        <v>235</v>
      </c>
      <c r="F3435" s="18" t="s">
        <v>194</v>
      </c>
      <c r="G3435" s="18" t="s">
        <v>195</v>
      </c>
      <c r="H3435" s="24">
        <v>5.2149035025694243E-3</v>
      </c>
    </row>
    <row r="3436" spans="1:8" x14ac:dyDescent="0.5">
      <c r="A3436" s="18" t="s">
        <v>112</v>
      </c>
      <c r="B3436" s="18" t="s">
        <v>113</v>
      </c>
      <c r="C3436" s="18" t="s">
        <v>105</v>
      </c>
      <c r="D3436" s="18" t="s">
        <v>234</v>
      </c>
      <c r="E3436" s="18" t="s">
        <v>235</v>
      </c>
      <c r="F3436" s="18" t="s">
        <v>150</v>
      </c>
      <c r="G3436" s="18" t="s">
        <v>151</v>
      </c>
      <c r="H3436" s="24">
        <v>1.0831450162441776E-3</v>
      </c>
    </row>
    <row r="3437" spans="1:8" x14ac:dyDescent="0.5">
      <c r="A3437" s="18" t="s">
        <v>112</v>
      </c>
      <c r="B3437" s="18" t="s">
        <v>113</v>
      </c>
      <c r="C3437" s="18" t="s">
        <v>105</v>
      </c>
      <c r="D3437" s="18" t="s">
        <v>234</v>
      </c>
      <c r="E3437" s="18" t="s">
        <v>235</v>
      </c>
      <c r="F3437" s="18" t="s">
        <v>186</v>
      </c>
      <c r="G3437" s="18" t="s">
        <v>187</v>
      </c>
      <c r="H3437" s="24">
        <v>9.8685356379913935E-3</v>
      </c>
    </row>
    <row r="3438" spans="1:8" x14ac:dyDescent="0.5">
      <c r="A3438" s="18" t="s">
        <v>112</v>
      </c>
      <c r="B3438" s="18" t="s">
        <v>113</v>
      </c>
      <c r="C3438" s="18" t="s">
        <v>105</v>
      </c>
      <c r="D3438" s="18" t="s">
        <v>236</v>
      </c>
      <c r="E3438" s="18" t="s">
        <v>237</v>
      </c>
      <c r="F3438" s="18" t="s">
        <v>126</v>
      </c>
      <c r="G3438" s="18" t="s">
        <v>127</v>
      </c>
      <c r="H3438" s="24">
        <v>0.2011825316186403</v>
      </c>
    </row>
    <row r="3439" spans="1:8" x14ac:dyDescent="0.5">
      <c r="A3439" s="18" t="s">
        <v>112</v>
      </c>
      <c r="B3439" s="18" t="s">
        <v>113</v>
      </c>
      <c r="C3439" s="18" t="s">
        <v>105</v>
      </c>
      <c r="D3439" s="18" t="s">
        <v>236</v>
      </c>
      <c r="E3439" s="18" t="s">
        <v>237</v>
      </c>
      <c r="F3439" s="18" t="s">
        <v>178</v>
      </c>
      <c r="G3439" s="18" t="s">
        <v>179</v>
      </c>
      <c r="H3439" s="24">
        <v>5.5517864500787375E-4</v>
      </c>
    </row>
    <row r="3440" spans="1:8" x14ac:dyDescent="0.5">
      <c r="A3440" s="18" t="s">
        <v>112</v>
      </c>
      <c r="B3440" s="18" t="s">
        <v>113</v>
      </c>
      <c r="C3440" s="18" t="s">
        <v>105</v>
      </c>
      <c r="D3440" s="18" t="s">
        <v>236</v>
      </c>
      <c r="E3440" s="18" t="s">
        <v>237</v>
      </c>
      <c r="F3440" s="18" t="s">
        <v>220</v>
      </c>
      <c r="G3440" s="18" t="s">
        <v>221</v>
      </c>
      <c r="H3440" s="24">
        <v>4.2847872238324557E-2</v>
      </c>
    </row>
    <row r="3441" spans="1:8" x14ac:dyDescent="0.5">
      <c r="A3441" s="18" t="s">
        <v>112</v>
      </c>
      <c r="B3441" s="18" t="s">
        <v>113</v>
      </c>
      <c r="C3441" s="18" t="s">
        <v>105</v>
      </c>
      <c r="D3441" s="18" t="s">
        <v>236</v>
      </c>
      <c r="E3441" s="18" t="s">
        <v>237</v>
      </c>
      <c r="F3441" s="18" t="s">
        <v>182</v>
      </c>
      <c r="G3441" s="18" t="s">
        <v>183</v>
      </c>
      <c r="H3441" s="24">
        <v>6.4674808349559753E-4</v>
      </c>
    </row>
    <row r="3442" spans="1:8" x14ac:dyDescent="0.5">
      <c r="A3442" s="18" t="s">
        <v>112</v>
      </c>
      <c r="B3442" s="18" t="s">
        <v>113</v>
      </c>
      <c r="C3442" s="18" t="s">
        <v>105</v>
      </c>
      <c r="D3442" s="18" t="s">
        <v>236</v>
      </c>
      <c r="E3442" s="18" t="s">
        <v>237</v>
      </c>
      <c r="F3442" s="18" t="s">
        <v>142</v>
      </c>
      <c r="G3442" s="18" t="s">
        <v>143</v>
      </c>
      <c r="H3442" s="24">
        <v>1.4247659054022845E-3</v>
      </c>
    </row>
    <row r="3443" spans="1:8" x14ac:dyDescent="0.5">
      <c r="A3443" s="18" t="s">
        <v>112</v>
      </c>
      <c r="B3443" s="18" t="s">
        <v>113</v>
      </c>
      <c r="C3443" s="18" t="s">
        <v>105</v>
      </c>
      <c r="D3443" s="18" t="s">
        <v>236</v>
      </c>
      <c r="E3443" s="18" t="s">
        <v>237</v>
      </c>
      <c r="F3443" s="18" t="s">
        <v>144</v>
      </c>
      <c r="G3443" s="18" t="s">
        <v>145</v>
      </c>
      <c r="H3443" s="24">
        <v>1.7018833081297477E-4</v>
      </c>
    </row>
    <row r="3444" spans="1:8" x14ac:dyDescent="0.5">
      <c r="A3444" s="18" t="s">
        <v>112</v>
      </c>
      <c r="B3444" s="18" t="s">
        <v>113</v>
      </c>
      <c r="C3444" s="18" t="s">
        <v>105</v>
      </c>
      <c r="D3444" s="18" t="s">
        <v>236</v>
      </c>
      <c r="E3444" s="18" t="s">
        <v>237</v>
      </c>
      <c r="F3444" s="18" t="s">
        <v>204</v>
      </c>
      <c r="G3444" s="18" t="s">
        <v>205</v>
      </c>
      <c r="H3444" s="24">
        <v>6.4604111642785372E-2</v>
      </c>
    </row>
    <row r="3445" spans="1:8" x14ac:dyDescent="0.5">
      <c r="A3445" s="18" t="s">
        <v>112</v>
      </c>
      <c r="B3445" s="18" t="s">
        <v>113</v>
      </c>
      <c r="C3445" s="18" t="s">
        <v>105</v>
      </c>
      <c r="D3445" s="18" t="s">
        <v>236</v>
      </c>
      <c r="E3445" s="18" t="s">
        <v>237</v>
      </c>
      <c r="F3445" s="18" t="s">
        <v>206</v>
      </c>
      <c r="G3445" s="18" t="s">
        <v>207</v>
      </c>
      <c r="H3445" s="24">
        <v>8.0630107653657519E-4</v>
      </c>
    </row>
    <row r="3446" spans="1:8" x14ac:dyDescent="0.5">
      <c r="A3446" s="18" t="s">
        <v>112</v>
      </c>
      <c r="B3446" s="18" t="s">
        <v>113</v>
      </c>
      <c r="C3446" s="18" t="s">
        <v>105</v>
      </c>
      <c r="D3446" s="18" t="s">
        <v>236</v>
      </c>
      <c r="E3446" s="18" t="s">
        <v>237</v>
      </c>
      <c r="F3446" s="18" t="s">
        <v>194</v>
      </c>
      <c r="G3446" s="18" t="s">
        <v>195</v>
      </c>
      <c r="H3446" s="24">
        <v>2.4495302500192231E-2</v>
      </c>
    </row>
    <row r="3447" spans="1:8" x14ac:dyDescent="0.5">
      <c r="A3447" s="18" t="s">
        <v>112</v>
      </c>
      <c r="B3447" s="18" t="s">
        <v>113</v>
      </c>
      <c r="C3447" s="18" t="s">
        <v>105</v>
      </c>
      <c r="D3447" s="18" t="s">
        <v>236</v>
      </c>
      <c r="E3447" s="18" t="s">
        <v>237</v>
      </c>
      <c r="F3447" s="18" t="s">
        <v>150</v>
      </c>
      <c r="G3447" s="18" t="s">
        <v>151</v>
      </c>
      <c r="H3447" s="24">
        <v>4.7041269272156698E-4</v>
      </c>
    </row>
    <row r="3448" spans="1:8" x14ac:dyDescent="0.5">
      <c r="A3448" s="18" t="s">
        <v>112</v>
      </c>
      <c r="B3448" s="18" t="s">
        <v>113</v>
      </c>
      <c r="C3448" s="18" t="s">
        <v>105</v>
      </c>
      <c r="D3448" s="18" t="s">
        <v>236</v>
      </c>
      <c r="E3448" s="18" t="s">
        <v>237</v>
      </c>
      <c r="F3448" s="18" t="s">
        <v>186</v>
      </c>
      <c r="G3448" s="18" t="s">
        <v>187</v>
      </c>
      <c r="H3448" s="24">
        <v>2.5131949305279799E-2</v>
      </c>
    </row>
    <row r="3449" spans="1:8" x14ac:dyDescent="0.5">
      <c r="A3449" s="18" t="s">
        <v>112</v>
      </c>
      <c r="B3449" s="18" t="s">
        <v>113</v>
      </c>
      <c r="C3449" s="18" t="s">
        <v>105</v>
      </c>
      <c r="D3449" s="18" t="s">
        <v>238</v>
      </c>
      <c r="E3449" s="18" t="s">
        <v>239</v>
      </c>
      <c r="F3449" s="18" t="s">
        <v>190</v>
      </c>
      <c r="G3449" s="18" t="s">
        <v>191</v>
      </c>
      <c r="H3449" s="24">
        <v>2.8180629450041893E-8</v>
      </c>
    </row>
    <row r="3450" spans="1:8" x14ac:dyDescent="0.5">
      <c r="A3450" s="18" t="s">
        <v>112</v>
      </c>
      <c r="B3450" s="18" t="s">
        <v>113</v>
      </c>
      <c r="C3450" s="18" t="s">
        <v>105</v>
      </c>
      <c r="D3450" s="18" t="s">
        <v>238</v>
      </c>
      <c r="E3450" s="18" t="s">
        <v>239</v>
      </c>
      <c r="F3450" s="18" t="s">
        <v>126</v>
      </c>
      <c r="G3450" s="18" t="s">
        <v>127</v>
      </c>
      <c r="H3450" s="24">
        <v>2.6032559913920089E-3</v>
      </c>
    </row>
    <row r="3451" spans="1:8" x14ac:dyDescent="0.5">
      <c r="A3451" s="18" t="s">
        <v>112</v>
      </c>
      <c r="B3451" s="18" t="s">
        <v>113</v>
      </c>
      <c r="C3451" s="18" t="s">
        <v>105</v>
      </c>
      <c r="D3451" s="18" t="s">
        <v>238</v>
      </c>
      <c r="E3451" s="18" t="s">
        <v>239</v>
      </c>
      <c r="F3451" s="18" t="s">
        <v>128</v>
      </c>
      <c r="G3451" s="18" t="s">
        <v>129</v>
      </c>
      <c r="H3451" s="24">
        <v>3.0215060688086722E-7</v>
      </c>
    </row>
    <row r="3452" spans="1:8" x14ac:dyDescent="0.5">
      <c r="A3452" s="18" t="s">
        <v>112</v>
      </c>
      <c r="B3452" s="18" t="s">
        <v>113</v>
      </c>
      <c r="C3452" s="18" t="s">
        <v>105</v>
      </c>
      <c r="D3452" s="18" t="s">
        <v>238</v>
      </c>
      <c r="E3452" s="18" t="s">
        <v>239</v>
      </c>
      <c r="F3452" s="18" t="s">
        <v>166</v>
      </c>
      <c r="G3452" s="18" t="s">
        <v>167</v>
      </c>
      <c r="H3452" s="24">
        <v>1.9122047333246353E-4</v>
      </c>
    </row>
    <row r="3453" spans="1:8" x14ac:dyDescent="0.5">
      <c r="A3453" s="18" t="s">
        <v>112</v>
      </c>
      <c r="B3453" s="18" t="s">
        <v>113</v>
      </c>
      <c r="C3453" s="18" t="s">
        <v>105</v>
      </c>
      <c r="D3453" s="18" t="s">
        <v>238</v>
      </c>
      <c r="E3453" s="18" t="s">
        <v>239</v>
      </c>
      <c r="F3453" s="18" t="s">
        <v>150</v>
      </c>
      <c r="G3453" s="18" t="s">
        <v>151</v>
      </c>
      <c r="H3453" s="24">
        <v>7.3647584908649616E-7</v>
      </c>
    </row>
    <row r="3454" spans="1:8" x14ac:dyDescent="0.5">
      <c r="A3454" s="18" t="s">
        <v>112</v>
      </c>
      <c r="B3454" s="18" t="s">
        <v>113</v>
      </c>
      <c r="C3454" s="18" t="s">
        <v>105</v>
      </c>
      <c r="D3454" s="18" t="s">
        <v>242</v>
      </c>
      <c r="E3454" s="18" t="s">
        <v>243</v>
      </c>
      <c r="F3454" s="18" t="s">
        <v>126</v>
      </c>
      <c r="G3454" s="18" t="s">
        <v>127</v>
      </c>
      <c r="H3454" s="24">
        <v>2.3404642416137409E-2</v>
      </c>
    </row>
    <row r="3455" spans="1:8" x14ac:dyDescent="0.5">
      <c r="A3455" s="18" t="s">
        <v>112</v>
      </c>
      <c r="B3455" s="18" t="s">
        <v>113</v>
      </c>
      <c r="C3455" s="18" t="s">
        <v>105</v>
      </c>
      <c r="D3455" s="18" t="s">
        <v>242</v>
      </c>
      <c r="E3455" s="18" t="s">
        <v>243</v>
      </c>
      <c r="F3455" s="18" t="s">
        <v>164</v>
      </c>
      <c r="G3455" s="18" t="s">
        <v>165</v>
      </c>
      <c r="H3455" s="24">
        <v>1.8988049605792301E-5</v>
      </c>
    </row>
    <row r="3456" spans="1:8" x14ac:dyDescent="0.5">
      <c r="A3456" s="18" t="s">
        <v>112</v>
      </c>
      <c r="B3456" s="18" t="s">
        <v>113</v>
      </c>
      <c r="C3456" s="18" t="s">
        <v>105</v>
      </c>
      <c r="D3456" s="18" t="s">
        <v>242</v>
      </c>
      <c r="E3456" s="18" t="s">
        <v>243</v>
      </c>
      <c r="F3456" s="18" t="s">
        <v>142</v>
      </c>
      <c r="G3456" s="18" t="s">
        <v>143</v>
      </c>
      <c r="H3456" s="24">
        <v>1.6749135837611916E-3</v>
      </c>
    </row>
    <row r="3457" spans="1:8" x14ac:dyDescent="0.5">
      <c r="A3457" s="18" t="s">
        <v>112</v>
      </c>
      <c r="B3457" s="18" t="s">
        <v>113</v>
      </c>
      <c r="C3457" s="18" t="s">
        <v>105</v>
      </c>
      <c r="D3457" s="18" t="s">
        <v>242</v>
      </c>
      <c r="E3457" s="18" t="s">
        <v>243</v>
      </c>
      <c r="F3457" s="18" t="s">
        <v>144</v>
      </c>
      <c r="G3457" s="18" t="s">
        <v>145</v>
      </c>
      <c r="H3457" s="24">
        <v>3.0676800098902886E-4</v>
      </c>
    </row>
    <row r="3458" spans="1:8" x14ac:dyDescent="0.5">
      <c r="A3458" s="18" t="s">
        <v>112</v>
      </c>
      <c r="B3458" s="18" t="s">
        <v>113</v>
      </c>
      <c r="C3458" s="18" t="s">
        <v>105</v>
      </c>
      <c r="D3458" s="18" t="s">
        <v>242</v>
      </c>
      <c r="E3458" s="18" t="s">
        <v>243</v>
      </c>
      <c r="F3458" s="18" t="s">
        <v>194</v>
      </c>
      <c r="G3458" s="18" t="s">
        <v>195</v>
      </c>
      <c r="H3458" s="24">
        <v>5.0894766967869691E-5</v>
      </c>
    </row>
    <row r="3459" spans="1:8" x14ac:dyDescent="0.5">
      <c r="A3459" s="18" t="s">
        <v>112</v>
      </c>
      <c r="B3459" s="18" t="s">
        <v>113</v>
      </c>
      <c r="C3459" s="18" t="s">
        <v>105</v>
      </c>
      <c r="D3459" s="18" t="s">
        <v>242</v>
      </c>
      <c r="E3459" s="18" t="s">
        <v>243</v>
      </c>
      <c r="F3459" s="18" t="s">
        <v>150</v>
      </c>
      <c r="G3459" s="18" t="s">
        <v>151</v>
      </c>
      <c r="H3459" s="24">
        <v>1.6048252700643345E-5</v>
      </c>
    </row>
    <row r="3460" spans="1:8" x14ac:dyDescent="0.5">
      <c r="A3460" s="18" t="s">
        <v>112</v>
      </c>
      <c r="B3460" s="18" t="s">
        <v>113</v>
      </c>
      <c r="C3460" s="18" t="s">
        <v>105</v>
      </c>
      <c r="D3460" s="18" t="s">
        <v>244</v>
      </c>
      <c r="E3460" s="18" t="s">
        <v>245</v>
      </c>
      <c r="F3460" s="18" t="s">
        <v>216</v>
      </c>
      <c r="G3460" s="18" t="s">
        <v>217</v>
      </c>
      <c r="H3460" s="24">
        <v>1.1094432619026611E-4</v>
      </c>
    </row>
    <row r="3461" spans="1:8" x14ac:dyDescent="0.5">
      <c r="A3461" s="18" t="s">
        <v>112</v>
      </c>
      <c r="B3461" s="18" t="s">
        <v>113</v>
      </c>
      <c r="C3461" s="18" t="s">
        <v>105</v>
      </c>
      <c r="D3461" s="18" t="s">
        <v>244</v>
      </c>
      <c r="E3461" s="18" t="s">
        <v>245</v>
      </c>
      <c r="F3461" s="18" t="s">
        <v>120</v>
      </c>
      <c r="G3461" s="18" t="s">
        <v>121</v>
      </c>
      <c r="H3461" s="24">
        <v>4.5784237760957368E-8</v>
      </c>
    </row>
    <row r="3462" spans="1:8" x14ac:dyDescent="0.5">
      <c r="A3462" s="18" t="s">
        <v>112</v>
      </c>
      <c r="B3462" s="18" t="s">
        <v>113</v>
      </c>
      <c r="C3462" s="18" t="s">
        <v>105</v>
      </c>
      <c r="D3462" s="18" t="s">
        <v>244</v>
      </c>
      <c r="E3462" s="18" t="s">
        <v>245</v>
      </c>
      <c r="F3462" s="18" t="s">
        <v>122</v>
      </c>
      <c r="G3462" s="18" t="s">
        <v>123</v>
      </c>
      <c r="H3462" s="24">
        <v>2.0035189556439895E-7</v>
      </c>
    </row>
    <row r="3463" spans="1:8" x14ac:dyDescent="0.5">
      <c r="A3463" s="18" t="s">
        <v>112</v>
      </c>
      <c r="B3463" s="18" t="s">
        <v>113</v>
      </c>
      <c r="C3463" s="18" t="s">
        <v>105</v>
      </c>
      <c r="D3463" s="18" t="s">
        <v>244</v>
      </c>
      <c r="E3463" s="18" t="s">
        <v>245</v>
      </c>
      <c r="F3463" s="18" t="s">
        <v>126</v>
      </c>
      <c r="G3463" s="18" t="s">
        <v>127</v>
      </c>
      <c r="H3463" s="24">
        <v>8.0856196132398223E-3</v>
      </c>
    </row>
    <row r="3464" spans="1:8" x14ac:dyDescent="0.5">
      <c r="A3464" s="18" t="s">
        <v>112</v>
      </c>
      <c r="B3464" s="18" t="s">
        <v>113</v>
      </c>
      <c r="C3464" s="18" t="s">
        <v>105</v>
      </c>
      <c r="D3464" s="18" t="s">
        <v>244</v>
      </c>
      <c r="E3464" s="18" t="s">
        <v>245</v>
      </c>
      <c r="F3464" s="18" t="s">
        <v>128</v>
      </c>
      <c r="G3464" s="18" t="s">
        <v>129</v>
      </c>
      <c r="H3464" s="24">
        <v>1.1324761478580131E-5</v>
      </c>
    </row>
    <row r="3465" spans="1:8" x14ac:dyDescent="0.5">
      <c r="A3465" s="18" t="s">
        <v>112</v>
      </c>
      <c r="B3465" s="18" t="s">
        <v>113</v>
      </c>
      <c r="C3465" s="18" t="s">
        <v>105</v>
      </c>
      <c r="D3465" s="18" t="s">
        <v>244</v>
      </c>
      <c r="E3465" s="18" t="s">
        <v>245</v>
      </c>
      <c r="F3465" s="18" t="s">
        <v>178</v>
      </c>
      <c r="G3465" s="18" t="s">
        <v>179</v>
      </c>
      <c r="H3465" s="24">
        <v>4.2383150332313056E-6</v>
      </c>
    </row>
    <row r="3466" spans="1:8" x14ac:dyDescent="0.5">
      <c r="A3466" s="18" t="s">
        <v>112</v>
      </c>
      <c r="B3466" s="18" t="s">
        <v>113</v>
      </c>
      <c r="C3466" s="18" t="s">
        <v>105</v>
      </c>
      <c r="D3466" s="18" t="s">
        <v>244</v>
      </c>
      <c r="E3466" s="18" t="s">
        <v>245</v>
      </c>
      <c r="F3466" s="18" t="s">
        <v>182</v>
      </c>
      <c r="G3466" s="18" t="s">
        <v>183</v>
      </c>
      <c r="H3466" s="24">
        <v>3.7096242328920564E-6</v>
      </c>
    </row>
    <row r="3467" spans="1:8" x14ac:dyDescent="0.5">
      <c r="A3467" s="18" t="s">
        <v>112</v>
      </c>
      <c r="B3467" s="18" t="s">
        <v>113</v>
      </c>
      <c r="C3467" s="18" t="s">
        <v>105</v>
      </c>
      <c r="D3467" s="18" t="s">
        <v>244</v>
      </c>
      <c r="E3467" s="18" t="s">
        <v>245</v>
      </c>
      <c r="F3467" s="18" t="s">
        <v>140</v>
      </c>
      <c r="G3467" s="18" t="s">
        <v>141</v>
      </c>
      <c r="H3467" s="24">
        <v>1.8732242737871232E-5</v>
      </c>
    </row>
    <row r="3468" spans="1:8" x14ac:dyDescent="0.5">
      <c r="A3468" s="18" t="s">
        <v>112</v>
      </c>
      <c r="B3468" s="18" t="s">
        <v>113</v>
      </c>
      <c r="C3468" s="18" t="s">
        <v>105</v>
      </c>
      <c r="D3468" s="18" t="s">
        <v>244</v>
      </c>
      <c r="E3468" s="18" t="s">
        <v>245</v>
      </c>
      <c r="F3468" s="18" t="s">
        <v>142</v>
      </c>
      <c r="G3468" s="18" t="s">
        <v>143</v>
      </c>
      <c r="H3468" s="24">
        <v>1.9707910255863706E-3</v>
      </c>
    </row>
    <row r="3469" spans="1:8" x14ac:dyDescent="0.5">
      <c r="A3469" s="18" t="s">
        <v>112</v>
      </c>
      <c r="B3469" s="18" t="s">
        <v>113</v>
      </c>
      <c r="C3469" s="18" t="s">
        <v>105</v>
      </c>
      <c r="D3469" s="18" t="s">
        <v>244</v>
      </c>
      <c r="E3469" s="18" t="s">
        <v>245</v>
      </c>
      <c r="F3469" s="18" t="s">
        <v>144</v>
      </c>
      <c r="G3469" s="18" t="s">
        <v>145</v>
      </c>
      <c r="H3469" s="24">
        <v>4.6353609494150758E-4</v>
      </c>
    </row>
    <row r="3470" spans="1:8" x14ac:dyDescent="0.5">
      <c r="A3470" s="18" t="s">
        <v>112</v>
      </c>
      <c r="B3470" s="18" t="s">
        <v>113</v>
      </c>
      <c r="C3470" s="18" t="s">
        <v>105</v>
      </c>
      <c r="D3470" s="18" t="s">
        <v>244</v>
      </c>
      <c r="E3470" s="18" t="s">
        <v>245</v>
      </c>
      <c r="F3470" s="18" t="s">
        <v>168</v>
      </c>
      <c r="G3470" s="18" t="s">
        <v>169</v>
      </c>
      <c r="H3470" s="24">
        <v>2.1644586160088559E-4</v>
      </c>
    </row>
    <row r="3471" spans="1:8" x14ac:dyDescent="0.5">
      <c r="A3471" s="18" t="s">
        <v>112</v>
      </c>
      <c r="B3471" s="18" t="s">
        <v>113</v>
      </c>
      <c r="C3471" s="18" t="s">
        <v>105</v>
      </c>
      <c r="D3471" s="18" t="s">
        <v>244</v>
      </c>
      <c r="E3471" s="18" t="s">
        <v>245</v>
      </c>
      <c r="F3471" s="18" t="s">
        <v>194</v>
      </c>
      <c r="G3471" s="18" t="s">
        <v>195</v>
      </c>
      <c r="H3471" s="24">
        <v>4.8057980360170876E-5</v>
      </c>
    </row>
    <row r="3472" spans="1:8" x14ac:dyDescent="0.5">
      <c r="A3472" s="18" t="s">
        <v>112</v>
      </c>
      <c r="B3472" s="18" t="s">
        <v>113</v>
      </c>
      <c r="C3472" s="18" t="s">
        <v>105</v>
      </c>
      <c r="D3472" s="18" t="s">
        <v>244</v>
      </c>
      <c r="E3472" s="18" t="s">
        <v>245</v>
      </c>
      <c r="F3472" s="18" t="s">
        <v>150</v>
      </c>
      <c r="G3472" s="18" t="s">
        <v>151</v>
      </c>
      <c r="H3472" s="24">
        <v>7.9454135343667536E-5</v>
      </c>
    </row>
    <row r="3473" spans="1:8" x14ac:dyDescent="0.5">
      <c r="A3473" s="18" t="s">
        <v>112</v>
      </c>
      <c r="B3473" s="18" t="s">
        <v>113</v>
      </c>
      <c r="C3473" s="18" t="s">
        <v>105</v>
      </c>
      <c r="D3473" s="18" t="s">
        <v>244</v>
      </c>
      <c r="E3473" s="18" t="s">
        <v>245</v>
      </c>
      <c r="F3473" s="18" t="s">
        <v>186</v>
      </c>
      <c r="G3473" s="18" t="s">
        <v>187</v>
      </c>
      <c r="H3473" s="24">
        <v>3.2544687997584755E-3</v>
      </c>
    </row>
    <row r="3474" spans="1:8" x14ac:dyDescent="0.5">
      <c r="A3474" s="18" t="s">
        <v>112</v>
      </c>
      <c r="B3474" s="18" t="s">
        <v>113</v>
      </c>
      <c r="C3474" s="18" t="s">
        <v>105</v>
      </c>
      <c r="D3474" s="18" t="s">
        <v>246</v>
      </c>
      <c r="E3474" s="18" t="s">
        <v>247</v>
      </c>
      <c r="F3474" s="18" t="s">
        <v>216</v>
      </c>
      <c r="G3474" s="18" t="s">
        <v>217</v>
      </c>
      <c r="H3474" s="24">
        <v>4.4361978381899945E-6</v>
      </c>
    </row>
    <row r="3475" spans="1:8" x14ac:dyDescent="0.5">
      <c r="A3475" s="18" t="s">
        <v>112</v>
      </c>
      <c r="B3475" s="18" t="s">
        <v>113</v>
      </c>
      <c r="C3475" s="18" t="s">
        <v>105</v>
      </c>
      <c r="D3475" s="18" t="s">
        <v>246</v>
      </c>
      <c r="E3475" s="18" t="s">
        <v>247</v>
      </c>
      <c r="F3475" s="18" t="s">
        <v>126</v>
      </c>
      <c r="G3475" s="18" t="s">
        <v>127</v>
      </c>
      <c r="H3475" s="24">
        <v>2.791443318299423E-2</v>
      </c>
    </row>
    <row r="3476" spans="1:8" x14ac:dyDescent="0.5">
      <c r="A3476" s="18" t="s">
        <v>112</v>
      </c>
      <c r="B3476" s="18" t="s">
        <v>113</v>
      </c>
      <c r="C3476" s="18" t="s">
        <v>105</v>
      </c>
      <c r="D3476" s="18" t="s">
        <v>246</v>
      </c>
      <c r="E3476" s="18" t="s">
        <v>247</v>
      </c>
      <c r="F3476" s="18" t="s">
        <v>142</v>
      </c>
      <c r="G3476" s="18" t="s">
        <v>143</v>
      </c>
      <c r="H3476" s="24">
        <v>1.8739997158443602E-3</v>
      </c>
    </row>
    <row r="3477" spans="1:8" x14ac:dyDescent="0.5">
      <c r="A3477" s="18" t="s">
        <v>112</v>
      </c>
      <c r="B3477" s="18" t="s">
        <v>113</v>
      </c>
      <c r="C3477" s="18" t="s">
        <v>105</v>
      </c>
      <c r="D3477" s="18" t="s">
        <v>246</v>
      </c>
      <c r="E3477" s="18" t="s">
        <v>247</v>
      </c>
      <c r="F3477" s="18" t="s">
        <v>144</v>
      </c>
      <c r="G3477" s="18" t="s">
        <v>145</v>
      </c>
      <c r="H3477" s="24">
        <v>1.6094444417781944E-4</v>
      </c>
    </row>
    <row r="3478" spans="1:8" x14ac:dyDescent="0.5">
      <c r="A3478" s="18" t="s">
        <v>112</v>
      </c>
      <c r="B3478" s="18" t="s">
        <v>113</v>
      </c>
      <c r="C3478" s="18" t="s">
        <v>105</v>
      </c>
      <c r="D3478" s="18" t="s">
        <v>246</v>
      </c>
      <c r="E3478" s="18" t="s">
        <v>247</v>
      </c>
      <c r="F3478" s="18" t="s">
        <v>148</v>
      </c>
      <c r="G3478" s="18" t="s">
        <v>149</v>
      </c>
      <c r="H3478" s="24">
        <v>1.2113057571803276E-7</v>
      </c>
    </row>
    <row r="3479" spans="1:8" x14ac:dyDescent="0.5">
      <c r="A3479" s="18" t="s">
        <v>112</v>
      </c>
      <c r="B3479" s="18" t="s">
        <v>113</v>
      </c>
      <c r="C3479" s="18" t="s">
        <v>105</v>
      </c>
      <c r="D3479" s="18" t="s">
        <v>246</v>
      </c>
      <c r="E3479" s="18" t="s">
        <v>247</v>
      </c>
      <c r="F3479" s="18" t="s">
        <v>168</v>
      </c>
      <c r="G3479" s="18" t="s">
        <v>169</v>
      </c>
      <c r="H3479" s="24">
        <v>8.9785603859640282E-6</v>
      </c>
    </row>
    <row r="3480" spans="1:8" x14ac:dyDescent="0.5">
      <c r="A3480" s="18" t="s">
        <v>112</v>
      </c>
      <c r="B3480" s="18" t="s">
        <v>113</v>
      </c>
      <c r="C3480" s="18" t="s">
        <v>105</v>
      </c>
      <c r="D3480" s="18" t="s">
        <v>246</v>
      </c>
      <c r="E3480" s="18" t="s">
        <v>247</v>
      </c>
      <c r="F3480" s="18" t="s">
        <v>194</v>
      </c>
      <c r="G3480" s="18" t="s">
        <v>195</v>
      </c>
      <c r="H3480" s="24">
        <v>1.2437699295699009E-3</v>
      </c>
    </row>
    <row r="3481" spans="1:8" x14ac:dyDescent="0.5">
      <c r="A3481" s="18" t="s">
        <v>112</v>
      </c>
      <c r="B3481" s="18" t="s">
        <v>113</v>
      </c>
      <c r="C3481" s="18" t="s">
        <v>105</v>
      </c>
      <c r="D3481" s="18" t="s">
        <v>246</v>
      </c>
      <c r="E3481" s="18" t="s">
        <v>247</v>
      </c>
      <c r="F3481" s="18" t="s">
        <v>150</v>
      </c>
      <c r="G3481" s="18" t="s">
        <v>151</v>
      </c>
      <c r="H3481" s="24">
        <v>1.0242033129302841E-4</v>
      </c>
    </row>
    <row r="3482" spans="1:8" x14ac:dyDescent="0.5">
      <c r="A3482" s="18" t="s">
        <v>112</v>
      </c>
      <c r="B3482" s="18" t="s">
        <v>113</v>
      </c>
      <c r="C3482" s="18" t="s">
        <v>105</v>
      </c>
      <c r="D3482" s="18" t="s">
        <v>246</v>
      </c>
      <c r="E3482" s="18" t="s">
        <v>247</v>
      </c>
      <c r="F3482" s="18" t="s">
        <v>186</v>
      </c>
      <c r="G3482" s="18" t="s">
        <v>187</v>
      </c>
      <c r="H3482" s="24">
        <v>3.690537924797888E-5</v>
      </c>
    </row>
    <row r="3483" spans="1:8" x14ac:dyDescent="0.5">
      <c r="A3483" s="18" t="s">
        <v>112</v>
      </c>
      <c r="B3483" s="18" t="s">
        <v>113</v>
      </c>
      <c r="C3483" s="18" t="s">
        <v>105</v>
      </c>
      <c r="D3483" s="18" t="s">
        <v>248</v>
      </c>
      <c r="E3483" s="18" t="s">
        <v>249</v>
      </c>
      <c r="F3483" s="18" t="s">
        <v>216</v>
      </c>
      <c r="G3483" s="18" t="s">
        <v>217</v>
      </c>
      <c r="H3483" s="24">
        <v>9.5414644643473884E-6</v>
      </c>
    </row>
    <row r="3484" spans="1:8" x14ac:dyDescent="0.5">
      <c r="A3484" s="18" t="s">
        <v>112</v>
      </c>
      <c r="B3484" s="18" t="s">
        <v>113</v>
      </c>
      <c r="C3484" s="18" t="s">
        <v>105</v>
      </c>
      <c r="D3484" s="18" t="s">
        <v>248</v>
      </c>
      <c r="E3484" s="18" t="s">
        <v>249</v>
      </c>
      <c r="F3484" s="18" t="s">
        <v>116</v>
      </c>
      <c r="G3484" s="18" t="s">
        <v>117</v>
      </c>
      <c r="H3484" s="24">
        <v>1.1381827573403365</v>
      </c>
    </row>
    <row r="3485" spans="1:8" x14ac:dyDescent="0.5">
      <c r="A3485" s="18" t="s">
        <v>112</v>
      </c>
      <c r="B3485" s="18" t="s">
        <v>113</v>
      </c>
      <c r="C3485" s="18" t="s">
        <v>105</v>
      </c>
      <c r="D3485" s="18" t="s">
        <v>248</v>
      </c>
      <c r="E3485" s="18" t="s">
        <v>249</v>
      </c>
      <c r="F3485" s="18" t="s">
        <v>172</v>
      </c>
      <c r="G3485" s="18" t="s">
        <v>173</v>
      </c>
      <c r="H3485" s="24">
        <v>8.2829506121551141E-2</v>
      </c>
    </row>
    <row r="3486" spans="1:8" x14ac:dyDescent="0.5">
      <c r="A3486" s="18" t="s">
        <v>112</v>
      </c>
      <c r="B3486" s="18" t="s">
        <v>113</v>
      </c>
      <c r="C3486" s="18" t="s">
        <v>105</v>
      </c>
      <c r="D3486" s="18" t="s">
        <v>248</v>
      </c>
      <c r="E3486" s="18" t="s">
        <v>249</v>
      </c>
      <c r="F3486" s="18" t="s">
        <v>120</v>
      </c>
      <c r="G3486" s="18" t="s">
        <v>121</v>
      </c>
      <c r="H3486" s="24">
        <v>1.1096484291408644E-5</v>
      </c>
    </row>
    <row r="3487" spans="1:8" x14ac:dyDescent="0.5">
      <c r="A3487" s="18" t="s">
        <v>112</v>
      </c>
      <c r="B3487" s="18" t="s">
        <v>113</v>
      </c>
      <c r="C3487" s="18" t="s">
        <v>105</v>
      </c>
      <c r="D3487" s="18" t="s">
        <v>248</v>
      </c>
      <c r="E3487" s="18" t="s">
        <v>249</v>
      </c>
      <c r="F3487" s="18" t="s">
        <v>158</v>
      </c>
      <c r="G3487" s="18" t="s">
        <v>159</v>
      </c>
      <c r="H3487" s="24">
        <v>2.75295985202603E-5</v>
      </c>
    </row>
    <row r="3488" spans="1:8" x14ac:dyDescent="0.5">
      <c r="A3488" s="18" t="s">
        <v>112</v>
      </c>
      <c r="B3488" s="18" t="s">
        <v>113</v>
      </c>
      <c r="C3488" s="18" t="s">
        <v>105</v>
      </c>
      <c r="D3488" s="18" t="s">
        <v>248</v>
      </c>
      <c r="E3488" s="18" t="s">
        <v>249</v>
      </c>
      <c r="F3488" s="18" t="s">
        <v>122</v>
      </c>
      <c r="G3488" s="18" t="s">
        <v>123</v>
      </c>
      <c r="H3488" s="24">
        <v>1.4031999301327921E-4</v>
      </c>
    </row>
    <row r="3489" spans="1:8" x14ac:dyDescent="0.5">
      <c r="A3489" s="18" t="s">
        <v>112</v>
      </c>
      <c r="B3489" s="18" t="s">
        <v>113</v>
      </c>
      <c r="C3489" s="18" t="s">
        <v>105</v>
      </c>
      <c r="D3489" s="18" t="s">
        <v>248</v>
      </c>
      <c r="E3489" s="18" t="s">
        <v>249</v>
      </c>
      <c r="F3489" s="18" t="s">
        <v>126</v>
      </c>
      <c r="G3489" s="18" t="s">
        <v>127</v>
      </c>
      <c r="H3489" s="24">
        <v>0.37852706346532072</v>
      </c>
    </row>
    <row r="3490" spans="1:8" x14ac:dyDescent="0.5">
      <c r="A3490" s="18" t="s">
        <v>112</v>
      </c>
      <c r="B3490" s="18" t="s">
        <v>113</v>
      </c>
      <c r="C3490" s="18" t="s">
        <v>105</v>
      </c>
      <c r="D3490" s="18" t="s">
        <v>248</v>
      </c>
      <c r="E3490" s="18" t="s">
        <v>249</v>
      </c>
      <c r="F3490" s="18" t="s">
        <v>130</v>
      </c>
      <c r="G3490" s="18" t="s">
        <v>131</v>
      </c>
      <c r="H3490" s="24">
        <v>1.4922952725115893E-3</v>
      </c>
    </row>
    <row r="3491" spans="1:8" x14ac:dyDescent="0.5">
      <c r="A3491" s="18" t="s">
        <v>112</v>
      </c>
      <c r="B3491" s="18" t="s">
        <v>113</v>
      </c>
      <c r="C3491" s="18" t="s">
        <v>105</v>
      </c>
      <c r="D3491" s="18" t="s">
        <v>248</v>
      </c>
      <c r="E3491" s="18" t="s">
        <v>249</v>
      </c>
      <c r="F3491" s="18" t="s">
        <v>160</v>
      </c>
      <c r="G3491" s="18" t="s">
        <v>161</v>
      </c>
      <c r="H3491" s="24">
        <v>8.232694523147432E-5</v>
      </c>
    </row>
    <row r="3492" spans="1:8" x14ac:dyDescent="0.5">
      <c r="A3492" s="18" t="s">
        <v>112</v>
      </c>
      <c r="B3492" s="18" t="s">
        <v>113</v>
      </c>
      <c r="C3492" s="18" t="s">
        <v>105</v>
      </c>
      <c r="D3492" s="18" t="s">
        <v>248</v>
      </c>
      <c r="E3492" s="18" t="s">
        <v>249</v>
      </c>
      <c r="F3492" s="18" t="s">
        <v>178</v>
      </c>
      <c r="G3492" s="18" t="s">
        <v>179</v>
      </c>
      <c r="H3492" s="24">
        <v>2.9470188635430351E-4</v>
      </c>
    </row>
    <row r="3493" spans="1:8" x14ac:dyDescent="0.5">
      <c r="A3493" s="18" t="s">
        <v>112</v>
      </c>
      <c r="B3493" s="18" t="s">
        <v>113</v>
      </c>
      <c r="C3493" s="18" t="s">
        <v>105</v>
      </c>
      <c r="D3493" s="18" t="s">
        <v>248</v>
      </c>
      <c r="E3493" s="18" t="s">
        <v>249</v>
      </c>
      <c r="F3493" s="18" t="s">
        <v>192</v>
      </c>
      <c r="G3493" s="18" t="s">
        <v>193</v>
      </c>
      <c r="H3493" s="24">
        <v>5.6066751743808388E-2</v>
      </c>
    </row>
    <row r="3494" spans="1:8" x14ac:dyDescent="0.5">
      <c r="A3494" s="18" t="s">
        <v>112</v>
      </c>
      <c r="B3494" s="18" t="s">
        <v>113</v>
      </c>
      <c r="C3494" s="18" t="s">
        <v>105</v>
      </c>
      <c r="D3494" s="18" t="s">
        <v>248</v>
      </c>
      <c r="E3494" s="18" t="s">
        <v>249</v>
      </c>
      <c r="F3494" s="18" t="s">
        <v>136</v>
      </c>
      <c r="G3494" s="18" t="s">
        <v>137</v>
      </c>
      <c r="H3494" s="24">
        <v>1.8441764761721412E-4</v>
      </c>
    </row>
    <row r="3495" spans="1:8" x14ac:dyDescent="0.5">
      <c r="A3495" s="18" t="s">
        <v>112</v>
      </c>
      <c r="B3495" s="18" t="s">
        <v>113</v>
      </c>
      <c r="C3495" s="18" t="s">
        <v>105</v>
      </c>
      <c r="D3495" s="18" t="s">
        <v>248</v>
      </c>
      <c r="E3495" s="18" t="s">
        <v>249</v>
      </c>
      <c r="F3495" s="18" t="s">
        <v>250</v>
      </c>
      <c r="G3495" s="18" t="s">
        <v>251</v>
      </c>
      <c r="H3495" s="24">
        <v>0.26094161717686154</v>
      </c>
    </row>
    <row r="3496" spans="1:8" x14ac:dyDescent="0.5">
      <c r="A3496" s="18" t="s">
        <v>112</v>
      </c>
      <c r="B3496" s="18" t="s">
        <v>113</v>
      </c>
      <c r="C3496" s="18" t="s">
        <v>105</v>
      </c>
      <c r="D3496" s="18" t="s">
        <v>248</v>
      </c>
      <c r="E3496" s="18" t="s">
        <v>249</v>
      </c>
      <c r="F3496" s="18" t="s">
        <v>220</v>
      </c>
      <c r="G3496" s="18" t="s">
        <v>221</v>
      </c>
      <c r="H3496" s="24">
        <v>3.7184034183789308E-4</v>
      </c>
    </row>
    <row r="3497" spans="1:8" x14ac:dyDescent="0.5">
      <c r="A3497" s="18" t="s">
        <v>112</v>
      </c>
      <c r="B3497" s="18" t="s">
        <v>113</v>
      </c>
      <c r="C3497" s="18" t="s">
        <v>105</v>
      </c>
      <c r="D3497" s="18" t="s">
        <v>248</v>
      </c>
      <c r="E3497" s="18" t="s">
        <v>249</v>
      </c>
      <c r="F3497" s="18" t="s">
        <v>166</v>
      </c>
      <c r="G3497" s="18" t="s">
        <v>167</v>
      </c>
      <c r="H3497" s="24">
        <v>0.40751241958953682</v>
      </c>
    </row>
    <row r="3498" spans="1:8" x14ac:dyDescent="0.5">
      <c r="A3498" s="18" t="s">
        <v>112</v>
      </c>
      <c r="B3498" s="18" t="s">
        <v>113</v>
      </c>
      <c r="C3498" s="18" t="s">
        <v>105</v>
      </c>
      <c r="D3498" s="18" t="s">
        <v>248</v>
      </c>
      <c r="E3498" s="18" t="s">
        <v>249</v>
      </c>
      <c r="F3498" s="18" t="s">
        <v>140</v>
      </c>
      <c r="G3498" s="18" t="s">
        <v>141</v>
      </c>
      <c r="H3498" s="24">
        <v>6.3268886498074163E-3</v>
      </c>
    </row>
    <row r="3499" spans="1:8" x14ac:dyDescent="0.5">
      <c r="A3499" s="18" t="s">
        <v>112</v>
      </c>
      <c r="B3499" s="18" t="s">
        <v>113</v>
      </c>
      <c r="C3499" s="18" t="s">
        <v>105</v>
      </c>
      <c r="D3499" s="18" t="s">
        <v>248</v>
      </c>
      <c r="E3499" s="18" t="s">
        <v>249</v>
      </c>
      <c r="F3499" s="18" t="s">
        <v>142</v>
      </c>
      <c r="G3499" s="18" t="s">
        <v>143</v>
      </c>
      <c r="H3499" s="24">
        <v>0.54488953911980897</v>
      </c>
    </row>
    <row r="3500" spans="1:8" x14ac:dyDescent="0.5">
      <c r="A3500" s="18" t="s">
        <v>112</v>
      </c>
      <c r="B3500" s="18" t="s">
        <v>113</v>
      </c>
      <c r="C3500" s="18" t="s">
        <v>105</v>
      </c>
      <c r="D3500" s="18" t="s">
        <v>248</v>
      </c>
      <c r="E3500" s="18" t="s">
        <v>249</v>
      </c>
      <c r="F3500" s="18" t="s">
        <v>144</v>
      </c>
      <c r="G3500" s="18" t="s">
        <v>145</v>
      </c>
      <c r="H3500" s="24">
        <v>6.5234297754427559E-2</v>
      </c>
    </row>
    <row r="3501" spans="1:8" x14ac:dyDescent="0.5">
      <c r="A3501" s="18" t="s">
        <v>112</v>
      </c>
      <c r="B3501" s="18" t="s">
        <v>113</v>
      </c>
      <c r="C3501" s="18" t="s">
        <v>105</v>
      </c>
      <c r="D3501" s="18" t="s">
        <v>248</v>
      </c>
      <c r="E3501" s="18" t="s">
        <v>249</v>
      </c>
      <c r="F3501" s="18" t="s">
        <v>204</v>
      </c>
      <c r="G3501" s="18" t="s">
        <v>205</v>
      </c>
      <c r="H3501" s="24">
        <v>9.2846943701359094E-5</v>
      </c>
    </row>
    <row r="3502" spans="1:8" x14ac:dyDescent="0.5">
      <c r="A3502" s="18" t="s">
        <v>112</v>
      </c>
      <c r="B3502" s="18" t="s">
        <v>113</v>
      </c>
      <c r="C3502" s="18" t="s">
        <v>105</v>
      </c>
      <c r="D3502" s="18" t="s">
        <v>248</v>
      </c>
      <c r="E3502" s="18" t="s">
        <v>249</v>
      </c>
      <c r="F3502" s="18" t="s">
        <v>168</v>
      </c>
      <c r="G3502" s="18" t="s">
        <v>169</v>
      </c>
      <c r="H3502" s="24">
        <v>2.4176469394012142E-3</v>
      </c>
    </row>
    <row r="3503" spans="1:8" x14ac:dyDescent="0.5">
      <c r="A3503" s="18" t="s">
        <v>112</v>
      </c>
      <c r="B3503" s="18" t="s">
        <v>113</v>
      </c>
      <c r="C3503" s="18" t="s">
        <v>105</v>
      </c>
      <c r="D3503" s="18" t="s">
        <v>248</v>
      </c>
      <c r="E3503" s="18" t="s">
        <v>249</v>
      </c>
      <c r="F3503" s="18" t="s">
        <v>194</v>
      </c>
      <c r="G3503" s="18" t="s">
        <v>195</v>
      </c>
      <c r="H3503" s="24">
        <v>3.6805593632029662E-2</v>
      </c>
    </row>
    <row r="3504" spans="1:8" x14ac:dyDescent="0.5">
      <c r="A3504" s="18" t="s">
        <v>112</v>
      </c>
      <c r="B3504" s="18" t="s">
        <v>113</v>
      </c>
      <c r="C3504" s="18" t="s">
        <v>105</v>
      </c>
      <c r="D3504" s="18" t="s">
        <v>248</v>
      </c>
      <c r="E3504" s="18" t="s">
        <v>249</v>
      </c>
      <c r="F3504" s="18" t="s">
        <v>150</v>
      </c>
      <c r="G3504" s="18" t="s">
        <v>151</v>
      </c>
      <c r="H3504" s="24">
        <v>1.318548570745428E-3</v>
      </c>
    </row>
    <row r="3505" spans="1:8" x14ac:dyDescent="0.5">
      <c r="A3505" s="18" t="s">
        <v>112</v>
      </c>
      <c r="B3505" s="18" t="s">
        <v>113</v>
      </c>
      <c r="C3505" s="18" t="s">
        <v>105</v>
      </c>
      <c r="D3505" s="18" t="s">
        <v>248</v>
      </c>
      <c r="E3505" s="18" t="s">
        <v>249</v>
      </c>
      <c r="F3505" s="18" t="s">
        <v>186</v>
      </c>
      <c r="G3505" s="18" t="s">
        <v>187</v>
      </c>
      <c r="H3505" s="24">
        <v>2.7133159007581939E-2</v>
      </c>
    </row>
    <row r="3506" spans="1:8" x14ac:dyDescent="0.5">
      <c r="A3506" s="18" t="s">
        <v>112</v>
      </c>
      <c r="B3506" s="18" t="s">
        <v>113</v>
      </c>
      <c r="C3506" s="18" t="s">
        <v>105</v>
      </c>
      <c r="D3506" s="18" t="s">
        <v>254</v>
      </c>
      <c r="E3506" s="18" t="s">
        <v>255</v>
      </c>
      <c r="F3506" s="18" t="s">
        <v>126</v>
      </c>
      <c r="G3506" s="18" t="s">
        <v>127</v>
      </c>
      <c r="H3506" s="24">
        <v>1.6886898891708382E-3</v>
      </c>
    </row>
    <row r="3507" spans="1:8" x14ac:dyDescent="0.5">
      <c r="A3507" s="18" t="s">
        <v>112</v>
      </c>
      <c r="B3507" s="18" t="s">
        <v>113</v>
      </c>
      <c r="C3507" s="18" t="s">
        <v>105</v>
      </c>
      <c r="D3507" s="18" t="s">
        <v>254</v>
      </c>
      <c r="E3507" s="18" t="s">
        <v>255</v>
      </c>
      <c r="F3507" s="18" t="s">
        <v>128</v>
      </c>
      <c r="G3507" s="18" t="s">
        <v>129</v>
      </c>
      <c r="H3507" s="24">
        <v>2.0080538542101798E-6</v>
      </c>
    </row>
    <row r="3508" spans="1:8" x14ac:dyDescent="0.5">
      <c r="A3508" s="18" t="s">
        <v>112</v>
      </c>
      <c r="B3508" s="18" t="s">
        <v>113</v>
      </c>
      <c r="C3508" s="18" t="s">
        <v>105</v>
      </c>
      <c r="D3508" s="18" t="s">
        <v>254</v>
      </c>
      <c r="E3508" s="18" t="s">
        <v>255</v>
      </c>
      <c r="F3508" s="18" t="s">
        <v>168</v>
      </c>
      <c r="G3508" s="18" t="s">
        <v>169</v>
      </c>
      <c r="H3508" s="24">
        <v>3.875707248761707E-4</v>
      </c>
    </row>
    <row r="3509" spans="1:8" x14ac:dyDescent="0.5">
      <c r="A3509" s="18" t="s">
        <v>112</v>
      </c>
      <c r="B3509" s="18" t="s">
        <v>113</v>
      </c>
      <c r="C3509" s="18" t="s">
        <v>105</v>
      </c>
      <c r="D3509" s="18" t="s">
        <v>256</v>
      </c>
      <c r="E3509" s="18" t="s">
        <v>257</v>
      </c>
      <c r="F3509" s="18" t="s">
        <v>126</v>
      </c>
      <c r="G3509" s="18" t="s">
        <v>127</v>
      </c>
      <c r="H3509" s="24">
        <v>1.167596301557077E-3</v>
      </c>
    </row>
    <row r="3510" spans="1:8" x14ac:dyDescent="0.5">
      <c r="A3510" s="18" t="s">
        <v>112</v>
      </c>
      <c r="B3510" s="18" t="s">
        <v>113</v>
      </c>
      <c r="C3510" s="18" t="s">
        <v>105</v>
      </c>
      <c r="D3510" s="18" t="s">
        <v>256</v>
      </c>
      <c r="E3510" s="18" t="s">
        <v>257</v>
      </c>
      <c r="F3510" s="18" t="s">
        <v>128</v>
      </c>
      <c r="G3510" s="18" t="s">
        <v>129</v>
      </c>
      <c r="H3510" s="24">
        <v>2.0824696583912557E-5</v>
      </c>
    </row>
    <row r="3511" spans="1:8" x14ac:dyDescent="0.5">
      <c r="A3511" s="18" t="s">
        <v>112</v>
      </c>
      <c r="B3511" s="18" t="s">
        <v>113</v>
      </c>
      <c r="C3511" s="18" t="s">
        <v>105</v>
      </c>
      <c r="D3511" s="18" t="s">
        <v>256</v>
      </c>
      <c r="E3511" s="18" t="s">
        <v>257</v>
      </c>
      <c r="F3511" s="18" t="s">
        <v>164</v>
      </c>
      <c r="G3511" s="18" t="s">
        <v>165</v>
      </c>
      <c r="H3511" s="24">
        <v>2.4268258733555213E-5</v>
      </c>
    </row>
    <row r="3512" spans="1:8" x14ac:dyDescent="0.5">
      <c r="A3512" s="18" t="s">
        <v>112</v>
      </c>
      <c r="B3512" s="18" t="s">
        <v>113</v>
      </c>
      <c r="C3512" s="18" t="s">
        <v>105</v>
      </c>
      <c r="D3512" s="18" t="s">
        <v>258</v>
      </c>
      <c r="E3512" s="18" t="s">
        <v>259</v>
      </c>
      <c r="F3512" s="18" t="s">
        <v>158</v>
      </c>
      <c r="G3512" s="18" t="s">
        <v>159</v>
      </c>
      <c r="H3512" s="24">
        <v>1.8140179207912668E-7</v>
      </c>
    </row>
    <row r="3513" spans="1:8" x14ac:dyDescent="0.5">
      <c r="A3513" s="18" t="s">
        <v>112</v>
      </c>
      <c r="B3513" s="18" t="s">
        <v>113</v>
      </c>
      <c r="C3513" s="18" t="s">
        <v>105</v>
      </c>
      <c r="D3513" s="18" t="s">
        <v>258</v>
      </c>
      <c r="E3513" s="18" t="s">
        <v>259</v>
      </c>
      <c r="F3513" s="18" t="s">
        <v>126</v>
      </c>
      <c r="G3513" s="18" t="s">
        <v>127</v>
      </c>
      <c r="H3513" s="24">
        <v>5.9666655104907978E-5</v>
      </c>
    </row>
    <row r="3514" spans="1:8" x14ac:dyDescent="0.5">
      <c r="A3514" s="18" t="s">
        <v>112</v>
      </c>
      <c r="B3514" s="18" t="s">
        <v>113</v>
      </c>
      <c r="C3514" s="18" t="s">
        <v>105</v>
      </c>
      <c r="D3514" s="18" t="s">
        <v>258</v>
      </c>
      <c r="E3514" s="18" t="s">
        <v>259</v>
      </c>
      <c r="F3514" s="18" t="s">
        <v>128</v>
      </c>
      <c r="G3514" s="18" t="s">
        <v>129</v>
      </c>
      <c r="H3514" s="24">
        <v>9.8161169639161972E-9</v>
      </c>
    </row>
    <row r="3515" spans="1:8" x14ac:dyDescent="0.5">
      <c r="A3515" s="18" t="s">
        <v>112</v>
      </c>
      <c r="B3515" s="18" t="s">
        <v>113</v>
      </c>
      <c r="C3515" s="18" t="s">
        <v>105</v>
      </c>
      <c r="D3515" s="18" t="s">
        <v>258</v>
      </c>
      <c r="E3515" s="18" t="s">
        <v>259</v>
      </c>
      <c r="F3515" s="18" t="s">
        <v>130</v>
      </c>
      <c r="G3515" s="18" t="s">
        <v>131</v>
      </c>
      <c r="H3515" s="24">
        <v>2.267785950369032E-7</v>
      </c>
    </row>
    <row r="3516" spans="1:8" x14ac:dyDescent="0.5">
      <c r="A3516" s="18" t="s">
        <v>112</v>
      </c>
      <c r="B3516" s="18" t="s">
        <v>113</v>
      </c>
      <c r="C3516" s="18" t="s">
        <v>105</v>
      </c>
      <c r="D3516" s="18" t="s">
        <v>258</v>
      </c>
      <c r="E3516" s="18" t="s">
        <v>259</v>
      </c>
      <c r="F3516" s="18" t="s">
        <v>162</v>
      </c>
      <c r="G3516" s="18" t="s">
        <v>163</v>
      </c>
      <c r="H3516" s="24">
        <v>3.8427940218721211E-8</v>
      </c>
    </row>
    <row r="3517" spans="1:8" x14ac:dyDescent="0.5">
      <c r="A3517" s="18" t="s">
        <v>112</v>
      </c>
      <c r="B3517" s="18" t="s">
        <v>113</v>
      </c>
      <c r="C3517" s="18" t="s">
        <v>105</v>
      </c>
      <c r="D3517" s="18" t="s">
        <v>258</v>
      </c>
      <c r="E3517" s="18" t="s">
        <v>259</v>
      </c>
      <c r="F3517" s="18" t="s">
        <v>164</v>
      </c>
      <c r="G3517" s="18" t="s">
        <v>165</v>
      </c>
      <c r="H3517" s="24">
        <v>4.7377564099526044E-7</v>
      </c>
    </row>
    <row r="3518" spans="1:8" x14ac:dyDescent="0.5">
      <c r="A3518" s="18" t="s">
        <v>112</v>
      </c>
      <c r="B3518" s="18" t="s">
        <v>113</v>
      </c>
      <c r="C3518" s="18" t="s">
        <v>105</v>
      </c>
      <c r="D3518" s="18" t="s">
        <v>258</v>
      </c>
      <c r="E3518" s="18" t="s">
        <v>259</v>
      </c>
      <c r="F3518" s="18" t="s">
        <v>142</v>
      </c>
      <c r="G3518" s="18" t="s">
        <v>143</v>
      </c>
      <c r="H3518" s="24">
        <v>4.6052816011957527E-7</v>
      </c>
    </row>
    <row r="3519" spans="1:8" x14ac:dyDescent="0.5">
      <c r="A3519" s="18" t="s">
        <v>112</v>
      </c>
      <c r="B3519" s="18" t="s">
        <v>113</v>
      </c>
      <c r="C3519" s="18" t="s">
        <v>105</v>
      </c>
      <c r="D3519" s="18" t="s">
        <v>258</v>
      </c>
      <c r="E3519" s="18" t="s">
        <v>259</v>
      </c>
      <c r="F3519" s="18" t="s">
        <v>148</v>
      </c>
      <c r="G3519" s="18" t="s">
        <v>149</v>
      </c>
      <c r="H3519" s="24">
        <v>6.9209584665909889E-8</v>
      </c>
    </row>
    <row r="3520" spans="1:8" x14ac:dyDescent="0.5">
      <c r="A3520" s="18" t="s">
        <v>112</v>
      </c>
      <c r="B3520" s="18" t="s">
        <v>113</v>
      </c>
      <c r="C3520" s="18" t="s">
        <v>105</v>
      </c>
      <c r="D3520" s="18" t="s">
        <v>258</v>
      </c>
      <c r="E3520" s="18" t="s">
        <v>259</v>
      </c>
      <c r="F3520" s="18" t="s">
        <v>206</v>
      </c>
      <c r="G3520" s="18" t="s">
        <v>207</v>
      </c>
      <c r="H3520" s="24">
        <v>5.427901252225077E-7</v>
      </c>
    </row>
    <row r="3521" spans="1:8" x14ac:dyDescent="0.5">
      <c r="A3521" s="18" t="s">
        <v>112</v>
      </c>
      <c r="B3521" s="18" t="s">
        <v>113</v>
      </c>
      <c r="C3521" s="18" t="s">
        <v>105</v>
      </c>
      <c r="D3521" s="18" t="s">
        <v>258</v>
      </c>
      <c r="E3521" s="18" t="s">
        <v>259</v>
      </c>
      <c r="F3521" s="18" t="s">
        <v>194</v>
      </c>
      <c r="G3521" s="18" t="s">
        <v>195</v>
      </c>
      <c r="H3521" s="24">
        <v>8.2222953487013654E-7</v>
      </c>
    </row>
    <row r="3522" spans="1:8" x14ac:dyDescent="0.5">
      <c r="A3522" s="18" t="s">
        <v>112</v>
      </c>
      <c r="B3522" s="18" t="s">
        <v>113</v>
      </c>
      <c r="C3522" s="18" t="s">
        <v>105</v>
      </c>
      <c r="D3522" s="18" t="s">
        <v>260</v>
      </c>
      <c r="E3522" s="18" t="s">
        <v>261</v>
      </c>
      <c r="F3522" s="18" t="s">
        <v>126</v>
      </c>
      <c r="G3522" s="18" t="s">
        <v>127</v>
      </c>
      <c r="H3522" s="24">
        <v>0.49877777999217554</v>
      </c>
    </row>
    <row r="3523" spans="1:8" x14ac:dyDescent="0.5">
      <c r="A3523" s="18" t="s">
        <v>112</v>
      </c>
      <c r="B3523" s="18" t="s">
        <v>113</v>
      </c>
      <c r="C3523" s="18" t="s">
        <v>105</v>
      </c>
      <c r="D3523" s="18" t="s">
        <v>260</v>
      </c>
      <c r="E3523" s="18" t="s">
        <v>261</v>
      </c>
      <c r="F3523" s="18" t="s">
        <v>142</v>
      </c>
      <c r="G3523" s="18" t="s">
        <v>143</v>
      </c>
      <c r="H3523" s="24">
        <v>35.0564343158754</v>
      </c>
    </row>
    <row r="3524" spans="1:8" x14ac:dyDescent="0.5">
      <c r="A3524" s="18" t="s">
        <v>112</v>
      </c>
      <c r="B3524" s="18" t="s">
        <v>113</v>
      </c>
      <c r="C3524" s="18" t="s">
        <v>105</v>
      </c>
      <c r="D3524" s="18" t="s">
        <v>260</v>
      </c>
      <c r="E3524" s="18" t="s">
        <v>261</v>
      </c>
      <c r="F3524" s="18" t="s">
        <v>144</v>
      </c>
      <c r="G3524" s="18" t="s">
        <v>145</v>
      </c>
      <c r="H3524" s="24">
        <v>4.3790112441450955</v>
      </c>
    </row>
    <row r="3525" spans="1:8" x14ac:dyDescent="0.5">
      <c r="A3525" s="18" t="s">
        <v>112</v>
      </c>
      <c r="B3525" s="18" t="s">
        <v>113</v>
      </c>
      <c r="C3525" s="18" t="s">
        <v>105</v>
      </c>
      <c r="D3525" s="18" t="s">
        <v>260</v>
      </c>
      <c r="E3525" s="18" t="s">
        <v>261</v>
      </c>
      <c r="F3525" s="18" t="s">
        <v>152</v>
      </c>
      <c r="G3525" s="18" t="s">
        <v>153</v>
      </c>
      <c r="H3525" s="24">
        <v>2.4642783626589882E-2</v>
      </c>
    </row>
    <row r="3526" spans="1:8" x14ac:dyDescent="0.5">
      <c r="A3526" s="18" t="s">
        <v>112</v>
      </c>
      <c r="B3526" s="18" t="s">
        <v>113</v>
      </c>
      <c r="C3526" s="18" t="s">
        <v>105</v>
      </c>
      <c r="D3526" s="18" t="s">
        <v>262</v>
      </c>
      <c r="E3526" s="18" t="s">
        <v>263</v>
      </c>
      <c r="F3526" s="18" t="s">
        <v>126</v>
      </c>
      <c r="G3526" s="18" t="s">
        <v>127</v>
      </c>
      <c r="H3526" s="24">
        <v>1.9698460065432035E-4</v>
      </c>
    </row>
    <row r="3527" spans="1:8" x14ac:dyDescent="0.5">
      <c r="A3527" s="18" t="s">
        <v>112</v>
      </c>
      <c r="B3527" s="18" t="s">
        <v>113</v>
      </c>
      <c r="C3527" s="18" t="s">
        <v>105</v>
      </c>
      <c r="D3527" s="18" t="s">
        <v>262</v>
      </c>
      <c r="E3527" s="18" t="s">
        <v>263</v>
      </c>
      <c r="F3527" s="18" t="s">
        <v>128</v>
      </c>
      <c r="G3527" s="18" t="s">
        <v>129</v>
      </c>
      <c r="H3527" s="24">
        <v>1.3274510393420835E-3</v>
      </c>
    </row>
    <row r="3528" spans="1:8" x14ac:dyDescent="0.5">
      <c r="A3528" s="18" t="s">
        <v>112</v>
      </c>
      <c r="B3528" s="18" t="s">
        <v>113</v>
      </c>
      <c r="C3528" s="18" t="s">
        <v>105</v>
      </c>
      <c r="D3528" s="18" t="s">
        <v>262</v>
      </c>
      <c r="E3528" s="18" t="s">
        <v>263</v>
      </c>
      <c r="F3528" s="18" t="s">
        <v>164</v>
      </c>
      <c r="G3528" s="18" t="s">
        <v>165</v>
      </c>
      <c r="H3528" s="24">
        <v>1.6184858453543462E-4</v>
      </c>
    </row>
    <row r="3529" spans="1:8" x14ac:dyDescent="0.5">
      <c r="A3529" s="18" t="s">
        <v>112</v>
      </c>
      <c r="B3529" s="18" t="s">
        <v>113</v>
      </c>
      <c r="C3529" s="18" t="s">
        <v>105</v>
      </c>
      <c r="D3529" s="18" t="s">
        <v>262</v>
      </c>
      <c r="E3529" s="18" t="s">
        <v>263</v>
      </c>
      <c r="F3529" s="18" t="s">
        <v>148</v>
      </c>
      <c r="G3529" s="18" t="s">
        <v>149</v>
      </c>
      <c r="H3529" s="24">
        <v>2.1337427903313546E-6</v>
      </c>
    </row>
    <row r="3530" spans="1:8" x14ac:dyDescent="0.5">
      <c r="A3530" s="18" t="s">
        <v>112</v>
      </c>
      <c r="B3530" s="18" t="s">
        <v>113</v>
      </c>
      <c r="C3530" s="18" t="s">
        <v>105</v>
      </c>
      <c r="D3530" s="18" t="s">
        <v>264</v>
      </c>
      <c r="E3530" s="18" t="s">
        <v>265</v>
      </c>
      <c r="F3530" s="18" t="s">
        <v>116</v>
      </c>
      <c r="G3530" s="18" t="s">
        <v>117</v>
      </c>
      <c r="H3530" s="24">
        <v>0.26660779672653034</v>
      </c>
    </row>
    <row r="3531" spans="1:8" x14ac:dyDescent="0.5">
      <c r="A3531" s="18" t="s">
        <v>112</v>
      </c>
      <c r="B3531" s="18" t="s">
        <v>113</v>
      </c>
      <c r="C3531" s="18" t="s">
        <v>105</v>
      </c>
      <c r="D3531" s="18" t="s">
        <v>264</v>
      </c>
      <c r="E3531" s="18" t="s">
        <v>265</v>
      </c>
      <c r="F3531" s="18" t="s">
        <v>172</v>
      </c>
      <c r="G3531" s="18" t="s">
        <v>173</v>
      </c>
      <c r="H3531" s="24">
        <v>4.5028194626226276E-3</v>
      </c>
    </row>
    <row r="3532" spans="1:8" x14ac:dyDescent="0.5">
      <c r="A3532" s="18" t="s">
        <v>112</v>
      </c>
      <c r="B3532" s="18" t="s">
        <v>113</v>
      </c>
      <c r="C3532" s="18" t="s">
        <v>105</v>
      </c>
      <c r="D3532" s="18" t="s">
        <v>264</v>
      </c>
      <c r="E3532" s="18" t="s">
        <v>265</v>
      </c>
      <c r="F3532" s="18" t="s">
        <v>120</v>
      </c>
      <c r="G3532" s="18" t="s">
        <v>121</v>
      </c>
      <c r="H3532" s="24">
        <v>1.3179430641977355E-5</v>
      </c>
    </row>
    <row r="3533" spans="1:8" x14ac:dyDescent="0.5">
      <c r="A3533" s="18" t="s">
        <v>112</v>
      </c>
      <c r="B3533" s="18" t="s">
        <v>113</v>
      </c>
      <c r="C3533" s="18" t="s">
        <v>105</v>
      </c>
      <c r="D3533" s="18" t="s">
        <v>264</v>
      </c>
      <c r="E3533" s="18" t="s">
        <v>265</v>
      </c>
      <c r="F3533" s="18" t="s">
        <v>158</v>
      </c>
      <c r="G3533" s="18" t="s">
        <v>159</v>
      </c>
      <c r="H3533" s="24">
        <v>1.2241662720239002E-4</v>
      </c>
    </row>
    <row r="3534" spans="1:8" x14ac:dyDescent="0.5">
      <c r="A3534" s="18" t="s">
        <v>112</v>
      </c>
      <c r="B3534" s="18" t="s">
        <v>113</v>
      </c>
      <c r="C3534" s="18" t="s">
        <v>105</v>
      </c>
      <c r="D3534" s="18" t="s">
        <v>264</v>
      </c>
      <c r="E3534" s="18" t="s">
        <v>265</v>
      </c>
      <c r="F3534" s="18" t="s">
        <v>122</v>
      </c>
      <c r="G3534" s="18" t="s">
        <v>123</v>
      </c>
      <c r="H3534" s="24">
        <v>2.9908324433652678E-5</v>
      </c>
    </row>
    <row r="3535" spans="1:8" x14ac:dyDescent="0.5">
      <c r="A3535" s="18" t="s">
        <v>112</v>
      </c>
      <c r="B3535" s="18" t="s">
        <v>113</v>
      </c>
      <c r="C3535" s="18" t="s">
        <v>105</v>
      </c>
      <c r="D3535" s="18" t="s">
        <v>264</v>
      </c>
      <c r="E3535" s="18" t="s">
        <v>265</v>
      </c>
      <c r="F3535" s="18" t="s">
        <v>126</v>
      </c>
      <c r="G3535" s="18" t="s">
        <v>127</v>
      </c>
      <c r="H3535" s="24">
        <v>0.22738301372104425</v>
      </c>
    </row>
    <row r="3536" spans="1:8" x14ac:dyDescent="0.5">
      <c r="A3536" s="18" t="s">
        <v>112</v>
      </c>
      <c r="B3536" s="18" t="s">
        <v>113</v>
      </c>
      <c r="C3536" s="18" t="s">
        <v>105</v>
      </c>
      <c r="D3536" s="18" t="s">
        <v>264</v>
      </c>
      <c r="E3536" s="18" t="s">
        <v>265</v>
      </c>
      <c r="F3536" s="18" t="s">
        <v>128</v>
      </c>
      <c r="G3536" s="18" t="s">
        <v>129</v>
      </c>
      <c r="H3536" s="24">
        <v>1.2822168746100689E-3</v>
      </c>
    </row>
    <row r="3537" spans="1:8" x14ac:dyDescent="0.5">
      <c r="A3537" s="18" t="s">
        <v>112</v>
      </c>
      <c r="B3537" s="18" t="s">
        <v>113</v>
      </c>
      <c r="C3537" s="18" t="s">
        <v>105</v>
      </c>
      <c r="D3537" s="18" t="s">
        <v>264</v>
      </c>
      <c r="E3537" s="18" t="s">
        <v>265</v>
      </c>
      <c r="F3537" s="18" t="s">
        <v>202</v>
      </c>
      <c r="G3537" s="18" t="s">
        <v>203</v>
      </c>
      <c r="H3537" s="24">
        <v>5.221373306481699E-3</v>
      </c>
    </row>
    <row r="3538" spans="1:8" x14ac:dyDescent="0.5">
      <c r="A3538" s="18" t="s">
        <v>112</v>
      </c>
      <c r="B3538" s="18" t="s">
        <v>113</v>
      </c>
      <c r="C3538" s="18" t="s">
        <v>105</v>
      </c>
      <c r="D3538" s="18" t="s">
        <v>264</v>
      </c>
      <c r="E3538" s="18" t="s">
        <v>265</v>
      </c>
      <c r="F3538" s="18" t="s">
        <v>162</v>
      </c>
      <c r="G3538" s="18" t="s">
        <v>163</v>
      </c>
      <c r="H3538" s="24">
        <v>2.9311761589085315E-4</v>
      </c>
    </row>
    <row r="3539" spans="1:8" x14ac:dyDescent="0.5">
      <c r="A3539" s="18" t="s">
        <v>112</v>
      </c>
      <c r="B3539" s="18" t="s">
        <v>113</v>
      </c>
      <c r="C3539" s="18" t="s">
        <v>105</v>
      </c>
      <c r="D3539" s="18" t="s">
        <v>264</v>
      </c>
      <c r="E3539" s="18" t="s">
        <v>265</v>
      </c>
      <c r="F3539" s="18" t="s">
        <v>192</v>
      </c>
      <c r="G3539" s="18" t="s">
        <v>193</v>
      </c>
      <c r="H3539" s="24">
        <v>1.5464795003571561E-2</v>
      </c>
    </row>
    <row r="3540" spans="1:8" x14ac:dyDescent="0.5">
      <c r="A3540" s="18" t="s">
        <v>112</v>
      </c>
      <c r="B3540" s="18" t="s">
        <v>113</v>
      </c>
      <c r="C3540" s="18" t="s">
        <v>105</v>
      </c>
      <c r="D3540" s="18" t="s">
        <v>264</v>
      </c>
      <c r="E3540" s="18" t="s">
        <v>265</v>
      </c>
      <c r="F3540" s="18" t="s">
        <v>164</v>
      </c>
      <c r="G3540" s="18" t="s">
        <v>165</v>
      </c>
      <c r="H3540" s="24">
        <v>0.26483745547207338</v>
      </c>
    </row>
    <row r="3541" spans="1:8" x14ac:dyDescent="0.5">
      <c r="A3541" s="18" t="s">
        <v>112</v>
      </c>
      <c r="B3541" s="18" t="s">
        <v>113</v>
      </c>
      <c r="C3541" s="18" t="s">
        <v>105</v>
      </c>
      <c r="D3541" s="18" t="s">
        <v>264</v>
      </c>
      <c r="E3541" s="18" t="s">
        <v>265</v>
      </c>
      <c r="F3541" s="18" t="s">
        <v>166</v>
      </c>
      <c r="G3541" s="18" t="s">
        <v>167</v>
      </c>
      <c r="H3541" s="24">
        <v>5.1061725281735956E-2</v>
      </c>
    </row>
    <row r="3542" spans="1:8" x14ac:dyDescent="0.5">
      <c r="A3542" s="18" t="s">
        <v>112</v>
      </c>
      <c r="B3542" s="18" t="s">
        <v>113</v>
      </c>
      <c r="C3542" s="18" t="s">
        <v>105</v>
      </c>
      <c r="D3542" s="18" t="s">
        <v>264</v>
      </c>
      <c r="E3542" s="18" t="s">
        <v>265</v>
      </c>
      <c r="F3542" s="18" t="s">
        <v>140</v>
      </c>
      <c r="G3542" s="18" t="s">
        <v>141</v>
      </c>
      <c r="H3542" s="24">
        <v>2.6647988700784797E-3</v>
      </c>
    </row>
    <row r="3543" spans="1:8" x14ac:dyDescent="0.5">
      <c r="A3543" s="18" t="s">
        <v>112</v>
      </c>
      <c r="B3543" s="18" t="s">
        <v>113</v>
      </c>
      <c r="C3543" s="18" t="s">
        <v>105</v>
      </c>
      <c r="D3543" s="18" t="s">
        <v>264</v>
      </c>
      <c r="E3543" s="18" t="s">
        <v>265</v>
      </c>
      <c r="F3543" s="18" t="s">
        <v>148</v>
      </c>
      <c r="G3543" s="18" t="s">
        <v>149</v>
      </c>
      <c r="H3543" s="24">
        <v>2.5761904731456085E-3</v>
      </c>
    </row>
    <row r="3544" spans="1:8" x14ac:dyDescent="0.5">
      <c r="A3544" s="18" t="s">
        <v>112</v>
      </c>
      <c r="B3544" s="18" t="s">
        <v>113</v>
      </c>
      <c r="C3544" s="18" t="s">
        <v>105</v>
      </c>
      <c r="D3544" s="18" t="s">
        <v>264</v>
      </c>
      <c r="E3544" s="18" t="s">
        <v>265</v>
      </c>
      <c r="F3544" s="18" t="s">
        <v>152</v>
      </c>
      <c r="G3544" s="18" t="s">
        <v>153</v>
      </c>
      <c r="H3544" s="24">
        <v>3.1547139862678978E-4</v>
      </c>
    </row>
    <row r="3545" spans="1:8" x14ac:dyDescent="0.5">
      <c r="A3545" s="18" t="s">
        <v>112</v>
      </c>
      <c r="B3545" s="18" t="s">
        <v>113</v>
      </c>
      <c r="C3545" s="18" t="s">
        <v>105</v>
      </c>
      <c r="D3545" s="18" t="s">
        <v>266</v>
      </c>
      <c r="E3545" s="18" t="s">
        <v>267</v>
      </c>
      <c r="F3545" s="18" t="s">
        <v>126</v>
      </c>
      <c r="G3545" s="18" t="s">
        <v>127</v>
      </c>
      <c r="H3545" s="24">
        <v>1.4198863654074101E-2</v>
      </c>
    </row>
    <row r="3546" spans="1:8" x14ac:dyDescent="0.5">
      <c r="A3546" s="18" t="s">
        <v>112</v>
      </c>
      <c r="B3546" s="18" t="s">
        <v>113</v>
      </c>
      <c r="C3546" s="18" t="s">
        <v>105</v>
      </c>
      <c r="D3546" s="18" t="s">
        <v>266</v>
      </c>
      <c r="E3546" s="18" t="s">
        <v>267</v>
      </c>
      <c r="F3546" s="18" t="s">
        <v>128</v>
      </c>
      <c r="G3546" s="18" t="s">
        <v>129</v>
      </c>
      <c r="H3546" s="24">
        <v>1.9497749757737926E-2</v>
      </c>
    </row>
    <row r="3547" spans="1:8" x14ac:dyDescent="0.5">
      <c r="A3547" s="18" t="s">
        <v>112</v>
      </c>
      <c r="B3547" s="18" t="s">
        <v>113</v>
      </c>
      <c r="C3547" s="18" t="s">
        <v>105</v>
      </c>
      <c r="D3547" s="18" t="s">
        <v>266</v>
      </c>
      <c r="E3547" s="18" t="s">
        <v>267</v>
      </c>
      <c r="F3547" s="18" t="s">
        <v>202</v>
      </c>
      <c r="G3547" s="18" t="s">
        <v>203</v>
      </c>
      <c r="H3547" s="24">
        <v>1.6479207647669258E-2</v>
      </c>
    </row>
    <row r="3548" spans="1:8" x14ac:dyDescent="0.5">
      <c r="A3548" s="18" t="s">
        <v>112</v>
      </c>
      <c r="B3548" s="18" t="s">
        <v>113</v>
      </c>
      <c r="C3548" s="18" t="s">
        <v>105</v>
      </c>
      <c r="D3548" s="18" t="s">
        <v>266</v>
      </c>
      <c r="E3548" s="18" t="s">
        <v>267</v>
      </c>
      <c r="F3548" s="18" t="s">
        <v>160</v>
      </c>
      <c r="G3548" s="18" t="s">
        <v>161</v>
      </c>
      <c r="H3548" s="24">
        <v>1.6608239971695894E-3</v>
      </c>
    </row>
    <row r="3549" spans="1:8" x14ac:dyDescent="0.5">
      <c r="A3549" s="18" t="s">
        <v>112</v>
      </c>
      <c r="B3549" s="18" t="s">
        <v>113</v>
      </c>
      <c r="C3549" s="18" t="s">
        <v>105</v>
      </c>
      <c r="D3549" s="18" t="s">
        <v>266</v>
      </c>
      <c r="E3549" s="18" t="s">
        <v>267</v>
      </c>
      <c r="F3549" s="18" t="s">
        <v>164</v>
      </c>
      <c r="G3549" s="18" t="s">
        <v>165</v>
      </c>
      <c r="H3549" s="24">
        <v>0.16631279548525935</v>
      </c>
    </row>
    <row r="3550" spans="1:8" x14ac:dyDescent="0.5">
      <c r="A3550" s="18" t="s">
        <v>112</v>
      </c>
      <c r="B3550" s="18" t="s">
        <v>113</v>
      </c>
      <c r="C3550" s="18" t="s">
        <v>105</v>
      </c>
      <c r="D3550" s="18" t="s">
        <v>266</v>
      </c>
      <c r="E3550" s="18" t="s">
        <v>267</v>
      </c>
      <c r="F3550" s="18" t="s">
        <v>148</v>
      </c>
      <c r="G3550" s="18" t="s">
        <v>149</v>
      </c>
      <c r="H3550" s="24">
        <v>3.2440844065878851E-5</v>
      </c>
    </row>
    <row r="3551" spans="1:8" x14ac:dyDescent="0.5">
      <c r="A3551" s="18" t="s">
        <v>112</v>
      </c>
      <c r="B3551" s="18" t="s">
        <v>113</v>
      </c>
      <c r="C3551" s="18" t="s">
        <v>105</v>
      </c>
      <c r="D3551" s="18" t="s">
        <v>268</v>
      </c>
      <c r="E3551" s="18" t="s">
        <v>269</v>
      </c>
      <c r="F3551" s="18" t="s">
        <v>190</v>
      </c>
      <c r="G3551" s="18" t="s">
        <v>191</v>
      </c>
      <c r="H3551" s="24">
        <v>1.0188492498661966E-4</v>
      </c>
    </row>
    <row r="3552" spans="1:8" x14ac:dyDescent="0.5">
      <c r="A3552" s="18" t="s">
        <v>112</v>
      </c>
      <c r="B3552" s="18" t="s">
        <v>113</v>
      </c>
      <c r="C3552" s="18" t="s">
        <v>105</v>
      </c>
      <c r="D3552" s="18" t="s">
        <v>268</v>
      </c>
      <c r="E3552" s="18" t="s">
        <v>269</v>
      </c>
      <c r="F3552" s="18" t="s">
        <v>126</v>
      </c>
      <c r="G3552" s="18" t="s">
        <v>127</v>
      </c>
      <c r="H3552" s="24">
        <v>0.14200305093804091</v>
      </c>
    </row>
    <row r="3553" spans="1:8" x14ac:dyDescent="0.5">
      <c r="A3553" s="18" t="s">
        <v>112</v>
      </c>
      <c r="B3553" s="18" t="s">
        <v>113</v>
      </c>
      <c r="C3553" s="18" t="s">
        <v>105</v>
      </c>
      <c r="D3553" s="18" t="s">
        <v>268</v>
      </c>
      <c r="E3553" s="18" t="s">
        <v>269</v>
      </c>
      <c r="F3553" s="18" t="s">
        <v>128</v>
      </c>
      <c r="G3553" s="18" t="s">
        <v>129</v>
      </c>
      <c r="H3553" s="24">
        <v>0.25071013334761916</v>
      </c>
    </row>
    <row r="3554" spans="1:8" x14ac:dyDescent="0.5">
      <c r="A3554" s="18" t="s">
        <v>112</v>
      </c>
      <c r="B3554" s="18" t="s">
        <v>113</v>
      </c>
      <c r="C3554" s="18" t="s">
        <v>105</v>
      </c>
      <c r="D3554" s="18" t="s">
        <v>268</v>
      </c>
      <c r="E3554" s="18" t="s">
        <v>269</v>
      </c>
      <c r="F3554" s="18" t="s">
        <v>202</v>
      </c>
      <c r="G3554" s="18" t="s">
        <v>203</v>
      </c>
      <c r="H3554" s="24">
        <v>0.75240954338297139</v>
      </c>
    </row>
    <row r="3555" spans="1:8" x14ac:dyDescent="0.5">
      <c r="A3555" s="18" t="s">
        <v>112</v>
      </c>
      <c r="B3555" s="18" t="s">
        <v>113</v>
      </c>
      <c r="C3555" s="18" t="s">
        <v>105</v>
      </c>
      <c r="D3555" s="18" t="s">
        <v>268</v>
      </c>
      <c r="E3555" s="18" t="s">
        <v>269</v>
      </c>
      <c r="F3555" s="18" t="s">
        <v>160</v>
      </c>
      <c r="G3555" s="18" t="s">
        <v>161</v>
      </c>
      <c r="H3555" s="24">
        <v>4.8121164283317849E-3</v>
      </c>
    </row>
    <row r="3556" spans="1:8" x14ac:dyDescent="0.5">
      <c r="A3556" s="18" t="s">
        <v>112</v>
      </c>
      <c r="B3556" s="18" t="s">
        <v>113</v>
      </c>
      <c r="C3556" s="18" t="s">
        <v>105</v>
      </c>
      <c r="D3556" s="18" t="s">
        <v>268</v>
      </c>
      <c r="E3556" s="18" t="s">
        <v>269</v>
      </c>
      <c r="F3556" s="18" t="s">
        <v>162</v>
      </c>
      <c r="G3556" s="18" t="s">
        <v>163</v>
      </c>
      <c r="H3556" s="24">
        <v>9.9736057239423696E-3</v>
      </c>
    </row>
    <row r="3557" spans="1:8" x14ac:dyDescent="0.5">
      <c r="A3557" s="18" t="s">
        <v>112</v>
      </c>
      <c r="B3557" s="18" t="s">
        <v>113</v>
      </c>
      <c r="C3557" s="18" t="s">
        <v>105</v>
      </c>
      <c r="D3557" s="18" t="s">
        <v>268</v>
      </c>
      <c r="E3557" s="18" t="s">
        <v>269</v>
      </c>
      <c r="F3557" s="18" t="s">
        <v>178</v>
      </c>
      <c r="G3557" s="18" t="s">
        <v>179</v>
      </c>
      <c r="H3557" s="24">
        <v>6.5856285911738781E-4</v>
      </c>
    </row>
    <row r="3558" spans="1:8" x14ac:dyDescent="0.5">
      <c r="A3558" s="18" t="s">
        <v>112</v>
      </c>
      <c r="B3558" s="18" t="s">
        <v>113</v>
      </c>
      <c r="C3558" s="18" t="s">
        <v>105</v>
      </c>
      <c r="D3558" s="18" t="s">
        <v>268</v>
      </c>
      <c r="E3558" s="18" t="s">
        <v>269</v>
      </c>
      <c r="F3558" s="18" t="s">
        <v>164</v>
      </c>
      <c r="G3558" s="18" t="s">
        <v>165</v>
      </c>
      <c r="H3558" s="24">
        <v>8.3267942316326202</v>
      </c>
    </row>
    <row r="3559" spans="1:8" x14ac:dyDescent="0.5">
      <c r="A3559" s="18" t="s">
        <v>112</v>
      </c>
      <c r="B3559" s="18" t="s">
        <v>113</v>
      </c>
      <c r="C3559" s="18" t="s">
        <v>105</v>
      </c>
      <c r="D3559" s="18" t="s">
        <v>268</v>
      </c>
      <c r="E3559" s="18" t="s">
        <v>269</v>
      </c>
      <c r="F3559" s="18" t="s">
        <v>142</v>
      </c>
      <c r="G3559" s="18" t="s">
        <v>143</v>
      </c>
      <c r="H3559" s="24">
        <v>2.6213883120786749E-2</v>
      </c>
    </row>
    <row r="3560" spans="1:8" x14ac:dyDescent="0.5">
      <c r="A3560" s="18" t="s">
        <v>112</v>
      </c>
      <c r="B3560" s="18" t="s">
        <v>113</v>
      </c>
      <c r="C3560" s="18" t="s">
        <v>105</v>
      </c>
      <c r="D3560" s="18" t="s">
        <v>268</v>
      </c>
      <c r="E3560" s="18" t="s">
        <v>269</v>
      </c>
      <c r="F3560" s="18" t="s">
        <v>144</v>
      </c>
      <c r="G3560" s="18" t="s">
        <v>145</v>
      </c>
      <c r="H3560" s="24">
        <v>3.5684014177214617E-3</v>
      </c>
    </row>
    <row r="3561" spans="1:8" x14ac:dyDescent="0.5">
      <c r="A3561" s="18" t="s">
        <v>112</v>
      </c>
      <c r="B3561" s="18" t="s">
        <v>113</v>
      </c>
      <c r="C3561" s="18" t="s">
        <v>105</v>
      </c>
      <c r="D3561" s="18" t="s">
        <v>268</v>
      </c>
      <c r="E3561" s="18" t="s">
        <v>269</v>
      </c>
      <c r="F3561" s="18" t="s">
        <v>148</v>
      </c>
      <c r="G3561" s="18" t="s">
        <v>149</v>
      </c>
      <c r="H3561" s="24">
        <v>4.9101585888221202E-4</v>
      </c>
    </row>
    <row r="3562" spans="1:8" x14ac:dyDescent="0.5">
      <c r="A3562" s="18" t="s">
        <v>112</v>
      </c>
      <c r="B3562" s="18" t="s">
        <v>113</v>
      </c>
      <c r="C3562" s="18" t="s">
        <v>105</v>
      </c>
      <c r="D3562" s="18" t="s">
        <v>270</v>
      </c>
      <c r="E3562" s="18" t="s">
        <v>271</v>
      </c>
      <c r="F3562" s="18" t="s">
        <v>116</v>
      </c>
      <c r="G3562" s="18" t="s">
        <v>117</v>
      </c>
      <c r="H3562" s="24">
        <v>1.9701688599570328</v>
      </c>
    </row>
    <row r="3563" spans="1:8" x14ac:dyDescent="0.5">
      <c r="A3563" s="18" t="s">
        <v>112</v>
      </c>
      <c r="B3563" s="18" t="s">
        <v>113</v>
      </c>
      <c r="C3563" s="18" t="s">
        <v>105</v>
      </c>
      <c r="D3563" s="18" t="s">
        <v>270</v>
      </c>
      <c r="E3563" s="18" t="s">
        <v>271</v>
      </c>
      <c r="F3563" s="18" t="s">
        <v>118</v>
      </c>
      <c r="G3563" s="18" t="s">
        <v>119</v>
      </c>
      <c r="H3563" s="24">
        <v>1.8913621055587504</v>
      </c>
    </row>
    <row r="3564" spans="1:8" x14ac:dyDescent="0.5">
      <c r="A3564" s="18" t="s">
        <v>112</v>
      </c>
      <c r="B3564" s="18" t="s">
        <v>113</v>
      </c>
      <c r="C3564" s="18" t="s">
        <v>105</v>
      </c>
      <c r="D3564" s="18" t="s">
        <v>270</v>
      </c>
      <c r="E3564" s="18" t="s">
        <v>271</v>
      </c>
      <c r="F3564" s="18" t="s">
        <v>202</v>
      </c>
      <c r="G3564" s="18" t="s">
        <v>203</v>
      </c>
      <c r="H3564" s="24">
        <v>2.9552532899355493</v>
      </c>
    </row>
    <row r="3565" spans="1:8" x14ac:dyDescent="0.5">
      <c r="A3565" s="18" t="s">
        <v>112</v>
      </c>
      <c r="B3565" s="18" t="s">
        <v>113</v>
      </c>
      <c r="C3565" s="18" t="s">
        <v>105</v>
      </c>
      <c r="D3565" s="18" t="s">
        <v>270</v>
      </c>
      <c r="E3565" s="18" t="s">
        <v>271</v>
      </c>
      <c r="F3565" s="18" t="s">
        <v>250</v>
      </c>
      <c r="G3565" s="18" t="s">
        <v>251</v>
      </c>
      <c r="H3565" s="24">
        <v>4.7284052638968799</v>
      </c>
    </row>
    <row r="3566" spans="1:8" x14ac:dyDescent="0.5">
      <c r="A3566" s="18" t="s">
        <v>112</v>
      </c>
      <c r="B3566" s="18" t="s">
        <v>113</v>
      </c>
      <c r="C3566" s="18" t="s">
        <v>105</v>
      </c>
      <c r="D3566" s="18" t="s">
        <v>270</v>
      </c>
      <c r="E3566" s="18" t="s">
        <v>271</v>
      </c>
      <c r="F3566" s="18" t="s">
        <v>140</v>
      </c>
      <c r="G3566" s="18" t="s">
        <v>141</v>
      </c>
      <c r="H3566" s="24">
        <v>1.5761350879656266</v>
      </c>
    </row>
    <row r="3567" spans="1:8" x14ac:dyDescent="0.5">
      <c r="A3567" s="18" t="s">
        <v>112</v>
      </c>
      <c r="B3567" s="18" t="s">
        <v>113</v>
      </c>
      <c r="C3567" s="18" t="s">
        <v>98</v>
      </c>
      <c r="D3567" s="18" t="s">
        <v>114</v>
      </c>
      <c r="E3567" s="18" t="s">
        <v>115</v>
      </c>
      <c r="F3567" s="18" t="s">
        <v>116</v>
      </c>
      <c r="G3567" s="18" t="s">
        <v>117</v>
      </c>
      <c r="H3567" s="24">
        <v>6.8567906565258508E-3</v>
      </c>
    </row>
    <row r="3568" spans="1:8" x14ac:dyDescent="0.5">
      <c r="A3568" s="18" t="s">
        <v>112</v>
      </c>
      <c r="B3568" s="18" t="s">
        <v>113</v>
      </c>
      <c r="C3568" s="18" t="s">
        <v>98</v>
      </c>
      <c r="D3568" s="18" t="s">
        <v>114</v>
      </c>
      <c r="E3568" s="18" t="s">
        <v>115</v>
      </c>
      <c r="F3568" s="18" t="s">
        <v>118</v>
      </c>
      <c r="G3568" s="18" t="s">
        <v>119</v>
      </c>
      <c r="H3568" s="24">
        <v>1.4818755990332088E-2</v>
      </c>
    </row>
    <row r="3569" spans="1:8" x14ac:dyDescent="0.5">
      <c r="A3569" s="18" t="s">
        <v>112</v>
      </c>
      <c r="B3569" s="18" t="s">
        <v>113</v>
      </c>
      <c r="C3569" s="18" t="s">
        <v>98</v>
      </c>
      <c r="D3569" s="18" t="s">
        <v>114</v>
      </c>
      <c r="E3569" s="18" t="s">
        <v>115</v>
      </c>
      <c r="F3569" s="18" t="s">
        <v>120</v>
      </c>
      <c r="G3569" s="18" t="s">
        <v>121</v>
      </c>
      <c r="H3569" s="24">
        <v>1.3704514887901988E-5</v>
      </c>
    </row>
    <row r="3570" spans="1:8" x14ac:dyDescent="0.5">
      <c r="A3570" s="18" t="s">
        <v>112</v>
      </c>
      <c r="B3570" s="18" t="s">
        <v>113</v>
      </c>
      <c r="C3570" s="18" t="s">
        <v>98</v>
      </c>
      <c r="D3570" s="18" t="s">
        <v>114</v>
      </c>
      <c r="E3570" s="18" t="s">
        <v>115</v>
      </c>
      <c r="F3570" s="18" t="s">
        <v>122</v>
      </c>
      <c r="G3570" s="18" t="s">
        <v>123</v>
      </c>
      <c r="H3570" s="24">
        <v>5.6695813309932909E-5</v>
      </c>
    </row>
    <row r="3571" spans="1:8" x14ac:dyDescent="0.5">
      <c r="A3571" s="18" t="s">
        <v>112</v>
      </c>
      <c r="B3571" s="18" t="s">
        <v>113</v>
      </c>
      <c r="C3571" s="18" t="s">
        <v>98</v>
      </c>
      <c r="D3571" s="18" t="s">
        <v>114</v>
      </c>
      <c r="E3571" s="18" t="s">
        <v>115</v>
      </c>
      <c r="F3571" s="18" t="s">
        <v>124</v>
      </c>
      <c r="G3571" s="18" t="s">
        <v>125</v>
      </c>
      <c r="H3571" s="24">
        <v>1.0951030611322926E-3</v>
      </c>
    </row>
    <row r="3572" spans="1:8" x14ac:dyDescent="0.5">
      <c r="A3572" s="18" t="s">
        <v>112</v>
      </c>
      <c r="B3572" s="18" t="s">
        <v>113</v>
      </c>
      <c r="C3572" s="18" t="s">
        <v>98</v>
      </c>
      <c r="D3572" s="18" t="s">
        <v>114</v>
      </c>
      <c r="E3572" s="18" t="s">
        <v>115</v>
      </c>
      <c r="F3572" s="18" t="s">
        <v>126</v>
      </c>
      <c r="G3572" s="18" t="s">
        <v>127</v>
      </c>
      <c r="H3572" s="24">
        <v>9.0072294079277387E-3</v>
      </c>
    </row>
    <row r="3573" spans="1:8" x14ac:dyDescent="0.5">
      <c r="A3573" s="18" t="s">
        <v>112</v>
      </c>
      <c r="B3573" s="18" t="s">
        <v>113</v>
      </c>
      <c r="C3573" s="18" t="s">
        <v>98</v>
      </c>
      <c r="D3573" s="18" t="s">
        <v>114</v>
      </c>
      <c r="E3573" s="18" t="s">
        <v>115</v>
      </c>
      <c r="F3573" s="18" t="s">
        <v>128</v>
      </c>
      <c r="G3573" s="18" t="s">
        <v>129</v>
      </c>
      <c r="H3573" s="24">
        <v>3.5955264486982199E-5</v>
      </c>
    </row>
    <row r="3574" spans="1:8" x14ac:dyDescent="0.5">
      <c r="A3574" s="18" t="s">
        <v>112</v>
      </c>
      <c r="B3574" s="18" t="s">
        <v>113</v>
      </c>
      <c r="C3574" s="18" t="s">
        <v>98</v>
      </c>
      <c r="D3574" s="18" t="s">
        <v>114</v>
      </c>
      <c r="E3574" s="18" t="s">
        <v>115</v>
      </c>
      <c r="F3574" s="18" t="s">
        <v>130</v>
      </c>
      <c r="G3574" s="18" t="s">
        <v>131</v>
      </c>
      <c r="H3574" s="24">
        <v>8.4581181464428348E-4</v>
      </c>
    </row>
    <row r="3575" spans="1:8" x14ac:dyDescent="0.5">
      <c r="A3575" s="18" t="s">
        <v>112</v>
      </c>
      <c r="B3575" s="18" t="s">
        <v>113</v>
      </c>
      <c r="C3575" s="18" t="s">
        <v>98</v>
      </c>
      <c r="D3575" s="18" t="s">
        <v>114</v>
      </c>
      <c r="E3575" s="18" t="s">
        <v>115</v>
      </c>
      <c r="F3575" s="18" t="s">
        <v>132</v>
      </c>
      <c r="G3575" s="18" t="s">
        <v>133</v>
      </c>
      <c r="H3575" s="24">
        <v>7.4453550260154583E-4</v>
      </c>
    </row>
    <row r="3576" spans="1:8" x14ac:dyDescent="0.5">
      <c r="A3576" s="18" t="s">
        <v>112</v>
      </c>
      <c r="B3576" s="18" t="s">
        <v>113</v>
      </c>
      <c r="C3576" s="18" t="s">
        <v>98</v>
      </c>
      <c r="D3576" s="18" t="s">
        <v>114</v>
      </c>
      <c r="E3576" s="18" t="s">
        <v>115</v>
      </c>
      <c r="F3576" s="18" t="s">
        <v>134</v>
      </c>
      <c r="G3576" s="18" t="s">
        <v>135</v>
      </c>
      <c r="H3576" s="24">
        <v>2.2400923599907694E-3</v>
      </c>
    </row>
    <row r="3577" spans="1:8" x14ac:dyDescent="0.5">
      <c r="A3577" s="18" t="s">
        <v>112</v>
      </c>
      <c r="B3577" s="18" t="s">
        <v>113</v>
      </c>
      <c r="C3577" s="18" t="s">
        <v>98</v>
      </c>
      <c r="D3577" s="18" t="s">
        <v>114</v>
      </c>
      <c r="E3577" s="18" t="s">
        <v>115</v>
      </c>
      <c r="F3577" s="18" t="s">
        <v>136</v>
      </c>
      <c r="G3577" s="18" t="s">
        <v>137</v>
      </c>
      <c r="H3577" s="24">
        <v>2.7323355905274501E-3</v>
      </c>
    </row>
    <row r="3578" spans="1:8" x14ac:dyDescent="0.5">
      <c r="A3578" s="18" t="s">
        <v>112</v>
      </c>
      <c r="B3578" s="18" t="s">
        <v>113</v>
      </c>
      <c r="C3578" s="18" t="s">
        <v>98</v>
      </c>
      <c r="D3578" s="18" t="s">
        <v>114</v>
      </c>
      <c r="E3578" s="18" t="s">
        <v>115</v>
      </c>
      <c r="F3578" s="18" t="s">
        <v>138</v>
      </c>
      <c r="G3578" s="18" t="s">
        <v>139</v>
      </c>
      <c r="H3578" s="24">
        <v>1.9317704047326742E-4</v>
      </c>
    </row>
    <row r="3579" spans="1:8" x14ac:dyDescent="0.5">
      <c r="A3579" s="18" t="s">
        <v>112</v>
      </c>
      <c r="B3579" s="18" t="s">
        <v>113</v>
      </c>
      <c r="C3579" s="18" t="s">
        <v>98</v>
      </c>
      <c r="D3579" s="18" t="s">
        <v>114</v>
      </c>
      <c r="E3579" s="18" t="s">
        <v>115</v>
      </c>
      <c r="F3579" s="18" t="s">
        <v>140</v>
      </c>
      <c r="G3579" s="18" t="s">
        <v>141</v>
      </c>
      <c r="H3579" s="24">
        <v>1.0998568720699249E-3</v>
      </c>
    </row>
    <row r="3580" spans="1:8" x14ac:dyDescent="0.5">
      <c r="A3580" s="18" t="s">
        <v>112</v>
      </c>
      <c r="B3580" s="18" t="s">
        <v>113</v>
      </c>
      <c r="C3580" s="18" t="s">
        <v>98</v>
      </c>
      <c r="D3580" s="18" t="s">
        <v>114</v>
      </c>
      <c r="E3580" s="18" t="s">
        <v>115</v>
      </c>
      <c r="F3580" s="18" t="s">
        <v>142</v>
      </c>
      <c r="G3580" s="18" t="s">
        <v>143</v>
      </c>
      <c r="H3580" s="24">
        <v>1.3923682760940363E-3</v>
      </c>
    </row>
    <row r="3581" spans="1:8" x14ac:dyDescent="0.5">
      <c r="A3581" s="18" t="s">
        <v>112</v>
      </c>
      <c r="B3581" s="18" t="s">
        <v>113</v>
      </c>
      <c r="C3581" s="18" t="s">
        <v>98</v>
      </c>
      <c r="D3581" s="18" t="s">
        <v>114</v>
      </c>
      <c r="E3581" s="18" t="s">
        <v>115</v>
      </c>
      <c r="F3581" s="18" t="s">
        <v>144</v>
      </c>
      <c r="G3581" s="18" t="s">
        <v>145</v>
      </c>
      <c r="H3581" s="24">
        <v>1.5567264373616521E-4</v>
      </c>
    </row>
    <row r="3582" spans="1:8" x14ac:dyDescent="0.5">
      <c r="A3582" s="18" t="s">
        <v>112</v>
      </c>
      <c r="B3582" s="18" t="s">
        <v>113</v>
      </c>
      <c r="C3582" s="18" t="s">
        <v>98</v>
      </c>
      <c r="D3582" s="18" t="s">
        <v>114</v>
      </c>
      <c r="E3582" s="18" t="s">
        <v>115</v>
      </c>
      <c r="F3582" s="18" t="s">
        <v>146</v>
      </c>
      <c r="G3582" s="18" t="s">
        <v>147</v>
      </c>
      <c r="H3582" s="24">
        <v>8.8522684714737471E-3</v>
      </c>
    </row>
    <row r="3583" spans="1:8" x14ac:dyDescent="0.5">
      <c r="A3583" s="18" t="s">
        <v>112</v>
      </c>
      <c r="B3583" s="18" t="s">
        <v>113</v>
      </c>
      <c r="C3583" s="18" t="s">
        <v>98</v>
      </c>
      <c r="D3583" s="18" t="s">
        <v>114</v>
      </c>
      <c r="E3583" s="18" t="s">
        <v>115</v>
      </c>
      <c r="F3583" s="18" t="s">
        <v>148</v>
      </c>
      <c r="G3583" s="18" t="s">
        <v>149</v>
      </c>
      <c r="H3583" s="24">
        <v>2.5850880963453028E-6</v>
      </c>
    </row>
    <row r="3584" spans="1:8" x14ac:dyDescent="0.5">
      <c r="A3584" s="18" t="s">
        <v>112</v>
      </c>
      <c r="B3584" s="18" t="s">
        <v>113</v>
      </c>
      <c r="C3584" s="18" t="s">
        <v>98</v>
      </c>
      <c r="D3584" s="18" t="s">
        <v>114</v>
      </c>
      <c r="E3584" s="18" t="s">
        <v>115</v>
      </c>
      <c r="F3584" s="18" t="s">
        <v>150</v>
      </c>
      <c r="G3584" s="18" t="s">
        <v>151</v>
      </c>
      <c r="H3584" s="24">
        <v>5.8692292328249579E-5</v>
      </c>
    </row>
    <row r="3585" spans="1:8" x14ac:dyDescent="0.5">
      <c r="A3585" s="18" t="s">
        <v>112</v>
      </c>
      <c r="B3585" s="18" t="s">
        <v>113</v>
      </c>
      <c r="C3585" s="18" t="s">
        <v>98</v>
      </c>
      <c r="D3585" s="18" t="s">
        <v>114</v>
      </c>
      <c r="E3585" s="18" t="s">
        <v>115</v>
      </c>
      <c r="F3585" s="18" t="s">
        <v>152</v>
      </c>
      <c r="G3585" s="18" t="s">
        <v>153</v>
      </c>
      <c r="H3585" s="24">
        <v>1.0584891215257057E-5</v>
      </c>
    </row>
    <row r="3586" spans="1:8" x14ac:dyDescent="0.5">
      <c r="A3586" s="18" t="s">
        <v>112</v>
      </c>
      <c r="B3586" s="18" t="s">
        <v>113</v>
      </c>
      <c r="C3586" s="18" t="s">
        <v>98</v>
      </c>
      <c r="D3586" s="18" t="s">
        <v>154</v>
      </c>
      <c r="E3586" s="18" t="s">
        <v>155</v>
      </c>
      <c r="F3586" s="18" t="s">
        <v>156</v>
      </c>
      <c r="G3586" s="18" t="s">
        <v>157</v>
      </c>
      <c r="H3586" s="24">
        <v>4.4518148898185766E-3</v>
      </c>
    </row>
    <row r="3587" spans="1:8" x14ac:dyDescent="0.5">
      <c r="A3587" s="18" t="s">
        <v>112</v>
      </c>
      <c r="B3587" s="18" t="s">
        <v>113</v>
      </c>
      <c r="C3587" s="18" t="s">
        <v>98</v>
      </c>
      <c r="D3587" s="18" t="s">
        <v>154</v>
      </c>
      <c r="E3587" s="18" t="s">
        <v>155</v>
      </c>
      <c r="F3587" s="18" t="s">
        <v>120</v>
      </c>
      <c r="G3587" s="18" t="s">
        <v>121</v>
      </c>
      <c r="H3587" s="24">
        <v>6.5135010480995268E-5</v>
      </c>
    </row>
    <row r="3588" spans="1:8" x14ac:dyDescent="0.5">
      <c r="A3588" s="18" t="s">
        <v>112</v>
      </c>
      <c r="B3588" s="18" t="s">
        <v>113</v>
      </c>
      <c r="C3588" s="18" t="s">
        <v>98</v>
      </c>
      <c r="D3588" s="18" t="s">
        <v>154</v>
      </c>
      <c r="E3588" s="18" t="s">
        <v>155</v>
      </c>
      <c r="F3588" s="18" t="s">
        <v>158</v>
      </c>
      <c r="G3588" s="18" t="s">
        <v>159</v>
      </c>
      <c r="H3588" s="24">
        <v>5.3783621894819007E-4</v>
      </c>
    </row>
    <row r="3589" spans="1:8" x14ac:dyDescent="0.5">
      <c r="A3589" s="18" t="s">
        <v>112</v>
      </c>
      <c r="B3589" s="18" t="s">
        <v>113</v>
      </c>
      <c r="C3589" s="18" t="s">
        <v>98</v>
      </c>
      <c r="D3589" s="18" t="s">
        <v>154</v>
      </c>
      <c r="E3589" s="18" t="s">
        <v>155</v>
      </c>
      <c r="F3589" s="18" t="s">
        <v>122</v>
      </c>
      <c r="G3589" s="18" t="s">
        <v>123</v>
      </c>
      <c r="H3589" s="24">
        <v>9.9428522287203704E-5</v>
      </c>
    </row>
    <row r="3590" spans="1:8" x14ac:dyDescent="0.5">
      <c r="A3590" s="18" t="s">
        <v>112</v>
      </c>
      <c r="B3590" s="18" t="s">
        <v>113</v>
      </c>
      <c r="C3590" s="18" t="s">
        <v>98</v>
      </c>
      <c r="D3590" s="18" t="s">
        <v>154</v>
      </c>
      <c r="E3590" s="18" t="s">
        <v>155</v>
      </c>
      <c r="F3590" s="18" t="s">
        <v>124</v>
      </c>
      <c r="G3590" s="18" t="s">
        <v>125</v>
      </c>
      <c r="H3590" s="24">
        <v>4.0570262321391138E-4</v>
      </c>
    </row>
    <row r="3591" spans="1:8" x14ac:dyDescent="0.5">
      <c r="A3591" s="18" t="s">
        <v>112</v>
      </c>
      <c r="B3591" s="18" t="s">
        <v>113</v>
      </c>
      <c r="C3591" s="18" t="s">
        <v>98</v>
      </c>
      <c r="D3591" s="18" t="s">
        <v>154</v>
      </c>
      <c r="E3591" s="18" t="s">
        <v>155</v>
      </c>
      <c r="F3591" s="18" t="s">
        <v>126</v>
      </c>
      <c r="G3591" s="18" t="s">
        <v>127</v>
      </c>
      <c r="H3591" s="24">
        <v>5.013934485722352</v>
      </c>
    </row>
    <row r="3592" spans="1:8" x14ac:dyDescent="0.5">
      <c r="A3592" s="18" t="s">
        <v>112</v>
      </c>
      <c r="B3592" s="18" t="s">
        <v>113</v>
      </c>
      <c r="C3592" s="18" t="s">
        <v>98</v>
      </c>
      <c r="D3592" s="18" t="s">
        <v>154</v>
      </c>
      <c r="E3592" s="18" t="s">
        <v>155</v>
      </c>
      <c r="F3592" s="18" t="s">
        <v>128</v>
      </c>
      <c r="G3592" s="18" t="s">
        <v>129</v>
      </c>
      <c r="H3592" s="24">
        <v>0.11763665484306225</v>
      </c>
    </row>
    <row r="3593" spans="1:8" x14ac:dyDescent="0.5">
      <c r="A3593" s="18" t="s">
        <v>112</v>
      </c>
      <c r="B3593" s="18" t="s">
        <v>113</v>
      </c>
      <c r="C3593" s="18" t="s">
        <v>98</v>
      </c>
      <c r="D3593" s="18" t="s">
        <v>154</v>
      </c>
      <c r="E3593" s="18" t="s">
        <v>155</v>
      </c>
      <c r="F3593" s="18" t="s">
        <v>130</v>
      </c>
      <c r="G3593" s="18" t="s">
        <v>131</v>
      </c>
      <c r="H3593" s="24">
        <v>0.22767486737128689</v>
      </c>
    </row>
    <row r="3594" spans="1:8" x14ac:dyDescent="0.5">
      <c r="A3594" s="18" t="s">
        <v>112</v>
      </c>
      <c r="B3594" s="18" t="s">
        <v>113</v>
      </c>
      <c r="C3594" s="18" t="s">
        <v>98</v>
      </c>
      <c r="D3594" s="18" t="s">
        <v>154</v>
      </c>
      <c r="E3594" s="18" t="s">
        <v>155</v>
      </c>
      <c r="F3594" s="18" t="s">
        <v>160</v>
      </c>
      <c r="G3594" s="18" t="s">
        <v>161</v>
      </c>
      <c r="H3594" s="24">
        <v>1.1589971243341885E-3</v>
      </c>
    </row>
    <row r="3595" spans="1:8" x14ac:dyDescent="0.5">
      <c r="A3595" s="18" t="s">
        <v>112</v>
      </c>
      <c r="B3595" s="18" t="s">
        <v>113</v>
      </c>
      <c r="C3595" s="18" t="s">
        <v>98</v>
      </c>
      <c r="D3595" s="18" t="s">
        <v>154</v>
      </c>
      <c r="E3595" s="18" t="s">
        <v>155</v>
      </c>
      <c r="F3595" s="18" t="s">
        <v>162</v>
      </c>
      <c r="G3595" s="18" t="s">
        <v>163</v>
      </c>
      <c r="H3595" s="24">
        <v>4.2767293908121881E-3</v>
      </c>
    </row>
    <row r="3596" spans="1:8" x14ac:dyDescent="0.5">
      <c r="A3596" s="18" t="s">
        <v>112</v>
      </c>
      <c r="B3596" s="18" t="s">
        <v>113</v>
      </c>
      <c r="C3596" s="18" t="s">
        <v>98</v>
      </c>
      <c r="D3596" s="18" t="s">
        <v>154</v>
      </c>
      <c r="E3596" s="18" t="s">
        <v>155</v>
      </c>
      <c r="F3596" s="18" t="s">
        <v>136</v>
      </c>
      <c r="G3596" s="18" t="s">
        <v>137</v>
      </c>
      <c r="H3596" s="24">
        <v>3.7652818387526134E-2</v>
      </c>
    </row>
    <row r="3597" spans="1:8" x14ac:dyDescent="0.5">
      <c r="A3597" s="18" t="s">
        <v>112</v>
      </c>
      <c r="B3597" s="18" t="s">
        <v>113</v>
      </c>
      <c r="C3597" s="18" t="s">
        <v>98</v>
      </c>
      <c r="D3597" s="18" t="s">
        <v>154</v>
      </c>
      <c r="E3597" s="18" t="s">
        <v>155</v>
      </c>
      <c r="F3597" s="18" t="s">
        <v>164</v>
      </c>
      <c r="G3597" s="18" t="s">
        <v>165</v>
      </c>
      <c r="H3597" s="24">
        <v>9.949670989517179E-3</v>
      </c>
    </row>
    <row r="3598" spans="1:8" x14ac:dyDescent="0.5">
      <c r="A3598" s="18" t="s">
        <v>112</v>
      </c>
      <c r="B3598" s="18" t="s">
        <v>113</v>
      </c>
      <c r="C3598" s="18" t="s">
        <v>98</v>
      </c>
      <c r="D3598" s="18" t="s">
        <v>154</v>
      </c>
      <c r="E3598" s="18" t="s">
        <v>155</v>
      </c>
      <c r="F3598" s="18" t="s">
        <v>166</v>
      </c>
      <c r="G3598" s="18" t="s">
        <v>167</v>
      </c>
      <c r="H3598" s="24">
        <v>0.88886778326462645</v>
      </c>
    </row>
    <row r="3599" spans="1:8" x14ac:dyDescent="0.5">
      <c r="A3599" s="18" t="s">
        <v>112</v>
      </c>
      <c r="B3599" s="18" t="s">
        <v>113</v>
      </c>
      <c r="C3599" s="18" t="s">
        <v>98</v>
      </c>
      <c r="D3599" s="18" t="s">
        <v>154</v>
      </c>
      <c r="E3599" s="18" t="s">
        <v>155</v>
      </c>
      <c r="F3599" s="18" t="s">
        <v>140</v>
      </c>
      <c r="G3599" s="18" t="s">
        <v>141</v>
      </c>
      <c r="H3599" s="24">
        <v>5.3768499472043553E-3</v>
      </c>
    </row>
    <row r="3600" spans="1:8" x14ac:dyDescent="0.5">
      <c r="A3600" s="18" t="s">
        <v>112</v>
      </c>
      <c r="B3600" s="18" t="s">
        <v>113</v>
      </c>
      <c r="C3600" s="18" t="s">
        <v>98</v>
      </c>
      <c r="D3600" s="18" t="s">
        <v>154</v>
      </c>
      <c r="E3600" s="18" t="s">
        <v>155</v>
      </c>
      <c r="F3600" s="18" t="s">
        <v>142</v>
      </c>
      <c r="G3600" s="18" t="s">
        <v>143</v>
      </c>
      <c r="H3600" s="24">
        <v>1.3831550651135012</v>
      </c>
    </row>
    <row r="3601" spans="1:8" x14ac:dyDescent="0.5">
      <c r="A3601" s="18" t="s">
        <v>112</v>
      </c>
      <c r="B3601" s="18" t="s">
        <v>113</v>
      </c>
      <c r="C3601" s="18" t="s">
        <v>98</v>
      </c>
      <c r="D3601" s="18" t="s">
        <v>154</v>
      </c>
      <c r="E3601" s="18" t="s">
        <v>155</v>
      </c>
      <c r="F3601" s="18" t="s">
        <v>144</v>
      </c>
      <c r="G3601" s="18" t="s">
        <v>145</v>
      </c>
      <c r="H3601" s="24">
        <v>0.17980897475528562</v>
      </c>
    </row>
    <row r="3602" spans="1:8" x14ac:dyDescent="0.5">
      <c r="A3602" s="18" t="s">
        <v>112</v>
      </c>
      <c r="B3602" s="18" t="s">
        <v>113</v>
      </c>
      <c r="C3602" s="18" t="s">
        <v>98</v>
      </c>
      <c r="D3602" s="18" t="s">
        <v>154</v>
      </c>
      <c r="E3602" s="18" t="s">
        <v>155</v>
      </c>
      <c r="F3602" s="18" t="s">
        <v>146</v>
      </c>
      <c r="G3602" s="18" t="s">
        <v>147</v>
      </c>
      <c r="H3602" s="24">
        <v>0.12561236587890875</v>
      </c>
    </row>
    <row r="3603" spans="1:8" x14ac:dyDescent="0.5">
      <c r="A3603" s="18" t="s">
        <v>112</v>
      </c>
      <c r="B3603" s="18" t="s">
        <v>113</v>
      </c>
      <c r="C3603" s="18" t="s">
        <v>98</v>
      </c>
      <c r="D3603" s="18" t="s">
        <v>154</v>
      </c>
      <c r="E3603" s="18" t="s">
        <v>155</v>
      </c>
      <c r="F3603" s="18" t="s">
        <v>148</v>
      </c>
      <c r="G3603" s="18" t="s">
        <v>149</v>
      </c>
      <c r="H3603" s="24">
        <v>1.5152775027120666E-3</v>
      </c>
    </row>
    <row r="3604" spans="1:8" x14ac:dyDescent="0.5">
      <c r="A3604" s="18" t="s">
        <v>112</v>
      </c>
      <c r="B3604" s="18" t="s">
        <v>113</v>
      </c>
      <c r="C3604" s="18" t="s">
        <v>98</v>
      </c>
      <c r="D3604" s="18" t="s">
        <v>154</v>
      </c>
      <c r="E3604" s="18" t="s">
        <v>155</v>
      </c>
      <c r="F3604" s="18" t="s">
        <v>168</v>
      </c>
      <c r="G3604" s="18" t="s">
        <v>169</v>
      </c>
      <c r="H3604" s="24">
        <v>5.7653840617682476E-5</v>
      </c>
    </row>
    <row r="3605" spans="1:8" x14ac:dyDescent="0.5">
      <c r="A3605" s="18" t="s">
        <v>112</v>
      </c>
      <c r="B3605" s="18" t="s">
        <v>113</v>
      </c>
      <c r="C3605" s="18" t="s">
        <v>98</v>
      </c>
      <c r="D3605" s="18" t="s">
        <v>154</v>
      </c>
      <c r="E3605" s="18" t="s">
        <v>155</v>
      </c>
      <c r="F3605" s="18" t="s">
        <v>150</v>
      </c>
      <c r="G3605" s="18" t="s">
        <v>151</v>
      </c>
      <c r="H3605" s="24">
        <v>5.8329310722995385E-5</v>
      </c>
    </row>
    <row r="3606" spans="1:8" x14ac:dyDescent="0.5">
      <c r="A3606" s="18" t="s">
        <v>112</v>
      </c>
      <c r="B3606" s="18" t="s">
        <v>113</v>
      </c>
      <c r="C3606" s="18" t="s">
        <v>98</v>
      </c>
      <c r="D3606" s="18" t="s">
        <v>154</v>
      </c>
      <c r="E3606" s="18" t="s">
        <v>155</v>
      </c>
      <c r="F3606" s="18" t="s">
        <v>152</v>
      </c>
      <c r="G3606" s="18" t="s">
        <v>153</v>
      </c>
      <c r="H3606" s="24">
        <v>7.0962395050976304E-2</v>
      </c>
    </row>
    <row r="3607" spans="1:8" x14ac:dyDescent="0.5">
      <c r="A3607" s="18" t="s">
        <v>112</v>
      </c>
      <c r="B3607" s="18" t="s">
        <v>113</v>
      </c>
      <c r="C3607" s="18" t="s">
        <v>98</v>
      </c>
      <c r="D3607" s="18" t="s">
        <v>170</v>
      </c>
      <c r="E3607" s="18" t="s">
        <v>171</v>
      </c>
      <c r="F3607" s="18" t="s">
        <v>172</v>
      </c>
      <c r="G3607" s="18" t="s">
        <v>173</v>
      </c>
      <c r="H3607" s="24">
        <v>2.9651762819418327E-3</v>
      </c>
    </row>
    <row r="3608" spans="1:8" x14ac:dyDescent="0.5">
      <c r="A3608" s="18" t="s">
        <v>112</v>
      </c>
      <c r="B3608" s="18" t="s">
        <v>113</v>
      </c>
      <c r="C3608" s="18" t="s">
        <v>98</v>
      </c>
      <c r="D3608" s="18" t="s">
        <v>170</v>
      </c>
      <c r="E3608" s="18" t="s">
        <v>171</v>
      </c>
      <c r="F3608" s="18" t="s">
        <v>120</v>
      </c>
      <c r="G3608" s="18" t="s">
        <v>121</v>
      </c>
      <c r="H3608" s="24">
        <v>1.2157971683330492E-4</v>
      </c>
    </row>
    <row r="3609" spans="1:8" x14ac:dyDescent="0.5">
      <c r="A3609" s="18" t="s">
        <v>112</v>
      </c>
      <c r="B3609" s="18" t="s">
        <v>113</v>
      </c>
      <c r="C3609" s="18" t="s">
        <v>98</v>
      </c>
      <c r="D3609" s="18" t="s">
        <v>170</v>
      </c>
      <c r="E3609" s="18" t="s">
        <v>171</v>
      </c>
      <c r="F3609" s="18" t="s">
        <v>122</v>
      </c>
      <c r="G3609" s="18" t="s">
        <v>123</v>
      </c>
      <c r="H3609" s="24">
        <v>2.2062775450538678E-4</v>
      </c>
    </row>
    <row r="3610" spans="1:8" x14ac:dyDescent="0.5">
      <c r="A3610" s="18" t="s">
        <v>112</v>
      </c>
      <c r="B3610" s="18" t="s">
        <v>113</v>
      </c>
      <c r="C3610" s="18" t="s">
        <v>98</v>
      </c>
      <c r="D3610" s="18" t="s">
        <v>170</v>
      </c>
      <c r="E3610" s="18" t="s">
        <v>171</v>
      </c>
      <c r="F3610" s="18" t="s">
        <v>126</v>
      </c>
      <c r="G3610" s="18" t="s">
        <v>127</v>
      </c>
      <c r="H3610" s="24">
        <v>0.86305901050839406</v>
      </c>
    </row>
    <row r="3611" spans="1:8" x14ac:dyDescent="0.5">
      <c r="A3611" s="18" t="s">
        <v>112</v>
      </c>
      <c r="B3611" s="18" t="s">
        <v>113</v>
      </c>
      <c r="C3611" s="18" t="s">
        <v>98</v>
      </c>
      <c r="D3611" s="18" t="s">
        <v>170</v>
      </c>
      <c r="E3611" s="18" t="s">
        <v>171</v>
      </c>
      <c r="F3611" s="18" t="s">
        <v>128</v>
      </c>
      <c r="G3611" s="18" t="s">
        <v>129</v>
      </c>
      <c r="H3611" s="24">
        <v>3.5482800845240942E-2</v>
      </c>
    </row>
    <row r="3612" spans="1:8" x14ac:dyDescent="0.5">
      <c r="A3612" s="18" t="s">
        <v>112</v>
      </c>
      <c r="B3612" s="18" t="s">
        <v>113</v>
      </c>
      <c r="C3612" s="18" t="s">
        <v>98</v>
      </c>
      <c r="D3612" s="18" t="s">
        <v>170</v>
      </c>
      <c r="E3612" s="18" t="s">
        <v>171</v>
      </c>
      <c r="F3612" s="18" t="s">
        <v>136</v>
      </c>
      <c r="G3612" s="18" t="s">
        <v>137</v>
      </c>
      <c r="H3612" s="24">
        <v>3.5241361413958245E-3</v>
      </c>
    </row>
    <row r="3613" spans="1:8" x14ac:dyDescent="0.5">
      <c r="A3613" s="18" t="s">
        <v>112</v>
      </c>
      <c r="B3613" s="18" t="s">
        <v>113</v>
      </c>
      <c r="C3613" s="18" t="s">
        <v>98</v>
      </c>
      <c r="D3613" s="18" t="s">
        <v>170</v>
      </c>
      <c r="E3613" s="18" t="s">
        <v>171</v>
      </c>
      <c r="F3613" s="18" t="s">
        <v>166</v>
      </c>
      <c r="G3613" s="18" t="s">
        <v>167</v>
      </c>
      <c r="H3613" s="24">
        <v>7.0386326924761433E-2</v>
      </c>
    </row>
    <row r="3614" spans="1:8" x14ac:dyDescent="0.5">
      <c r="A3614" s="18" t="s">
        <v>112</v>
      </c>
      <c r="B3614" s="18" t="s">
        <v>113</v>
      </c>
      <c r="C3614" s="18" t="s">
        <v>98</v>
      </c>
      <c r="D3614" s="18" t="s">
        <v>170</v>
      </c>
      <c r="E3614" s="18" t="s">
        <v>171</v>
      </c>
      <c r="F3614" s="18" t="s">
        <v>140</v>
      </c>
      <c r="G3614" s="18" t="s">
        <v>141</v>
      </c>
      <c r="H3614" s="24">
        <v>9.0906767357848573E-3</v>
      </c>
    </row>
    <row r="3615" spans="1:8" x14ac:dyDescent="0.5">
      <c r="A3615" s="18" t="s">
        <v>112</v>
      </c>
      <c r="B3615" s="18" t="s">
        <v>113</v>
      </c>
      <c r="C3615" s="18" t="s">
        <v>98</v>
      </c>
      <c r="D3615" s="18" t="s">
        <v>170</v>
      </c>
      <c r="E3615" s="18" t="s">
        <v>171</v>
      </c>
      <c r="F3615" s="18" t="s">
        <v>142</v>
      </c>
      <c r="G3615" s="18" t="s">
        <v>143</v>
      </c>
      <c r="H3615" s="24">
        <v>0.50140119946266526</v>
      </c>
    </row>
    <row r="3616" spans="1:8" x14ac:dyDescent="0.5">
      <c r="A3616" s="18" t="s">
        <v>112</v>
      </c>
      <c r="B3616" s="18" t="s">
        <v>113</v>
      </c>
      <c r="C3616" s="18" t="s">
        <v>98</v>
      </c>
      <c r="D3616" s="18" t="s">
        <v>170</v>
      </c>
      <c r="E3616" s="18" t="s">
        <v>171</v>
      </c>
      <c r="F3616" s="18" t="s">
        <v>144</v>
      </c>
      <c r="G3616" s="18" t="s">
        <v>145</v>
      </c>
      <c r="H3616" s="24">
        <v>7.1579013127034644E-2</v>
      </c>
    </row>
    <row r="3617" spans="1:8" x14ac:dyDescent="0.5">
      <c r="A3617" s="18" t="s">
        <v>112</v>
      </c>
      <c r="B3617" s="18" t="s">
        <v>113</v>
      </c>
      <c r="C3617" s="18" t="s">
        <v>98</v>
      </c>
      <c r="D3617" s="18" t="s">
        <v>170</v>
      </c>
      <c r="E3617" s="18" t="s">
        <v>171</v>
      </c>
      <c r="F3617" s="18" t="s">
        <v>146</v>
      </c>
      <c r="G3617" s="18" t="s">
        <v>147</v>
      </c>
      <c r="H3617" s="24">
        <v>4.333011485578659E-2</v>
      </c>
    </row>
    <row r="3618" spans="1:8" x14ac:dyDescent="0.5">
      <c r="A3618" s="18" t="s">
        <v>112</v>
      </c>
      <c r="B3618" s="18" t="s">
        <v>113</v>
      </c>
      <c r="C3618" s="18" t="s">
        <v>98</v>
      </c>
      <c r="D3618" s="18" t="s">
        <v>170</v>
      </c>
      <c r="E3618" s="18" t="s">
        <v>171</v>
      </c>
      <c r="F3618" s="18" t="s">
        <v>148</v>
      </c>
      <c r="G3618" s="18" t="s">
        <v>149</v>
      </c>
      <c r="H3618" s="24">
        <v>3.1722286149519536E-4</v>
      </c>
    </row>
    <row r="3619" spans="1:8" x14ac:dyDescent="0.5">
      <c r="A3619" s="18" t="s">
        <v>112</v>
      </c>
      <c r="B3619" s="18" t="s">
        <v>113</v>
      </c>
      <c r="C3619" s="18" t="s">
        <v>98</v>
      </c>
      <c r="D3619" s="18" t="s">
        <v>170</v>
      </c>
      <c r="E3619" s="18" t="s">
        <v>171</v>
      </c>
      <c r="F3619" s="18" t="s">
        <v>150</v>
      </c>
      <c r="G3619" s="18" t="s">
        <v>151</v>
      </c>
      <c r="H3619" s="24">
        <v>2.6498574337957038E-4</v>
      </c>
    </row>
    <row r="3620" spans="1:8" x14ac:dyDescent="0.5">
      <c r="A3620" s="18" t="s">
        <v>112</v>
      </c>
      <c r="B3620" s="18" t="s">
        <v>113</v>
      </c>
      <c r="C3620" s="18" t="s">
        <v>98</v>
      </c>
      <c r="D3620" s="18" t="s">
        <v>170</v>
      </c>
      <c r="E3620" s="18" t="s">
        <v>171</v>
      </c>
      <c r="F3620" s="18" t="s">
        <v>152</v>
      </c>
      <c r="G3620" s="18" t="s">
        <v>153</v>
      </c>
      <c r="H3620" s="24">
        <v>1.282058901433813E-2</v>
      </c>
    </row>
    <row r="3621" spans="1:8" x14ac:dyDescent="0.5">
      <c r="A3621" s="18" t="s">
        <v>112</v>
      </c>
      <c r="B3621" s="18" t="s">
        <v>113</v>
      </c>
      <c r="C3621" s="18" t="s">
        <v>98</v>
      </c>
      <c r="D3621" s="18" t="s">
        <v>174</v>
      </c>
      <c r="E3621" s="18" t="s">
        <v>175</v>
      </c>
      <c r="F3621" s="18" t="s">
        <v>118</v>
      </c>
      <c r="G3621" s="18" t="s">
        <v>119</v>
      </c>
      <c r="H3621" s="24">
        <v>2.097893057825374E-2</v>
      </c>
    </row>
    <row r="3622" spans="1:8" x14ac:dyDescent="0.5">
      <c r="A3622" s="18" t="s">
        <v>112</v>
      </c>
      <c r="B3622" s="18" t="s">
        <v>113</v>
      </c>
      <c r="C3622" s="18" t="s">
        <v>98</v>
      </c>
      <c r="D3622" s="18" t="s">
        <v>174</v>
      </c>
      <c r="E3622" s="18" t="s">
        <v>175</v>
      </c>
      <c r="F3622" s="18" t="s">
        <v>176</v>
      </c>
      <c r="G3622" s="18" t="s">
        <v>177</v>
      </c>
      <c r="H3622" s="24">
        <v>3.4352487515374357E-3</v>
      </c>
    </row>
    <row r="3623" spans="1:8" x14ac:dyDescent="0.5">
      <c r="A3623" s="18" t="s">
        <v>112</v>
      </c>
      <c r="B3623" s="18" t="s">
        <v>113</v>
      </c>
      <c r="C3623" s="18" t="s">
        <v>98</v>
      </c>
      <c r="D3623" s="18" t="s">
        <v>174</v>
      </c>
      <c r="E3623" s="18" t="s">
        <v>175</v>
      </c>
      <c r="F3623" s="18" t="s">
        <v>158</v>
      </c>
      <c r="G3623" s="18" t="s">
        <v>159</v>
      </c>
      <c r="H3623" s="24">
        <v>4.8132530473099664E-5</v>
      </c>
    </row>
    <row r="3624" spans="1:8" x14ac:dyDescent="0.5">
      <c r="A3624" s="18" t="s">
        <v>112</v>
      </c>
      <c r="B3624" s="18" t="s">
        <v>113</v>
      </c>
      <c r="C3624" s="18" t="s">
        <v>98</v>
      </c>
      <c r="D3624" s="18" t="s">
        <v>174</v>
      </c>
      <c r="E3624" s="18" t="s">
        <v>175</v>
      </c>
      <c r="F3624" s="18" t="s">
        <v>126</v>
      </c>
      <c r="G3624" s="18" t="s">
        <v>127</v>
      </c>
      <c r="H3624" s="24">
        <v>4.029226261590912</v>
      </c>
    </row>
    <row r="3625" spans="1:8" x14ac:dyDescent="0.5">
      <c r="A3625" s="18" t="s">
        <v>112</v>
      </c>
      <c r="B3625" s="18" t="s">
        <v>113</v>
      </c>
      <c r="C3625" s="18" t="s">
        <v>98</v>
      </c>
      <c r="D3625" s="18" t="s">
        <v>174</v>
      </c>
      <c r="E3625" s="18" t="s">
        <v>175</v>
      </c>
      <c r="F3625" s="18" t="s">
        <v>128</v>
      </c>
      <c r="G3625" s="18" t="s">
        <v>129</v>
      </c>
      <c r="H3625" s="24">
        <v>3.3177503228080905E-2</v>
      </c>
    </row>
    <row r="3626" spans="1:8" x14ac:dyDescent="0.5">
      <c r="A3626" s="18" t="s">
        <v>112</v>
      </c>
      <c r="B3626" s="18" t="s">
        <v>113</v>
      </c>
      <c r="C3626" s="18" t="s">
        <v>98</v>
      </c>
      <c r="D3626" s="18" t="s">
        <v>174</v>
      </c>
      <c r="E3626" s="18" t="s">
        <v>175</v>
      </c>
      <c r="F3626" s="18" t="s">
        <v>130</v>
      </c>
      <c r="G3626" s="18" t="s">
        <v>131</v>
      </c>
      <c r="H3626" s="24">
        <v>1.2654523861286245E-2</v>
      </c>
    </row>
    <row r="3627" spans="1:8" x14ac:dyDescent="0.5">
      <c r="A3627" s="18" t="s">
        <v>112</v>
      </c>
      <c r="B3627" s="18" t="s">
        <v>113</v>
      </c>
      <c r="C3627" s="18" t="s">
        <v>98</v>
      </c>
      <c r="D3627" s="18" t="s">
        <v>174</v>
      </c>
      <c r="E3627" s="18" t="s">
        <v>175</v>
      </c>
      <c r="F3627" s="18" t="s">
        <v>160</v>
      </c>
      <c r="G3627" s="18" t="s">
        <v>161</v>
      </c>
      <c r="H3627" s="24">
        <v>8.8931482971185541E-2</v>
      </c>
    </row>
    <row r="3628" spans="1:8" x14ac:dyDescent="0.5">
      <c r="A3628" s="18" t="s">
        <v>112</v>
      </c>
      <c r="B3628" s="18" t="s">
        <v>113</v>
      </c>
      <c r="C3628" s="18" t="s">
        <v>98</v>
      </c>
      <c r="D3628" s="18" t="s">
        <v>174</v>
      </c>
      <c r="E3628" s="18" t="s">
        <v>175</v>
      </c>
      <c r="F3628" s="18" t="s">
        <v>162</v>
      </c>
      <c r="G3628" s="18" t="s">
        <v>163</v>
      </c>
      <c r="H3628" s="24">
        <v>6.0305890082602669E-3</v>
      </c>
    </row>
    <row r="3629" spans="1:8" x14ac:dyDescent="0.5">
      <c r="A3629" s="18" t="s">
        <v>112</v>
      </c>
      <c r="B3629" s="18" t="s">
        <v>113</v>
      </c>
      <c r="C3629" s="18" t="s">
        <v>98</v>
      </c>
      <c r="D3629" s="18" t="s">
        <v>174</v>
      </c>
      <c r="E3629" s="18" t="s">
        <v>175</v>
      </c>
      <c r="F3629" s="18" t="s">
        <v>178</v>
      </c>
      <c r="G3629" s="18" t="s">
        <v>179</v>
      </c>
      <c r="H3629" s="24">
        <v>1.0040321628544519E-3</v>
      </c>
    </row>
    <row r="3630" spans="1:8" x14ac:dyDescent="0.5">
      <c r="A3630" s="18" t="s">
        <v>112</v>
      </c>
      <c r="B3630" s="18" t="s">
        <v>113</v>
      </c>
      <c r="C3630" s="18" t="s">
        <v>98</v>
      </c>
      <c r="D3630" s="18" t="s">
        <v>174</v>
      </c>
      <c r="E3630" s="18" t="s">
        <v>175</v>
      </c>
      <c r="F3630" s="18" t="s">
        <v>136</v>
      </c>
      <c r="G3630" s="18" t="s">
        <v>137</v>
      </c>
      <c r="H3630" s="24">
        <v>2.0516283767300502E-3</v>
      </c>
    </row>
    <row r="3631" spans="1:8" x14ac:dyDescent="0.5">
      <c r="A3631" s="18" t="s">
        <v>112</v>
      </c>
      <c r="B3631" s="18" t="s">
        <v>113</v>
      </c>
      <c r="C3631" s="18" t="s">
        <v>98</v>
      </c>
      <c r="D3631" s="18" t="s">
        <v>174</v>
      </c>
      <c r="E3631" s="18" t="s">
        <v>175</v>
      </c>
      <c r="F3631" s="18" t="s">
        <v>142</v>
      </c>
      <c r="G3631" s="18" t="s">
        <v>143</v>
      </c>
      <c r="H3631" s="24">
        <v>1.0154235884166962</v>
      </c>
    </row>
    <row r="3632" spans="1:8" x14ac:dyDescent="0.5">
      <c r="A3632" s="18" t="s">
        <v>112</v>
      </c>
      <c r="B3632" s="18" t="s">
        <v>113</v>
      </c>
      <c r="C3632" s="18" t="s">
        <v>98</v>
      </c>
      <c r="D3632" s="18" t="s">
        <v>174</v>
      </c>
      <c r="E3632" s="18" t="s">
        <v>175</v>
      </c>
      <c r="F3632" s="18" t="s">
        <v>144</v>
      </c>
      <c r="G3632" s="18" t="s">
        <v>145</v>
      </c>
      <c r="H3632" s="24">
        <v>0.14427031696759357</v>
      </c>
    </row>
    <row r="3633" spans="1:8" x14ac:dyDescent="0.5">
      <c r="A3633" s="18" t="s">
        <v>112</v>
      </c>
      <c r="B3633" s="18" t="s">
        <v>113</v>
      </c>
      <c r="C3633" s="18" t="s">
        <v>98</v>
      </c>
      <c r="D3633" s="18" t="s">
        <v>174</v>
      </c>
      <c r="E3633" s="18" t="s">
        <v>175</v>
      </c>
      <c r="F3633" s="18" t="s">
        <v>148</v>
      </c>
      <c r="G3633" s="18" t="s">
        <v>149</v>
      </c>
      <c r="H3633" s="24">
        <v>7.881321741891433E-6</v>
      </c>
    </row>
    <row r="3634" spans="1:8" x14ac:dyDescent="0.5">
      <c r="A3634" s="18" t="s">
        <v>112</v>
      </c>
      <c r="B3634" s="18" t="s">
        <v>113</v>
      </c>
      <c r="C3634" s="18" t="s">
        <v>98</v>
      </c>
      <c r="D3634" s="18" t="s">
        <v>174</v>
      </c>
      <c r="E3634" s="18" t="s">
        <v>175</v>
      </c>
      <c r="F3634" s="18" t="s">
        <v>150</v>
      </c>
      <c r="G3634" s="18" t="s">
        <v>151</v>
      </c>
      <c r="H3634" s="24">
        <v>7.9661517019625164E-2</v>
      </c>
    </row>
    <row r="3635" spans="1:8" x14ac:dyDescent="0.5">
      <c r="A3635" s="18" t="s">
        <v>112</v>
      </c>
      <c r="B3635" s="18" t="s">
        <v>113</v>
      </c>
      <c r="C3635" s="18" t="s">
        <v>98</v>
      </c>
      <c r="D3635" s="18" t="s">
        <v>174</v>
      </c>
      <c r="E3635" s="18" t="s">
        <v>175</v>
      </c>
      <c r="F3635" s="18" t="s">
        <v>152</v>
      </c>
      <c r="G3635" s="18" t="s">
        <v>153</v>
      </c>
      <c r="H3635" s="24">
        <v>0.24648962374840763</v>
      </c>
    </row>
    <row r="3636" spans="1:8" x14ac:dyDescent="0.5">
      <c r="A3636" s="18" t="s">
        <v>112</v>
      </c>
      <c r="B3636" s="18" t="s">
        <v>113</v>
      </c>
      <c r="C3636" s="18" t="s">
        <v>98</v>
      </c>
      <c r="D3636" s="18" t="s">
        <v>180</v>
      </c>
      <c r="E3636" s="18" t="s">
        <v>181</v>
      </c>
      <c r="F3636" s="18" t="s">
        <v>118</v>
      </c>
      <c r="G3636" s="18" t="s">
        <v>119</v>
      </c>
      <c r="H3636" s="24">
        <v>6.4423167537776705E-3</v>
      </c>
    </row>
    <row r="3637" spans="1:8" x14ac:dyDescent="0.5">
      <c r="A3637" s="18" t="s">
        <v>112</v>
      </c>
      <c r="B3637" s="18" t="s">
        <v>113</v>
      </c>
      <c r="C3637" s="18" t="s">
        <v>98</v>
      </c>
      <c r="D3637" s="18" t="s">
        <v>180</v>
      </c>
      <c r="E3637" s="18" t="s">
        <v>181</v>
      </c>
      <c r="F3637" s="18" t="s">
        <v>176</v>
      </c>
      <c r="G3637" s="18" t="s">
        <v>177</v>
      </c>
      <c r="H3637" s="24">
        <v>6.3840326576628035E-4</v>
      </c>
    </row>
    <row r="3638" spans="1:8" x14ac:dyDescent="0.5">
      <c r="A3638" s="18" t="s">
        <v>112</v>
      </c>
      <c r="B3638" s="18" t="s">
        <v>113</v>
      </c>
      <c r="C3638" s="18" t="s">
        <v>98</v>
      </c>
      <c r="D3638" s="18" t="s">
        <v>180</v>
      </c>
      <c r="E3638" s="18" t="s">
        <v>181</v>
      </c>
      <c r="F3638" s="18" t="s">
        <v>126</v>
      </c>
      <c r="G3638" s="18" t="s">
        <v>127</v>
      </c>
      <c r="H3638" s="24">
        <v>0.25575897220012878</v>
      </c>
    </row>
    <row r="3639" spans="1:8" x14ac:dyDescent="0.5">
      <c r="A3639" s="18" t="s">
        <v>112</v>
      </c>
      <c r="B3639" s="18" t="s">
        <v>113</v>
      </c>
      <c r="C3639" s="18" t="s">
        <v>98</v>
      </c>
      <c r="D3639" s="18" t="s">
        <v>180</v>
      </c>
      <c r="E3639" s="18" t="s">
        <v>181</v>
      </c>
      <c r="F3639" s="18" t="s">
        <v>128</v>
      </c>
      <c r="G3639" s="18" t="s">
        <v>129</v>
      </c>
      <c r="H3639" s="24">
        <v>2.5785436552338396E-2</v>
      </c>
    </row>
    <row r="3640" spans="1:8" x14ac:dyDescent="0.5">
      <c r="A3640" s="18" t="s">
        <v>112</v>
      </c>
      <c r="B3640" s="18" t="s">
        <v>113</v>
      </c>
      <c r="C3640" s="18" t="s">
        <v>98</v>
      </c>
      <c r="D3640" s="18" t="s">
        <v>180</v>
      </c>
      <c r="E3640" s="18" t="s">
        <v>181</v>
      </c>
      <c r="F3640" s="18" t="s">
        <v>160</v>
      </c>
      <c r="G3640" s="18" t="s">
        <v>161</v>
      </c>
      <c r="H3640" s="24">
        <v>6.1814271414750701E-3</v>
      </c>
    </row>
    <row r="3641" spans="1:8" x14ac:dyDescent="0.5">
      <c r="A3641" s="18" t="s">
        <v>112</v>
      </c>
      <c r="B3641" s="18" t="s">
        <v>113</v>
      </c>
      <c r="C3641" s="18" t="s">
        <v>98</v>
      </c>
      <c r="D3641" s="18" t="s">
        <v>180</v>
      </c>
      <c r="E3641" s="18" t="s">
        <v>181</v>
      </c>
      <c r="F3641" s="18" t="s">
        <v>136</v>
      </c>
      <c r="G3641" s="18" t="s">
        <v>137</v>
      </c>
      <c r="H3641" s="24">
        <v>2.7217764831877806E-3</v>
      </c>
    </row>
    <row r="3642" spans="1:8" x14ac:dyDescent="0.5">
      <c r="A3642" s="18" t="s">
        <v>112</v>
      </c>
      <c r="B3642" s="18" t="s">
        <v>113</v>
      </c>
      <c r="C3642" s="18" t="s">
        <v>98</v>
      </c>
      <c r="D3642" s="18" t="s">
        <v>180</v>
      </c>
      <c r="E3642" s="18" t="s">
        <v>181</v>
      </c>
      <c r="F3642" s="18" t="s">
        <v>182</v>
      </c>
      <c r="G3642" s="18" t="s">
        <v>183</v>
      </c>
      <c r="H3642" s="24">
        <v>3.7940034212497609E-4</v>
      </c>
    </row>
    <row r="3643" spans="1:8" x14ac:dyDescent="0.5">
      <c r="A3643" s="18" t="s">
        <v>112</v>
      </c>
      <c r="B3643" s="18" t="s">
        <v>113</v>
      </c>
      <c r="C3643" s="18" t="s">
        <v>98</v>
      </c>
      <c r="D3643" s="18" t="s">
        <v>180</v>
      </c>
      <c r="E3643" s="18" t="s">
        <v>181</v>
      </c>
      <c r="F3643" s="18" t="s">
        <v>142</v>
      </c>
      <c r="G3643" s="18" t="s">
        <v>143</v>
      </c>
      <c r="H3643" s="24">
        <v>2.1281928795832783E-3</v>
      </c>
    </row>
    <row r="3644" spans="1:8" x14ac:dyDescent="0.5">
      <c r="A3644" s="18" t="s">
        <v>112</v>
      </c>
      <c r="B3644" s="18" t="s">
        <v>113</v>
      </c>
      <c r="C3644" s="18" t="s">
        <v>98</v>
      </c>
      <c r="D3644" s="18" t="s">
        <v>180</v>
      </c>
      <c r="E3644" s="18" t="s">
        <v>181</v>
      </c>
      <c r="F3644" s="18" t="s">
        <v>144</v>
      </c>
      <c r="G3644" s="18" t="s">
        <v>145</v>
      </c>
      <c r="H3644" s="24">
        <v>1.5847960548292228E-3</v>
      </c>
    </row>
    <row r="3645" spans="1:8" x14ac:dyDescent="0.5">
      <c r="A3645" s="18" t="s">
        <v>112</v>
      </c>
      <c r="B3645" s="18" t="s">
        <v>113</v>
      </c>
      <c r="C3645" s="18" t="s">
        <v>98</v>
      </c>
      <c r="D3645" s="18" t="s">
        <v>180</v>
      </c>
      <c r="E3645" s="18" t="s">
        <v>181</v>
      </c>
      <c r="F3645" s="18" t="s">
        <v>150</v>
      </c>
      <c r="G3645" s="18" t="s">
        <v>151</v>
      </c>
      <c r="H3645" s="24">
        <v>5.7771985052030802E-4</v>
      </c>
    </row>
    <row r="3646" spans="1:8" x14ac:dyDescent="0.5">
      <c r="A3646" s="18" t="s">
        <v>112</v>
      </c>
      <c r="B3646" s="18" t="s">
        <v>113</v>
      </c>
      <c r="C3646" s="18" t="s">
        <v>98</v>
      </c>
      <c r="D3646" s="18" t="s">
        <v>180</v>
      </c>
      <c r="E3646" s="18" t="s">
        <v>181</v>
      </c>
      <c r="F3646" s="18" t="s">
        <v>152</v>
      </c>
      <c r="G3646" s="18" t="s">
        <v>153</v>
      </c>
      <c r="H3646" s="24">
        <v>0.11444622157512103</v>
      </c>
    </row>
    <row r="3647" spans="1:8" x14ac:dyDescent="0.5">
      <c r="A3647" s="18" t="s">
        <v>112</v>
      </c>
      <c r="B3647" s="18" t="s">
        <v>113</v>
      </c>
      <c r="C3647" s="18" t="s">
        <v>98</v>
      </c>
      <c r="D3647" s="18" t="s">
        <v>184</v>
      </c>
      <c r="E3647" s="18" t="s">
        <v>185</v>
      </c>
      <c r="F3647" s="18" t="s">
        <v>176</v>
      </c>
      <c r="G3647" s="18" t="s">
        <v>177</v>
      </c>
      <c r="H3647" s="24">
        <v>2.0980766176640156E-4</v>
      </c>
    </row>
    <row r="3648" spans="1:8" x14ac:dyDescent="0.5">
      <c r="A3648" s="18" t="s">
        <v>112</v>
      </c>
      <c r="B3648" s="18" t="s">
        <v>113</v>
      </c>
      <c r="C3648" s="18" t="s">
        <v>98</v>
      </c>
      <c r="D3648" s="18" t="s">
        <v>184</v>
      </c>
      <c r="E3648" s="18" t="s">
        <v>185</v>
      </c>
      <c r="F3648" s="18" t="s">
        <v>126</v>
      </c>
      <c r="G3648" s="18" t="s">
        <v>127</v>
      </c>
      <c r="H3648" s="24">
        <v>0.13639966610666165</v>
      </c>
    </row>
    <row r="3649" spans="1:8" x14ac:dyDescent="0.5">
      <c r="A3649" s="18" t="s">
        <v>112</v>
      </c>
      <c r="B3649" s="18" t="s">
        <v>113</v>
      </c>
      <c r="C3649" s="18" t="s">
        <v>98</v>
      </c>
      <c r="D3649" s="18" t="s">
        <v>184</v>
      </c>
      <c r="E3649" s="18" t="s">
        <v>185</v>
      </c>
      <c r="F3649" s="18" t="s">
        <v>128</v>
      </c>
      <c r="G3649" s="18" t="s">
        <v>129</v>
      </c>
      <c r="H3649" s="24">
        <v>5.0089652602690604E-3</v>
      </c>
    </row>
    <row r="3650" spans="1:8" x14ac:dyDescent="0.5">
      <c r="A3650" s="18" t="s">
        <v>112</v>
      </c>
      <c r="B3650" s="18" t="s">
        <v>113</v>
      </c>
      <c r="C3650" s="18" t="s">
        <v>98</v>
      </c>
      <c r="D3650" s="18" t="s">
        <v>184</v>
      </c>
      <c r="E3650" s="18" t="s">
        <v>185</v>
      </c>
      <c r="F3650" s="18" t="s">
        <v>134</v>
      </c>
      <c r="G3650" s="18" t="s">
        <v>135</v>
      </c>
      <c r="H3650" s="24">
        <v>2.2859295625690714E-4</v>
      </c>
    </row>
    <row r="3651" spans="1:8" x14ac:dyDescent="0.5">
      <c r="A3651" s="18" t="s">
        <v>112</v>
      </c>
      <c r="B3651" s="18" t="s">
        <v>113</v>
      </c>
      <c r="C3651" s="18" t="s">
        <v>98</v>
      </c>
      <c r="D3651" s="18" t="s">
        <v>184</v>
      </c>
      <c r="E3651" s="18" t="s">
        <v>185</v>
      </c>
      <c r="F3651" s="18" t="s">
        <v>142</v>
      </c>
      <c r="G3651" s="18" t="s">
        <v>143</v>
      </c>
      <c r="H3651" s="24">
        <v>4.0900369514277612E-2</v>
      </c>
    </row>
    <row r="3652" spans="1:8" x14ac:dyDescent="0.5">
      <c r="A3652" s="18" t="s">
        <v>112</v>
      </c>
      <c r="B3652" s="18" t="s">
        <v>113</v>
      </c>
      <c r="C3652" s="18" t="s">
        <v>98</v>
      </c>
      <c r="D3652" s="18" t="s">
        <v>184</v>
      </c>
      <c r="E3652" s="18" t="s">
        <v>185</v>
      </c>
      <c r="F3652" s="18" t="s">
        <v>144</v>
      </c>
      <c r="G3652" s="18" t="s">
        <v>145</v>
      </c>
      <c r="H3652" s="24">
        <v>4.521747260072078E-3</v>
      </c>
    </row>
    <row r="3653" spans="1:8" x14ac:dyDescent="0.5">
      <c r="A3653" s="18" t="s">
        <v>112</v>
      </c>
      <c r="B3653" s="18" t="s">
        <v>113</v>
      </c>
      <c r="C3653" s="18" t="s">
        <v>98</v>
      </c>
      <c r="D3653" s="18" t="s">
        <v>184</v>
      </c>
      <c r="E3653" s="18" t="s">
        <v>185</v>
      </c>
      <c r="F3653" s="18" t="s">
        <v>148</v>
      </c>
      <c r="G3653" s="18" t="s">
        <v>149</v>
      </c>
      <c r="H3653" s="24">
        <v>1.5503295103676747E-6</v>
      </c>
    </row>
    <row r="3654" spans="1:8" x14ac:dyDescent="0.5">
      <c r="A3654" s="18" t="s">
        <v>112</v>
      </c>
      <c r="B3654" s="18" t="s">
        <v>113</v>
      </c>
      <c r="C3654" s="18" t="s">
        <v>98</v>
      </c>
      <c r="D3654" s="18" t="s">
        <v>184</v>
      </c>
      <c r="E3654" s="18" t="s">
        <v>185</v>
      </c>
      <c r="F3654" s="18" t="s">
        <v>150</v>
      </c>
      <c r="G3654" s="18" t="s">
        <v>151</v>
      </c>
      <c r="H3654" s="24">
        <v>1.9851206625072528E-4</v>
      </c>
    </row>
    <row r="3655" spans="1:8" x14ac:dyDescent="0.5">
      <c r="A3655" s="18" t="s">
        <v>112</v>
      </c>
      <c r="B3655" s="18" t="s">
        <v>113</v>
      </c>
      <c r="C3655" s="18" t="s">
        <v>98</v>
      </c>
      <c r="D3655" s="18" t="s">
        <v>184</v>
      </c>
      <c r="E3655" s="18" t="s">
        <v>185</v>
      </c>
      <c r="F3655" s="18" t="s">
        <v>152</v>
      </c>
      <c r="G3655" s="18" t="s">
        <v>153</v>
      </c>
      <c r="H3655" s="24">
        <v>2.16820677516988E-2</v>
      </c>
    </row>
    <row r="3656" spans="1:8" x14ac:dyDescent="0.5">
      <c r="A3656" s="18" t="s">
        <v>112</v>
      </c>
      <c r="B3656" s="18" t="s">
        <v>113</v>
      </c>
      <c r="C3656" s="18" t="s">
        <v>98</v>
      </c>
      <c r="D3656" s="18" t="s">
        <v>184</v>
      </c>
      <c r="E3656" s="18" t="s">
        <v>185</v>
      </c>
      <c r="F3656" s="18" t="s">
        <v>186</v>
      </c>
      <c r="G3656" s="18" t="s">
        <v>187</v>
      </c>
      <c r="H3656" s="24">
        <v>5.2827360443847941E-3</v>
      </c>
    </row>
    <row r="3657" spans="1:8" x14ac:dyDescent="0.5">
      <c r="A3657" s="18" t="s">
        <v>112</v>
      </c>
      <c r="B3657" s="18" t="s">
        <v>113</v>
      </c>
      <c r="C3657" s="18" t="s">
        <v>98</v>
      </c>
      <c r="D3657" s="18" t="s">
        <v>188</v>
      </c>
      <c r="E3657" s="18" t="s">
        <v>189</v>
      </c>
      <c r="F3657" s="18" t="s">
        <v>190</v>
      </c>
      <c r="G3657" s="18" t="s">
        <v>191</v>
      </c>
      <c r="H3657" s="24">
        <v>6.633548498438578E-6</v>
      </c>
    </row>
    <row r="3658" spans="1:8" x14ac:dyDescent="0.5">
      <c r="A3658" s="18" t="s">
        <v>112</v>
      </c>
      <c r="B3658" s="18" t="s">
        <v>113</v>
      </c>
      <c r="C3658" s="18" t="s">
        <v>98</v>
      </c>
      <c r="D3658" s="18" t="s">
        <v>188</v>
      </c>
      <c r="E3658" s="18" t="s">
        <v>189</v>
      </c>
      <c r="F3658" s="18" t="s">
        <v>172</v>
      </c>
      <c r="G3658" s="18" t="s">
        <v>173</v>
      </c>
      <c r="H3658" s="24">
        <v>1.0508266641169174E-3</v>
      </c>
    </row>
    <row r="3659" spans="1:8" x14ac:dyDescent="0.5">
      <c r="A3659" s="18" t="s">
        <v>112</v>
      </c>
      <c r="B3659" s="18" t="s">
        <v>113</v>
      </c>
      <c r="C3659" s="18" t="s">
        <v>98</v>
      </c>
      <c r="D3659" s="18" t="s">
        <v>188</v>
      </c>
      <c r="E3659" s="18" t="s">
        <v>189</v>
      </c>
      <c r="F3659" s="18" t="s">
        <v>126</v>
      </c>
      <c r="G3659" s="18" t="s">
        <v>127</v>
      </c>
      <c r="H3659" s="24">
        <v>6.6458905894447001E-2</v>
      </c>
    </row>
    <row r="3660" spans="1:8" x14ac:dyDescent="0.5">
      <c r="A3660" s="18" t="s">
        <v>112</v>
      </c>
      <c r="B3660" s="18" t="s">
        <v>113</v>
      </c>
      <c r="C3660" s="18" t="s">
        <v>98</v>
      </c>
      <c r="D3660" s="18" t="s">
        <v>188</v>
      </c>
      <c r="E3660" s="18" t="s">
        <v>189</v>
      </c>
      <c r="F3660" s="18" t="s">
        <v>128</v>
      </c>
      <c r="G3660" s="18" t="s">
        <v>129</v>
      </c>
      <c r="H3660" s="24">
        <v>4.8293208714242563E-3</v>
      </c>
    </row>
    <row r="3661" spans="1:8" x14ac:dyDescent="0.5">
      <c r="A3661" s="18" t="s">
        <v>112</v>
      </c>
      <c r="B3661" s="18" t="s">
        <v>113</v>
      </c>
      <c r="C3661" s="18" t="s">
        <v>98</v>
      </c>
      <c r="D3661" s="18" t="s">
        <v>188</v>
      </c>
      <c r="E3661" s="18" t="s">
        <v>189</v>
      </c>
      <c r="F3661" s="18" t="s">
        <v>160</v>
      </c>
      <c r="G3661" s="18" t="s">
        <v>161</v>
      </c>
      <c r="H3661" s="24">
        <v>8.2776572118385447E-2</v>
      </c>
    </row>
    <row r="3662" spans="1:8" x14ac:dyDescent="0.5">
      <c r="A3662" s="18" t="s">
        <v>112</v>
      </c>
      <c r="B3662" s="18" t="s">
        <v>113</v>
      </c>
      <c r="C3662" s="18" t="s">
        <v>98</v>
      </c>
      <c r="D3662" s="18" t="s">
        <v>188</v>
      </c>
      <c r="E3662" s="18" t="s">
        <v>189</v>
      </c>
      <c r="F3662" s="18" t="s">
        <v>132</v>
      </c>
      <c r="G3662" s="18" t="s">
        <v>133</v>
      </c>
      <c r="H3662" s="24">
        <v>3.013936584356741E-4</v>
      </c>
    </row>
    <row r="3663" spans="1:8" x14ac:dyDescent="0.5">
      <c r="A3663" s="18" t="s">
        <v>112</v>
      </c>
      <c r="B3663" s="18" t="s">
        <v>113</v>
      </c>
      <c r="C3663" s="18" t="s">
        <v>98</v>
      </c>
      <c r="D3663" s="18" t="s">
        <v>188</v>
      </c>
      <c r="E3663" s="18" t="s">
        <v>189</v>
      </c>
      <c r="F3663" s="18" t="s">
        <v>192</v>
      </c>
      <c r="G3663" s="18" t="s">
        <v>193</v>
      </c>
      <c r="H3663" s="24">
        <v>9.1021639675531864E-4</v>
      </c>
    </row>
    <row r="3664" spans="1:8" x14ac:dyDescent="0.5">
      <c r="A3664" s="18" t="s">
        <v>112</v>
      </c>
      <c r="B3664" s="18" t="s">
        <v>113</v>
      </c>
      <c r="C3664" s="18" t="s">
        <v>98</v>
      </c>
      <c r="D3664" s="18" t="s">
        <v>188</v>
      </c>
      <c r="E3664" s="18" t="s">
        <v>189</v>
      </c>
      <c r="F3664" s="18" t="s">
        <v>166</v>
      </c>
      <c r="G3664" s="18" t="s">
        <v>167</v>
      </c>
      <c r="H3664" s="24">
        <v>3.3485967286653452E-3</v>
      </c>
    </row>
    <row r="3665" spans="1:8" x14ac:dyDescent="0.5">
      <c r="A3665" s="18" t="s">
        <v>112</v>
      </c>
      <c r="B3665" s="18" t="s">
        <v>113</v>
      </c>
      <c r="C3665" s="18" t="s">
        <v>98</v>
      </c>
      <c r="D3665" s="18" t="s">
        <v>188</v>
      </c>
      <c r="E3665" s="18" t="s">
        <v>189</v>
      </c>
      <c r="F3665" s="18" t="s">
        <v>142</v>
      </c>
      <c r="G3665" s="18" t="s">
        <v>143</v>
      </c>
      <c r="H3665" s="24">
        <v>2.8163862527558193E-2</v>
      </c>
    </row>
    <row r="3666" spans="1:8" x14ac:dyDescent="0.5">
      <c r="A3666" s="18" t="s">
        <v>112</v>
      </c>
      <c r="B3666" s="18" t="s">
        <v>113</v>
      </c>
      <c r="C3666" s="18" t="s">
        <v>98</v>
      </c>
      <c r="D3666" s="18" t="s">
        <v>188</v>
      </c>
      <c r="E3666" s="18" t="s">
        <v>189</v>
      </c>
      <c r="F3666" s="18" t="s">
        <v>144</v>
      </c>
      <c r="G3666" s="18" t="s">
        <v>145</v>
      </c>
      <c r="H3666" s="24">
        <v>4.9569652187228938E-3</v>
      </c>
    </row>
    <row r="3667" spans="1:8" x14ac:dyDescent="0.5">
      <c r="A3667" s="18" t="s">
        <v>112</v>
      </c>
      <c r="B3667" s="18" t="s">
        <v>113</v>
      </c>
      <c r="C3667" s="18" t="s">
        <v>98</v>
      </c>
      <c r="D3667" s="18" t="s">
        <v>188</v>
      </c>
      <c r="E3667" s="18" t="s">
        <v>189</v>
      </c>
      <c r="F3667" s="18" t="s">
        <v>146</v>
      </c>
      <c r="G3667" s="18" t="s">
        <v>147</v>
      </c>
      <c r="H3667" s="24">
        <v>7.3517355559643625E-5</v>
      </c>
    </row>
    <row r="3668" spans="1:8" x14ac:dyDescent="0.5">
      <c r="A3668" s="18" t="s">
        <v>112</v>
      </c>
      <c r="B3668" s="18" t="s">
        <v>113</v>
      </c>
      <c r="C3668" s="18" t="s">
        <v>98</v>
      </c>
      <c r="D3668" s="18" t="s">
        <v>188</v>
      </c>
      <c r="E3668" s="18" t="s">
        <v>189</v>
      </c>
      <c r="F3668" s="18" t="s">
        <v>168</v>
      </c>
      <c r="G3668" s="18" t="s">
        <v>169</v>
      </c>
      <c r="H3668" s="24">
        <v>9.4835411805961373E-4</v>
      </c>
    </row>
    <row r="3669" spans="1:8" x14ac:dyDescent="0.5">
      <c r="A3669" s="18" t="s">
        <v>112</v>
      </c>
      <c r="B3669" s="18" t="s">
        <v>113</v>
      </c>
      <c r="C3669" s="18" t="s">
        <v>98</v>
      </c>
      <c r="D3669" s="18" t="s">
        <v>188</v>
      </c>
      <c r="E3669" s="18" t="s">
        <v>189</v>
      </c>
      <c r="F3669" s="18" t="s">
        <v>194</v>
      </c>
      <c r="G3669" s="18" t="s">
        <v>195</v>
      </c>
      <c r="H3669" s="24">
        <v>1.1605072363325296E-3</v>
      </c>
    </row>
    <row r="3670" spans="1:8" x14ac:dyDescent="0.5">
      <c r="A3670" s="18" t="s">
        <v>112</v>
      </c>
      <c r="B3670" s="18" t="s">
        <v>113</v>
      </c>
      <c r="C3670" s="18" t="s">
        <v>98</v>
      </c>
      <c r="D3670" s="18" t="s">
        <v>188</v>
      </c>
      <c r="E3670" s="18" t="s">
        <v>189</v>
      </c>
      <c r="F3670" s="18" t="s">
        <v>150</v>
      </c>
      <c r="G3670" s="18" t="s">
        <v>151</v>
      </c>
      <c r="H3670" s="24">
        <v>1.0475698904635607E-5</v>
      </c>
    </row>
    <row r="3671" spans="1:8" x14ac:dyDescent="0.5">
      <c r="A3671" s="18" t="s">
        <v>112</v>
      </c>
      <c r="B3671" s="18" t="s">
        <v>113</v>
      </c>
      <c r="C3671" s="18" t="s">
        <v>98</v>
      </c>
      <c r="D3671" s="18" t="s">
        <v>188</v>
      </c>
      <c r="E3671" s="18" t="s">
        <v>189</v>
      </c>
      <c r="F3671" s="18" t="s">
        <v>152</v>
      </c>
      <c r="G3671" s="18" t="s">
        <v>153</v>
      </c>
      <c r="H3671" s="24">
        <v>3.8179704211438682E-5</v>
      </c>
    </row>
    <row r="3672" spans="1:8" x14ac:dyDescent="0.5">
      <c r="A3672" s="18" t="s">
        <v>112</v>
      </c>
      <c r="B3672" s="18" t="s">
        <v>113</v>
      </c>
      <c r="C3672" s="18" t="s">
        <v>98</v>
      </c>
      <c r="D3672" s="18" t="s">
        <v>188</v>
      </c>
      <c r="E3672" s="18" t="s">
        <v>189</v>
      </c>
      <c r="F3672" s="18" t="s">
        <v>186</v>
      </c>
      <c r="G3672" s="18" t="s">
        <v>187</v>
      </c>
      <c r="H3672" s="24">
        <v>4.6471515712814522E-3</v>
      </c>
    </row>
    <row r="3673" spans="1:8" x14ac:dyDescent="0.5">
      <c r="A3673" s="18" t="s">
        <v>112</v>
      </c>
      <c r="B3673" s="18" t="s">
        <v>113</v>
      </c>
      <c r="C3673" s="18" t="s">
        <v>98</v>
      </c>
      <c r="D3673" s="18" t="s">
        <v>196</v>
      </c>
      <c r="E3673" s="18" t="s">
        <v>197</v>
      </c>
      <c r="F3673" s="18" t="s">
        <v>126</v>
      </c>
      <c r="G3673" s="18" t="s">
        <v>127</v>
      </c>
      <c r="H3673" s="24">
        <v>6.056429008294259E-2</v>
      </c>
    </row>
    <row r="3674" spans="1:8" x14ac:dyDescent="0.5">
      <c r="A3674" s="18" t="s">
        <v>112</v>
      </c>
      <c r="B3674" s="18" t="s">
        <v>113</v>
      </c>
      <c r="C3674" s="18" t="s">
        <v>98</v>
      </c>
      <c r="D3674" s="18" t="s">
        <v>196</v>
      </c>
      <c r="E3674" s="18" t="s">
        <v>197</v>
      </c>
      <c r="F3674" s="18" t="s">
        <v>128</v>
      </c>
      <c r="G3674" s="18" t="s">
        <v>129</v>
      </c>
      <c r="H3674" s="24">
        <v>1.9044592223306235E-4</v>
      </c>
    </row>
    <row r="3675" spans="1:8" x14ac:dyDescent="0.5">
      <c r="A3675" s="18" t="s">
        <v>112</v>
      </c>
      <c r="B3675" s="18" t="s">
        <v>113</v>
      </c>
      <c r="C3675" s="18" t="s">
        <v>98</v>
      </c>
      <c r="D3675" s="18" t="s">
        <v>196</v>
      </c>
      <c r="E3675" s="18" t="s">
        <v>197</v>
      </c>
      <c r="F3675" s="18" t="s">
        <v>160</v>
      </c>
      <c r="G3675" s="18" t="s">
        <v>161</v>
      </c>
      <c r="H3675" s="24">
        <v>3.1817681512583346E-4</v>
      </c>
    </row>
    <row r="3676" spans="1:8" x14ac:dyDescent="0.5">
      <c r="A3676" s="18" t="s">
        <v>112</v>
      </c>
      <c r="B3676" s="18" t="s">
        <v>113</v>
      </c>
      <c r="C3676" s="18" t="s">
        <v>98</v>
      </c>
      <c r="D3676" s="18" t="s">
        <v>196</v>
      </c>
      <c r="E3676" s="18" t="s">
        <v>197</v>
      </c>
      <c r="F3676" s="18" t="s">
        <v>198</v>
      </c>
      <c r="G3676" s="18" t="s">
        <v>199</v>
      </c>
      <c r="H3676" s="24">
        <v>1.5669587583143256E-3</v>
      </c>
    </row>
    <row r="3677" spans="1:8" x14ac:dyDescent="0.5">
      <c r="A3677" s="18" t="s">
        <v>112</v>
      </c>
      <c r="B3677" s="18" t="s">
        <v>113</v>
      </c>
      <c r="C3677" s="18" t="s">
        <v>98</v>
      </c>
      <c r="D3677" s="18" t="s">
        <v>196</v>
      </c>
      <c r="E3677" s="18" t="s">
        <v>197</v>
      </c>
      <c r="F3677" s="18" t="s">
        <v>142</v>
      </c>
      <c r="G3677" s="18" t="s">
        <v>143</v>
      </c>
      <c r="H3677" s="24">
        <v>1.8529465385633361E-3</v>
      </c>
    </row>
    <row r="3678" spans="1:8" x14ac:dyDescent="0.5">
      <c r="A3678" s="18" t="s">
        <v>112</v>
      </c>
      <c r="B3678" s="18" t="s">
        <v>113</v>
      </c>
      <c r="C3678" s="18" t="s">
        <v>98</v>
      </c>
      <c r="D3678" s="18" t="s">
        <v>196</v>
      </c>
      <c r="E3678" s="18" t="s">
        <v>197</v>
      </c>
      <c r="F3678" s="18" t="s">
        <v>144</v>
      </c>
      <c r="G3678" s="18" t="s">
        <v>145</v>
      </c>
      <c r="H3678" s="24">
        <v>1.5758444036040011E-4</v>
      </c>
    </row>
    <row r="3679" spans="1:8" x14ac:dyDescent="0.5">
      <c r="A3679" s="18" t="s">
        <v>112</v>
      </c>
      <c r="B3679" s="18" t="s">
        <v>113</v>
      </c>
      <c r="C3679" s="18" t="s">
        <v>98</v>
      </c>
      <c r="D3679" s="18" t="s">
        <v>200</v>
      </c>
      <c r="E3679" s="18" t="s">
        <v>201</v>
      </c>
      <c r="F3679" s="18" t="s">
        <v>176</v>
      </c>
      <c r="G3679" s="18" t="s">
        <v>177</v>
      </c>
      <c r="H3679" s="24">
        <v>1.0062525374324592E-4</v>
      </c>
    </row>
    <row r="3680" spans="1:8" x14ac:dyDescent="0.5">
      <c r="A3680" s="18" t="s">
        <v>112</v>
      </c>
      <c r="B3680" s="18" t="s">
        <v>113</v>
      </c>
      <c r="C3680" s="18" t="s">
        <v>98</v>
      </c>
      <c r="D3680" s="18" t="s">
        <v>200</v>
      </c>
      <c r="E3680" s="18" t="s">
        <v>201</v>
      </c>
      <c r="F3680" s="18" t="s">
        <v>126</v>
      </c>
      <c r="G3680" s="18" t="s">
        <v>127</v>
      </c>
      <c r="H3680" s="24">
        <v>2.3838502421241595E-2</v>
      </c>
    </row>
    <row r="3681" spans="1:8" x14ac:dyDescent="0.5">
      <c r="A3681" s="18" t="s">
        <v>112</v>
      </c>
      <c r="B3681" s="18" t="s">
        <v>113</v>
      </c>
      <c r="C3681" s="18" t="s">
        <v>98</v>
      </c>
      <c r="D3681" s="18" t="s">
        <v>200</v>
      </c>
      <c r="E3681" s="18" t="s">
        <v>201</v>
      </c>
      <c r="F3681" s="18" t="s">
        <v>128</v>
      </c>
      <c r="G3681" s="18" t="s">
        <v>129</v>
      </c>
      <c r="H3681" s="24">
        <v>8.0374557492887376E-3</v>
      </c>
    </row>
    <row r="3682" spans="1:8" x14ac:dyDescent="0.5">
      <c r="A3682" s="18" t="s">
        <v>112</v>
      </c>
      <c r="B3682" s="18" t="s">
        <v>113</v>
      </c>
      <c r="C3682" s="18" t="s">
        <v>98</v>
      </c>
      <c r="D3682" s="18" t="s">
        <v>200</v>
      </c>
      <c r="E3682" s="18" t="s">
        <v>201</v>
      </c>
      <c r="F3682" s="18" t="s">
        <v>202</v>
      </c>
      <c r="G3682" s="18" t="s">
        <v>203</v>
      </c>
      <c r="H3682" s="24">
        <v>5.2307059984002136E-3</v>
      </c>
    </row>
    <row r="3683" spans="1:8" x14ac:dyDescent="0.5">
      <c r="A3683" s="18" t="s">
        <v>112</v>
      </c>
      <c r="B3683" s="18" t="s">
        <v>113</v>
      </c>
      <c r="C3683" s="18" t="s">
        <v>98</v>
      </c>
      <c r="D3683" s="18" t="s">
        <v>200</v>
      </c>
      <c r="E3683" s="18" t="s">
        <v>201</v>
      </c>
      <c r="F3683" s="18" t="s">
        <v>166</v>
      </c>
      <c r="G3683" s="18" t="s">
        <v>167</v>
      </c>
      <c r="H3683" s="24">
        <v>2.0602745537360218E-3</v>
      </c>
    </row>
    <row r="3684" spans="1:8" x14ac:dyDescent="0.5">
      <c r="A3684" s="18" t="s">
        <v>112</v>
      </c>
      <c r="B3684" s="18" t="s">
        <v>113</v>
      </c>
      <c r="C3684" s="18" t="s">
        <v>98</v>
      </c>
      <c r="D3684" s="18" t="s">
        <v>200</v>
      </c>
      <c r="E3684" s="18" t="s">
        <v>201</v>
      </c>
      <c r="F3684" s="18" t="s">
        <v>142</v>
      </c>
      <c r="G3684" s="18" t="s">
        <v>143</v>
      </c>
      <c r="H3684" s="24">
        <v>1.874859232510085E-2</v>
      </c>
    </row>
    <row r="3685" spans="1:8" x14ac:dyDescent="0.5">
      <c r="A3685" s="18" t="s">
        <v>112</v>
      </c>
      <c r="B3685" s="18" t="s">
        <v>113</v>
      </c>
      <c r="C3685" s="18" t="s">
        <v>98</v>
      </c>
      <c r="D3685" s="18" t="s">
        <v>200</v>
      </c>
      <c r="E3685" s="18" t="s">
        <v>201</v>
      </c>
      <c r="F3685" s="18" t="s">
        <v>144</v>
      </c>
      <c r="G3685" s="18" t="s">
        <v>145</v>
      </c>
      <c r="H3685" s="24">
        <v>1.9008166632361071E-3</v>
      </c>
    </row>
    <row r="3686" spans="1:8" x14ac:dyDescent="0.5">
      <c r="A3686" s="18" t="s">
        <v>112</v>
      </c>
      <c r="B3686" s="18" t="s">
        <v>113</v>
      </c>
      <c r="C3686" s="18" t="s">
        <v>98</v>
      </c>
      <c r="D3686" s="18" t="s">
        <v>200</v>
      </c>
      <c r="E3686" s="18" t="s">
        <v>201</v>
      </c>
      <c r="F3686" s="18" t="s">
        <v>204</v>
      </c>
      <c r="G3686" s="18" t="s">
        <v>205</v>
      </c>
      <c r="H3686" s="24">
        <v>1.5975875544058499E-3</v>
      </c>
    </row>
    <row r="3687" spans="1:8" x14ac:dyDescent="0.5">
      <c r="A3687" s="18" t="s">
        <v>112</v>
      </c>
      <c r="B3687" s="18" t="s">
        <v>113</v>
      </c>
      <c r="C3687" s="18" t="s">
        <v>98</v>
      </c>
      <c r="D3687" s="18" t="s">
        <v>200</v>
      </c>
      <c r="E3687" s="18" t="s">
        <v>201</v>
      </c>
      <c r="F3687" s="18" t="s">
        <v>168</v>
      </c>
      <c r="G3687" s="18" t="s">
        <v>169</v>
      </c>
      <c r="H3687" s="24">
        <v>7.5770458527118709E-4</v>
      </c>
    </row>
    <row r="3688" spans="1:8" x14ac:dyDescent="0.5">
      <c r="A3688" s="18" t="s">
        <v>112</v>
      </c>
      <c r="B3688" s="18" t="s">
        <v>113</v>
      </c>
      <c r="C3688" s="18" t="s">
        <v>98</v>
      </c>
      <c r="D3688" s="18" t="s">
        <v>200</v>
      </c>
      <c r="E3688" s="18" t="s">
        <v>201</v>
      </c>
      <c r="F3688" s="18" t="s">
        <v>206</v>
      </c>
      <c r="G3688" s="18" t="s">
        <v>207</v>
      </c>
      <c r="H3688" s="24">
        <v>7.2808616337085465E-5</v>
      </c>
    </row>
    <row r="3689" spans="1:8" x14ac:dyDescent="0.5">
      <c r="A3689" s="18" t="s">
        <v>112</v>
      </c>
      <c r="B3689" s="18" t="s">
        <v>113</v>
      </c>
      <c r="C3689" s="18" t="s">
        <v>98</v>
      </c>
      <c r="D3689" s="18" t="s">
        <v>200</v>
      </c>
      <c r="E3689" s="18" t="s">
        <v>201</v>
      </c>
      <c r="F3689" s="18" t="s">
        <v>194</v>
      </c>
      <c r="G3689" s="18" t="s">
        <v>195</v>
      </c>
      <c r="H3689" s="24">
        <v>3.866947545797666E-4</v>
      </c>
    </row>
    <row r="3690" spans="1:8" x14ac:dyDescent="0.5">
      <c r="A3690" s="18" t="s">
        <v>112</v>
      </c>
      <c r="B3690" s="18" t="s">
        <v>113</v>
      </c>
      <c r="C3690" s="18" t="s">
        <v>98</v>
      </c>
      <c r="D3690" s="18" t="s">
        <v>200</v>
      </c>
      <c r="E3690" s="18" t="s">
        <v>201</v>
      </c>
      <c r="F3690" s="18" t="s">
        <v>150</v>
      </c>
      <c r="G3690" s="18" t="s">
        <v>151</v>
      </c>
      <c r="H3690" s="24">
        <v>4.1136626743295979E-3</v>
      </c>
    </row>
    <row r="3691" spans="1:8" x14ac:dyDescent="0.5">
      <c r="A3691" s="18" t="s">
        <v>112</v>
      </c>
      <c r="B3691" s="18" t="s">
        <v>113</v>
      </c>
      <c r="C3691" s="18" t="s">
        <v>98</v>
      </c>
      <c r="D3691" s="18" t="s">
        <v>200</v>
      </c>
      <c r="E3691" s="18" t="s">
        <v>201</v>
      </c>
      <c r="F3691" s="18" t="s">
        <v>186</v>
      </c>
      <c r="G3691" s="18" t="s">
        <v>187</v>
      </c>
      <c r="H3691" s="24">
        <v>6.9406102054652627E-3</v>
      </c>
    </row>
    <row r="3692" spans="1:8" x14ac:dyDescent="0.5">
      <c r="A3692" s="18" t="s">
        <v>112</v>
      </c>
      <c r="B3692" s="18" t="s">
        <v>113</v>
      </c>
      <c r="C3692" s="18" t="s">
        <v>98</v>
      </c>
      <c r="D3692" s="18" t="s">
        <v>208</v>
      </c>
      <c r="E3692" s="18" t="s">
        <v>209</v>
      </c>
      <c r="F3692" s="18" t="s">
        <v>126</v>
      </c>
      <c r="G3692" s="18" t="s">
        <v>127</v>
      </c>
      <c r="H3692" s="24">
        <v>6.7841073981302494E-3</v>
      </c>
    </row>
    <row r="3693" spans="1:8" x14ac:dyDescent="0.5">
      <c r="A3693" s="18" t="s">
        <v>112</v>
      </c>
      <c r="B3693" s="18" t="s">
        <v>113</v>
      </c>
      <c r="C3693" s="18" t="s">
        <v>98</v>
      </c>
      <c r="D3693" s="18" t="s">
        <v>208</v>
      </c>
      <c r="E3693" s="18" t="s">
        <v>209</v>
      </c>
      <c r="F3693" s="18" t="s">
        <v>128</v>
      </c>
      <c r="G3693" s="18" t="s">
        <v>129</v>
      </c>
      <c r="H3693" s="24">
        <v>2.4758377695412406E-2</v>
      </c>
    </row>
    <row r="3694" spans="1:8" x14ac:dyDescent="0.5">
      <c r="A3694" s="18" t="s">
        <v>112</v>
      </c>
      <c r="B3694" s="18" t="s">
        <v>113</v>
      </c>
      <c r="C3694" s="18" t="s">
        <v>98</v>
      </c>
      <c r="D3694" s="18" t="s">
        <v>208</v>
      </c>
      <c r="E3694" s="18" t="s">
        <v>209</v>
      </c>
      <c r="F3694" s="18" t="s">
        <v>136</v>
      </c>
      <c r="G3694" s="18" t="s">
        <v>137</v>
      </c>
      <c r="H3694" s="24">
        <v>3.6569795163470529E-4</v>
      </c>
    </row>
    <row r="3695" spans="1:8" x14ac:dyDescent="0.5">
      <c r="A3695" s="18" t="s">
        <v>112</v>
      </c>
      <c r="B3695" s="18" t="s">
        <v>113</v>
      </c>
      <c r="C3695" s="18" t="s">
        <v>98</v>
      </c>
      <c r="D3695" s="18" t="s">
        <v>208</v>
      </c>
      <c r="E3695" s="18" t="s">
        <v>209</v>
      </c>
      <c r="F3695" s="18" t="s">
        <v>168</v>
      </c>
      <c r="G3695" s="18" t="s">
        <v>169</v>
      </c>
      <c r="H3695" s="24">
        <v>1.1710329502544079E-3</v>
      </c>
    </row>
    <row r="3696" spans="1:8" x14ac:dyDescent="0.5">
      <c r="A3696" s="18" t="s">
        <v>112</v>
      </c>
      <c r="B3696" s="18" t="s">
        <v>113</v>
      </c>
      <c r="C3696" s="18" t="s">
        <v>98</v>
      </c>
      <c r="D3696" s="18" t="s">
        <v>210</v>
      </c>
      <c r="E3696" s="18" t="s">
        <v>211</v>
      </c>
      <c r="F3696" s="18" t="s">
        <v>124</v>
      </c>
      <c r="G3696" s="18" t="s">
        <v>125</v>
      </c>
      <c r="H3696" s="24">
        <v>2.777440789037201E-3</v>
      </c>
    </row>
    <row r="3697" spans="1:8" x14ac:dyDescent="0.5">
      <c r="A3697" s="18" t="s">
        <v>112</v>
      </c>
      <c r="B3697" s="18" t="s">
        <v>113</v>
      </c>
      <c r="C3697" s="18" t="s">
        <v>98</v>
      </c>
      <c r="D3697" s="18" t="s">
        <v>210</v>
      </c>
      <c r="E3697" s="18" t="s">
        <v>211</v>
      </c>
      <c r="F3697" s="18" t="s">
        <v>126</v>
      </c>
      <c r="G3697" s="18" t="s">
        <v>127</v>
      </c>
      <c r="H3697" s="24">
        <v>7.9634819995562559E-2</v>
      </c>
    </row>
    <row r="3698" spans="1:8" x14ac:dyDescent="0.5">
      <c r="A3698" s="18" t="s">
        <v>112</v>
      </c>
      <c r="B3698" s="18" t="s">
        <v>113</v>
      </c>
      <c r="C3698" s="18" t="s">
        <v>98</v>
      </c>
      <c r="D3698" s="18" t="s">
        <v>210</v>
      </c>
      <c r="E3698" s="18" t="s">
        <v>211</v>
      </c>
      <c r="F3698" s="18" t="s">
        <v>128</v>
      </c>
      <c r="G3698" s="18" t="s">
        <v>129</v>
      </c>
      <c r="H3698" s="24">
        <v>1.7091667918450299E-3</v>
      </c>
    </row>
    <row r="3699" spans="1:8" x14ac:dyDescent="0.5">
      <c r="A3699" s="18" t="s">
        <v>112</v>
      </c>
      <c r="B3699" s="18" t="s">
        <v>113</v>
      </c>
      <c r="C3699" s="18" t="s">
        <v>98</v>
      </c>
      <c r="D3699" s="18" t="s">
        <v>210</v>
      </c>
      <c r="E3699" s="18" t="s">
        <v>211</v>
      </c>
      <c r="F3699" s="18" t="s">
        <v>160</v>
      </c>
      <c r="G3699" s="18" t="s">
        <v>161</v>
      </c>
      <c r="H3699" s="24">
        <v>1.0695082726995046E-4</v>
      </c>
    </row>
    <row r="3700" spans="1:8" x14ac:dyDescent="0.5">
      <c r="A3700" s="18" t="s">
        <v>112</v>
      </c>
      <c r="B3700" s="18" t="s">
        <v>113</v>
      </c>
      <c r="C3700" s="18" t="s">
        <v>98</v>
      </c>
      <c r="D3700" s="18" t="s">
        <v>210</v>
      </c>
      <c r="E3700" s="18" t="s">
        <v>211</v>
      </c>
      <c r="F3700" s="18" t="s">
        <v>134</v>
      </c>
      <c r="G3700" s="18" t="s">
        <v>135</v>
      </c>
      <c r="H3700" s="24">
        <v>1.0587878261180659E-2</v>
      </c>
    </row>
    <row r="3701" spans="1:8" x14ac:dyDescent="0.5">
      <c r="A3701" s="18" t="s">
        <v>112</v>
      </c>
      <c r="B3701" s="18" t="s">
        <v>113</v>
      </c>
      <c r="C3701" s="18" t="s">
        <v>98</v>
      </c>
      <c r="D3701" s="18" t="s">
        <v>210</v>
      </c>
      <c r="E3701" s="18" t="s">
        <v>211</v>
      </c>
      <c r="F3701" s="18" t="s">
        <v>204</v>
      </c>
      <c r="G3701" s="18" t="s">
        <v>205</v>
      </c>
      <c r="H3701" s="24">
        <v>1.2447481419546063E-2</v>
      </c>
    </row>
    <row r="3702" spans="1:8" x14ac:dyDescent="0.5">
      <c r="A3702" s="18" t="s">
        <v>112</v>
      </c>
      <c r="B3702" s="18" t="s">
        <v>113</v>
      </c>
      <c r="C3702" s="18" t="s">
        <v>98</v>
      </c>
      <c r="D3702" s="18" t="s">
        <v>210</v>
      </c>
      <c r="E3702" s="18" t="s">
        <v>211</v>
      </c>
      <c r="F3702" s="18" t="s">
        <v>168</v>
      </c>
      <c r="G3702" s="18" t="s">
        <v>169</v>
      </c>
      <c r="H3702" s="24">
        <v>3.2594073186989703E-4</v>
      </c>
    </row>
    <row r="3703" spans="1:8" x14ac:dyDescent="0.5">
      <c r="A3703" s="18" t="s">
        <v>112</v>
      </c>
      <c r="B3703" s="18" t="s">
        <v>113</v>
      </c>
      <c r="C3703" s="18" t="s">
        <v>98</v>
      </c>
      <c r="D3703" s="18" t="s">
        <v>210</v>
      </c>
      <c r="E3703" s="18" t="s">
        <v>211</v>
      </c>
      <c r="F3703" s="18" t="s">
        <v>212</v>
      </c>
      <c r="G3703" s="18" t="s">
        <v>213</v>
      </c>
      <c r="H3703" s="24">
        <v>3.9894011019330026E-4</v>
      </c>
    </row>
    <row r="3704" spans="1:8" x14ac:dyDescent="0.5">
      <c r="A3704" s="18" t="s">
        <v>112</v>
      </c>
      <c r="B3704" s="18" t="s">
        <v>113</v>
      </c>
      <c r="C3704" s="18" t="s">
        <v>98</v>
      </c>
      <c r="D3704" s="18" t="s">
        <v>214</v>
      </c>
      <c r="E3704" s="18" t="s">
        <v>215</v>
      </c>
      <c r="F3704" s="18" t="s">
        <v>216</v>
      </c>
      <c r="G3704" s="18" t="s">
        <v>217</v>
      </c>
      <c r="H3704" s="24">
        <v>7.3533222624469344E-4</v>
      </c>
    </row>
    <row r="3705" spans="1:8" x14ac:dyDescent="0.5">
      <c r="A3705" s="18" t="s">
        <v>112</v>
      </c>
      <c r="B3705" s="18" t="s">
        <v>113</v>
      </c>
      <c r="C3705" s="18" t="s">
        <v>98</v>
      </c>
      <c r="D3705" s="18" t="s">
        <v>214</v>
      </c>
      <c r="E3705" s="18" t="s">
        <v>215</v>
      </c>
      <c r="F3705" s="18" t="s">
        <v>158</v>
      </c>
      <c r="G3705" s="18" t="s">
        <v>159</v>
      </c>
      <c r="H3705" s="24">
        <v>9.0174393265107715E-5</v>
      </c>
    </row>
    <row r="3706" spans="1:8" x14ac:dyDescent="0.5">
      <c r="A3706" s="18" t="s">
        <v>112</v>
      </c>
      <c r="B3706" s="18" t="s">
        <v>113</v>
      </c>
      <c r="C3706" s="18" t="s">
        <v>98</v>
      </c>
      <c r="D3706" s="18" t="s">
        <v>214</v>
      </c>
      <c r="E3706" s="18" t="s">
        <v>215</v>
      </c>
      <c r="F3706" s="18" t="s">
        <v>126</v>
      </c>
      <c r="G3706" s="18" t="s">
        <v>127</v>
      </c>
      <c r="H3706" s="24">
        <v>1.7388442437509233</v>
      </c>
    </row>
    <row r="3707" spans="1:8" x14ac:dyDescent="0.5">
      <c r="A3707" s="18" t="s">
        <v>112</v>
      </c>
      <c r="B3707" s="18" t="s">
        <v>113</v>
      </c>
      <c r="C3707" s="18" t="s">
        <v>98</v>
      </c>
      <c r="D3707" s="18" t="s">
        <v>214</v>
      </c>
      <c r="E3707" s="18" t="s">
        <v>215</v>
      </c>
      <c r="F3707" s="18" t="s">
        <v>128</v>
      </c>
      <c r="G3707" s="18" t="s">
        <v>129</v>
      </c>
      <c r="H3707" s="24">
        <v>2.4016601776631849E-3</v>
      </c>
    </row>
    <row r="3708" spans="1:8" x14ac:dyDescent="0.5">
      <c r="A3708" s="18" t="s">
        <v>112</v>
      </c>
      <c r="B3708" s="18" t="s">
        <v>113</v>
      </c>
      <c r="C3708" s="18" t="s">
        <v>98</v>
      </c>
      <c r="D3708" s="18" t="s">
        <v>214</v>
      </c>
      <c r="E3708" s="18" t="s">
        <v>215</v>
      </c>
      <c r="F3708" s="18" t="s">
        <v>178</v>
      </c>
      <c r="G3708" s="18" t="s">
        <v>179</v>
      </c>
      <c r="H3708" s="24">
        <v>1.5146107008923111E-2</v>
      </c>
    </row>
    <row r="3709" spans="1:8" x14ac:dyDescent="0.5">
      <c r="A3709" s="18" t="s">
        <v>112</v>
      </c>
      <c r="B3709" s="18" t="s">
        <v>113</v>
      </c>
      <c r="C3709" s="18" t="s">
        <v>98</v>
      </c>
      <c r="D3709" s="18" t="s">
        <v>214</v>
      </c>
      <c r="E3709" s="18" t="s">
        <v>215</v>
      </c>
      <c r="F3709" s="18" t="s">
        <v>164</v>
      </c>
      <c r="G3709" s="18" t="s">
        <v>165</v>
      </c>
      <c r="H3709" s="24">
        <v>3.774471151989328E-4</v>
      </c>
    </row>
    <row r="3710" spans="1:8" x14ac:dyDescent="0.5">
      <c r="A3710" s="18" t="s">
        <v>112</v>
      </c>
      <c r="B3710" s="18" t="s">
        <v>113</v>
      </c>
      <c r="C3710" s="18" t="s">
        <v>98</v>
      </c>
      <c r="D3710" s="18" t="s">
        <v>214</v>
      </c>
      <c r="E3710" s="18" t="s">
        <v>215</v>
      </c>
      <c r="F3710" s="18" t="s">
        <v>142</v>
      </c>
      <c r="G3710" s="18" t="s">
        <v>143</v>
      </c>
      <c r="H3710" s="24">
        <v>1.7593259156267113E-3</v>
      </c>
    </row>
    <row r="3711" spans="1:8" x14ac:dyDescent="0.5">
      <c r="A3711" s="18" t="s">
        <v>112</v>
      </c>
      <c r="B3711" s="18" t="s">
        <v>113</v>
      </c>
      <c r="C3711" s="18" t="s">
        <v>98</v>
      </c>
      <c r="D3711" s="18" t="s">
        <v>214</v>
      </c>
      <c r="E3711" s="18" t="s">
        <v>215</v>
      </c>
      <c r="F3711" s="18" t="s">
        <v>144</v>
      </c>
      <c r="G3711" s="18" t="s">
        <v>145</v>
      </c>
      <c r="H3711" s="24">
        <v>2.1107659733452175E-4</v>
      </c>
    </row>
    <row r="3712" spans="1:8" x14ac:dyDescent="0.5">
      <c r="A3712" s="18" t="s">
        <v>112</v>
      </c>
      <c r="B3712" s="18" t="s">
        <v>113</v>
      </c>
      <c r="C3712" s="18" t="s">
        <v>98</v>
      </c>
      <c r="D3712" s="18" t="s">
        <v>214</v>
      </c>
      <c r="E3712" s="18" t="s">
        <v>215</v>
      </c>
      <c r="F3712" s="18" t="s">
        <v>194</v>
      </c>
      <c r="G3712" s="18" t="s">
        <v>195</v>
      </c>
      <c r="H3712" s="24">
        <v>2.3784180588351463E-2</v>
      </c>
    </row>
    <row r="3713" spans="1:8" x14ac:dyDescent="0.5">
      <c r="A3713" s="18" t="s">
        <v>112</v>
      </c>
      <c r="B3713" s="18" t="s">
        <v>113</v>
      </c>
      <c r="C3713" s="18" t="s">
        <v>98</v>
      </c>
      <c r="D3713" s="18" t="s">
        <v>214</v>
      </c>
      <c r="E3713" s="18" t="s">
        <v>215</v>
      </c>
      <c r="F3713" s="18" t="s">
        <v>152</v>
      </c>
      <c r="G3713" s="18" t="s">
        <v>153</v>
      </c>
      <c r="H3713" s="24">
        <v>5.0078495704063532E-4</v>
      </c>
    </row>
    <row r="3714" spans="1:8" x14ac:dyDescent="0.5">
      <c r="A3714" s="18" t="s">
        <v>112</v>
      </c>
      <c r="B3714" s="18" t="s">
        <v>113</v>
      </c>
      <c r="C3714" s="18" t="s">
        <v>98</v>
      </c>
      <c r="D3714" s="18" t="s">
        <v>218</v>
      </c>
      <c r="E3714" s="18" t="s">
        <v>219</v>
      </c>
      <c r="F3714" s="18" t="s">
        <v>216</v>
      </c>
      <c r="G3714" s="18" t="s">
        <v>217</v>
      </c>
      <c r="H3714" s="24">
        <v>1.5106520963616041E-5</v>
      </c>
    </row>
    <row r="3715" spans="1:8" x14ac:dyDescent="0.5">
      <c r="A3715" s="18" t="s">
        <v>112</v>
      </c>
      <c r="B3715" s="18" t="s">
        <v>113</v>
      </c>
      <c r="C3715" s="18" t="s">
        <v>98</v>
      </c>
      <c r="D3715" s="18" t="s">
        <v>218</v>
      </c>
      <c r="E3715" s="18" t="s">
        <v>219</v>
      </c>
      <c r="F3715" s="18" t="s">
        <v>124</v>
      </c>
      <c r="G3715" s="18" t="s">
        <v>125</v>
      </c>
      <c r="H3715" s="24">
        <v>1.6506715523783855E-3</v>
      </c>
    </row>
    <row r="3716" spans="1:8" x14ac:dyDescent="0.5">
      <c r="A3716" s="18" t="s">
        <v>112</v>
      </c>
      <c r="B3716" s="18" t="s">
        <v>113</v>
      </c>
      <c r="C3716" s="18" t="s">
        <v>98</v>
      </c>
      <c r="D3716" s="18" t="s">
        <v>218</v>
      </c>
      <c r="E3716" s="18" t="s">
        <v>219</v>
      </c>
      <c r="F3716" s="18" t="s">
        <v>126</v>
      </c>
      <c r="G3716" s="18" t="s">
        <v>127</v>
      </c>
      <c r="H3716" s="24">
        <v>0.33366608640790019</v>
      </c>
    </row>
    <row r="3717" spans="1:8" x14ac:dyDescent="0.5">
      <c r="A3717" s="18" t="s">
        <v>112</v>
      </c>
      <c r="B3717" s="18" t="s">
        <v>113</v>
      </c>
      <c r="C3717" s="18" t="s">
        <v>98</v>
      </c>
      <c r="D3717" s="18" t="s">
        <v>218</v>
      </c>
      <c r="E3717" s="18" t="s">
        <v>219</v>
      </c>
      <c r="F3717" s="18" t="s">
        <v>128</v>
      </c>
      <c r="G3717" s="18" t="s">
        <v>129</v>
      </c>
      <c r="H3717" s="24">
        <v>8.9781684547030863E-5</v>
      </c>
    </row>
    <row r="3718" spans="1:8" x14ac:dyDescent="0.5">
      <c r="A3718" s="18" t="s">
        <v>112</v>
      </c>
      <c r="B3718" s="18" t="s">
        <v>113</v>
      </c>
      <c r="C3718" s="18" t="s">
        <v>98</v>
      </c>
      <c r="D3718" s="18" t="s">
        <v>218</v>
      </c>
      <c r="E3718" s="18" t="s">
        <v>219</v>
      </c>
      <c r="F3718" s="18" t="s">
        <v>178</v>
      </c>
      <c r="G3718" s="18" t="s">
        <v>179</v>
      </c>
      <c r="H3718" s="24">
        <v>1.5923450027001602E-4</v>
      </c>
    </row>
    <row r="3719" spans="1:8" x14ac:dyDescent="0.5">
      <c r="A3719" s="18" t="s">
        <v>112</v>
      </c>
      <c r="B3719" s="18" t="s">
        <v>113</v>
      </c>
      <c r="C3719" s="18" t="s">
        <v>98</v>
      </c>
      <c r="D3719" s="18" t="s">
        <v>218</v>
      </c>
      <c r="E3719" s="18" t="s">
        <v>219</v>
      </c>
      <c r="F3719" s="18" t="s">
        <v>220</v>
      </c>
      <c r="G3719" s="18" t="s">
        <v>221</v>
      </c>
      <c r="H3719" s="24">
        <v>4.1643251320443815E-3</v>
      </c>
    </row>
    <row r="3720" spans="1:8" x14ac:dyDescent="0.5">
      <c r="A3720" s="18" t="s">
        <v>112</v>
      </c>
      <c r="B3720" s="18" t="s">
        <v>113</v>
      </c>
      <c r="C3720" s="18" t="s">
        <v>98</v>
      </c>
      <c r="D3720" s="18" t="s">
        <v>218</v>
      </c>
      <c r="E3720" s="18" t="s">
        <v>219</v>
      </c>
      <c r="F3720" s="18" t="s">
        <v>142</v>
      </c>
      <c r="G3720" s="18" t="s">
        <v>143</v>
      </c>
      <c r="H3720" s="24">
        <v>3.9546314642909003E-2</v>
      </c>
    </row>
    <row r="3721" spans="1:8" x14ac:dyDescent="0.5">
      <c r="A3721" s="18" t="s">
        <v>112</v>
      </c>
      <c r="B3721" s="18" t="s">
        <v>113</v>
      </c>
      <c r="C3721" s="18" t="s">
        <v>98</v>
      </c>
      <c r="D3721" s="18" t="s">
        <v>218</v>
      </c>
      <c r="E3721" s="18" t="s">
        <v>219</v>
      </c>
      <c r="F3721" s="18" t="s">
        <v>144</v>
      </c>
      <c r="G3721" s="18" t="s">
        <v>145</v>
      </c>
      <c r="H3721" s="24">
        <v>5.418768415388798E-3</v>
      </c>
    </row>
    <row r="3722" spans="1:8" x14ac:dyDescent="0.5">
      <c r="A3722" s="18" t="s">
        <v>112</v>
      </c>
      <c r="B3722" s="18" t="s">
        <v>113</v>
      </c>
      <c r="C3722" s="18" t="s">
        <v>98</v>
      </c>
      <c r="D3722" s="18" t="s">
        <v>218</v>
      </c>
      <c r="E3722" s="18" t="s">
        <v>219</v>
      </c>
      <c r="F3722" s="18" t="s">
        <v>204</v>
      </c>
      <c r="G3722" s="18" t="s">
        <v>205</v>
      </c>
      <c r="H3722" s="24">
        <v>2.8293832634230047E-3</v>
      </c>
    </row>
    <row r="3723" spans="1:8" x14ac:dyDescent="0.5">
      <c r="A3723" s="18" t="s">
        <v>112</v>
      </c>
      <c r="B3723" s="18" t="s">
        <v>113</v>
      </c>
      <c r="C3723" s="18" t="s">
        <v>98</v>
      </c>
      <c r="D3723" s="18" t="s">
        <v>218</v>
      </c>
      <c r="E3723" s="18" t="s">
        <v>219</v>
      </c>
      <c r="F3723" s="18" t="s">
        <v>148</v>
      </c>
      <c r="G3723" s="18" t="s">
        <v>149</v>
      </c>
      <c r="H3723" s="24">
        <v>1.0476423238487459E-5</v>
      </c>
    </row>
    <row r="3724" spans="1:8" x14ac:dyDescent="0.5">
      <c r="A3724" s="18" t="s">
        <v>112</v>
      </c>
      <c r="B3724" s="18" t="s">
        <v>113</v>
      </c>
      <c r="C3724" s="18" t="s">
        <v>98</v>
      </c>
      <c r="D3724" s="18" t="s">
        <v>218</v>
      </c>
      <c r="E3724" s="18" t="s">
        <v>219</v>
      </c>
      <c r="F3724" s="18" t="s">
        <v>168</v>
      </c>
      <c r="G3724" s="18" t="s">
        <v>169</v>
      </c>
      <c r="H3724" s="24">
        <v>9.8063679615129147E-5</v>
      </c>
    </row>
    <row r="3725" spans="1:8" x14ac:dyDescent="0.5">
      <c r="A3725" s="18" t="s">
        <v>112</v>
      </c>
      <c r="B3725" s="18" t="s">
        <v>113</v>
      </c>
      <c r="C3725" s="18" t="s">
        <v>98</v>
      </c>
      <c r="D3725" s="18" t="s">
        <v>218</v>
      </c>
      <c r="E3725" s="18" t="s">
        <v>219</v>
      </c>
      <c r="F3725" s="18" t="s">
        <v>212</v>
      </c>
      <c r="G3725" s="18" t="s">
        <v>213</v>
      </c>
      <c r="H3725" s="24">
        <v>1.76441078908646E-4</v>
      </c>
    </row>
    <row r="3726" spans="1:8" x14ac:dyDescent="0.5">
      <c r="A3726" s="18" t="s">
        <v>112</v>
      </c>
      <c r="B3726" s="18" t="s">
        <v>113</v>
      </c>
      <c r="C3726" s="18" t="s">
        <v>98</v>
      </c>
      <c r="D3726" s="18" t="s">
        <v>218</v>
      </c>
      <c r="E3726" s="18" t="s">
        <v>219</v>
      </c>
      <c r="F3726" s="18" t="s">
        <v>150</v>
      </c>
      <c r="G3726" s="18" t="s">
        <v>151</v>
      </c>
      <c r="H3726" s="24">
        <v>1.399088049160258E-5</v>
      </c>
    </row>
    <row r="3727" spans="1:8" x14ac:dyDescent="0.5">
      <c r="A3727" s="18" t="s">
        <v>112</v>
      </c>
      <c r="B3727" s="18" t="s">
        <v>113</v>
      </c>
      <c r="C3727" s="18" t="s">
        <v>98</v>
      </c>
      <c r="D3727" s="18" t="s">
        <v>222</v>
      </c>
      <c r="E3727" s="18" t="s">
        <v>223</v>
      </c>
      <c r="F3727" s="18" t="s">
        <v>126</v>
      </c>
      <c r="G3727" s="18" t="s">
        <v>127</v>
      </c>
      <c r="H3727" s="24">
        <v>0.13544256865774434</v>
      </c>
    </row>
    <row r="3728" spans="1:8" x14ac:dyDescent="0.5">
      <c r="A3728" s="18" t="s">
        <v>112</v>
      </c>
      <c r="B3728" s="18" t="s">
        <v>113</v>
      </c>
      <c r="C3728" s="18" t="s">
        <v>98</v>
      </c>
      <c r="D3728" s="18" t="s">
        <v>222</v>
      </c>
      <c r="E3728" s="18" t="s">
        <v>223</v>
      </c>
      <c r="F3728" s="18" t="s">
        <v>220</v>
      </c>
      <c r="G3728" s="18" t="s">
        <v>221</v>
      </c>
      <c r="H3728" s="24">
        <v>1.845241712556716E-4</v>
      </c>
    </row>
    <row r="3729" spans="1:8" x14ac:dyDescent="0.5">
      <c r="A3729" s="18" t="s">
        <v>112</v>
      </c>
      <c r="B3729" s="18" t="s">
        <v>113</v>
      </c>
      <c r="C3729" s="18" t="s">
        <v>98</v>
      </c>
      <c r="D3729" s="18" t="s">
        <v>222</v>
      </c>
      <c r="E3729" s="18" t="s">
        <v>223</v>
      </c>
      <c r="F3729" s="18" t="s">
        <v>166</v>
      </c>
      <c r="G3729" s="18" t="s">
        <v>167</v>
      </c>
      <c r="H3729" s="24">
        <v>7.5544573051512115E-4</v>
      </c>
    </row>
    <row r="3730" spans="1:8" x14ac:dyDescent="0.5">
      <c r="A3730" s="18" t="s">
        <v>112</v>
      </c>
      <c r="B3730" s="18" t="s">
        <v>113</v>
      </c>
      <c r="C3730" s="18" t="s">
        <v>98</v>
      </c>
      <c r="D3730" s="18" t="s">
        <v>222</v>
      </c>
      <c r="E3730" s="18" t="s">
        <v>223</v>
      </c>
      <c r="F3730" s="18" t="s">
        <v>142</v>
      </c>
      <c r="G3730" s="18" t="s">
        <v>143</v>
      </c>
      <c r="H3730" s="24">
        <v>8.7352737985455821E-3</v>
      </c>
    </row>
    <row r="3731" spans="1:8" x14ac:dyDescent="0.5">
      <c r="A3731" s="18" t="s">
        <v>112</v>
      </c>
      <c r="B3731" s="18" t="s">
        <v>113</v>
      </c>
      <c r="C3731" s="18" t="s">
        <v>98</v>
      </c>
      <c r="D3731" s="18" t="s">
        <v>222</v>
      </c>
      <c r="E3731" s="18" t="s">
        <v>223</v>
      </c>
      <c r="F3731" s="18" t="s">
        <v>144</v>
      </c>
      <c r="G3731" s="18" t="s">
        <v>145</v>
      </c>
      <c r="H3731" s="24">
        <v>1.110974026569465E-3</v>
      </c>
    </row>
    <row r="3732" spans="1:8" x14ac:dyDescent="0.5">
      <c r="A3732" s="18" t="s">
        <v>112</v>
      </c>
      <c r="B3732" s="18" t="s">
        <v>113</v>
      </c>
      <c r="C3732" s="18" t="s">
        <v>98</v>
      </c>
      <c r="D3732" s="18" t="s">
        <v>222</v>
      </c>
      <c r="E3732" s="18" t="s">
        <v>223</v>
      </c>
      <c r="F3732" s="18" t="s">
        <v>168</v>
      </c>
      <c r="G3732" s="18" t="s">
        <v>169</v>
      </c>
      <c r="H3732" s="24">
        <v>7.9133287293957398E-4</v>
      </c>
    </row>
    <row r="3733" spans="1:8" x14ac:dyDescent="0.5">
      <c r="A3733" s="18" t="s">
        <v>112</v>
      </c>
      <c r="B3733" s="18" t="s">
        <v>113</v>
      </c>
      <c r="C3733" s="18" t="s">
        <v>98</v>
      </c>
      <c r="D3733" s="18" t="s">
        <v>222</v>
      </c>
      <c r="E3733" s="18" t="s">
        <v>223</v>
      </c>
      <c r="F3733" s="18" t="s">
        <v>194</v>
      </c>
      <c r="G3733" s="18" t="s">
        <v>195</v>
      </c>
      <c r="H3733" s="24">
        <v>1.203395696182177E-2</v>
      </c>
    </row>
    <row r="3734" spans="1:8" x14ac:dyDescent="0.5">
      <c r="A3734" s="18" t="s">
        <v>112</v>
      </c>
      <c r="B3734" s="18" t="s">
        <v>113</v>
      </c>
      <c r="C3734" s="18" t="s">
        <v>98</v>
      </c>
      <c r="D3734" s="18" t="s">
        <v>224</v>
      </c>
      <c r="E3734" s="18" t="s">
        <v>225</v>
      </c>
      <c r="F3734" s="18" t="s">
        <v>156</v>
      </c>
      <c r="G3734" s="18" t="s">
        <v>157</v>
      </c>
      <c r="H3734" s="24">
        <v>2.4205852284784373E-4</v>
      </c>
    </row>
    <row r="3735" spans="1:8" x14ac:dyDescent="0.5">
      <c r="A3735" s="18" t="s">
        <v>112</v>
      </c>
      <c r="B3735" s="18" t="s">
        <v>113</v>
      </c>
      <c r="C3735" s="18" t="s">
        <v>98</v>
      </c>
      <c r="D3735" s="18" t="s">
        <v>224</v>
      </c>
      <c r="E3735" s="18" t="s">
        <v>225</v>
      </c>
      <c r="F3735" s="18" t="s">
        <v>172</v>
      </c>
      <c r="G3735" s="18" t="s">
        <v>173</v>
      </c>
      <c r="H3735" s="24">
        <v>2.3047983570522671E-4</v>
      </c>
    </row>
    <row r="3736" spans="1:8" x14ac:dyDescent="0.5">
      <c r="A3736" s="18" t="s">
        <v>112</v>
      </c>
      <c r="B3736" s="18" t="s">
        <v>113</v>
      </c>
      <c r="C3736" s="18" t="s">
        <v>98</v>
      </c>
      <c r="D3736" s="18" t="s">
        <v>224</v>
      </c>
      <c r="E3736" s="18" t="s">
        <v>225</v>
      </c>
      <c r="F3736" s="18" t="s">
        <v>118</v>
      </c>
      <c r="G3736" s="18" t="s">
        <v>119</v>
      </c>
      <c r="H3736" s="24">
        <v>9.5070366442288039E-3</v>
      </c>
    </row>
    <row r="3737" spans="1:8" x14ac:dyDescent="0.5">
      <c r="A3737" s="18" t="s">
        <v>112</v>
      </c>
      <c r="B3737" s="18" t="s">
        <v>113</v>
      </c>
      <c r="C3737" s="18" t="s">
        <v>98</v>
      </c>
      <c r="D3737" s="18" t="s">
        <v>224</v>
      </c>
      <c r="E3737" s="18" t="s">
        <v>225</v>
      </c>
      <c r="F3737" s="18" t="s">
        <v>120</v>
      </c>
      <c r="G3737" s="18" t="s">
        <v>121</v>
      </c>
      <c r="H3737" s="24">
        <v>2.6054756700253317E-6</v>
      </c>
    </row>
    <row r="3738" spans="1:8" x14ac:dyDescent="0.5">
      <c r="A3738" s="18" t="s">
        <v>112</v>
      </c>
      <c r="B3738" s="18" t="s">
        <v>113</v>
      </c>
      <c r="C3738" s="18" t="s">
        <v>98</v>
      </c>
      <c r="D3738" s="18" t="s">
        <v>224</v>
      </c>
      <c r="E3738" s="18" t="s">
        <v>225</v>
      </c>
      <c r="F3738" s="18" t="s">
        <v>158</v>
      </c>
      <c r="G3738" s="18" t="s">
        <v>159</v>
      </c>
      <c r="H3738" s="24">
        <v>3.0127322343982146E-4</v>
      </c>
    </row>
    <row r="3739" spans="1:8" x14ac:dyDescent="0.5">
      <c r="A3739" s="18" t="s">
        <v>112</v>
      </c>
      <c r="B3739" s="18" t="s">
        <v>113</v>
      </c>
      <c r="C3739" s="18" t="s">
        <v>98</v>
      </c>
      <c r="D3739" s="18" t="s">
        <v>224</v>
      </c>
      <c r="E3739" s="18" t="s">
        <v>225</v>
      </c>
      <c r="F3739" s="18" t="s">
        <v>122</v>
      </c>
      <c r="G3739" s="18" t="s">
        <v>123</v>
      </c>
      <c r="H3739" s="24">
        <v>1.2998616252260879E-5</v>
      </c>
    </row>
    <row r="3740" spans="1:8" x14ac:dyDescent="0.5">
      <c r="A3740" s="18" t="s">
        <v>112</v>
      </c>
      <c r="B3740" s="18" t="s">
        <v>113</v>
      </c>
      <c r="C3740" s="18" t="s">
        <v>98</v>
      </c>
      <c r="D3740" s="18" t="s">
        <v>224</v>
      </c>
      <c r="E3740" s="18" t="s">
        <v>225</v>
      </c>
      <c r="F3740" s="18" t="s">
        <v>126</v>
      </c>
      <c r="G3740" s="18" t="s">
        <v>127</v>
      </c>
      <c r="H3740" s="24">
        <v>0.68105657352048654</v>
      </c>
    </row>
    <row r="3741" spans="1:8" x14ac:dyDescent="0.5">
      <c r="A3741" s="18" t="s">
        <v>112</v>
      </c>
      <c r="B3741" s="18" t="s">
        <v>113</v>
      </c>
      <c r="C3741" s="18" t="s">
        <v>98</v>
      </c>
      <c r="D3741" s="18" t="s">
        <v>224</v>
      </c>
      <c r="E3741" s="18" t="s">
        <v>225</v>
      </c>
      <c r="F3741" s="18" t="s">
        <v>128</v>
      </c>
      <c r="G3741" s="18" t="s">
        <v>129</v>
      </c>
      <c r="H3741" s="24">
        <v>2.5364246604818237E-2</v>
      </c>
    </row>
    <row r="3742" spans="1:8" x14ac:dyDescent="0.5">
      <c r="A3742" s="18" t="s">
        <v>112</v>
      </c>
      <c r="B3742" s="18" t="s">
        <v>113</v>
      </c>
      <c r="C3742" s="18" t="s">
        <v>98</v>
      </c>
      <c r="D3742" s="18" t="s">
        <v>224</v>
      </c>
      <c r="E3742" s="18" t="s">
        <v>225</v>
      </c>
      <c r="F3742" s="18" t="s">
        <v>160</v>
      </c>
      <c r="G3742" s="18" t="s">
        <v>161</v>
      </c>
      <c r="H3742" s="24">
        <v>8.1917819877046438E-2</v>
      </c>
    </row>
    <row r="3743" spans="1:8" x14ac:dyDescent="0.5">
      <c r="A3743" s="18" t="s">
        <v>112</v>
      </c>
      <c r="B3743" s="18" t="s">
        <v>113</v>
      </c>
      <c r="C3743" s="18" t="s">
        <v>98</v>
      </c>
      <c r="D3743" s="18" t="s">
        <v>224</v>
      </c>
      <c r="E3743" s="18" t="s">
        <v>225</v>
      </c>
      <c r="F3743" s="18" t="s">
        <v>178</v>
      </c>
      <c r="G3743" s="18" t="s">
        <v>179</v>
      </c>
      <c r="H3743" s="24">
        <v>5.1407158426876028E-4</v>
      </c>
    </row>
    <row r="3744" spans="1:8" x14ac:dyDescent="0.5">
      <c r="A3744" s="18" t="s">
        <v>112</v>
      </c>
      <c r="B3744" s="18" t="s">
        <v>113</v>
      </c>
      <c r="C3744" s="18" t="s">
        <v>98</v>
      </c>
      <c r="D3744" s="18" t="s">
        <v>224</v>
      </c>
      <c r="E3744" s="18" t="s">
        <v>225</v>
      </c>
      <c r="F3744" s="18" t="s">
        <v>192</v>
      </c>
      <c r="G3744" s="18" t="s">
        <v>193</v>
      </c>
      <c r="H3744" s="24">
        <v>1.4728587885582272E-3</v>
      </c>
    </row>
    <row r="3745" spans="1:8" x14ac:dyDescent="0.5">
      <c r="A3745" s="18" t="s">
        <v>112</v>
      </c>
      <c r="B3745" s="18" t="s">
        <v>113</v>
      </c>
      <c r="C3745" s="18" t="s">
        <v>98</v>
      </c>
      <c r="D3745" s="18" t="s">
        <v>224</v>
      </c>
      <c r="E3745" s="18" t="s">
        <v>225</v>
      </c>
      <c r="F3745" s="18" t="s">
        <v>220</v>
      </c>
      <c r="G3745" s="18" t="s">
        <v>221</v>
      </c>
      <c r="H3745" s="24">
        <v>1.2188759398249349E-2</v>
      </c>
    </row>
    <row r="3746" spans="1:8" x14ac:dyDescent="0.5">
      <c r="A3746" s="18" t="s">
        <v>112</v>
      </c>
      <c r="B3746" s="18" t="s">
        <v>113</v>
      </c>
      <c r="C3746" s="18" t="s">
        <v>98</v>
      </c>
      <c r="D3746" s="18" t="s">
        <v>224</v>
      </c>
      <c r="E3746" s="18" t="s">
        <v>225</v>
      </c>
      <c r="F3746" s="18" t="s">
        <v>164</v>
      </c>
      <c r="G3746" s="18" t="s">
        <v>165</v>
      </c>
      <c r="H3746" s="24">
        <v>2.5369627711566096E-2</v>
      </c>
    </row>
    <row r="3747" spans="1:8" x14ac:dyDescent="0.5">
      <c r="A3747" s="18" t="s">
        <v>112</v>
      </c>
      <c r="B3747" s="18" t="s">
        <v>113</v>
      </c>
      <c r="C3747" s="18" t="s">
        <v>98</v>
      </c>
      <c r="D3747" s="18" t="s">
        <v>224</v>
      </c>
      <c r="E3747" s="18" t="s">
        <v>225</v>
      </c>
      <c r="F3747" s="18" t="s">
        <v>166</v>
      </c>
      <c r="G3747" s="18" t="s">
        <v>167</v>
      </c>
      <c r="H3747" s="24">
        <v>0.14476850861191784</v>
      </c>
    </row>
    <row r="3748" spans="1:8" x14ac:dyDescent="0.5">
      <c r="A3748" s="18" t="s">
        <v>112</v>
      </c>
      <c r="B3748" s="18" t="s">
        <v>113</v>
      </c>
      <c r="C3748" s="18" t="s">
        <v>98</v>
      </c>
      <c r="D3748" s="18" t="s">
        <v>224</v>
      </c>
      <c r="E3748" s="18" t="s">
        <v>225</v>
      </c>
      <c r="F3748" s="18" t="s">
        <v>140</v>
      </c>
      <c r="G3748" s="18" t="s">
        <v>141</v>
      </c>
      <c r="H3748" s="24">
        <v>7.457288087840833E-4</v>
      </c>
    </row>
    <row r="3749" spans="1:8" x14ac:dyDescent="0.5">
      <c r="A3749" s="18" t="s">
        <v>112</v>
      </c>
      <c r="B3749" s="18" t="s">
        <v>113</v>
      </c>
      <c r="C3749" s="18" t="s">
        <v>98</v>
      </c>
      <c r="D3749" s="18" t="s">
        <v>224</v>
      </c>
      <c r="E3749" s="18" t="s">
        <v>225</v>
      </c>
      <c r="F3749" s="18" t="s">
        <v>142</v>
      </c>
      <c r="G3749" s="18" t="s">
        <v>143</v>
      </c>
      <c r="H3749" s="24">
        <v>1.0127523629000403</v>
      </c>
    </row>
    <row r="3750" spans="1:8" x14ac:dyDescent="0.5">
      <c r="A3750" s="18" t="s">
        <v>112</v>
      </c>
      <c r="B3750" s="18" t="s">
        <v>113</v>
      </c>
      <c r="C3750" s="18" t="s">
        <v>98</v>
      </c>
      <c r="D3750" s="18" t="s">
        <v>224</v>
      </c>
      <c r="E3750" s="18" t="s">
        <v>225</v>
      </c>
      <c r="F3750" s="18" t="s">
        <v>144</v>
      </c>
      <c r="G3750" s="18" t="s">
        <v>145</v>
      </c>
      <c r="H3750" s="24">
        <v>0.10910646830626342</v>
      </c>
    </row>
    <row r="3751" spans="1:8" x14ac:dyDescent="0.5">
      <c r="A3751" s="18" t="s">
        <v>112</v>
      </c>
      <c r="B3751" s="18" t="s">
        <v>113</v>
      </c>
      <c r="C3751" s="18" t="s">
        <v>98</v>
      </c>
      <c r="D3751" s="18" t="s">
        <v>224</v>
      </c>
      <c r="E3751" s="18" t="s">
        <v>225</v>
      </c>
      <c r="F3751" s="18" t="s">
        <v>204</v>
      </c>
      <c r="G3751" s="18" t="s">
        <v>205</v>
      </c>
      <c r="H3751" s="24">
        <v>9.9590786600180309E-2</v>
      </c>
    </row>
    <row r="3752" spans="1:8" x14ac:dyDescent="0.5">
      <c r="A3752" s="18" t="s">
        <v>112</v>
      </c>
      <c r="B3752" s="18" t="s">
        <v>113</v>
      </c>
      <c r="C3752" s="18" t="s">
        <v>98</v>
      </c>
      <c r="D3752" s="18" t="s">
        <v>224</v>
      </c>
      <c r="E3752" s="18" t="s">
        <v>225</v>
      </c>
      <c r="F3752" s="18" t="s">
        <v>168</v>
      </c>
      <c r="G3752" s="18" t="s">
        <v>169</v>
      </c>
      <c r="H3752" s="24">
        <v>1.0619051390417804E-3</v>
      </c>
    </row>
    <row r="3753" spans="1:8" x14ac:dyDescent="0.5">
      <c r="A3753" s="18" t="s">
        <v>112</v>
      </c>
      <c r="B3753" s="18" t="s">
        <v>113</v>
      </c>
      <c r="C3753" s="18" t="s">
        <v>98</v>
      </c>
      <c r="D3753" s="18" t="s">
        <v>224</v>
      </c>
      <c r="E3753" s="18" t="s">
        <v>225</v>
      </c>
      <c r="F3753" s="18" t="s">
        <v>150</v>
      </c>
      <c r="G3753" s="18" t="s">
        <v>151</v>
      </c>
      <c r="H3753" s="24">
        <v>2.8696750776159894E-4</v>
      </c>
    </row>
    <row r="3754" spans="1:8" x14ac:dyDescent="0.5">
      <c r="A3754" s="18" t="s">
        <v>112</v>
      </c>
      <c r="B3754" s="18" t="s">
        <v>113</v>
      </c>
      <c r="C3754" s="18" t="s">
        <v>98</v>
      </c>
      <c r="D3754" s="18" t="s">
        <v>224</v>
      </c>
      <c r="E3754" s="18" t="s">
        <v>225</v>
      </c>
      <c r="F3754" s="18" t="s">
        <v>186</v>
      </c>
      <c r="G3754" s="18" t="s">
        <v>187</v>
      </c>
      <c r="H3754" s="24">
        <v>7.9044258575398971E-2</v>
      </c>
    </row>
    <row r="3755" spans="1:8" x14ac:dyDescent="0.5">
      <c r="A3755" s="18" t="s">
        <v>112</v>
      </c>
      <c r="B3755" s="18" t="s">
        <v>113</v>
      </c>
      <c r="C3755" s="18" t="s">
        <v>98</v>
      </c>
      <c r="D3755" s="18" t="s">
        <v>226</v>
      </c>
      <c r="E3755" s="18" t="s">
        <v>227</v>
      </c>
      <c r="F3755" s="18" t="s">
        <v>216</v>
      </c>
      <c r="G3755" s="18" t="s">
        <v>217</v>
      </c>
      <c r="H3755" s="24">
        <v>2.6721926047488817E-7</v>
      </c>
    </row>
    <row r="3756" spans="1:8" x14ac:dyDescent="0.5">
      <c r="A3756" s="18" t="s">
        <v>112</v>
      </c>
      <c r="B3756" s="18" t="s">
        <v>113</v>
      </c>
      <c r="C3756" s="18" t="s">
        <v>98</v>
      </c>
      <c r="D3756" s="18" t="s">
        <v>226</v>
      </c>
      <c r="E3756" s="18" t="s">
        <v>227</v>
      </c>
      <c r="F3756" s="18" t="s">
        <v>116</v>
      </c>
      <c r="G3756" s="18" t="s">
        <v>117</v>
      </c>
      <c r="H3756" s="24">
        <v>4.5170132494811929E-4</v>
      </c>
    </row>
    <row r="3757" spans="1:8" x14ac:dyDescent="0.5">
      <c r="A3757" s="18" t="s">
        <v>112</v>
      </c>
      <c r="B3757" s="18" t="s">
        <v>113</v>
      </c>
      <c r="C3757" s="18" t="s">
        <v>98</v>
      </c>
      <c r="D3757" s="18" t="s">
        <v>226</v>
      </c>
      <c r="E3757" s="18" t="s">
        <v>227</v>
      </c>
      <c r="F3757" s="18" t="s">
        <v>228</v>
      </c>
      <c r="G3757" s="18" t="s">
        <v>229</v>
      </c>
      <c r="H3757" s="24">
        <v>1.4482864888845355E-5</v>
      </c>
    </row>
    <row r="3758" spans="1:8" x14ac:dyDescent="0.5">
      <c r="A3758" s="18" t="s">
        <v>112</v>
      </c>
      <c r="B3758" s="18" t="s">
        <v>113</v>
      </c>
      <c r="C3758" s="18" t="s">
        <v>98</v>
      </c>
      <c r="D3758" s="18" t="s">
        <v>226</v>
      </c>
      <c r="E3758" s="18" t="s">
        <v>227</v>
      </c>
      <c r="F3758" s="18" t="s">
        <v>172</v>
      </c>
      <c r="G3758" s="18" t="s">
        <v>173</v>
      </c>
      <c r="H3758" s="24">
        <v>4.6906318159105407E-4</v>
      </c>
    </row>
    <row r="3759" spans="1:8" x14ac:dyDescent="0.5">
      <c r="A3759" s="18" t="s">
        <v>112</v>
      </c>
      <c r="B3759" s="18" t="s">
        <v>113</v>
      </c>
      <c r="C3759" s="18" t="s">
        <v>98</v>
      </c>
      <c r="D3759" s="18" t="s">
        <v>226</v>
      </c>
      <c r="E3759" s="18" t="s">
        <v>227</v>
      </c>
      <c r="F3759" s="18" t="s">
        <v>118</v>
      </c>
      <c r="G3759" s="18" t="s">
        <v>119</v>
      </c>
      <c r="H3759" s="24">
        <v>1.0506460216717667E-3</v>
      </c>
    </row>
    <row r="3760" spans="1:8" x14ac:dyDescent="0.5">
      <c r="A3760" s="18" t="s">
        <v>112</v>
      </c>
      <c r="B3760" s="18" t="s">
        <v>113</v>
      </c>
      <c r="C3760" s="18" t="s">
        <v>98</v>
      </c>
      <c r="D3760" s="18" t="s">
        <v>226</v>
      </c>
      <c r="E3760" s="18" t="s">
        <v>227</v>
      </c>
      <c r="F3760" s="18" t="s">
        <v>120</v>
      </c>
      <c r="G3760" s="18" t="s">
        <v>121</v>
      </c>
      <c r="H3760" s="24">
        <v>3.7815917712499224E-6</v>
      </c>
    </row>
    <row r="3761" spans="1:8" x14ac:dyDescent="0.5">
      <c r="A3761" s="18" t="s">
        <v>112</v>
      </c>
      <c r="B3761" s="18" t="s">
        <v>113</v>
      </c>
      <c r="C3761" s="18" t="s">
        <v>98</v>
      </c>
      <c r="D3761" s="18" t="s">
        <v>226</v>
      </c>
      <c r="E3761" s="18" t="s">
        <v>227</v>
      </c>
      <c r="F3761" s="18" t="s">
        <v>158</v>
      </c>
      <c r="G3761" s="18" t="s">
        <v>159</v>
      </c>
      <c r="H3761" s="24">
        <v>1.6235288217376583E-5</v>
      </c>
    </row>
    <row r="3762" spans="1:8" x14ac:dyDescent="0.5">
      <c r="A3762" s="18" t="s">
        <v>112</v>
      </c>
      <c r="B3762" s="18" t="s">
        <v>113</v>
      </c>
      <c r="C3762" s="18" t="s">
        <v>98</v>
      </c>
      <c r="D3762" s="18" t="s">
        <v>226</v>
      </c>
      <c r="E3762" s="18" t="s">
        <v>227</v>
      </c>
      <c r="F3762" s="18" t="s">
        <v>122</v>
      </c>
      <c r="G3762" s="18" t="s">
        <v>123</v>
      </c>
      <c r="H3762" s="24">
        <v>5.4187492239028556E-6</v>
      </c>
    </row>
    <row r="3763" spans="1:8" x14ac:dyDescent="0.5">
      <c r="A3763" s="18" t="s">
        <v>112</v>
      </c>
      <c r="B3763" s="18" t="s">
        <v>113</v>
      </c>
      <c r="C3763" s="18" t="s">
        <v>98</v>
      </c>
      <c r="D3763" s="18" t="s">
        <v>226</v>
      </c>
      <c r="E3763" s="18" t="s">
        <v>227</v>
      </c>
      <c r="F3763" s="18" t="s">
        <v>126</v>
      </c>
      <c r="G3763" s="18" t="s">
        <v>127</v>
      </c>
      <c r="H3763" s="24">
        <v>6.179065104200987E-2</v>
      </c>
    </row>
    <row r="3764" spans="1:8" x14ac:dyDescent="0.5">
      <c r="A3764" s="18" t="s">
        <v>112</v>
      </c>
      <c r="B3764" s="18" t="s">
        <v>113</v>
      </c>
      <c r="C3764" s="18" t="s">
        <v>98</v>
      </c>
      <c r="D3764" s="18" t="s">
        <v>226</v>
      </c>
      <c r="E3764" s="18" t="s">
        <v>227</v>
      </c>
      <c r="F3764" s="18" t="s">
        <v>128</v>
      </c>
      <c r="G3764" s="18" t="s">
        <v>129</v>
      </c>
      <c r="H3764" s="24">
        <v>4.7372379504998698E-3</v>
      </c>
    </row>
    <row r="3765" spans="1:8" x14ac:dyDescent="0.5">
      <c r="A3765" s="18" t="s">
        <v>112</v>
      </c>
      <c r="B3765" s="18" t="s">
        <v>113</v>
      </c>
      <c r="C3765" s="18" t="s">
        <v>98</v>
      </c>
      <c r="D3765" s="18" t="s">
        <v>226</v>
      </c>
      <c r="E3765" s="18" t="s">
        <v>227</v>
      </c>
      <c r="F3765" s="18" t="s">
        <v>160</v>
      </c>
      <c r="G3765" s="18" t="s">
        <v>161</v>
      </c>
      <c r="H3765" s="24">
        <v>6.3352682769108855E-3</v>
      </c>
    </row>
    <row r="3766" spans="1:8" x14ac:dyDescent="0.5">
      <c r="A3766" s="18" t="s">
        <v>112</v>
      </c>
      <c r="B3766" s="18" t="s">
        <v>113</v>
      </c>
      <c r="C3766" s="18" t="s">
        <v>98</v>
      </c>
      <c r="D3766" s="18" t="s">
        <v>226</v>
      </c>
      <c r="E3766" s="18" t="s">
        <v>227</v>
      </c>
      <c r="F3766" s="18" t="s">
        <v>132</v>
      </c>
      <c r="G3766" s="18" t="s">
        <v>133</v>
      </c>
      <c r="H3766" s="24">
        <v>1.528874797910155E-3</v>
      </c>
    </row>
    <row r="3767" spans="1:8" x14ac:dyDescent="0.5">
      <c r="A3767" s="18" t="s">
        <v>112</v>
      </c>
      <c r="B3767" s="18" t="s">
        <v>113</v>
      </c>
      <c r="C3767" s="18" t="s">
        <v>98</v>
      </c>
      <c r="D3767" s="18" t="s">
        <v>226</v>
      </c>
      <c r="E3767" s="18" t="s">
        <v>227</v>
      </c>
      <c r="F3767" s="18" t="s">
        <v>134</v>
      </c>
      <c r="G3767" s="18" t="s">
        <v>135</v>
      </c>
      <c r="H3767" s="24">
        <v>4.2518761646847579E-3</v>
      </c>
    </row>
    <row r="3768" spans="1:8" x14ac:dyDescent="0.5">
      <c r="A3768" s="18" t="s">
        <v>112</v>
      </c>
      <c r="B3768" s="18" t="s">
        <v>113</v>
      </c>
      <c r="C3768" s="18" t="s">
        <v>98</v>
      </c>
      <c r="D3768" s="18" t="s">
        <v>226</v>
      </c>
      <c r="E3768" s="18" t="s">
        <v>227</v>
      </c>
      <c r="F3768" s="18" t="s">
        <v>162</v>
      </c>
      <c r="G3768" s="18" t="s">
        <v>163</v>
      </c>
      <c r="H3768" s="24">
        <v>1.5409593973638762E-5</v>
      </c>
    </row>
    <row r="3769" spans="1:8" x14ac:dyDescent="0.5">
      <c r="A3769" s="18" t="s">
        <v>112</v>
      </c>
      <c r="B3769" s="18" t="s">
        <v>113</v>
      </c>
      <c r="C3769" s="18" t="s">
        <v>98</v>
      </c>
      <c r="D3769" s="18" t="s">
        <v>226</v>
      </c>
      <c r="E3769" s="18" t="s">
        <v>227</v>
      </c>
      <c r="F3769" s="18" t="s">
        <v>178</v>
      </c>
      <c r="G3769" s="18" t="s">
        <v>179</v>
      </c>
      <c r="H3769" s="24">
        <v>2.9888530749240538E-4</v>
      </c>
    </row>
    <row r="3770" spans="1:8" x14ac:dyDescent="0.5">
      <c r="A3770" s="18" t="s">
        <v>112</v>
      </c>
      <c r="B3770" s="18" t="s">
        <v>113</v>
      </c>
      <c r="C3770" s="18" t="s">
        <v>98</v>
      </c>
      <c r="D3770" s="18" t="s">
        <v>226</v>
      </c>
      <c r="E3770" s="18" t="s">
        <v>227</v>
      </c>
      <c r="F3770" s="18" t="s">
        <v>192</v>
      </c>
      <c r="G3770" s="18" t="s">
        <v>193</v>
      </c>
      <c r="H3770" s="24">
        <v>5.8945245400728573E-4</v>
      </c>
    </row>
    <row r="3771" spans="1:8" x14ac:dyDescent="0.5">
      <c r="A3771" s="18" t="s">
        <v>112</v>
      </c>
      <c r="B3771" s="18" t="s">
        <v>113</v>
      </c>
      <c r="C3771" s="18" t="s">
        <v>98</v>
      </c>
      <c r="D3771" s="18" t="s">
        <v>226</v>
      </c>
      <c r="E3771" s="18" t="s">
        <v>227</v>
      </c>
      <c r="F3771" s="18" t="s">
        <v>164</v>
      </c>
      <c r="G3771" s="18" t="s">
        <v>165</v>
      </c>
      <c r="H3771" s="24">
        <v>1.1261800089529834E-2</v>
      </c>
    </row>
    <row r="3772" spans="1:8" x14ac:dyDescent="0.5">
      <c r="A3772" s="18" t="s">
        <v>112</v>
      </c>
      <c r="B3772" s="18" t="s">
        <v>113</v>
      </c>
      <c r="C3772" s="18" t="s">
        <v>98</v>
      </c>
      <c r="D3772" s="18" t="s">
        <v>226</v>
      </c>
      <c r="E3772" s="18" t="s">
        <v>227</v>
      </c>
      <c r="F3772" s="18" t="s">
        <v>166</v>
      </c>
      <c r="G3772" s="18" t="s">
        <v>167</v>
      </c>
      <c r="H3772" s="24">
        <v>3.7217342329358034E-2</v>
      </c>
    </row>
    <row r="3773" spans="1:8" x14ac:dyDescent="0.5">
      <c r="A3773" s="18" t="s">
        <v>112</v>
      </c>
      <c r="B3773" s="18" t="s">
        <v>113</v>
      </c>
      <c r="C3773" s="18" t="s">
        <v>98</v>
      </c>
      <c r="D3773" s="18" t="s">
        <v>226</v>
      </c>
      <c r="E3773" s="18" t="s">
        <v>227</v>
      </c>
      <c r="F3773" s="18" t="s">
        <v>140</v>
      </c>
      <c r="G3773" s="18" t="s">
        <v>141</v>
      </c>
      <c r="H3773" s="24">
        <v>9.031102705724228E-4</v>
      </c>
    </row>
    <row r="3774" spans="1:8" x14ac:dyDescent="0.5">
      <c r="A3774" s="18" t="s">
        <v>112</v>
      </c>
      <c r="B3774" s="18" t="s">
        <v>113</v>
      </c>
      <c r="C3774" s="18" t="s">
        <v>98</v>
      </c>
      <c r="D3774" s="18" t="s">
        <v>226</v>
      </c>
      <c r="E3774" s="18" t="s">
        <v>227</v>
      </c>
      <c r="F3774" s="18" t="s">
        <v>142</v>
      </c>
      <c r="G3774" s="18" t="s">
        <v>143</v>
      </c>
      <c r="H3774" s="24">
        <v>3.9313154288640132E-3</v>
      </c>
    </row>
    <row r="3775" spans="1:8" x14ac:dyDescent="0.5">
      <c r="A3775" s="18" t="s">
        <v>112</v>
      </c>
      <c r="B3775" s="18" t="s">
        <v>113</v>
      </c>
      <c r="C3775" s="18" t="s">
        <v>98</v>
      </c>
      <c r="D3775" s="18" t="s">
        <v>226</v>
      </c>
      <c r="E3775" s="18" t="s">
        <v>227</v>
      </c>
      <c r="F3775" s="18" t="s">
        <v>144</v>
      </c>
      <c r="G3775" s="18" t="s">
        <v>145</v>
      </c>
      <c r="H3775" s="24">
        <v>3.4267708541876082E-4</v>
      </c>
    </row>
    <row r="3776" spans="1:8" x14ac:dyDescent="0.5">
      <c r="A3776" s="18" t="s">
        <v>112</v>
      </c>
      <c r="B3776" s="18" t="s">
        <v>113</v>
      </c>
      <c r="C3776" s="18" t="s">
        <v>98</v>
      </c>
      <c r="D3776" s="18" t="s">
        <v>226</v>
      </c>
      <c r="E3776" s="18" t="s">
        <v>227</v>
      </c>
      <c r="F3776" s="18" t="s">
        <v>204</v>
      </c>
      <c r="G3776" s="18" t="s">
        <v>205</v>
      </c>
      <c r="H3776" s="24">
        <v>2.3225835766149758E-3</v>
      </c>
    </row>
    <row r="3777" spans="1:8" x14ac:dyDescent="0.5">
      <c r="A3777" s="18" t="s">
        <v>112</v>
      </c>
      <c r="B3777" s="18" t="s">
        <v>113</v>
      </c>
      <c r="C3777" s="18" t="s">
        <v>98</v>
      </c>
      <c r="D3777" s="18" t="s">
        <v>226</v>
      </c>
      <c r="E3777" s="18" t="s">
        <v>227</v>
      </c>
      <c r="F3777" s="18" t="s">
        <v>148</v>
      </c>
      <c r="G3777" s="18" t="s">
        <v>149</v>
      </c>
      <c r="H3777" s="24">
        <v>3.8539501830223406E-6</v>
      </c>
    </row>
    <row r="3778" spans="1:8" x14ac:dyDescent="0.5">
      <c r="A3778" s="18" t="s">
        <v>112</v>
      </c>
      <c r="B3778" s="18" t="s">
        <v>113</v>
      </c>
      <c r="C3778" s="18" t="s">
        <v>98</v>
      </c>
      <c r="D3778" s="18" t="s">
        <v>226</v>
      </c>
      <c r="E3778" s="18" t="s">
        <v>227</v>
      </c>
      <c r="F3778" s="18" t="s">
        <v>168</v>
      </c>
      <c r="G3778" s="18" t="s">
        <v>169</v>
      </c>
      <c r="H3778" s="24">
        <v>7.0988210653815523E-5</v>
      </c>
    </row>
    <row r="3779" spans="1:8" x14ac:dyDescent="0.5">
      <c r="A3779" s="18" t="s">
        <v>112</v>
      </c>
      <c r="B3779" s="18" t="s">
        <v>113</v>
      </c>
      <c r="C3779" s="18" t="s">
        <v>98</v>
      </c>
      <c r="D3779" s="18" t="s">
        <v>226</v>
      </c>
      <c r="E3779" s="18" t="s">
        <v>227</v>
      </c>
      <c r="F3779" s="18" t="s">
        <v>194</v>
      </c>
      <c r="G3779" s="18" t="s">
        <v>195</v>
      </c>
      <c r="H3779" s="24">
        <v>1.2539398824390384E-3</v>
      </c>
    </row>
    <row r="3780" spans="1:8" x14ac:dyDescent="0.5">
      <c r="A3780" s="18" t="s">
        <v>112</v>
      </c>
      <c r="B3780" s="18" t="s">
        <v>113</v>
      </c>
      <c r="C3780" s="18" t="s">
        <v>98</v>
      </c>
      <c r="D3780" s="18" t="s">
        <v>226</v>
      </c>
      <c r="E3780" s="18" t="s">
        <v>227</v>
      </c>
      <c r="F3780" s="18" t="s">
        <v>150</v>
      </c>
      <c r="G3780" s="18" t="s">
        <v>151</v>
      </c>
      <c r="H3780" s="24">
        <v>1.6132929300901225E-4</v>
      </c>
    </row>
    <row r="3781" spans="1:8" x14ac:dyDescent="0.5">
      <c r="A3781" s="18" t="s">
        <v>112</v>
      </c>
      <c r="B3781" s="18" t="s">
        <v>113</v>
      </c>
      <c r="C3781" s="18" t="s">
        <v>98</v>
      </c>
      <c r="D3781" s="18" t="s">
        <v>226</v>
      </c>
      <c r="E3781" s="18" t="s">
        <v>227</v>
      </c>
      <c r="F3781" s="18" t="s">
        <v>186</v>
      </c>
      <c r="G3781" s="18" t="s">
        <v>187</v>
      </c>
      <c r="H3781" s="24">
        <v>2.0233181511804927E-3</v>
      </c>
    </row>
    <row r="3782" spans="1:8" x14ac:dyDescent="0.5">
      <c r="A3782" s="18" t="s">
        <v>112</v>
      </c>
      <c r="B3782" s="18" t="s">
        <v>113</v>
      </c>
      <c r="C3782" s="18" t="s">
        <v>98</v>
      </c>
      <c r="D3782" s="18" t="s">
        <v>232</v>
      </c>
      <c r="E3782" s="18" t="s">
        <v>233</v>
      </c>
      <c r="F3782" s="18" t="s">
        <v>216</v>
      </c>
      <c r="G3782" s="18" t="s">
        <v>217</v>
      </c>
      <c r="H3782" s="24">
        <v>3.8082246645056146E-6</v>
      </c>
    </row>
    <row r="3783" spans="1:8" x14ac:dyDescent="0.5">
      <c r="A3783" s="18" t="s">
        <v>112</v>
      </c>
      <c r="B3783" s="18" t="s">
        <v>113</v>
      </c>
      <c r="C3783" s="18" t="s">
        <v>98</v>
      </c>
      <c r="D3783" s="18" t="s">
        <v>232</v>
      </c>
      <c r="E3783" s="18" t="s">
        <v>233</v>
      </c>
      <c r="F3783" s="18" t="s">
        <v>116</v>
      </c>
      <c r="G3783" s="18" t="s">
        <v>117</v>
      </c>
      <c r="H3783" s="24">
        <v>9.66414807756706E-4</v>
      </c>
    </row>
    <row r="3784" spans="1:8" x14ac:dyDescent="0.5">
      <c r="A3784" s="18" t="s">
        <v>112</v>
      </c>
      <c r="B3784" s="18" t="s">
        <v>113</v>
      </c>
      <c r="C3784" s="18" t="s">
        <v>98</v>
      </c>
      <c r="D3784" s="18" t="s">
        <v>232</v>
      </c>
      <c r="E3784" s="18" t="s">
        <v>233</v>
      </c>
      <c r="F3784" s="18" t="s">
        <v>126</v>
      </c>
      <c r="G3784" s="18" t="s">
        <v>127</v>
      </c>
      <c r="H3784" s="24">
        <v>7.8134399855444552E-3</v>
      </c>
    </row>
    <row r="3785" spans="1:8" x14ac:dyDescent="0.5">
      <c r="A3785" s="18" t="s">
        <v>112</v>
      </c>
      <c r="B3785" s="18" t="s">
        <v>113</v>
      </c>
      <c r="C3785" s="18" t="s">
        <v>98</v>
      </c>
      <c r="D3785" s="18" t="s">
        <v>232</v>
      </c>
      <c r="E3785" s="18" t="s">
        <v>233</v>
      </c>
      <c r="F3785" s="18" t="s">
        <v>128</v>
      </c>
      <c r="G3785" s="18" t="s">
        <v>129</v>
      </c>
      <c r="H3785" s="24">
        <v>1.908373590286908E-4</v>
      </c>
    </row>
    <row r="3786" spans="1:8" x14ac:dyDescent="0.5">
      <c r="A3786" s="18" t="s">
        <v>112</v>
      </c>
      <c r="B3786" s="18" t="s">
        <v>113</v>
      </c>
      <c r="C3786" s="18" t="s">
        <v>98</v>
      </c>
      <c r="D3786" s="18" t="s">
        <v>232</v>
      </c>
      <c r="E3786" s="18" t="s">
        <v>233</v>
      </c>
      <c r="F3786" s="18" t="s">
        <v>202</v>
      </c>
      <c r="G3786" s="18" t="s">
        <v>203</v>
      </c>
      <c r="H3786" s="24">
        <v>1.7964438972928515E-2</v>
      </c>
    </row>
    <row r="3787" spans="1:8" x14ac:dyDescent="0.5">
      <c r="A3787" s="18" t="s">
        <v>112</v>
      </c>
      <c r="B3787" s="18" t="s">
        <v>113</v>
      </c>
      <c r="C3787" s="18" t="s">
        <v>98</v>
      </c>
      <c r="D3787" s="18" t="s">
        <v>232</v>
      </c>
      <c r="E3787" s="18" t="s">
        <v>233</v>
      </c>
      <c r="F3787" s="18" t="s">
        <v>178</v>
      </c>
      <c r="G3787" s="18" t="s">
        <v>179</v>
      </c>
      <c r="H3787" s="24">
        <v>1.0985836459865628E-4</v>
      </c>
    </row>
    <row r="3788" spans="1:8" x14ac:dyDescent="0.5">
      <c r="A3788" s="18" t="s">
        <v>112</v>
      </c>
      <c r="B3788" s="18" t="s">
        <v>113</v>
      </c>
      <c r="C3788" s="18" t="s">
        <v>98</v>
      </c>
      <c r="D3788" s="18" t="s">
        <v>232</v>
      </c>
      <c r="E3788" s="18" t="s">
        <v>233</v>
      </c>
      <c r="F3788" s="18" t="s">
        <v>220</v>
      </c>
      <c r="G3788" s="18" t="s">
        <v>221</v>
      </c>
      <c r="H3788" s="24">
        <v>2.1418809726152625E-2</v>
      </c>
    </row>
    <row r="3789" spans="1:8" x14ac:dyDescent="0.5">
      <c r="A3789" s="18" t="s">
        <v>112</v>
      </c>
      <c r="B3789" s="18" t="s">
        <v>113</v>
      </c>
      <c r="C3789" s="18" t="s">
        <v>98</v>
      </c>
      <c r="D3789" s="18" t="s">
        <v>232</v>
      </c>
      <c r="E3789" s="18" t="s">
        <v>233</v>
      </c>
      <c r="F3789" s="18" t="s">
        <v>164</v>
      </c>
      <c r="G3789" s="18" t="s">
        <v>165</v>
      </c>
      <c r="H3789" s="24">
        <v>9.5948769284730614E-5</v>
      </c>
    </row>
    <row r="3790" spans="1:8" x14ac:dyDescent="0.5">
      <c r="A3790" s="18" t="s">
        <v>112</v>
      </c>
      <c r="B3790" s="18" t="s">
        <v>113</v>
      </c>
      <c r="C3790" s="18" t="s">
        <v>98</v>
      </c>
      <c r="D3790" s="18" t="s">
        <v>232</v>
      </c>
      <c r="E3790" s="18" t="s">
        <v>233</v>
      </c>
      <c r="F3790" s="18" t="s">
        <v>142</v>
      </c>
      <c r="G3790" s="18" t="s">
        <v>143</v>
      </c>
      <c r="H3790" s="24">
        <v>8.1722169648061269E-4</v>
      </c>
    </row>
    <row r="3791" spans="1:8" x14ac:dyDescent="0.5">
      <c r="A3791" s="18" t="s">
        <v>112</v>
      </c>
      <c r="B3791" s="18" t="s">
        <v>113</v>
      </c>
      <c r="C3791" s="18" t="s">
        <v>98</v>
      </c>
      <c r="D3791" s="18" t="s">
        <v>232</v>
      </c>
      <c r="E3791" s="18" t="s">
        <v>233</v>
      </c>
      <c r="F3791" s="18" t="s">
        <v>144</v>
      </c>
      <c r="G3791" s="18" t="s">
        <v>145</v>
      </c>
      <c r="H3791" s="24">
        <v>1.3132694638382859E-4</v>
      </c>
    </row>
    <row r="3792" spans="1:8" x14ac:dyDescent="0.5">
      <c r="A3792" s="18" t="s">
        <v>112</v>
      </c>
      <c r="B3792" s="18" t="s">
        <v>113</v>
      </c>
      <c r="C3792" s="18" t="s">
        <v>98</v>
      </c>
      <c r="D3792" s="18" t="s">
        <v>232</v>
      </c>
      <c r="E3792" s="18" t="s">
        <v>233</v>
      </c>
      <c r="F3792" s="18" t="s">
        <v>204</v>
      </c>
      <c r="G3792" s="18" t="s">
        <v>205</v>
      </c>
      <c r="H3792" s="24">
        <v>7.1909175815771794E-3</v>
      </c>
    </row>
    <row r="3793" spans="1:8" x14ac:dyDescent="0.5">
      <c r="A3793" s="18" t="s">
        <v>112</v>
      </c>
      <c r="B3793" s="18" t="s">
        <v>113</v>
      </c>
      <c r="C3793" s="18" t="s">
        <v>98</v>
      </c>
      <c r="D3793" s="18" t="s">
        <v>232</v>
      </c>
      <c r="E3793" s="18" t="s">
        <v>233</v>
      </c>
      <c r="F3793" s="18" t="s">
        <v>168</v>
      </c>
      <c r="G3793" s="18" t="s">
        <v>169</v>
      </c>
      <c r="H3793" s="24">
        <v>7.5529576605809952E-3</v>
      </c>
    </row>
    <row r="3794" spans="1:8" x14ac:dyDescent="0.5">
      <c r="A3794" s="18" t="s">
        <v>112</v>
      </c>
      <c r="B3794" s="18" t="s">
        <v>113</v>
      </c>
      <c r="C3794" s="18" t="s">
        <v>98</v>
      </c>
      <c r="D3794" s="18" t="s">
        <v>232</v>
      </c>
      <c r="E3794" s="18" t="s">
        <v>233</v>
      </c>
      <c r="F3794" s="18" t="s">
        <v>194</v>
      </c>
      <c r="G3794" s="18" t="s">
        <v>195</v>
      </c>
      <c r="H3794" s="24">
        <v>7.2501940423397356E-3</v>
      </c>
    </row>
    <row r="3795" spans="1:8" x14ac:dyDescent="0.5">
      <c r="A3795" s="18" t="s">
        <v>112</v>
      </c>
      <c r="B3795" s="18" t="s">
        <v>113</v>
      </c>
      <c r="C3795" s="18" t="s">
        <v>98</v>
      </c>
      <c r="D3795" s="18" t="s">
        <v>232</v>
      </c>
      <c r="E3795" s="18" t="s">
        <v>233</v>
      </c>
      <c r="F3795" s="18" t="s">
        <v>150</v>
      </c>
      <c r="G3795" s="18" t="s">
        <v>151</v>
      </c>
      <c r="H3795" s="24">
        <v>6.5435608229694468E-4</v>
      </c>
    </row>
    <row r="3796" spans="1:8" x14ac:dyDescent="0.5">
      <c r="A3796" s="18" t="s">
        <v>112</v>
      </c>
      <c r="B3796" s="18" t="s">
        <v>113</v>
      </c>
      <c r="C3796" s="18" t="s">
        <v>98</v>
      </c>
      <c r="D3796" s="18" t="s">
        <v>232</v>
      </c>
      <c r="E3796" s="18" t="s">
        <v>233</v>
      </c>
      <c r="F3796" s="18" t="s">
        <v>186</v>
      </c>
      <c r="G3796" s="18" t="s">
        <v>187</v>
      </c>
      <c r="H3796" s="24">
        <v>1.6028671593210659E-2</v>
      </c>
    </row>
    <row r="3797" spans="1:8" x14ac:dyDescent="0.5">
      <c r="A3797" s="18" t="s">
        <v>112</v>
      </c>
      <c r="B3797" s="18" t="s">
        <v>113</v>
      </c>
      <c r="C3797" s="18" t="s">
        <v>98</v>
      </c>
      <c r="D3797" s="18" t="s">
        <v>234</v>
      </c>
      <c r="E3797" s="18" t="s">
        <v>235</v>
      </c>
      <c r="F3797" s="18" t="s">
        <v>172</v>
      </c>
      <c r="G3797" s="18" t="s">
        <v>173</v>
      </c>
      <c r="H3797" s="24">
        <v>1.7268159428152095E-5</v>
      </c>
    </row>
    <row r="3798" spans="1:8" x14ac:dyDescent="0.5">
      <c r="A3798" s="18" t="s">
        <v>112</v>
      </c>
      <c r="B3798" s="18" t="s">
        <v>113</v>
      </c>
      <c r="C3798" s="18" t="s">
        <v>98</v>
      </c>
      <c r="D3798" s="18" t="s">
        <v>234</v>
      </c>
      <c r="E3798" s="18" t="s">
        <v>235</v>
      </c>
      <c r="F3798" s="18" t="s">
        <v>120</v>
      </c>
      <c r="G3798" s="18" t="s">
        <v>121</v>
      </c>
      <c r="H3798" s="24">
        <v>6.8201683717675775E-8</v>
      </c>
    </row>
    <row r="3799" spans="1:8" x14ac:dyDescent="0.5">
      <c r="A3799" s="18" t="s">
        <v>112</v>
      </c>
      <c r="B3799" s="18" t="s">
        <v>113</v>
      </c>
      <c r="C3799" s="18" t="s">
        <v>98</v>
      </c>
      <c r="D3799" s="18" t="s">
        <v>234</v>
      </c>
      <c r="E3799" s="18" t="s">
        <v>235</v>
      </c>
      <c r="F3799" s="18" t="s">
        <v>122</v>
      </c>
      <c r="G3799" s="18" t="s">
        <v>123</v>
      </c>
      <c r="H3799" s="24">
        <v>6.4022144235889526E-7</v>
      </c>
    </row>
    <row r="3800" spans="1:8" x14ac:dyDescent="0.5">
      <c r="A3800" s="18" t="s">
        <v>112</v>
      </c>
      <c r="B3800" s="18" t="s">
        <v>113</v>
      </c>
      <c r="C3800" s="18" t="s">
        <v>98</v>
      </c>
      <c r="D3800" s="18" t="s">
        <v>234</v>
      </c>
      <c r="E3800" s="18" t="s">
        <v>235</v>
      </c>
      <c r="F3800" s="18" t="s">
        <v>124</v>
      </c>
      <c r="G3800" s="18" t="s">
        <v>125</v>
      </c>
      <c r="H3800" s="24">
        <v>3.3203377685735836E-6</v>
      </c>
    </row>
    <row r="3801" spans="1:8" x14ac:dyDescent="0.5">
      <c r="A3801" s="18" t="s">
        <v>112</v>
      </c>
      <c r="B3801" s="18" t="s">
        <v>113</v>
      </c>
      <c r="C3801" s="18" t="s">
        <v>98</v>
      </c>
      <c r="D3801" s="18" t="s">
        <v>234</v>
      </c>
      <c r="E3801" s="18" t="s">
        <v>235</v>
      </c>
      <c r="F3801" s="18" t="s">
        <v>126</v>
      </c>
      <c r="G3801" s="18" t="s">
        <v>127</v>
      </c>
      <c r="H3801" s="24">
        <v>1.130269591952893E-4</v>
      </c>
    </row>
    <row r="3802" spans="1:8" x14ac:dyDescent="0.5">
      <c r="A3802" s="18" t="s">
        <v>112</v>
      </c>
      <c r="B3802" s="18" t="s">
        <v>113</v>
      </c>
      <c r="C3802" s="18" t="s">
        <v>98</v>
      </c>
      <c r="D3802" s="18" t="s">
        <v>234</v>
      </c>
      <c r="E3802" s="18" t="s">
        <v>235</v>
      </c>
      <c r="F3802" s="18" t="s">
        <v>128</v>
      </c>
      <c r="G3802" s="18" t="s">
        <v>129</v>
      </c>
      <c r="H3802" s="24">
        <v>1.3192914023388925E-6</v>
      </c>
    </row>
    <row r="3803" spans="1:8" x14ac:dyDescent="0.5">
      <c r="A3803" s="18" t="s">
        <v>112</v>
      </c>
      <c r="B3803" s="18" t="s">
        <v>113</v>
      </c>
      <c r="C3803" s="18" t="s">
        <v>98</v>
      </c>
      <c r="D3803" s="18" t="s">
        <v>234</v>
      </c>
      <c r="E3803" s="18" t="s">
        <v>235</v>
      </c>
      <c r="F3803" s="18" t="s">
        <v>192</v>
      </c>
      <c r="G3803" s="18" t="s">
        <v>193</v>
      </c>
      <c r="H3803" s="24">
        <v>1.0860374917683439E-5</v>
      </c>
    </row>
    <row r="3804" spans="1:8" x14ac:dyDescent="0.5">
      <c r="A3804" s="18" t="s">
        <v>112</v>
      </c>
      <c r="B3804" s="18" t="s">
        <v>113</v>
      </c>
      <c r="C3804" s="18" t="s">
        <v>98</v>
      </c>
      <c r="D3804" s="18" t="s">
        <v>234</v>
      </c>
      <c r="E3804" s="18" t="s">
        <v>235</v>
      </c>
      <c r="F3804" s="18" t="s">
        <v>220</v>
      </c>
      <c r="G3804" s="18" t="s">
        <v>221</v>
      </c>
      <c r="H3804" s="24">
        <v>1.6625544638054445E-4</v>
      </c>
    </row>
    <row r="3805" spans="1:8" x14ac:dyDescent="0.5">
      <c r="A3805" s="18" t="s">
        <v>112</v>
      </c>
      <c r="B3805" s="18" t="s">
        <v>113</v>
      </c>
      <c r="C3805" s="18" t="s">
        <v>98</v>
      </c>
      <c r="D3805" s="18" t="s">
        <v>234</v>
      </c>
      <c r="E3805" s="18" t="s">
        <v>235</v>
      </c>
      <c r="F3805" s="18" t="s">
        <v>166</v>
      </c>
      <c r="G3805" s="18" t="s">
        <v>167</v>
      </c>
      <c r="H3805" s="24">
        <v>9.0849252491996377E-6</v>
      </c>
    </row>
    <row r="3806" spans="1:8" x14ac:dyDescent="0.5">
      <c r="A3806" s="18" t="s">
        <v>112</v>
      </c>
      <c r="B3806" s="18" t="s">
        <v>113</v>
      </c>
      <c r="C3806" s="18" t="s">
        <v>98</v>
      </c>
      <c r="D3806" s="18" t="s">
        <v>234</v>
      </c>
      <c r="E3806" s="18" t="s">
        <v>235</v>
      </c>
      <c r="F3806" s="18" t="s">
        <v>140</v>
      </c>
      <c r="G3806" s="18" t="s">
        <v>141</v>
      </c>
      <c r="H3806" s="24">
        <v>2.8268216898599539E-5</v>
      </c>
    </row>
    <row r="3807" spans="1:8" x14ac:dyDescent="0.5">
      <c r="A3807" s="18" t="s">
        <v>112</v>
      </c>
      <c r="B3807" s="18" t="s">
        <v>113</v>
      </c>
      <c r="C3807" s="18" t="s">
        <v>98</v>
      </c>
      <c r="D3807" s="18" t="s">
        <v>234</v>
      </c>
      <c r="E3807" s="18" t="s">
        <v>235</v>
      </c>
      <c r="F3807" s="18" t="s">
        <v>142</v>
      </c>
      <c r="G3807" s="18" t="s">
        <v>143</v>
      </c>
      <c r="H3807" s="24">
        <v>8.2296493604855673E-4</v>
      </c>
    </row>
    <row r="3808" spans="1:8" x14ac:dyDescent="0.5">
      <c r="A3808" s="18" t="s">
        <v>112</v>
      </c>
      <c r="B3808" s="18" t="s">
        <v>113</v>
      </c>
      <c r="C3808" s="18" t="s">
        <v>98</v>
      </c>
      <c r="D3808" s="18" t="s">
        <v>234</v>
      </c>
      <c r="E3808" s="18" t="s">
        <v>235</v>
      </c>
      <c r="F3808" s="18" t="s">
        <v>144</v>
      </c>
      <c r="G3808" s="18" t="s">
        <v>145</v>
      </c>
      <c r="H3808" s="24">
        <v>4.7339208720086572E-4</v>
      </c>
    </row>
    <row r="3809" spans="1:8" x14ac:dyDescent="0.5">
      <c r="A3809" s="18" t="s">
        <v>112</v>
      </c>
      <c r="B3809" s="18" t="s">
        <v>113</v>
      </c>
      <c r="C3809" s="18" t="s">
        <v>98</v>
      </c>
      <c r="D3809" s="18" t="s">
        <v>234</v>
      </c>
      <c r="E3809" s="18" t="s">
        <v>235</v>
      </c>
      <c r="F3809" s="18" t="s">
        <v>204</v>
      </c>
      <c r="G3809" s="18" t="s">
        <v>205</v>
      </c>
      <c r="H3809" s="24">
        <v>9.0162945791416235E-4</v>
      </c>
    </row>
    <row r="3810" spans="1:8" x14ac:dyDescent="0.5">
      <c r="A3810" s="18" t="s">
        <v>112</v>
      </c>
      <c r="B3810" s="18" t="s">
        <v>113</v>
      </c>
      <c r="C3810" s="18" t="s">
        <v>98</v>
      </c>
      <c r="D3810" s="18" t="s">
        <v>234</v>
      </c>
      <c r="E3810" s="18" t="s">
        <v>235</v>
      </c>
      <c r="F3810" s="18" t="s">
        <v>194</v>
      </c>
      <c r="G3810" s="18" t="s">
        <v>195</v>
      </c>
      <c r="H3810" s="24">
        <v>1.6445933372521887E-4</v>
      </c>
    </row>
    <row r="3811" spans="1:8" x14ac:dyDescent="0.5">
      <c r="A3811" s="18" t="s">
        <v>112</v>
      </c>
      <c r="B3811" s="18" t="s">
        <v>113</v>
      </c>
      <c r="C3811" s="18" t="s">
        <v>98</v>
      </c>
      <c r="D3811" s="18" t="s">
        <v>234</v>
      </c>
      <c r="E3811" s="18" t="s">
        <v>235</v>
      </c>
      <c r="F3811" s="18" t="s">
        <v>150</v>
      </c>
      <c r="G3811" s="18" t="s">
        <v>151</v>
      </c>
      <c r="H3811" s="24">
        <v>2.0734343080221891E-5</v>
      </c>
    </row>
    <row r="3812" spans="1:8" x14ac:dyDescent="0.5">
      <c r="A3812" s="18" t="s">
        <v>112</v>
      </c>
      <c r="B3812" s="18" t="s">
        <v>113</v>
      </c>
      <c r="C3812" s="18" t="s">
        <v>98</v>
      </c>
      <c r="D3812" s="18" t="s">
        <v>234</v>
      </c>
      <c r="E3812" s="18" t="s">
        <v>235</v>
      </c>
      <c r="F3812" s="18" t="s">
        <v>186</v>
      </c>
      <c r="G3812" s="18" t="s">
        <v>187</v>
      </c>
      <c r="H3812" s="24">
        <v>1.9430517895010317E-4</v>
      </c>
    </row>
    <row r="3813" spans="1:8" x14ac:dyDescent="0.5">
      <c r="A3813" s="18" t="s">
        <v>112</v>
      </c>
      <c r="B3813" s="18" t="s">
        <v>113</v>
      </c>
      <c r="C3813" s="18" t="s">
        <v>98</v>
      </c>
      <c r="D3813" s="18" t="s">
        <v>238</v>
      </c>
      <c r="E3813" s="18" t="s">
        <v>239</v>
      </c>
      <c r="F3813" s="18" t="s">
        <v>190</v>
      </c>
      <c r="G3813" s="18" t="s">
        <v>191</v>
      </c>
      <c r="H3813" s="24">
        <v>6.4155998381938899E-7</v>
      </c>
    </row>
    <row r="3814" spans="1:8" x14ac:dyDescent="0.5">
      <c r="A3814" s="18" t="s">
        <v>112</v>
      </c>
      <c r="B3814" s="18" t="s">
        <v>113</v>
      </c>
      <c r="C3814" s="18" t="s">
        <v>98</v>
      </c>
      <c r="D3814" s="18" t="s">
        <v>238</v>
      </c>
      <c r="E3814" s="18" t="s">
        <v>239</v>
      </c>
      <c r="F3814" s="18" t="s">
        <v>126</v>
      </c>
      <c r="G3814" s="18" t="s">
        <v>127</v>
      </c>
      <c r="H3814" s="24">
        <v>1.4231695535231079E-2</v>
      </c>
    </row>
    <row r="3815" spans="1:8" x14ac:dyDescent="0.5">
      <c r="A3815" s="18" t="s">
        <v>112</v>
      </c>
      <c r="B3815" s="18" t="s">
        <v>113</v>
      </c>
      <c r="C3815" s="18" t="s">
        <v>98</v>
      </c>
      <c r="D3815" s="18" t="s">
        <v>238</v>
      </c>
      <c r="E3815" s="18" t="s">
        <v>239</v>
      </c>
      <c r="F3815" s="18" t="s">
        <v>128</v>
      </c>
      <c r="G3815" s="18" t="s">
        <v>129</v>
      </c>
      <c r="H3815" s="24">
        <v>3.2400464326295206E-6</v>
      </c>
    </row>
    <row r="3816" spans="1:8" x14ac:dyDescent="0.5">
      <c r="A3816" s="18" t="s">
        <v>112</v>
      </c>
      <c r="B3816" s="18" t="s">
        <v>113</v>
      </c>
      <c r="C3816" s="18" t="s">
        <v>98</v>
      </c>
      <c r="D3816" s="18" t="s">
        <v>238</v>
      </c>
      <c r="E3816" s="18" t="s">
        <v>239</v>
      </c>
      <c r="F3816" s="18" t="s">
        <v>164</v>
      </c>
      <c r="G3816" s="18" t="s">
        <v>165</v>
      </c>
      <c r="H3816" s="24">
        <v>5.009258547632998E-6</v>
      </c>
    </row>
    <row r="3817" spans="1:8" x14ac:dyDescent="0.5">
      <c r="A3817" s="18" t="s">
        <v>112</v>
      </c>
      <c r="B3817" s="18" t="s">
        <v>113</v>
      </c>
      <c r="C3817" s="18" t="s">
        <v>98</v>
      </c>
      <c r="D3817" s="18" t="s">
        <v>238</v>
      </c>
      <c r="E3817" s="18" t="s">
        <v>239</v>
      </c>
      <c r="F3817" s="18" t="s">
        <v>166</v>
      </c>
      <c r="G3817" s="18" t="s">
        <v>167</v>
      </c>
      <c r="H3817" s="24">
        <v>7.5880280193814094E-4</v>
      </c>
    </row>
    <row r="3818" spans="1:8" x14ac:dyDescent="0.5">
      <c r="A3818" s="18" t="s">
        <v>112</v>
      </c>
      <c r="B3818" s="18" t="s">
        <v>113</v>
      </c>
      <c r="C3818" s="18" t="s">
        <v>98</v>
      </c>
      <c r="D3818" s="18" t="s">
        <v>238</v>
      </c>
      <c r="E3818" s="18" t="s">
        <v>239</v>
      </c>
      <c r="F3818" s="18" t="s">
        <v>148</v>
      </c>
      <c r="G3818" s="18" t="s">
        <v>149</v>
      </c>
      <c r="H3818" s="24">
        <v>5.623626023612153E-8</v>
      </c>
    </row>
    <row r="3819" spans="1:8" x14ac:dyDescent="0.5">
      <c r="A3819" s="18" t="s">
        <v>112</v>
      </c>
      <c r="B3819" s="18" t="s">
        <v>113</v>
      </c>
      <c r="C3819" s="18" t="s">
        <v>98</v>
      </c>
      <c r="D3819" s="18" t="s">
        <v>238</v>
      </c>
      <c r="E3819" s="18" t="s">
        <v>239</v>
      </c>
      <c r="F3819" s="18" t="s">
        <v>150</v>
      </c>
      <c r="G3819" s="18" t="s">
        <v>151</v>
      </c>
      <c r="H3819" s="24">
        <v>6.5134376500486021E-6</v>
      </c>
    </row>
    <row r="3820" spans="1:8" x14ac:dyDescent="0.5">
      <c r="A3820" s="18" t="s">
        <v>112</v>
      </c>
      <c r="B3820" s="18" t="s">
        <v>113</v>
      </c>
      <c r="C3820" s="18" t="s">
        <v>98</v>
      </c>
      <c r="D3820" s="18" t="s">
        <v>240</v>
      </c>
      <c r="E3820" s="18" t="s">
        <v>241</v>
      </c>
      <c r="F3820" s="18" t="s">
        <v>126</v>
      </c>
      <c r="G3820" s="18" t="s">
        <v>127</v>
      </c>
      <c r="H3820" s="24">
        <v>7.7641636686680546E-2</v>
      </c>
    </row>
    <row r="3821" spans="1:8" x14ac:dyDescent="0.5">
      <c r="A3821" s="18" t="s">
        <v>112</v>
      </c>
      <c r="B3821" s="18" t="s">
        <v>113</v>
      </c>
      <c r="C3821" s="18" t="s">
        <v>98</v>
      </c>
      <c r="D3821" s="18" t="s">
        <v>240</v>
      </c>
      <c r="E3821" s="18" t="s">
        <v>241</v>
      </c>
      <c r="F3821" s="18" t="s">
        <v>142</v>
      </c>
      <c r="G3821" s="18" t="s">
        <v>143</v>
      </c>
      <c r="H3821" s="24">
        <v>8.9298385009825537E-2</v>
      </c>
    </row>
    <row r="3822" spans="1:8" x14ac:dyDescent="0.5">
      <c r="A3822" s="18" t="s">
        <v>112</v>
      </c>
      <c r="B3822" s="18" t="s">
        <v>113</v>
      </c>
      <c r="C3822" s="18" t="s">
        <v>98</v>
      </c>
      <c r="D3822" s="18" t="s">
        <v>240</v>
      </c>
      <c r="E3822" s="18" t="s">
        <v>241</v>
      </c>
      <c r="F3822" s="18" t="s">
        <v>144</v>
      </c>
      <c r="G3822" s="18" t="s">
        <v>145</v>
      </c>
      <c r="H3822" s="24">
        <v>1.0944783395327187E-2</v>
      </c>
    </row>
    <row r="3823" spans="1:8" x14ac:dyDescent="0.5">
      <c r="A3823" s="18" t="s">
        <v>112</v>
      </c>
      <c r="B3823" s="18" t="s">
        <v>113</v>
      </c>
      <c r="C3823" s="18" t="s">
        <v>98</v>
      </c>
      <c r="D3823" s="18" t="s">
        <v>240</v>
      </c>
      <c r="E3823" s="18" t="s">
        <v>241</v>
      </c>
      <c r="F3823" s="18" t="s">
        <v>206</v>
      </c>
      <c r="G3823" s="18" t="s">
        <v>207</v>
      </c>
      <c r="H3823" s="24">
        <v>1.5185639440005616E-5</v>
      </c>
    </row>
    <row r="3824" spans="1:8" x14ac:dyDescent="0.5">
      <c r="A3824" s="18" t="s">
        <v>112</v>
      </c>
      <c r="B3824" s="18" t="s">
        <v>113</v>
      </c>
      <c r="C3824" s="18" t="s">
        <v>98</v>
      </c>
      <c r="D3824" s="18" t="s">
        <v>240</v>
      </c>
      <c r="E3824" s="18" t="s">
        <v>241</v>
      </c>
      <c r="F3824" s="18" t="s">
        <v>194</v>
      </c>
      <c r="G3824" s="18" t="s">
        <v>195</v>
      </c>
      <c r="H3824" s="24">
        <v>3.7728152395826261E-4</v>
      </c>
    </row>
    <row r="3825" spans="1:8" x14ac:dyDescent="0.5">
      <c r="A3825" s="18" t="s">
        <v>112</v>
      </c>
      <c r="B3825" s="18" t="s">
        <v>113</v>
      </c>
      <c r="C3825" s="18" t="s">
        <v>98</v>
      </c>
      <c r="D3825" s="18" t="s">
        <v>242</v>
      </c>
      <c r="E3825" s="18" t="s">
        <v>243</v>
      </c>
      <c r="F3825" s="18" t="s">
        <v>126</v>
      </c>
      <c r="G3825" s="18" t="s">
        <v>127</v>
      </c>
      <c r="H3825" s="24">
        <v>5.8028742623187908E-4</v>
      </c>
    </row>
    <row r="3826" spans="1:8" x14ac:dyDescent="0.5">
      <c r="A3826" s="18" t="s">
        <v>112</v>
      </c>
      <c r="B3826" s="18" t="s">
        <v>113</v>
      </c>
      <c r="C3826" s="18" t="s">
        <v>98</v>
      </c>
      <c r="D3826" s="18" t="s">
        <v>242</v>
      </c>
      <c r="E3826" s="18" t="s">
        <v>243</v>
      </c>
      <c r="F3826" s="18" t="s">
        <v>164</v>
      </c>
      <c r="G3826" s="18" t="s">
        <v>165</v>
      </c>
      <c r="H3826" s="24">
        <v>6.1297111892226826E-7</v>
      </c>
    </row>
    <row r="3827" spans="1:8" x14ac:dyDescent="0.5">
      <c r="A3827" s="18" t="s">
        <v>112</v>
      </c>
      <c r="B3827" s="18" t="s">
        <v>113</v>
      </c>
      <c r="C3827" s="18" t="s">
        <v>98</v>
      </c>
      <c r="D3827" s="18" t="s">
        <v>242</v>
      </c>
      <c r="E3827" s="18" t="s">
        <v>243</v>
      </c>
      <c r="F3827" s="18" t="s">
        <v>142</v>
      </c>
      <c r="G3827" s="18" t="s">
        <v>143</v>
      </c>
      <c r="H3827" s="24">
        <v>1.9640993700504929E-5</v>
      </c>
    </row>
    <row r="3828" spans="1:8" x14ac:dyDescent="0.5">
      <c r="A3828" s="18" t="s">
        <v>112</v>
      </c>
      <c r="B3828" s="18" t="s">
        <v>113</v>
      </c>
      <c r="C3828" s="18" t="s">
        <v>98</v>
      </c>
      <c r="D3828" s="18" t="s">
        <v>242</v>
      </c>
      <c r="E3828" s="18" t="s">
        <v>243</v>
      </c>
      <c r="F3828" s="18" t="s">
        <v>144</v>
      </c>
      <c r="G3828" s="18" t="s">
        <v>145</v>
      </c>
      <c r="H3828" s="24">
        <v>5.5637402714784727E-6</v>
      </c>
    </row>
    <row r="3829" spans="1:8" x14ac:dyDescent="0.5">
      <c r="A3829" s="18" t="s">
        <v>112</v>
      </c>
      <c r="B3829" s="18" t="s">
        <v>113</v>
      </c>
      <c r="C3829" s="18" t="s">
        <v>98</v>
      </c>
      <c r="D3829" s="18" t="s">
        <v>242</v>
      </c>
      <c r="E3829" s="18" t="s">
        <v>243</v>
      </c>
      <c r="F3829" s="18" t="s">
        <v>194</v>
      </c>
      <c r="G3829" s="18" t="s">
        <v>195</v>
      </c>
      <c r="H3829" s="24">
        <v>1.70739713149298E-7</v>
      </c>
    </row>
    <row r="3830" spans="1:8" x14ac:dyDescent="0.5">
      <c r="A3830" s="18" t="s">
        <v>112</v>
      </c>
      <c r="B3830" s="18" t="s">
        <v>113</v>
      </c>
      <c r="C3830" s="18" t="s">
        <v>98</v>
      </c>
      <c r="D3830" s="18" t="s">
        <v>242</v>
      </c>
      <c r="E3830" s="18" t="s">
        <v>243</v>
      </c>
      <c r="F3830" s="18" t="s">
        <v>150</v>
      </c>
      <c r="G3830" s="18" t="s">
        <v>151</v>
      </c>
      <c r="H3830" s="24">
        <v>5.5981697291621115E-7</v>
      </c>
    </row>
    <row r="3831" spans="1:8" x14ac:dyDescent="0.5">
      <c r="A3831" s="18" t="s">
        <v>112</v>
      </c>
      <c r="B3831" s="18" t="s">
        <v>113</v>
      </c>
      <c r="C3831" s="18" t="s">
        <v>98</v>
      </c>
      <c r="D3831" s="18" t="s">
        <v>244</v>
      </c>
      <c r="E3831" s="18" t="s">
        <v>245</v>
      </c>
      <c r="F3831" s="18" t="s">
        <v>216</v>
      </c>
      <c r="G3831" s="18" t="s">
        <v>217</v>
      </c>
      <c r="H3831" s="24">
        <v>1.2448361559327073E-3</v>
      </c>
    </row>
    <row r="3832" spans="1:8" x14ac:dyDescent="0.5">
      <c r="A3832" s="18" t="s">
        <v>112</v>
      </c>
      <c r="B3832" s="18" t="s">
        <v>113</v>
      </c>
      <c r="C3832" s="18" t="s">
        <v>98</v>
      </c>
      <c r="D3832" s="18" t="s">
        <v>244</v>
      </c>
      <c r="E3832" s="18" t="s">
        <v>245</v>
      </c>
      <c r="F3832" s="18" t="s">
        <v>120</v>
      </c>
      <c r="G3832" s="18" t="s">
        <v>121</v>
      </c>
      <c r="H3832" s="24">
        <v>8.3013170419299341E-7</v>
      </c>
    </row>
    <row r="3833" spans="1:8" x14ac:dyDescent="0.5">
      <c r="A3833" s="18" t="s">
        <v>112</v>
      </c>
      <c r="B3833" s="18" t="s">
        <v>113</v>
      </c>
      <c r="C3833" s="18" t="s">
        <v>98</v>
      </c>
      <c r="D3833" s="18" t="s">
        <v>244</v>
      </c>
      <c r="E3833" s="18" t="s">
        <v>245</v>
      </c>
      <c r="F3833" s="18" t="s">
        <v>122</v>
      </c>
      <c r="G3833" s="18" t="s">
        <v>123</v>
      </c>
      <c r="H3833" s="24">
        <v>1.1494908004759743E-6</v>
      </c>
    </row>
    <row r="3834" spans="1:8" x14ac:dyDescent="0.5">
      <c r="A3834" s="18" t="s">
        <v>112</v>
      </c>
      <c r="B3834" s="18" t="s">
        <v>113</v>
      </c>
      <c r="C3834" s="18" t="s">
        <v>98</v>
      </c>
      <c r="D3834" s="18" t="s">
        <v>244</v>
      </c>
      <c r="E3834" s="18" t="s">
        <v>245</v>
      </c>
      <c r="F3834" s="18" t="s">
        <v>126</v>
      </c>
      <c r="G3834" s="18" t="s">
        <v>127</v>
      </c>
      <c r="H3834" s="24">
        <v>7.3102281537019073E-2</v>
      </c>
    </row>
    <row r="3835" spans="1:8" x14ac:dyDescent="0.5">
      <c r="A3835" s="18" t="s">
        <v>112</v>
      </c>
      <c r="B3835" s="18" t="s">
        <v>113</v>
      </c>
      <c r="C3835" s="18" t="s">
        <v>98</v>
      </c>
      <c r="D3835" s="18" t="s">
        <v>244</v>
      </c>
      <c r="E3835" s="18" t="s">
        <v>245</v>
      </c>
      <c r="F3835" s="18" t="s">
        <v>128</v>
      </c>
      <c r="G3835" s="18" t="s">
        <v>129</v>
      </c>
      <c r="H3835" s="24">
        <v>1.0867347160728757E-4</v>
      </c>
    </row>
    <row r="3836" spans="1:8" x14ac:dyDescent="0.5">
      <c r="A3836" s="18" t="s">
        <v>112</v>
      </c>
      <c r="B3836" s="18" t="s">
        <v>113</v>
      </c>
      <c r="C3836" s="18" t="s">
        <v>98</v>
      </c>
      <c r="D3836" s="18" t="s">
        <v>244</v>
      </c>
      <c r="E3836" s="18" t="s">
        <v>245</v>
      </c>
      <c r="F3836" s="18" t="s">
        <v>178</v>
      </c>
      <c r="G3836" s="18" t="s">
        <v>179</v>
      </c>
      <c r="H3836" s="24">
        <v>2.8542620974919227E-5</v>
      </c>
    </row>
    <row r="3837" spans="1:8" x14ac:dyDescent="0.5">
      <c r="A3837" s="18" t="s">
        <v>112</v>
      </c>
      <c r="B3837" s="18" t="s">
        <v>113</v>
      </c>
      <c r="C3837" s="18" t="s">
        <v>98</v>
      </c>
      <c r="D3837" s="18" t="s">
        <v>244</v>
      </c>
      <c r="E3837" s="18" t="s">
        <v>245</v>
      </c>
      <c r="F3837" s="18" t="s">
        <v>182</v>
      </c>
      <c r="G3837" s="18" t="s">
        <v>183</v>
      </c>
      <c r="H3837" s="24">
        <v>4.5990789148042111E-5</v>
      </c>
    </row>
    <row r="3838" spans="1:8" x14ac:dyDescent="0.5">
      <c r="A3838" s="18" t="s">
        <v>112</v>
      </c>
      <c r="B3838" s="18" t="s">
        <v>113</v>
      </c>
      <c r="C3838" s="18" t="s">
        <v>98</v>
      </c>
      <c r="D3838" s="18" t="s">
        <v>244</v>
      </c>
      <c r="E3838" s="18" t="s">
        <v>245</v>
      </c>
      <c r="F3838" s="18" t="s">
        <v>140</v>
      </c>
      <c r="G3838" s="18" t="s">
        <v>141</v>
      </c>
      <c r="H3838" s="24">
        <v>1.6097356617193265E-4</v>
      </c>
    </row>
    <row r="3839" spans="1:8" x14ac:dyDescent="0.5">
      <c r="A3839" s="18" t="s">
        <v>112</v>
      </c>
      <c r="B3839" s="18" t="s">
        <v>113</v>
      </c>
      <c r="C3839" s="18" t="s">
        <v>98</v>
      </c>
      <c r="D3839" s="18" t="s">
        <v>244</v>
      </c>
      <c r="E3839" s="18" t="s">
        <v>245</v>
      </c>
      <c r="F3839" s="18" t="s">
        <v>142</v>
      </c>
      <c r="G3839" s="18" t="s">
        <v>143</v>
      </c>
      <c r="H3839" s="24">
        <v>1.8511303152216468E-2</v>
      </c>
    </row>
    <row r="3840" spans="1:8" x14ac:dyDescent="0.5">
      <c r="A3840" s="18" t="s">
        <v>112</v>
      </c>
      <c r="B3840" s="18" t="s">
        <v>113</v>
      </c>
      <c r="C3840" s="18" t="s">
        <v>98</v>
      </c>
      <c r="D3840" s="18" t="s">
        <v>244</v>
      </c>
      <c r="E3840" s="18" t="s">
        <v>245</v>
      </c>
      <c r="F3840" s="18" t="s">
        <v>144</v>
      </c>
      <c r="G3840" s="18" t="s">
        <v>145</v>
      </c>
      <c r="H3840" s="24">
        <v>4.524170139110148E-3</v>
      </c>
    </row>
    <row r="3841" spans="1:8" x14ac:dyDescent="0.5">
      <c r="A3841" s="18" t="s">
        <v>112</v>
      </c>
      <c r="B3841" s="18" t="s">
        <v>113</v>
      </c>
      <c r="C3841" s="18" t="s">
        <v>98</v>
      </c>
      <c r="D3841" s="18" t="s">
        <v>244</v>
      </c>
      <c r="E3841" s="18" t="s">
        <v>245</v>
      </c>
      <c r="F3841" s="18" t="s">
        <v>168</v>
      </c>
      <c r="G3841" s="18" t="s">
        <v>169</v>
      </c>
      <c r="H3841" s="24">
        <v>1.9528309763193511E-3</v>
      </c>
    </row>
    <row r="3842" spans="1:8" x14ac:dyDescent="0.5">
      <c r="A3842" s="18" t="s">
        <v>112</v>
      </c>
      <c r="B3842" s="18" t="s">
        <v>113</v>
      </c>
      <c r="C3842" s="18" t="s">
        <v>98</v>
      </c>
      <c r="D3842" s="18" t="s">
        <v>244</v>
      </c>
      <c r="E3842" s="18" t="s">
        <v>245</v>
      </c>
      <c r="F3842" s="18" t="s">
        <v>194</v>
      </c>
      <c r="G3842" s="18" t="s">
        <v>195</v>
      </c>
      <c r="H3842" s="24">
        <v>4.3258397090119955E-4</v>
      </c>
    </row>
    <row r="3843" spans="1:8" x14ac:dyDescent="0.5">
      <c r="A3843" s="18" t="s">
        <v>112</v>
      </c>
      <c r="B3843" s="18" t="s">
        <v>113</v>
      </c>
      <c r="C3843" s="18" t="s">
        <v>98</v>
      </c>
      <c r="D3843" s="18" t="s">
        <v>244</v>
      </c>
      <c r="E3843" s="18" t="s">
        <v>245</v>
      </c>
      <c r="F3843" s="18" t="s">
        <v>150</v>
      </c>
      <c r="G3843" s="18" t="s">
        <v>151</v>
      </c>
      <c r="H3843" s="24">
        <v>8.9733540041711675E-4</v>
      </c>
    </row>
    <row r="3844" spans="1:8" x14ac:dyDescent="0.5">
      <c r="A3844" s="18" t="s">
        <v>112</v>
      </c>
      <c r="B3844" s="18" t="s">
        <v>113</v>
      </c>
      <c r="C3844" s="18" t="s">
        <v>98</v>
      </c>
      <c r="D3844" s="18" t="s">
        <v>244</v>
      </c>
      <c r="E3844" s="18" t="s">
        <v>245</v>
      </c>
      <c r="F3844" s="18" t="s">
        <v>186</v>
      </c>
      <c r="G3844" s="18" t="s">
        <v>187</v>
      </c>
      <c r="H3844" s="24">
        <v>2.7201437356911801E-2</v>
      </c>
    </row>
    <row r="3845" spans="1:8" x14ac:dyDescent="0.5">
      <c r="A3845" s="18" t="s">
        <v>112</v>
      </c>
      <c r="B3845" s="18" t="s">
        <v>113</v>
      </c>
      <c r="C3845" s="18" t="s">
        <v>98</v>
      </c>
      <c r="D3845" s="18" t="s">
        <v>246</v>
      </c>
      <c r="E3845" s="18" t="s">
        <v>247</v>
      </c>
      <c r="F3845" s="18" t="s">
        <v>216</v>
      </c>
      <c r="G3845" s="18" t="s">
        <v>217</v>
      </c>
      <c r="H3845" s="24">
        <v>3.662358182636611E-5</v>
      </c>
    </row>
    <row r="3846" spans="1:8" x14ac:dyDescent="0.5">
      <c r="A3846" s="18" t="s">
        <v>112</v>
      </c>
      <c r="B3846" s="18" t="s">
        <v>113</v>
      </c>
      <c r="C3846" s="18" t="s">
        <v>98</v>
      </c>
      <c r="D3846" s="18" t="s">
        <v>246</v>
      </c>
      <c r="E3846" s="18" t="s">
        <v>247</v>
      </c>
      <c r="F3846" s="18" t="s">
        <v>126</v>
      </c>
      <c r="G3846" s="18" t="s">
        <v>127</v>
      </c>
      <c r="H3846" s="24">
        <v>0.26285881037324282</v>
      </c>
    </row>
    <row r="3847" spans="1:8" x14ac:dyDescent="0.5">
      <c r="A3847" s="18" t="s">
        <v>112</v>
      </c>
      <c r="B3847" s="18" t="s">
        <v>113</v>
      </c>
      <c r="C3847" s="18" t="s">
        <v>98</v>
      </c>
      <c r="D3847" s="18" t="s">
        <v>246</v>
      </c>
      <c r="E3847" s="18" t="s">
        <v>247</v>
      </c>
      <c r="F3847" s="18" t="s">
        <v>142</v>
      </c>
      <c r="G3847" s="18" t="s">
        <v>143</v>
      </c>
      <c r="H3847" s="24">
        <v>1.8839551787869811E-2</v>
      </c>
    </row>
    <row r="3848" spans="1:8" x14ac:dyDescent="0.5">
      <c r="A3848" s="18" t="s">
        <v>112</v>
      </c>
      <c r="B3848" s="18" t="s">
        <v>113</v>
      </c>
      <c r="C3848" s="18" t="s">
        <v>98</v>
      </c>
      <c r="D3848" s="18" t="s">
        <v>246</v>
      </c>
      <c r="E3848" s="18" t="s">
        <v>247</v>
      </c>
      <c r="F3848" s="18" t="s">
        <v>144</v>
      </c>
      <c r="G3848" s="18" t="s">
        <v>145</v>
      </c>
      <c r="H3848" s="24">
        <v>1.2303482590072029E-3</v>
      </c>
    </row>
    <row r="3849" spans="1:8" x14ac:dyDescent="0.5">
      <c r="A3849" s="18" t="s">
        <v>112</v>
      </c>
      <c r="B3849" s="18" t="s">
        <v>113</v>
      </c>
      <c r="C3849" s="18" t="s">
        <v>98</v>
      </c>
      <c r="D3849" s="18" t="s">
        <v>246</v>
      </c>
      <c r="E3849" s="18" t="s">
        <v>247</v>
      </c>
      <c r="F3849" s="18" t="s">
        <v>148</v>
      </c>
      <c r="G3849" s="18" t="s">
        <v>149</v>
      </c>
      <c r="H3849" s="24">
        <v>1.1238970493464927E-6</v>
      </c>
    </row>
    <row r="3850" spans="1:8" x14ac:dyDescent="0.5">
      <c r="A3850" s="18" t="s">
        <v>112</v>
      </c>
      <c r="B3850" s="18" t="s">
        <v>113</v>
      </c>
      <c r="C3850" s="18" t="s">
        <v>98</v>
      </c>
      <c r="D3850" s="18" t="s">
        <v>246</v>
      </c>
      <c r="E3850" s="18" t="s">
        <v>247</v>
      </c>
      <c r="F3850" s="18" t="s">
        <v>168</v>
      </c>
      <c r="G3850" s="18" t="s">
        <v>169</v>
      </c>
      <c r="H3850" s="24">
        <v>9.5028865274221968E-5</v>
      </c>
    </row>
    <row r="3851" spans="1:8" x14ac:dyDescent="0.5">
      <c r="A3851" s="18" t="s">
        <v>112</v>
      </c>
      <c r="B3851" s="18" t="s">
        <v>113</v>
      </c>
      <c r="C3851" s="18" t="s">
        <v>98</v>
      </c>
      <c r="D3851" s="18" t="s">
        <v>246</v>
      </c>
      <c r="E3851" s="18" t="s">
        <v>247</v>
      </c>
      <c r="F3851" s="18" t="s">
        <v>194</v>
      </c>
      <c r="G3851" s="18" t="s">
        <v>195</v>
      </c>
      <c r="H3851" s="24">
        <v>1.2142871905527732E-2</v>
      </c>
    </row>
    <row r="3852" spans="1:8" x14ac:dyDescent="0.5">
      <c r="A3852" s="18" t="s">
        <v>112</v>
      </c>
      <c r="B3852" s="18" t="s">
        <v>113</v>
      </c>
      <c r="C3852" s="18" t="s">
        <v>98</v>
      </c>
      <c r="D3852" s="18" t="s">
        <v>246</v>
      </c>
      <c r="E3852" s="18" t="s">
        <v>247</v>
      </c>
      <c r="F3852" s="18" t="s">
        <v>150</v>
      </c>
      <c r="G3852" s="18" t="s">
        <v>151</v>
      </c>
      <c r="H3852" s="24">
        <v>9.3806969180122658E-4</v>
      </c>
    </row>
    <row r="3853" spans="1:8" x14ac:dyDescent="0.5">
      <c r="A3853" s="18" t="s">
        <v>112</v>
      </c>
      <c r="B3853" s="18" t="s">
        <v>113</v>
      </c>
      <c r="C3853" s="18" t="s">
        <v>98</v>
      </c>
      <c r="D3853" s="18" t="s">
        <v>246</v>
      </c>
      <c r="E3853" s="18" t="s">
        <v>247</v>
      </c>
      <c r="F3853" s="18" t="s">
        <v>186</v>
      </c>
      <c r="G3853" s="18" t="s">
        <v>187</v>
      </c>
      <c r="H3853" s="24">
        <v>3.365473545576638E-4</v>
      </c>
    </row>
    <row r="3854" spans="1:8" x14ac:dyDescent="0.5">
      <c r="A3854" s="18" t="s">
        <v>112</v>
      </c>
      <c r="B3854" s="18" t="s">
        <v>113</v>
      </c>
      <c r="C3854" s="18" t="s">
        <v>98</v>
      </c>
      <c r="D3854" s="18" t="s">
        <v>248</v>
      </c>
      <c r="E3854" s="18" t="s">
        <v>249</v>
      </c>
      <c r="F3854" s="18" t="s">
        <v>216</v>
      </c>
      <c r="G3854" s="18" t="s">
        <v>217</v>
      </c>
      <c r="H3854" s="24">
        <v>1.4254464118939239E-5</v>
      </c>
    </row>
    <row r="3855" spans="1:8" x14ac:dyDescent="0.5">
      <c r="A3855" s="18" t="s">
        <v>112</v>
      </c>
      <c r="B3855" s="18" t="s">
        <v>113</v>
      </c>
      <c r="C3855" s="18" t="s">
        <v>98</v>
      </c>
      <c r="D3855" s="18" t="s">
        <v>248</v>
      </c>
      <c r="E3855" s="18" t="s">
        <v>249</v>
      </c>
      <c r="F3855" s="18" t="s">
        <v>116</v>
      </c>
      <c r="G3855" s="18" t="s">
        <v>117</v>
      </c>
      <c r="H3855" s="24">
        <v>1.9907518464444542</v>
      </c>
    </row>
    <row r="3856" spans="1:8" x14ac:dyDescent="0.5">
      <c r="A3856" s="18" t="s">
        <v>112</v>
      </c>
      <c r="B3856" s="18" t="s">
        <v>113</v>
      </c>
      <c r="C3856" s="18" t="s">
        <v>98</v>
      </c>
      <c r="D3856" s="18" t="s">
        <v>248</v>
      </c>
      <c r="E3856" s="18" t="s">
        <v>249</v>
      </c>
      <c r="F3856" s="18" t="s">
        <v>172</v>
      </c>
      <c r="G3856" s="18" t="s">
        <v>173</v>
      </c>
      <c r="H3856" s="24">
        <v>0.12645487227061314</v>
      </c>
    </row>
    <row r="3857" spans="1:8" x14ac:dyDescent="0.5">
      <c r="A3857" s="18" t="s">
        <v>112</v>
      </c>
      <c r="B3857" s="18" t="s">
        <v>113</v>
      </c>
      <c r="C3857" s="18" t="s">
        <v>98</v>
      </c>
      <c r="D3857" s="18" t="s">
        <v>248</v>
      </c>
      <c r="E3857" s="18" t="s">
        <v>249</v>
      </c>
      <c r="F3857" s="18" t="s">
        <v>120</v>
      </c>
      <c r="G3857" s="18" t="s">
        <v>121</v>
      </c>
      <c r="H3857" s="24">
        <v>2.3879119909874005E-5</v>
      </c>
    </row>
    <row r="3858" spans="1:8" x14ac:dyDescent="0.5">
      <c r="A3858" s="18" t="s">
        <v>112</v>
      </c>
      <c r="B3858" s="18" t="s">
        <v>113</v>
      </c>
      <c r="C3858" s="18" t="s">
        <v>98</v>
      </c>
      <c r="D3858" s="18" t="s">
        <v>248</v>
      </c>
      <c r="E3858" s="18" t="s">
        <v>249</v>
      </c>
      <c r="F3858" s="18" t="s">
        <v>158</v>
      </c>
      <c r="G3858" s="18" t="s">
        <v>159</v>
      </c>
      <c r="H3858" s="24">
        <v>5.8007938102228726E-5</v>
      </c>
    </row>
    <row r="3859" spans="1:8" x14ac:dyDescent="0.5">
      <c r="A3859" s="18" t="s">
        <v>112</v>
      </c>
      <c r="B3859" s="18" t="s">
        <v>113</v>
      </c>
      <c r="C3859" s="18" t="s">
        <v>98</v>
      </c>
      <c r="D3859" s="18" t="s">
        <v>248</v>
      </c>
      <c r="E3859" s="18" t="s">
        <v>249</v>
      </c>
      <c r="F3859" s="18" t="s">
        <v>122</v>
      </c>
      <c r="G3859" s="18" t="s">
        <v>123</v>
      </c>
      <c r="H3859" s="24">
        <v>1.5017842598902368E-4</v>
      </c>
    </row>
    <row r="3860" spans="1:8" x14ac:dyDescent="0.5">
      <c r="A3860" s="18" t="s">
        <v>112</v>
      </c>
      <c r="B3860" s="18" t="s">
        <v>113</v>
      </c>
      <c r="C3860" s="18" t="s">
        <v>98</v>
      </c>
      <c r="D3860" s="18" t="s">
        <v>248</v>
      </c>
      <c r="E3860" s="18" t="s">
        <v>249</v>
      </c>
      <c r="F3860" s="18" t="s">
        <v>126</v>
      </c>
      <c r="G3860" s="18" t="s">
        <v>127</v>
      </c>
      <c r="H3860" s="24">
        <v>0.58048698998703108</v>
      </c>
    </row>
    <row r="3861" spans="1:8" x14ac:dyDescent="0.5">
      <c r="A3861" s="18" t="s">
        <v>112</v>
      </c>
      <c r="B3861" s="18" t="s">
        <v>113</v>
      </c>
      <c r="C3861" s="18" t="s">
        <v>98</v>
      </c>
      <c r="D3861" s="18" t="s">
        <v>248</v>
      </c>
      <c r="E3861" s="18" t="s">
        <v>249</v>
      </c>
      <c r="F3861" s="18" t="s">
        <v>130</v>
      </c>
      <c r="G3861" s="18" t="s">
        <v>131</v>
      </c>
      <c r="H3861" s="24">
        <v>1.9986010949686033E-3</v>
      </c>
    </row>
    <row r="3862" spans="1:8" x14ac:dyDescent="0.5">
      <c r="A3862" s="18" t="s">
        <v>112</v>
      </c>
      <c r="B3862" s="18" t="s">
        <v>113</v>
      </c>
      <c r="C3862" s="18" t="s">
        <v>98</v>
      </c>
      <c r="D3862" s="18" t="s">
        <v>248</v>
      </c>
      <c r="E3862" s="18" t="s">
        <v>249</v>
      </c>
      <c r="F3862" s="18" t="s">
        <v>160</v>
      </c>
      <c r="G3862" s="18" t="s">
        <v>161</v>
      </c>
      <c r="H3862" s="24">
        <v>1.6466484386375125E-4</v>
      </c>
    </row>
    <row r="3863" spans="1:8" x14ac:dyDescent="0.5">
      <c r="A3863" s="18" t="s">
        <v>112</v>
      </c>
      <c r="B3863" s="18" t="s">
        <v>113</v>
      </c>
      <c r="C3863" s="18" t="s">
        <v>98</v>
      </c>
      <c r="D3863" s="18" t="s">
        <v>248</v>
      </c>
      <c r="E3863" s="18" t="s">
        <v>249</v>
      </c>
      <c r="F3863" s="18" t="s">
        <v>178</v>
      </c>
      <c r="G3863" s="18" t="s">
        <v>179</v>
      </c>
      <c r="H3863" s="24">
        <v>3.2113015669011822E-4</v>
      </c>
    </row>
    <row r="3864" spans="1:8" x14ac:dyDescent="0.5">
      <c r="A3864" s="18" t="s">
        <v>112</v>
      </c>
      <c r="B3864" s="18" t="s">
        <v>113</v>
      </c>
      <c r="C3864" s="18" t="s">
        <v>98</v>
      </c>
      <c r="D3864" s="18" t="s">
        <v>248</v>
      </c>
      <c r="E3864" s="18" t="s">
        <v>249</v>
      </c>
      <c r="F3864" s="18" t="s">
        <v>192</v>
      </c>
      <c r="G3864" s="18" t="s">
        <v>193</v>
      </c>
      <c r="H3864" s="24">
        <v>8.7239611603332642E-2</v>
      </c>
    </row>
    <row r="3865" spans="1:8" x14ac:dyDescent="0.5">
      <c r="A3865" s="18" t="s">
        <v>112</v>
      </c>
      <c r="B3865" s="18" t="s">
        <v>113</v>
      </c>
      <c r="C3865" s="18" t="s">
        <v>98</v>
      </c>
      <c r="D3865" s="18" t="s">
        <v>248</v>
      </c>
      <c r="E3865" s="18" t="s">
        <v>249</v>
      </c>
      <c r="F3865" s="18" t="s">
        <v>136</v>
      </c>
      <c r="G3865" s="18" t="s">
        <v>137</v>
      </c>
      <c r="H3865" s="24">
        <v>3.5810570371147153E-4</v>
      </c>
    </row>
    <row r="3866" spans="1:8" x14ac:dyDescent="0.5">
      <c r="A3866" s="18" t="s">
        <v>112</v>
      </c>
      <c r="B3866" s="18" t="s">
        <v>113</v>
      </c>
      <c r="C3866" s="18" t="s">
        <v>98</v>
      </c>
      <c r="D3866" s="18" t="s">
        <v>248</v>
      </c>
      <c r="E3866" s="18" t="s">
        <v>249</v>
      </c>
      <c r="F3866" s="18" t="s">
        <v>250</v>
      </c>
      <c r="G3866" s="18" t="s">
        <v>251</v>
      </c>
      <c r="H3866" s="24">
        <v>0.36064506628033483</v>
      </c>
    </row>
    <row r="3867" spans="1:8" x14ac:dyDescent="0.5">
      <c r="A3867" s="18" t="s">
        <v>112</v>
      </c>
      <c r="B3867" s="18" t="s">
        <v>113</v>
      </c>
      <c r="C3867" s="18" t="s">
        <v>98</v>
      </c>
      <c r="D3867" s="18" t="s">
        <v>248</v>
      </c>
      <c r="E3867" s="18" t="s">
        <v>249</v>
      </c>
      <c r="F3867" s="18" t="s">
        <v>220</v>
      </c>
      <c r="G3867" s="18" t="s">
        <v>221</v>
      </c>
      <c r="H3867" s="24">
        <v>6.4255284445317005E-4</v>
      </c>
    </row>
    <row r="3868" spans="1:8" x14ac:dyDescent="0.5">
      <c r="A3868" s="18" t="s">
        <v>112</v>
      </c>
      <c r="B3868" s="18" t="s">
        <v>113</v>
      </c>
      <c r="C3868" s="18" t="s">
        <v>98</v>
      </c>
      <c r="D3868" s="18" t="s">
        <v>248</v>
      </c>
      <c r="E3868" s="18" t="s">
        <v>249</v>
      </c>
      <c r="F3868" s="18" t="s">
        <v>166</v>
      </c>
      <c r="G3868" s="18" t="s">
        <v>167</v>
      </c>
      <c r="H3868" s="24">
        <v>0.60405880913992549</v>
      </c>
    </row>
    <row r="3869" spans="1:8" x14ac:dyDescent="0.5">
      <c r="A3869" s="18" t="s">
        <v>112</v>
      </c>
      <c r="B3869" s="18" t="s">
        <v>113</v>
      </c>
      <c r="C3869" s="18" t="s">
        <v>98</v>
      </c>
      <c r="D3869" s="18" t="s">
        <v>248</v>
      </c>
      <c r="E3869" s="18" t="s">
        <v>249</v>
      </c>
      <c r="F3869" s="18" t="s">
        <v>140</v>
      </c>
      <c r="G3869" s="18" t="s">
        <v>141</v>
      </c>
      <c r="H3869" s="24">
        <v>9.0675816504634105E-3</v>
      </c>
    </row>
    <row r="3870" spans="1:8" x14ac:dyDescent="0.5">
      <c r="A3870" s="18" t="s">
        <v>112</v>
      </c>
      <c r="B3870" s="18" t="s">
        <v>113</v>
      </c>
      <c r="C3870" s="18" t="s">
        <v>98</v>
      </c>
      <c r="D3870" s="18" t="s">
        <v>248</v>
      </c>
      <c r="E3870" s="18" t="s">
        <v>249</v>
      </c>
      <c r="F3870" s="18" t="s">
        <v>142</v>
      </c>
      <c r="G3870" s="18" t="s">
        <v>143</v>
      </c>
      <c r="H3870" s="24">
        <v>0.88497548466733444</v>
      </c>
    </row>
    <row r="3871" spans="1:8" x14ac:dyDescent="0.5">
      <c r="A3871" s="18" t="s">
        <v>112</v>
      </c>
      <c r="B3871" s="18" t="s">
        <v>113</v>
      </c>
      <c r="C3871" s="18" t="s">
        <v>98</v>
      </c>
      <c r="D3871" s="18" t="s">
        <v>248</v>
      </c>
      <c r="E3871" s="18" t="s">
        <v>249</v>
      </c>
      <c r="F3871" s="18" t="s">
        <v>144</v>
      </c>
      <c r="G3871" s="18" t="s">
        <v>145</v>
      </c>
      <c r="H3871" s="24">
        <v>9.6005716497659377E-2</v>
      </c>
    </row>
    <row r="3872" spans="1:8" x14ac:dyDescent="0.5">
      <c r="A3872" s="18" t="s">
        <v>112</v>
      </c>
      <c r="B3872" s="18" t="s">
        <v>113</v>
      </c>
      <c r="C3872" s="18" t="s">
        <v>98</v>
      </c>
      <c r="D3872" s="18" t="s">
        <v>248</v>
      </c>
      <c r="E3872" s="18" t="s">
        <v>249</v>
      </c>
      <c r="F3872" s="18" t="s">
        <v>204</v>
      </c>
      <c r="G3872" s="18" t="s">
        <v>205</v>
      </c>
      <c r="H3872" s="24">
        <v>1.3616811582064161E-4</v>
      </c>
    </row>
    <row r="3873" spans="1:8" x14ac:dyDescent="0.5">
      <c r="A3873" s="18" t="s">
        <v>112</v>
      </c>
      <c r="B3873" s="18" t="s">
        <v>113</v>
      </c>
      <c r="C3873" s="18" t="s">
        <v>98</v>
      </c>
      <c r="D3873" s="18" t="s">
        <v>248</v>
      </c>
      <c r="E3873" s="18" t="s">
        <v>249</v>
      </c>
      <c r="F3873" s="18" t="s">
        <v>168</v>
      </c>
      <c r="G3873" s="18" t="s">
        <v>169</v>
      </c>
      <c r="H3873" s="24">
        <v>4.017502686183682E-3</v>
      </c>
    </row>
    <row r="3874" spans="1:8" x14ac:dyDescent="0.5">
      <c r="A3874" s="18" t="s">
        <v>112</v>
      </c>
      <c r="B3874" s="18" t="s">
        <v>113</v>
      </c>
      <c r="C3874" s="18" t="s">
        <v>98</v>
      </c>
      <c r="D3874" s="18" t="s">
        <v>248</v>
      </c>
      <c r="E3874" s="18" t="s">
        <v>249</v>
      </c>
      <c r="F3874" s="18" t="s">
        <v>194</v>
      </c>
      <c r="G3874" s="18" t="s">
        <v>195</v>
      </c>
      <c r="H3874" s="24">
        <v>5.9068533086819829E-2</v>
      </c>
    </row>
    <row r="3875" spans="1:8" x14ac:dyDescent="0.5">
      <c r="A3875" s="18" t="s">
        <v>112</v>
      </c>
      <c r="B3875" s="18" t="s">
        <v>113</v>
      </c>
      <c r="C3875" s="18" t="s">
        <v>98</v>
      </c>
      <c r="D3875" s="18" t="s">
        <v>248</v>
      </c>
      <c r="E3875" s="18" t="s">
        <v>249</v>
      </c>
      <c r="F3875" s="18" t="s">
        <v>150</v>
      </c>
      <c r="G3875" s="18" t="s">
        <v>151</v>
      </c>
      <c r="H3875" s="24">
        <v>2.0309739084163093E-3</v>
      </c>
    </row>
    <row r="3876" spans="1:8" x14ac:dyDescent="0.5">
      <c r="A3876" s="18" t="s">
        <v>112</v>
      </c>
      <c r="B3876" s="18" t="s">
        <v>113</v>
      </c>
      <c r="C3876" s="18" t="s">
        <v>98</v>
      </c>
      <c r="D3876" s="18" t="s">
        <v>248</v>
      </c>
      <c r="E3876" s="18" t="s">
        <v>249</v>
      </c>
      <c r="F3876" s="18" t="s">
        <v>186</v>
      </c>
      <c r="G3876" s="18" t="s">
        <v>187</v>
      </c>
      <c r="H3876" s="24">
        <v>3.8680558053655528E-2</v>
      </c>
    </row>
    <row r="3877" spans="1:8" x14ac:dyDescent="0.5">
      <c r="A3877" s="18" t="s">
        <v>112</v>
      </c>
      <c r="B3877" s="18" t="s">
        <v>113</v>
      </c>
      <c r="C3877" s="18" t="s">
        <v>98</v>
      </c>
      <c r="D3877" s="18" t="s">
        <v>252</v>
      </c>
      <c r="E3877" s="18" t="s">
        <v>253</v>
      </c>
      <c r="F3877" s="18" t="s">
        <v>126</v>
      </c>
      <c r="G3877" s="18" t="s">
        <v>127</v>
      </c>
      <c r="H3877" s="24">
        <v>3.3109799537950881E-2</v>
      </c>
    </row>
    <row r="3878" spans="1:8" x14ac:dyDescent="0.5">
      <c r="A3878" s="18" t="s">
        <v>112</v>
      </c>
      <c r="B3878" s="18" t="s">
        <v>113</v>
      </c>
      <c r="C3878" s="18" t="s">
        <v>98</v>
      </c>
      <c r="D3878" s="18" t="s">
        <v>252</v>
      </c>
      <c r="E3878" s="18" t="s">
        <v>253</v>
      </c>
      <c r="F3878" s="18" t="s">
        <v>148</v>
      </c>
      <c r="G3878" s="18" t="s">
        <v>149</v>
      </c>
      <c r="H3878" s="24">
        <v>1.1490018836543665E-6</v>
      </c>
    </row>
    <row r="3879" spans="1:8" x14ac:dyDescent="0.5">
      <c r="A3879" s="18" t="s">
        <v>112</v>
      </c>
      <c r="B3879" s="18" t="s">
        <v>113</v>
      </c>
      <c r="C3879" s="18" t="s">
        <v>98</v>
      </c>
      <c r="D3879" s="18" t="s">
        <v>252</v>
      </c>
      <c r="E3879" s="18" t="s">
        <v>253</v>
      </c>
      <c r="F3879" s="18" t="s">
        <v>206</v>
      </c>
      <c r="G3879" s="18" t="s">
        <v>207</v>
      </c>
      <c r="H3879" s="24">
        <v>5.5298449175926886E-5</v>
      </c>
    </row>
    <row r="3880" spans="1:8" x14ac:dyDescent="0.5">
      <c r="A3880" s="18" t="s">
        <v>112</v>
      </c>
      <c r="B3880" s="18" t="s">
        <v>113</v>
      </c>
      <c r="C3880" s="18" t="s">
        <v>98</v>
      </c>
      <c r="D3880" s="18" t="s">
        <v>252</v>
      </c>
      <c r="E3880" s="18" t="s">
        <v>253</v>
      </c>
      <c r="F3880" s="18" t="s">
        <v>194</v>
      </c>
      <c r="G3880" s="18" t="s">
        <v>195</v>
      </c>
      <c r="H3880" s="24">
        <v>1.0770624738844443E-4</v>
      </c>
    </row>
    <row r="3881" spans="1:8" x14ac:dyDescent="0.5">
      <c r="A3881" s="18" t="s">
        <v>112</v>
      </c>
      <c r="B3881" s="18" t="s">
        <v>113</v>
      </c>
      <c r="C3881" s="18" t="s">
        <v>98</v>
      </c>
      <c r="D3881" s="18" t="s">
        <v>254</v>
      </c>
      <c r="E3881" s="18" t="s">
        <v>255</v>
      </c>
      <c r="F3881" s="18" t="s">
        <v>126</v>
      </c>
      <c r="G3881" s="18" t="s">
        <v>127</v>
      </c>
      <c r="H3881" s="24">
        <v>2.4594780529699754E-3</v>
      </c>
    </row>
    <row r="3882" spans="1:8" x14ac:dyDescent="0.5">
      <c r="A3882" s="18" t="s">
        <v>112</v>
      </c>
      <c r="B3882" s="18" t="s">
        <v>113</v>
      </c>
      <c r="C3882" s="18" t="s">
        <v>98</v>
      </c>
      <c r="D3882" s="18" t="s">
        <v>254</v>
      </c>
      <c r="E3882" s="18" t="s">
        <v>255</v>
      </c>
      <c r="F3882" s="18" t="s">
        <v>128</v>
      </c>
      <c r="G3882" s="18" t="s">
        <v>129</v>
      </c>
      <c r="H3882" s="24">
        <v>4.2510083844155353E-6</v>
      </c>
    </row>
    <row r="3883" spans="1:8" x14ac:dyDescent="0.5">
      <c r="A3883" s="18" t="s">
        <v>112</v>
      </c>
      <c r="B3883" s="18" t="s">
        <v>113</v>
      </c>
      <c r="C3883" s="18" t="s">
        <v>98</v>
      </c>
      <c r="D3883" s="18" t="s">
        <v>254</v>
      </c>
      <c r="E3883" s="18" t="s">
        <v>255</v>
      </c>
      <c r="F3883" s="18" t="s">
        <v>168</v>
      </c>
      <c r="G3883" s="18" t="s">
        <v>169</v>
      </c>
      <c r="H3883" s="24">
        <v>5.756693176553287E-4</v>
      </c>
    </row>
    <row r="3884" spans="1:8" x14ac:dyDescent="0.5">
      <c r="A3884" s="18" t="s">
        <v>112</v>
      </c>
      <c r="B3884" s="18" t="s">
        <v>113</v>
      </c>
      <c r="C3884" s="18" t="s">
        <v>98</v>
      </c>
      <c r="D3884" s="18" t="s">
        <v>256</v>
      </c>
      <c r="E3884" s="18" t="s">
        <v>257</v>
      </c>
      <c r="F3884" s="18" t="s">
        <v>126</v>
      </c>
      <c r="G3884" s="18" t="s">
        <v>127</v>
      </c>
      <c r="H3884" s="24">
        <v>9.0028677430203984E-4</v>
      </c>
    </row>
    <row r="3885" spans="1:8" x14ac:dyDescent="0.5">
      <c r="A3885" s="18" t="s">
        <v>112</v>
      </c>
      <c r="B3885" s="18" t="s">
        <v>113</v>
      </c>
      <c r="C3885" s="18" t="s">
        <v>98</v>
      </c>
      <c r="D3885" s="18" t="s">
        <v>256</v>
      </c>
      <c r="E3885" s="18" t="s">
        <v>257</v>
      </c>
      <c r="F3885" s="18" t="s">
        <v>128</v>
      </c>
      <c r="G3885" s="18" t="s">
        <v>129</v>
      </c>
      <c r="H3885" s="24">
        <v>2.0174191571658494E-5</v>
      </c>
    </row>
    <row r="3886" spans="1:8" x14ac:dyDescent="0.5">
      <c r="A3886" s="18" t="s">
        <v>112</v>
      </c>
      <c r="B3886" s="18" t="s">
        <v>113</v>
      </c>
      <c r="C3886" s="18" t="s">
        <v>98</v>
      </c>
      <c r="D3886" s="18" t="s">
        <v>256</v>
      </c>
      <c r="E3886" s="18" t="s">
        <v>257</v>
      </c>
      <c r="F3886" s="18" t="s">
        <v>164</v>
      </c>
      <c r="G3886" s="18" t="s">
        <v>165</v>
      </c>
      <c r="H3886" s="24">
        <v>1.6608022154515236E-5</v>
      </c>
    </row>
    <row r="3887" spans="1:8" x14ac:dyDescent="0.5">
      <c r="A3887" s="18" t="s">
        <v>112</v>
      </c>
      <c r="B3887" s="18" t="s">
        <v>113</v>
      </c>
      <c r="C3887" s="18" t="s">
        <v>98</v>
      </c>
      <c r="D3887" s="18" t="s">
        <v>258</v>
      </c>
      <c r="E3887" s="18" t="s">
        <v>259</v>
      </c>
      <c r="F3887" s="18" t="s">
        <v>172</v>
      </c>
      <c r="G3887" s="18" t="s">
        <v>173</v>
      </c>
      <c r="H3887" s="24">
        <v>1.5546632658365949E-5</v>
      </c>
    </row>
    <row r="3888" spans="1:8" x14ac:dyDescent="0.5">
      <c r="A3888" s="18" t="s">
        <v>112</v>
      </c>
      <c r="B3888" s="18" t="s">
        <v>113</v>
      </c>
      <c r="C3888" s="18" t="s">
        <v>98</v>
      </c>
      <c r="D3888" s="18" t="s">
        <v>258</v>
      </c>
      <c r="E3888" s="18" t="s">
        <v>259</v>
      </c>
      <c r="F3888" s="18" t="s">
        <v>158</v>
      </c>
      <c r="G3888" s="18" t="s">
        <v>159</v>
      </c>
      <c r="H3888" s="24">
        <v>2.9490021855451406E-5</v>
      </c>
    </row>
    <row r="3889" spans="1:8" x14ac:dyDescent="0.5">
      <c r="A3889" s="18" t="s">
        <v>112</v>
      </c>
      <c r="B3889" s="18" t="s">
        <v>113</v>
      </c>
      <c r="C3889" s="18" t="s">
        <v>98</v>
      </c>
      <c r="D3889" s="18" t="s">
        <v>258</v>
      </c>
      <c r="E3889" s="18" t="s">
        <v>259</v>
      </c>
      <c r="F3889" s="18" t="s">
        <v>126</v>
      </c>
      <c r="G3889" s="18" t="s">
        <v>127</v>
      </c>
      <c r="H3889" s="24">
        <v>4.815039500186356E-3</v>
      </c>
    </row>
    <row r="3890" spans="1:8" x14ac:dyDescent="0.5">
      <c r="A3890" s="18" t="s">
        <v>112</v>
      </c>
      <c r="B3890" s="18" t="s">
        <v>113</v>
      </c>
      <c r="C3890" s="18" t="s">
        <v>98</v>
      </c>
      <c r="D3890" s="18" t="s">
        <v>258</v>
      </c>
      <c r="E3890" s="18" t="s">
        <v>259</v>
      </c>
      <c r="F3890" s="18" t="s">
        <v>128</v>
      </c>
      <c r="G3890" s="18" t="s">
        <v>129</v>
      </c>
      <c r="H3890" s="24">
        <v>9.5553129922144123E-7</v>
      </c>
    </row>
    <row r="3891" spans="1:8" x14ac:dyDescent="0.5">
      <c r="A3891" s="18" t="s">
        <v>112</v>
      </c>
      <c r="B3891" s="18" t="s">
        <v>113</v>
      </c>
      <c r="C3891" s="18" t="s">
        <v>98</v>
      </c>
      <c r="D3891" s="18" t="s">
        <v>258</v>
      </c>
      <c r="E3891" s="18" t="s">
        <v>259</v>
      </c>
      <c r="F3891" s="18" t="s">
        <v>130</v>
      </c>
      <c r="G3891" s="18" t="s">
        <v>131</v>
      </c>
      <c r="H3891" s="24">
        <v>1.9971255840542303E-4</v>
      </c>
    </row>
    <row r="3892" spans="1:8" x14ac:dyDescent="0.5">
      <c r="A3892" s="18" t="s">
        <v>112</v>
      </c>
      <c r="B3892" s="18" t="s">
        <v>113</v>
      </c>
      <c r="C3892" s="18" t="s">
        <v>98</v>
      </c>
      <c r="D3892" s="18" t="s">
        <v>258</v>
      </c>
      <c r="E3892" s="18" t="s">
        <v>259</v>
      </c>
      <c r="F3892" s="18" t="s">
        <v>162</v>
      </c>
      <c r="G3892" s="18" t="s">
        <v>163</v>
      </c>
      <c r="H3892" s="24">
        <v>2.6529059791979569E-6</v>
      </c>
    </row>
    <row r="3893" spans="1:8" x14ac:dyDescent="0.5">
      <c r="A3893" s="18" t="s">
        <v>112</v>
      </c>
      <c r="B3893" s="18" t="s">
        <v>113</v>
      </c>
      <c r="C3893" s="18" t="s">
        <v>98</v>
      </c>
      <c r="D3893" s="18" t="s">
        <v>258</v>
      </c>
      <c r="E3893" s="18" t="s">
        <v>259</v>
      </c>
      <c r="F3893" s="18" t="s">
        <v>192</v>
      </c>
      <c r="G3893" s="18" t="s">
        <v>193</v>
      </c>
      <c r="H3893" s="24">
        <v>5.4742164080876312E-5</v>
      </c>
    </row>
    <row r="3894" spans="1:8" x14ac:dyDescent="0.5">
      <c r="A3894" s="18" t="s">
        <v>112</v>
      </c>
      <c r="B3894" s="18" t="s">
        <v>113</v>
      </c>
      <c r="C3894" s="18" t="s">
        <v>98</v>
      </c>
      <c r="D3894" s="18" t="s">
        <v>258</v>
      </c>
      <c r="E3894" s="18" t="s">
        <v>259</v>
      </c>
      <c r="F3894" s="18" t="s">
        <v>164</v>
      </c>
      <c r="G3894" s="18" t="s">
        <v>165</v>
      </c>
      <c r="H3894" s="24">
        <v>2.6362710337264709E-4</v>
      </c>
    </row>
    <row r="3895" spans="1:8" x14ac:dyDescent="0.5">
      <c r="A3895" s="18" t="s">
        <v>112</v>
      </c>
      <c r="B3895" s="18" t="s">
        <v>113</v>
      </c>
      <c r="C3895" s="18" t="s">
        <v>98</v>
      </c>
      <c r="D3895" s="18" t="s">
        <v>258</v>
      </c>
      <c r="E3895" s="18" t="s">
        <v>259</v>
      </c>
      <c r="F3895" s="18" t="s">
        <v>142</v>
      </c>
      <c r="G3895" s="18" t="s">
        <v>143</v>
      </c>
      <c r="H3895" s="24">
        <v>2.9040099323213336E-5</v>
      </c>
    </row>
    <row r="3896" spans="1:8" x14ac:dyDescent="0.5">
      <c r="A3896" s="18" t="s">
        <v>112</v>
      </c>
      <c r="B3896" s="18" t="s">
        <v>113</v>
      </c>
      <c r="C3896" s="18" t="s">
        <v>98</v>
      </c>
      <c r="D3896" s="18" t="s">
        <v>258</v>
      </c>
      <c r="E3896" s="18" t="s">
        <v>259</v>
      </c>
      <c r="F3896" s="18" t="s">
        <v>144</v>
      </c>
      <c r="G3896" s="18" t="s">
        <v>145</v>
      </c>
      <c r="H3896" s="24">
        <v>2.040163207761705E-6</v>
      </c>
    </row>
    <row r="3897" spans="1:8" x14ac:dyDescent="0.5">
      <c r="A3897" s="18" t="s">
        <v>112</v>
      </c>
      <c r="B3897" s="18" t="s">
        <v>113</v>
      </c>
      <c r="C3897" s="18" t="s">
        <v>98</v>
      </c>
      <c r="D3897" s="18" t="s">
        <v>258</v>
      </c>
      <c r="E3897" s="18" t="s">
        <v>259</v>
      </c>
      <c r="F3897" s="18" t="s">
        <v>148</v>
      </c>
      <c r="G3897" s="18" t="s">
        <v>149</v>
      </c>
      <c r="H3897" s="24">
        <v>8.8315868368499022E-6</v>
      </c>
    </row>
    <row r="3898" spans="1:8" x14ac:dyDescent="0.5">
      <c r="A3898" s="18" t="s">
        <v>112</v>
      </c>
      <c r="B3898" s="18" t="s">
        <v>113</v>
      </c>
      <c r="C3898" s="18" t="s">
        <v>98</v>
      </c>
      <c r="D3898" s="18" t="s">
        <v>258</v>
      </c>
      <c r="E3898" s="18" t="s">
        <v>259</v>
      </c>
      <c r="F3898" s="18" t="s">
        <v>206</v>
      </c>
      <c r="G3898" s="18" t="s">
        <v>207</v>
      </c>
      <c r="H3898" s="24">
        <v>2.7566242501951615E-5</v>
      </c>
    </row>
    <row r="3899" spans="1:8" x14ac:dyDescent="0.5">
      <c r="A3899" s="18" t="s">
        <v>112</v>
      </c>
      <c r="B3899" s="18" t="s">
        <v>113</v>
      </c>
      <c r="C3899" s="18" t="s">
        <v>98</v>
      </c>
      <c r="D3899" s="18" t="s">
        <v>258</v>
      </c>
      <c r="E3899" s="18" t="s">
        <v>259</v>
      </c>
      <c r="F3899" s="18" t="s">
        <v>194</v>
      </c>
      <c r="G3899" s="18" t="s">
        <v>195</v>
      </c>
      <c r="H3899" s="24">
        <v>2.3681152251418041E-4</v>
      </c>
    </row>
    <row r="3900" spans="1:8" x14ac:dyDescent="0.5">
      <c r="A3900" s="18" t="s">
        <v>112</v>
      </c>
      <c r="B3900" s="18" t="s">
        <v>113</v>
      </c>
      <c r="C3900" s="18" t="s">
        <v>98</v>
      </c>
      <c r="D3900" s="18" t="s">
        <v>260</v>
      </c>
      <c r="E3900" s="18" t="s">
        <v>261</v>
      </c>
      <c r="F3900" s="18" t="s">
        <v>126</v>
      </c>
      <c r="G3900" s="18" t="s">
        <v>127</v>
      </c>
      <c r="H3900" s="24">
        <v>0.43071836953783416</v>
      </c>
    </row>
    <row r="3901" spans="1:8" x14ac:dyDescent="0.5">
      <c r="A3901" s="18" t="s">
        <v>112</v>
      </c>
      <c r="B3901" s="18" t="s">
        <v>113</v>
      </c>
      <c r="C3901" s="18" t="s">
        <v>98</v>
      </c>
      <c r="D3901" s="18" t="s">
        <v>260</v>
      </c>
      <c r="E3901" s="18" t="s">
        <v>261</v>
      </c>
      <c r="F3901" s="18" t="s">
        <v>142</v>
      </c>
      <c r="G3901" s="18" t="s">
        <v>143</v>
      </c>
      <c r="H3901" s="24">
        <v>35.281058613076318</v>
      </c>
    </row>
    <row r="3902" spans="1:8" x14ac:dyDescent="0.5">
      <c r="A3902" s="18" t="s">
        <v>112</v>
      </c>
      <c r="B3902" s="18" t="s">
        <v>113</v>
      </c>
      <c r="C3902" s="18" t="s">
        <v>98</v>
      </c>
      <c r="D3902" s="18" t="s">
        <v>260</v>
      </c>
      <c r="E3902" s="18" t="s">
        <v>261</v>
      </c>
      <c r="F3902" s="18" t="s">
        <v>144</v>
      </c>
      <c r="G3902" s="18" t="s">
        <v>145</v>
      </c>
      <c r="H3902" s="24">
        <v>4.2066433022945526</v>
      </c>
    </row>
    <row r="3903" spans="1:8" x14ac:dyDescent="0.5">
      <c r="A3903" s="18" t="s">
        <v>112</v>
      </c>
      <c r="B3903" s="18" t="s">
        <v>113</v>
      </c>
      <c r="C3903" s="18" t="s">
        <v>98</v>
      </c>
      <c r="D3903" s="18" t="s">
        <v>260</v>
      </c>
      <c r="E3903" s="18" t="s">
        <v>261</v>
      </c>
      <c r="F3903" s="18" t="s">
        <v>152</v>
      </c>
      <c r="G3903" s="18" t="s">
        <v>153</v>
      </c>
      <c r="H3903" s="24">
        <v>2.1166277059551035E-2</v>
      </c>
    </row>
    <row r="3904" spans="1:8" x14ac:dyDescent="0.5">
      <c r="A3904" s="18" t="s">
        <v>112</v>
      </c>
      <c r="B3904" s="18" t="s">
        <v>113</v>
      </c>
      <c r="C3904" s="18" t="s">
        <v>98</v>
      </c>
      <c r="D3904" s="18" t="s">
        <v>262</v>
      </c>
      <c r="E3904" s="18" t="s">
        <v>263</v>
      </c>
      <c r="F3904" s="18" t="s">
        <v>126</v>
      </c>
      <c r="G3904" s="18" t="s">
        <v>127</v>
      </c>
      <c r="H3904" s="24">
        <v>5.8681966521281943E-3</v>
      </c>
    </row>
    <row r="3905" spans="1:8" x14ac:dyDescent="0.5">
      <c r="A3905" s="18" t="s">
        <v>112</v>
      </c>
      <c r="B3905" s="18" t="s">
        <v>113</v>
      </c>
      <c r="C3905" s="18" t="s">
        <v>98</v>
      </c>
      <c r="D3905" s="18" t="s">
        <v>262</v>
      </c>
      <c r="E3905" s="18" t="s">
        <v>263</v>
      </c>
      <c r="F3905" s="18" t="s">
        <v>128</v>
      </c>
      <c r="G3905" s="18" t="s">
        <v>129</v>
      </c>
      <c r="H3905" s="24">
        <v>9.0166692175529823E-3</v>
      </c>
    </row>
    <row r="3906" spans="1:8" x14ac:dyDescent="0.5">
      <c r="A3906" s="18" t="s">
        <v>112</v>
      </c>
      <c r="B3906" s="18" t="s">
        <v>113</v>
      </c>
      <c r="C3906" s="18" t="s">
        <v>98</v>
      </c>
      <c r="D3906" s="18" t="s">
        <v>262</v>
      </c>
      <c r="E3906" s="18" t="s">
        <v>263</v>
      </c>
      <c r="F3906" s="18" t="s">
        <v>164</v>
      </c>
      <c r="G3906" s="18" t="s">
        <v>165</v>
      </c>
      <c r="H3906" s="24">
        <v>2.045181463288105E-3</v>
      </c>
    </row>
    <row r="3907" spans="1:8" x14ac:dyDescent="0.5">
      <c r="A3907" s="18" t="s">
        <v>112</v>
      </c>
      <c r="B3907" s="18" t="s">
        <v>113</v>
      </c>
      <c r="C3907" s="18" t="s">
        <v>98</v>
      </c>
      <c r="D3907" s="18" t="s">
        <v>262</v>
      </c>
      <c r="E3907" s="18" t="s">
        <v>263</v>
      </c>
      <c r="F3907" s="18" t="s">
        <v>148</v>
      </c>
      <c r="G3907" s="18" t="s">
        <v>149</v>
      </c>
      <c r="H3907" s="24">
        <v>1.8289595755180472E-5</v>
      </c>
    </row>
    <row r="3908" spans="1:8" x14ac:dyDescent="0.5">
      <c r="A3908" s="18" t="s">
        <v>112</v>
      </c>
      <c r="B3908" s="18" t="s">
        <v>113</v>
      </c>
      <c r="C3908" s="18" t="s">
        <v>98</v>
      </c>
      <c r="D3908" s="18" t="s">
        <v>264</v>
      </c>
      <c r="E3908" s="18" t="s">
        <v>265</v>
      </c>
      <c r="F3908" s="18" t="s">
        <v>116</v>
      </c>
      <c r="G3908" s="18" t="s">
        <v>117</v>
      </c>
      <c r="H3908" s="24">
        <v>8.3845382094079851E-2</v>
      </c>
    </row>
    <row r="3909" spans="1:8" x14ac:dyDescent="0.5">
      <c r="A3909" s="18" t="s">
        <v>112</v>
      </c>
      <c r="B3909" s="18" t="s">
        <v>113</v>
      </c>
      <c r="C3909" s="18" t="s">
        <v>98</v>
      </c>
      <c r="D3909" s="18" t="s">
        <v>264</v>
      </c>
      <c r="E3909" s="18" t="s">
        <v>265</v>
      </c>
      <c r="F3909" s="18" t="s">
        <v>172</v>
      </c>
      <c r="G3909" s="18" t="s">
        <v>173</v>
      </c>
      <c r="H3909" s="24">
        <v>1.2484040969749082E-3</v>
      </c>
    </row>
    <row r="3910" spans="1:8" x14ac:dyDescent="0.5">
      <c r="A3910" s="18" t="s">
        <v>112</v>
      </c>
      <c r="B3910" s="18" t="s">
        <v>113</v>
      </c>
      <c r="C3910" s="18" t="s">
        <v>98</v>
      </c>
      <c r="D3910" s="18" t="s">
        <v>264</v>
      </c>
      <c r="E3910" s="18" t="s">
        <v>265</v>
      </c>
      <c r="F3910" s="18" t="s">
        <v>120</v>
      </c>
      <c r="G3910" s="18" t="s">
        <v>121</v>
      </c>
      <c r="H3910" s="24">
        <v>3.5210139018286559E-6</v>
      </c>
    </row>
    <row r="3911" spans="1:8" x14ac:dyDescent="0.5">
      <c r="A3911" s="18" t="s">
        <v>112</v>
      </c>
      <c r="B3911" s="18" t="s">
        <v>113</v>
      </c>
      <c r="C3911" s="18" t="s">
        <v>98</v>
      </c>
      <c r="D3911" s="18" t="s">
        <v>264</v>
      </c>
      <c r="E3911" s="18" t="s">
        <v>265</v>
      </c>
      <c r="F3911" s="18" t="s">
        <v>158</v>
      </c>
      <c r="G3911" s="18" t="s">
        <v>159</v>
      </c>
      <c r="H3911" s="24">
        <v>4.1355083298156031E-5</v>
      </c>
    </row>
    <row r="3912" spans="1:8" x14ac:dyDescent="0.5">
      <c r="A3912" s="18" t="s">
        <v>112</v>
      </c>
      <c r="B3912" s="18" t="s">
        <v>113</v>
      </c>
      <c r="C3912" s="18" t="s">
        <v>98</v>
      </c>
      <c r="D3912" s="18" t="s">
        <v>264</v>
      </c>
      <c r="E3912" s="18" t="s">
        <v>265</v>
      </c>
      <c r="F3912" s="18" t="s">
        <v>122</v>
      </c>
      <c r="G3912" s="18" t="s">
        <v>123</v>
      </c>
      <c r="H3912" s="24">
        <v>7.6268090710325506E-6</v>
      </c>
    </row>
    <row r="3913" spans="1:8" x14ac:dyDescent="0.5">
      <c r="A3913" s="18" t="s">
        <v>112</v>
      </c>
      <c r="B3913" s="18" t="s">
        <v>113</v>
      </c>
      <c r="C3913" s="18" t="s">
        <v>98</v>
      </c>
      <c r="D3913" s="18" t="s">
        <v>264</v>
      </c>
      <c r="E3913" s="18" t="s">
        <v>265</v>
      </c>
      <c r="F3913" s="18" t="s">
        <v>126</v>
      </c>
      <c r="G3913" s="18" t="s">
        <v>127</v>
      </c>
      <c r="H3913" s="24">
        <v>7.2814791590627953E-2</v>
      </c>
    </row>
    <row r="3914" spans="1:8" x14ac:dyDescent="0.5">
      <c r="A3914" s="18" t="s">
        <v>112</v>
      </c>
      <c r="B3914" s="18" t="s">
        <v>113</v>
      </c>
      <c r="C3914" s="18" t="s">
        <v>98</v>
      </c>
      <c r="D3914" s="18" t="s">
        <v>264</v>
      </c>
      <c r="E3914" s="18" t="s">
        <v>265</v>
      </c>
      <c r="F3914" s="18" t="s">
        <v>128</v>
      </c>
      <c r="G3914" s="18" t="s">
        <v>129</v>
      </c>
      <c r="H3914" s="24">
        <v>3.2936720642883833E-4</v>
      </c>
    </row>
    <row r="3915" spans="1:8" x14ac:dyDescent="0.5">
      <c r="A3915" s="18" t="s">
        <v>112</v>
      </c>
      <c r="B3915" s="18" t="s">
        <v>113</v>
      </c>
      <c r="C3915" s="18" t="s">
        <v>98</v>
      </c>
      <c r="D3915" s="18" t="s">
        <v>264</v>
      </c>
      <c r="E3915" s="18" t="s">
        <v>265</v>
      </c>
      <c r="F3915" s="18" t="s">
        <v>202</v>
      </c>
      <c r="G3915" s="18" t="s">
        <v>203</v>
      </c>
      <c r="H3915" s="24">
        <v>1.2404865931347076E-3</v>
      </c>
    </row>
    <row r="3916" spans="1:8" x14ac:dyDescent="0.5">
      <c r="A3916" s="18" t="s">
        <v>112</v>
      </c>
      <c r="B3916" s="18" t="s">
        <v>113</v>
      </c>
      <c r="C3916" s="18" t="s">
        <v>98</v>
      </c>
      <c r="D3916" s="18" t="s">
        <v>264</v>
      </c>
      <c r="E3916" s="18" t="s">
        <v>265</v>
      </c>
      <c r="F3916" s="18" t="s">
        <v>162</v>
      </c>
      <c r="G3916" s="18" t="s">
        <v>163</v>
      </c>
      <c r="H3916" s="24">
        <v>8.7152912989708935E-5</v>
      </c>
    </row>
    <row r="3917" spans="1:8" x14ac:dyDescent="0.5">
      <c r="A3917" s="18" t="s">
        <v>112</v>
      </c>
      <c r="B3917" s="18" t="s">
        <v>113</v>
      </c>
      <c r="C3917" s="18" t="s">
        <v>98</v>
      </c>
      <c r="D3917" s="18" t="s">
        <v>264</v>
      </c>
      <c r="E3917" s="18" t="s">
        <v>265</v>
      </c>
      <c r="F3917" s="18" t="s">
        <v>192</v>
      </c>
      <c r="G3917" s="18" t="s">
        <v>193</v>
      </c>
      <c r="H3917" s="24">
        <v>4.6292267798280018E-3</v>
      </c>
    </row>
    <row r="3918" spans="1:8" x14ac:dyDescent="0.5">
      <c r="A3918" s="18" t="s">
        <v>112</v>
      </c>
      <c r="B3918" s="18" t="s">
        <v>113</v>
      </c>
      <c r="C3918" s="18" t="s">
        <v>98</v>
      </c>
      <c r="D3918" s="18" t="s">
        <v>264</v>
      </c>
      <c r="E3918" s="18" t="s">
        <v>265</v>
      </c>
      <c r="F3918" s="18" t="s">
        <v>164</v>
      </c>
      <c r="G3918" s="18" t="s">
        <v>165</v>
      </c>
      <c r="H3918" s="24">
        <v>7.7307404522679854E-2</v>
      </c>
    </row>
    <row r="3919" spans="1:8" x14ac:dyDescent="0.5">
      <c r="A3919" s="18" t="s">
        <v>112</v>
      </c>
      <c r="B3919" s="18" t="s">
        <v>113</v>
      </c>
      <c r="C3919" s="18" t="s">
        <v>98</v>
      </c>
      <c r="D3919" s="18" t="s">
        <v>264</v>
      </c>
      <c r="E3919" s="18" t="s">
        <v>265</v>
      </c>
      <c r="F3919" s="18" t="s">
        <v>166</v>
      </c>
      <c r="G3919" s="18" t="s">
        <v>167</v>
      </c>
      <c r="H3919" s="24">
        <v>1.4111067230475987E-2</v>
      </c>
    </row>
    <row r="3920" spans="1:8" x14ac:dyDescent="0.5">
      <c r="A3920" s="18" t="s">
        <v>112</v>
      </c>
      <c r="B3920" s="18" t="s">
        <v>113</v>
      </c>
      <c r="C3920" s="18" t="s">
        <v>98</v>
      </c>
      <c r="D3920" s="18" t="s">
        <v>264</v>
      </c>
      <c r="E3920" s="18" t="s">
        <v>265</v>
      </c>
      <c r="F3920" s="18" t="s">
        <v>140</v>
      </c>
      <c r="G3920" s="18" t="s">
        <v>141</v>
      </c>
      <c r="H3920" s="24">
        <v>8.5177547132918655E-4</v>
      </c>
    </row>
    <row r="3921" spans="1:8" x14ac:dyDescent="0.5">
      <c r="A3921" s="18" t="s">
        <v>112</v>
      </c>
      <c r="B3921" s="18" t="s">
        <v>113</v>
      </c>
      <c r="C3921" s="18" t="s">
        <v>98</v>
      </c>
      <c r="D3921" s="18" t="s">
        <v>264</v>
      </c>
      <c r="E3921" s="18" t="s">
        <v>265</v>
      </c>
      <c r="F3921" s="18" t="s">
        <v>148</v>
      </c>
      <c r="G3921" s="18" t="s">
        <v>149</v>
      </c>
      <c r="H3921" s="24">
        <v>9.1689958005313442E-4</v>
      </c>
    </row>
    <row r="3922" spans="1:8" x14ac:dyDescent="0.5">
      <c r="A3922" s="18" t="s">
        <v>112</v>
      </c>
      <c r="B3922" s="18" t="s">
        <v>113</v>
      </c>
      <c r="C3922" s="18" t="s">
        <v>98</v>
      </c>
      <c r="D3922" s="18" t="s">
        <v>264</v>
      </c>
      <c r="E3922" s="18" t="s">
        <v>265</v>
      </c>
      <c r="F3922" s="18" t="s">
        <v>152</v>
      </c>
      <c r="G3922" s="18" t="s">
        <v>153</v>
      </c>
      <c r="H3922" s="24">
        <v>8.0637008768906683E-5</v>
      </c>
    </row>
    <row r="3923" spans="1:8" x14ac:dyDescent="0.5">
      <c r="A3923" s="18" t="s">
        <v>112</v>
      </c>
      <c r="B3923" s="18" t="s">
        <v>113</v>
      </c>
      <c r="C3923" s="18" t="s">
        <v>98</v>
      </c>
      <c r="D3923" s="18" t="s">
        <v>266</v>
      </c>
      <c r="E3923" s="18" t="s">
        <v>267</v>
      </c>
      <c r="F3923" s="18" t="s">
        <v>126</v>
      </c>
      <c r="G3923" s="18" t="s">
        <v>127</v>
      </c>
      <c r="H3923" s="24">
        <v>1.3124270031782438E-2</v>
      </c>
    </row>
    <row r="3924" spans="1:8" x14ac:dyDescent="0.5">
      <c r="A3924" s="18" t="s">
        <v>112</v>
      </c>
      <c r="B3924" s="18" t="s">
        <v>113</v>
      </c>
      <c r="C3924" s="18" t="s">
        <v>98</v>
      </c>
      <c r="D3924" s="18" t="s">
        <v>266</v>
      </c>
      <c r="E3924" s="18" t="s">
        <v>267</v>
      </c>
      <c r="F3924" s="18" t="s">
        <v>128</v>
      </c>
      <c r="G3924" s="18" t="s">
        <v>129</v>
      </c>
      <c r="H3924" s="24">
        <v>1.7494414121901815E-2</v>
      </c>
    </row>
    <row r="3925" spans="1:8" x14ac:dyDescent="0.5">
      <c r="A3925" s="18" t="s">
        <v>112</v>
      </c>
      <c r="B3925" s="18" t="s">
        <v>113</v>
      </c>
      <c r="C3925" s="18" t="s">
        <v>98</v>
      </c>
      <c r="D3925" s="18" t="s">
        <v>266</v>
      </c>
      <c r="E3925" s="18" t="s">
        <v>267</v>
      </c>
      <c r="F3925" s="18" t="s">
        <v>202</v>
      </c>
      <c r="G3925" s="18" t="s">
        <v>203</v>
      </c>
      <c r="H3925" s="24">
        <v>1.490428259279432E-2</v>
      </c>
    </row>
    <row r="3926" spans="1:8" x14ac:dyDescent="0.5">
      <c r="A3926" s="18" t="s">
        <v>112</v>
      </c>
      <c r="B3926" s="18" t="s">
        <v>113</v>
      </c>
      <c r="C3926" s="18" t="s">
        <v>98</v>
      </c>
      <c r="D3926" s="18" t="s">
        <v>266</v>
      </c>
      <c r="E3926" s="18" t="s">
        <v>267</v>
      </c>
      <c r="F3926" s="18" t="s">
        <v>160</v>
      </c>
      <c r="G3926" s="18" t="s">
        <v>161</v>
      </c>
      <c r="H3926" s="24">
        <v>1.5534637245912708E-3</v>
      </c>
    </row>
    <row r="3927" spans="1:8" x14ac:dyDescent="0.5">
      <c r="A3927" s="18" t="s">
        <v>112</v>
      </c>
      <c r="B3927" s="18" t="s">
        <v>113</v>
      </c>
      <c r="C3927" s="18" t="s">
        <v>98</v>
      </c>
      <c r="D3927" s="18" t="s">
        <v>266</v>
      </c>
      <c r="E3927" s="18" t="s">
        <v>267</v>
      </c>
      <c r="F3927" s="18" t="s">
        <v>164</v>
      </c>
      <c r="G3927" s="18" t="s">
        <v>165</v>
      </c>
      <c r="H3927" s="24">
        <v>0.15580050860857597</v>
      </c>
    </row>
    <row r="3928" spans="1:8" x14ac:dyDescent="0.5">
      <c r="A3928" s="18" t="s">
        <v>112</v>
      </c>
      <c r="B3928" s="18" t="s">
        <v>113</v>
      </c>
      <c r="C3928" s="18" t="s">
        <v>98</v>
      </c>
      <c r="D3928" s="18" t="s">
        <v>266</v>
      </c>
      <c r="E3928" s="18" t="s">
        <v>267</v>
      </c>
      <c r="F3928" s="18" t="s">
        <v>148</v>
      </c>
      <c r="G3928" s="18" t="s">
        <v>149</v>
      </c>
      <c r="H3928" s="24">
        <v>3.0360798350867556E-5</v>
      </c>
    </row>
    <row r="3929" spans="1:8" x14ac:dyDescent="0.5">
      <c r="A3929" s="18" t="s">
        <v>112</v>
      </c>
      <c r="B3929" s="18" t="s">
        <v>113</v>
      </c>
      <c r="C3929" s="18" t="s">
        <v>98</v>
      </c>
      <c r="D3929" s="18" t="s">
        <v>268</v>
      </c>
      <c r="E3929" s="18" t="s">
        <v>269</v>
      </c>
      <c r="F3929" s="18" t="s">
        <v>190</v>
      </c>
      <c r="G3929" s="18" t="s">
        <v>191</v>
      </c>
      <c r="H3929" s="24">
        <v>1.4419312974601906E-4</v>
      </c>
    </row>
    <row r="3930" spans="1:8" x14ac:dyDescent="0.5">
      <c r="A3930" s="18" t="s">
        <v>112</v>
      </c>
      <c r="B3930" s="18" t="s">
        <v>113</v>
      </c>
      <c r="C3930" s="18" t="s">
        <v>98</v>
      </c>
      <c r="D3930" s="18" t="s">
        <v>268</v>
      </c>
      <c r="E3930" s="18" t="s">
        <v>269</v>
      </c>
      <c r="F3930" s="18" t="s">
        <v>126</v>
      </c>
      <c r="G3930" s="18" t="s">
        <v>127</v>
      </c>
      <c r="H3930" s="24">
        <v>0.20071054304537361</v>
      </c>
    </row>
    <row r="3931" spans="1:8" x14ac:dyDescent="0.5">
      <c r="A3931" s="18" t="s">
        <v>112</v>
      </c>
      <c r="B3931" s="18" t="s">
        <v>113</v>
      </c>
      <c r="C3931" s="18" t="s">
        <v>98</v>
      </c>
      <c r="D3931" s="18" t="s">
        <v>268</v>
      </c>
      <c r="E3931" s="18" t="s">
        <v>269</v>
      </c>
      <c r="F3931" s="18" t="s">
        <v>128</v>
      </c>
      <c r="G3931" s="18" t="s">
        <v>129</v>
      </c>
      <c r="H3931" s="24">
        <v>0.35514489993467102</v>
      </c>
    </row>
    <row r="3932" spans="1:8" x14ac:dyDescent="0.5">
      <c r="A3932" s="18" t="s">
        <v>112</v>
      </c>
      <c r="B3932" s="18" t="s">
        <v>113</v>
      </c>
      <c r="C3932" s="18" t="s">
        <v>98</v>
      </c>
      <c r="D3932" s="18" t="s">
        <v>268</v>
      </c>
      <c r="E3932" s="18" t="s">
        <v>269</v>
      </c>
      <c r="F3932" s="18" t="s">
        <v>202</v>
      </c>
      <c r="G3932" s="18" t="s">
        <v>203</v>
      </c>
      <c r="H3932" s="24">
        <v>1.0715168916581355</v>
      </c>
    </row>
    <row r="3933" spans="1:8" x14ac:dyDescent="0.5">
      <c r="A3933" s="18" t="s">
        <v>112</v>
      </c>
      <c r="B3933" s="18" t="s">
        <v>113</v>
      </c>
      <c r="C3933" s="18" t="s">
        <v>98</v>
      </c>
      <c r="D3933" s="18" t="s">
        <v>268</v>
      </c>
      <c r="E3933" s="18" t="s">
        <v>269</v>
      </c>
      <c r="F3933" s="18" t="s">
        <v>160</v>
      </c>
      <c r="G3933" s="18" t="s">
        <v>161</v>
      </c>
      <c r="H3933" s="24">
        <v>6.8381498677552435E-3</v>
      </c>
    </row>
    <row r="3934" spans="1:8" x14ac:dyDescent="0.5">
      <c r="A3934" s="18" t="s">
        <v>112</v>
      </c>
      <c r="B3934" s="18" t="s">
        <v>113</v>
      </c>
      <c r="C3934" s="18" t="s">
        <v>98</v>
      </c>
      <c r="D3934" s="18" t="s">
        <v>268</v>
      </c>
      <c r="E3934" s="18" t="s">
        <v>269</v>
      </c>
      <c r="F3934" s="18" t="s">
        <v>162</v>
      </c>
      <c r="G3934" s="18" t="s">
        <v>163</v>
      </c>
      <c r="H3934" s="24">
        <v>1.3664215494783367E-2</v>
      </c>
    </row>
    <row r="3935" spans="1:8" x14ac:dyDescent="0.5">
      <c r="A3935" s="18" t="s">
        <v>112</v>
      </c>
      <c r="B3935" s="18" t="s">
        <v>113</v>
      </c>
      <c r="C3935" s="18" t="s">
        <v>98</v>
      </c>
      <c r="D3935" s="18" t="s">
        <v>268</v>
      </c>
      <c r="E3935" s="18" t="s">
        <v>269</v>
      </c>
      <c r="F3935" s="18" t="s">
        <v>178</v>
      </c>
      <c r="G3935" s="18" t="s">
        <v>179</v>
      </c>
      <c r="H3935" s="24">
        <v>9.7763329680717248E-4</v>
      </c>
    </row>
    <row r="3936" spans="1:8" x14ac:dyDescent="0.5">
      <c r="A3936" s="18" t="s">
        <v>112</v>
      </c>
      <c r="B3936" s="18" t="s">
        <v>113</v>
      </c>
      <c r="C3936" s="18" t="s">
        <v>98</v>
      </c>
      <c r="D3936" s="18" t="s">
        <v>268</v>
      </c>
      <c r="E3936" s="18" t="s">
        <v>269</v>
      </c>
      <c r="F3936" s="18" t="s">
        <v>164</v>
      </c>
      <c r="G3936" s="18" t="s">
        <v>165</v>
      </c>
      <c r="H3936" s="24">
        <v>11.85699942006822</v>
      </c>
    </row>
    <row r="3937" spans="1:8" x14ac:dyDescent="0.5">
      <c r="A3937" s="18" t="s">
        <v>112</v>
      </c>
      <c r="B3937" s="18" t="s">
        <v>113</v>
      </c>
      <c r="C3937" s="18" t="s">
        <v>98</v>
      </c>
      <c r="D3937" s="18" t="s">
        <v>268</v>
      </c>
      <c r="E3937" s="18" t="s">
        <v>269</v>
      </c>
      <c r="F3937" s="18" t="s">
        <v>142</v>
      </c>
      <c r="G3937" s="18" t="s">
        <v>143</v>
      </c>
      <c r="H3937" s="24">
        <v>3.8369643917979965E-2</v>
      </c>
    </row>
    <row r="3938" spans="1:8" x14ac:dyDescent="0.5">
      <c r="A3938" s="18" t="s">
        <v>112</v>
      </c>
      <c r="B3938" s="18" t="s">
        <v>113</v>
      </c>
      <c r="C3938" s="18" t="s">
        <v>98</v>
      </c>
      <c r="D3938" s="18" t="s">
        <v>268</v>
      </c>
      <c r="E3938" s="18" t="s">
        <v>269</v>
      </c>
      <c r="F3938" s="18" t="s">
        <v>144</v>
      </c>
      <c r="G3938" s="18" t="s">
        <v>145</v>
      </c>
      <c r="H3938" s="24">
        <v>5.1777043378712874E-3</v>
      </c>
    </row>
    <row r="3939" spans="1:8" x14ac:dyDescent="0.5">
      <c r="A3939" s="18" t="s">
        <v>112</v>
      </c>
      <c r="B3939" s="18" t="s">
        <v>113</v>
      </c>
      <c r="C3939" s="18" t="s">
        <v>98</v>
      </c>
      <c r="D3939" s="18" t="s">
        <v>268</v>
      </c>
      <c r="E3939" s="18" t="s">
        <v>269</v>
      </c>
      <c r="F3939" s="18" t="s">
        <v>148</v>
      </c>
      <c r="G3939" s="18" t="s">
        <v>149</v>
      </c>
      <c r="H3939" s="24">
        <v>7.0029414923932138E-4</v>
      </c>
    </row>
    <row r="3940" spans="1:8" x14ac:dyDescent="0.5">
      <c r="A3940" s="18" t="s">
        <v>112</v>
      </c>
      <c r="B3940" s="18" t="s">
        <v>113</v>
      </c>
      <c r="C3940" s="18" t="s">
        <v>98</v>
      </c>
      <c r="D3940" s="18" t="s">
        <v>272</v>
      </c>
      <c r="E3940" s="18" t="s">
        <v>273</v>
      </c>
      <c r="F3940" s="18" t="s">
        <v>126</v>
      </c>
      <c r="G3940" s="18" t="s">
        <v>127</v>
      </c>
      <c r="H3940" s="24">
        <v>1.2386629532286446E-5</v>
      </c>
    </row>
    <row r="3941" spans="1:8" x14ac:dyDescent="0.5">
      <c r="A3941" s="18" t="s">
        <v>112</v>
      </c>
      <c r="B3941" s="18" t="s">
        <v>113</v>
      </c>
      <c r="C3941" s="18" t="s">
        <v>98</v>
      </c>
      <c r="D3941" s="18" t="s">
        <v>272</v>
      </c>
      <c r="E3941" s="18" t="s">
        <v>273</v>
      </c>
      <c r="F3941" s="18" t="s">
        <v>160</v>
      </c>
      <c r="G3941" s="18" t="s">
        <v>161</v>
      </c>
      <c r="H3941" s="24">
        <v>1.2735754434603437E-5</v>
      </c>
    </row>
    <row r="3942" spans="1:8" x14ac:dyDescent="0.5">
      <c r="A3942" s="18" t="s">
        <v>112</v>
      </c>
      <c r="B3942" s="18" t="s">
        <v>113</v>
      </c>
      <c r="C3942" s="18" t="s">
        <v>98</v>
      </c>
      <c r="D3942" s="18" t="s">
        <v>270</v>
      </c>
      <c r="E3942" s="18" t="s">
        <v>271</v>
      </c>
      <c r="F3942" s="18" t="s">
        <v>116</v>
      </c>
      <c r="G3942" s="18" t="s">
        <v>117</v>
      </c>
      <c r="H3942" s="24">
        <v>2.8744392609990772</v>
      </c>
    </row>
    <row r="3943" spans="1:8" x14ac:dyDescent="0.5">
      <c r="A3943" s="18" t="s">
        <v>112</v>
      </c>
      <c r="B3943" s="18" t="s">
        <v>113</v>
      </c>
      <c r="C3943" s="18" t="s">
        <v>98</v>
      </c>
      <c r="D3943" s="18" t="s">
        <v>270</v>
      </c>
      <c r="E3943" s="18" t="s">
        <v>271</v>
      </c>
      <c r="F3943" s="18" t="s">
        <v>118</v>
      </c>
      <c r="G3943" s="18" t="s">
        <v>119</v>
      </c>
      <c r="H3943" s="24">
        <v>2.7594616905591152</v>
      </c>
    </row>
    <row r="3944" spans="1:8" x14ac:dyDescent="0.5">
      <c r="A3944" s="18" t="s">
        <v>112</v>
      </c>
      <c r="B3944" s="18" t="s">
        <v>113</v>
      </c>
      <c r="C3944" s="18" t="s">
        <v>98</v>
      </c>
      <c r="D3944" s="18" t="s">
        <v>270</v>
      </c>
      <c r="E3944" s="18" t="s">
        <v>271</v>
      </c>
      <c r="F3944" s="18" t="s">
        <v>202</v>
      </c>
      <c r="G3944" s="18" t="s">
        <v>203</v>
      </c>
      <c r="H3944" s="24">
        <v>4.3116588914986185</v>
      </c>
    </row>
    <row r="3945" spans="1:8" x14ac:dyDescent="0.5">
      <c r="A3945" s="18" t="s">
        <v>112</v>
      </c>
      <c r="B3945" s="18" t="s">
        <v>113</v>
      </c>
      <c r="C3945" s="18" t="s">
        <v>98</v>
      </c>
      <c r="D3945" s="18" t="s">
        <v>270</v>
      </c>
      <c r="E3945" s="18" t="s">
        <v>271</v>
      </c>
      <c r="F3945" s="18" t="s">
        <v>250</v>
      </c>
      <c r="G3945" s="18" t="s">
        <v>251</v>
      </c>
      <c r="H3945" s="24">
        <v>6.8986542263977881</v>
      </c>
    </row>
    <row r="3946" spans="1:8" x14ac:dyDescent="0.5">
      <c r="A3946" s="18" t="s">
        <v>112</v>
      </c>
      <c r="B3946" s="18" t="s">
        <v>113</v>
      </c>
      <c r="C3946" s="18" t="s">
        <v>98</v>
      </c>
      <c r="D3946" s="18" t="s">
        <v>270</v>
      </c>
      <c r="E3946" s="18" t="s">
        <v>271</v>
      </c>
      <c r="F3946" s="18" t="s">
        <v>140</v>
      </c>
      <c r="G3946" s="18" t="s">
        <v>141</v>
      </c>
      <c r="H3946" s="24">
        <v>2.2995514087992621</v>
      </c>
    </row>
  </sheetData>
  <sheetProtection algorithmName="SHA-512" hashValue="BzIksbyW8Kad6A2SoMZaf61Ajeilh2VouP2ay4B52VIF2NjMM+zkbkviZV7E+GXJdDVAW2Ki3JYTFOC2m6Vo2g==" saltValue="sxXbhhYVxVB+px5vlT8jsw==" spinCount="100000" sheet="1" objects="1" scenarios="1" formatCells="0" formatColumns="0" sort="0" autoFilter="0" pivotTables="0"/>
  <pageMargins left="0.75" right="0.75" top="1" bottom="1" header="0.5" footer="0.5"/>
  <headerFooter alignWithMargins="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684"/>
  <sheetViews>
    <sheetView workbookViewId="0"/>
  </sheetViews>
  <sheetFormatPr defaultRowHeight="14.35" x14ac:dyDescent="0.5"/>
  <cols>
    <col min="1" max="1" width="15.41015625" style="18" bestFit="1" customWidth="1"/>
    <col min="2" max="2" width="30" style="18" bestFit="1" customWidth="1"/>
    <col min="3" max="3" width="15.29296875" style="18" bestFit="1" customWidth="1"/>
    <col min="4" max="4" width="15.87890625" style="21" bestFit="1" customWidth="1"/>
    <col min="5" max="5" width="9.703125" style="21" bestFit="1" customWidth="1"/>
    <col min="6" max="6" width="16.1171875" style="26" bestFit="1" customWidth="1"/>
    <col min="7" max="7" width="13.703125" style="18" bestFit="1" customWidth="1"/>
    <col min="8" max="8" width="26.87890625" style="18" bestFit="1" customWidth="1"/>
    <col min="9" max="9" width="20.703125" style="22" customWidth="1"/>
    <col min="10" max="10" width="30.87890625" style="18" bestFit="1" customWidth="1"/>
    <col min="11" max="11" width="101" style="18" bestFit="1" customWidth="1"/>
    <col min="12" max="12" width="20.29296875" style="22" bestFit="1" customWidth="1"/>
    <col min="13" max="13" width="20.703125" style="18" customWidth="1"/>
    <col min="14" max="14" width="40.703125" style="18" customWidth="1"/>
    <col min="15" max="15" width="18" style="29" customWidth="1"/>
    <col min="16" max="16" width="15" style="24" bestFit="1" customWidth="1"/>
    <col min="17" max="17" width="11.87890625" style="21" bestFit="1" customWidth="1"/>
    <col min="18" max="18" width="15.87890625" style="29" bestFit="1" customWidth="1"/>
    <col min="19" max="19" width="14.703125" style="22" bestFit="1" customWidth="1"/>
    <col min="20" max="20" width="15.87890625" style="29" bestFit="1" customWidth="1"/>
    <col min="21" max="21" width="15.41015625" style="22" bestFit="1" customWidth="1"/>
    <col min="22" max="22" width="16.87890625" style="26" bestFit="1" customWidth="1"/>
  </cols>
  <sheetData>
    <row r="1" spans="1:22" s="19" customFormat="1" ht="43" x14ac:dyDescent="0.5">
      <c r="A1" s="21" t="s">
        <v>524</v>
      </c>
      <c r="B1" s="21" t="s">
        <v>525</v>
      </c>
      <c r="C1" s="20" t="s">
        <v>526</v>
      </c>
      <c r="D1" s="21" t="s">
        <v>545</v>
      </c>
      <c r="E1" s="20" t="s">
        <v>546</v>
      </c>
      <c r="F1" s="25" t="s">
        <v>547</v>
      </c>
      <c r="G1" s="21" t="s">
        <v>540</v>
      </c>
      <c r="H1" s="21" t="s">
        <v>541</v>
      </c>
      <c r="I1" s="27" t="s">
        <v>548</v>
      </c>
      <c r="J1" s="21" t="s">
        <v>549</v>
      </c>
      <c r="K1" s="21" t="s">
        <v>550</v>
      </c>
      <c r="L1" s="27" t="s">
        <v>551</v>
      </c>
      <c r="M1" s="21" t="s">
        <v>542</v>
      </c>
      <c r="N1" s="21" t="s">
        <v>543</v>
      </c>
      <c r="O1" s="28" t="s">
        <v>552</v>
      </c>
      <c r="P1" s="23" t="s">
        <v>553</v>
      </c>
      <c r="Q1" s="20" t="s">
        <v>554</v>
      </c>
      <c r="R1" s="28" t="s">
        <v>555</v>
      </c>
      <c r="S1" s="27" t="s">
        <v>556</v>
      </c>
      <c r="T1" s="28" t="s">
        <v>557</v>
      </c>
      <c r="U1" s="27" t="s">
        <v>558</v>
      </c>
      <c r="V1" s="25" t="s">
        <v>544</v>
      </c>
    </row>
    <row r="2" spans="1:22" x14ac:dyDescent="0.5">
      <c r="A2" s="18" t="s">
        <v>93</v>
      </c>
      <c r="B2" s="18" t="s">
        <v>94</v>
      </c>
      <c r="C2" s="18" t="s">
        <v>95</v>
      </c>
      <c r="D2" s="21">
        <v>20212874</v>
      </c>
      <c r="E2" s="21">
        <v>2</v>
      </c>
      <c r="F2" s="26">
        <v>51</v>
      </c>
      <c r="G2" s="18" t="s">
        <v>260</v>
      </c>
      <c r="H2" s="18" t="s">
        <v>261</v>
      </c>
      <c r="I2" s="22">
        <v>99.9</v>
      </c>
      <c r="J2" s="18" t="s">
        <v>274</v>
      </c>
      <c r="K2" s="18" t="s">
        <v>275</v>
      </c>
      <c r="L2" s="22">
        <v>19.979999999999997</v>
      </c>
      <c r="M2" s="18" t="s">
        <v>142</v>
      </c>
      <c r="N2" s="18" t="s">
        <v>143</v>
      </c>
      <c r="O2" s="29">
        <v>7.184433693408579E-2</v>
      </c>
      <c r="Q2" s="21">
        <v>2.7E-2</v>
      </c>
      <c r="R2" s="29">
        <v>5.2122362089434791E-3</v>
      </c>
      <c r="S2" s="22">
        <v>191.85623212626814</v>
      </c>
      <c r="T2" s="29">
        <v>7.8117229425011059E-3</v>
      </c>
      <c r="U2" s="22">
        <v>128.01273257648671</v>
      </c>
      <c r="V2" s="26">
        <v>66.723259994096253</v>
      </c>
    </row>
    <row r="3" spans="1:22" x14ac:dyDescent="0.5">
      <c r="A3" s="18" t="s">
        <v>93</v>
      </c>
      <c r="B3" s="18" t="s">
        <v>94</v>
      </c>
      <c r="C3" s="18" t="s">
        <v>95</v>
      </c>
      <c r="D3" s="21">
        <v>20212874</v>
      </c>
      <c r="E3" s="21">
        <v>2</v>
      </c>
      <c r="F3" s="26">
        <v>51</v>
      </c>
      <c r="G3" s="18" t="s">
        <v>268</v>
      </c>
      <c r="H3" s="18" t="s">
        <v>269</v>
      </c>
      <c r="I3" s="22">
        <v>225.52279000000004</v>
      </c>
      <c r="J3" s="18" t="s">
        <v>276</v>
      </c>
      <c r="K3" s="18" t="s">
        <v>277</v>
      </c>
      <c r="L3" s="22">
        <v>177.577</v>
      </c>
      <c r="M3" s="18" t="s">
        <v>164</v>
      </c>
      <c r="N3" s="18" t="s">
        <v>165</v>
      </c>
      <c r="O3" s="29">
        <v>5.5802717553455415E-2</v>
      </c>
      <c r="Q3" s="21">
        <v>0.4</v>
      </c>
      <c r="R3" s="29">
        <v>6.1690120354104122E-4</v>
      </c>
      <c r="S3" s="22">
        <v>1621.0051046422898</v>
      </c>
      <c r="T3" s="29">
        <v>7.8117229425011059E-3</v>
      </c>
      <c r="U3" s="22">
        <v>128.01273257648671</v>
      </c>
      <c r="V3" s="26">
        <v>7.8971208795012116</v>
      </c>
    </row>
    <row r="4" spans="1:22" x14ac:dyDescent="0.5">
      <c r="A4" s="18" t="s">
        <v>93</v>
      </c>
      <c r="B4" s="18" t="s">
        <v>94</v>
      </c>
      <c r="C4" s="18" t="s">
        <v>95</v>
      </c>
      <c r="D4" s="21">
        <v>20212874</v>
      </c>
      <c r="E4" s="21">
        <v>2</v>
      </c>
      <c r="F4" s="26">
        <v>51</v>
      </c>
      <c r="G4" s="18" t="s">
        <v>270</v>
      </c>
      <c r="H4" s="18" t="s">
        <v>271</v>
      </c>
      <c r="I4" s="22">
        <v>1802.49646805</v>
      </c>
      <c r="J4" s="18" t="s">
        <v>278</v>
      </c>
      <c r="K4" s="18" t="s">
        <v>279</v>
      </c>
      <c r="L4" s="22">
        <v>1802.49646805</v>
      </c>
      <c r="M4" s="18" t="s">
        <v>250</v>
      </c>
      <c r="N4" s="18" t="s">
        <v>251</v>
      </c>
      <c r="O4" s="29">
        <v>5.0000000000000002E-5</v>
      </c>
      <c r="Q4" s="21">
        <v>5.0000000000000001E-3</v>
      </c>
      <c r="R4" s="29">
        <v>3.5343068000980396E-4</v>
      </c>
      <c r="S4" s="22">
        <v>2829.4091502533415</v>
      </c>
      <c r="T4" s="29">
        <v>7.8117229425011059E-3</v>
      </c>
      <c r="U4" s="22">
        <v>128.01273257648671</v>
      </c>
      <c r="V4" s="26">
        <v>4.5243627124420884</v>
      </c>
    </row>
    <row r="5" spans="1:22" x14ac:dyDescent="0.5">
      <c r="A5" s="18" t="s">
        <v>93</v>
      </c>
      <c r="B5" s="18" t="s">
        <v>94</v>
      </c>
      <c r="C5" s="18" t="s">
        <v>95</v>
      </c>
      <c r="D5" s="21">
        <v>20212874</v>
      </c>
      <c r="E5" s="21">
        <v>2</v>
      </c>
      <c r="F5" s="26">
        <v>51</v>
      </c>
      <c r="G5" s="18" t="s">
        <v>268</v>
      </c>
      <c r="H5" s="18" t="s">
        <v>269</v>
      </c>
      <c r="I5" s="22">
        <v>102.4224193707</v>
      </c>
      <c r="J5" s="18" t="s">
        <v>280</v>
      </c>
      <c r="K5" s="18" t="s">
        <v>281</v>
      </c>
      <c r="L5" s="22">
        <v>71.624069489999997</v>
      </c>
      <c r="M5" s="18" t="s">
        <v>164</v>
      </c>
      <c r="N5" s="18" t="s">
        <v>165</v>
      </c>
      <c r="O5" s="29">
        <v>5.5802717553455415E-2</v>
      </c>
      <c r="Q5" s="21">
        <v>0.4</v>
      </c>
      <c r="R5" s="29">
        <v>2.8016908525905555E-4</v>
      </c>
      <c r="S5" s="22">
        <v>3569.273173288766</v>
      </c>
      <c r="T5" s="29">
        <v>7.8117229425011059E-3</v>
      </c>
      <c r="U5" s="22">
        <v>128.01273257648671</v>
      </c>
      <c r="V5" s="26">
        <v>3.5865210187466383</v>
      </c>
    </row>
    <row r="6" spans="1:22" x14ac:dyDescent="0.5">
      <c r="A6" s="18" t="s">
        <v>93</v>
      </c>
      <c r="B6" s="18" t="s">
        <v>94</v>
      </c>
      <c r="C6" s="18" t="s">
        <v>95</v>
      </c>
      <c r="D6" s="21">
        <v>20212874</v>
      </c>
      <c r="E6" s="21">
        <v>2</v>
      </c>
      <c r="F6" s="26">
        <v>51</v>
      </c>
      <c r="G6" s="18" t="s">
        <v>270</v>
      </c>
      <c r="H6" s="18" t="s">
        <v>271</v>
      </c>
      <c r="I6" s="22">
        <v>1802.49646805</v>
      </c>
      <c r="J6" s="18" t="s">
        <v>278</v>
      </c>
      <c r="K6" s="18" t="s">
        <v>279</v>
      </c>
      <c r="L6" s="22">
        <v>1802.49646805</v>
      </c>
      <c r="M6" s="18" t="s">
        <v>202</v>
      </c>
      <c r="N6" s="18" t="s">
        <v>203</v>
      </c>
      <c r="O6" s="29">
        <v>5.0000000000000002E-5</v>
      </c>
      <c r="Q6" s="21">
        <v>8.0000000000000002E-3</v>
      </c>
      <c r="R6" s="29">
        <v>2.2089417500612747E-4</v>
      </c>
      <c r="S6" s="22">
        <v>4527.0546404053457</v>
      </c>
      <c r="T6" s="29">
        <v>7.8117229425011059E-3</v>
      </c>
      <c r="U6" s="22">
        <v>128.01273257648671</v>
      </c>
      <c r="V6" s="26">
        <v>2.8277266952763052</v>
      </c>
    </row>
    <row r="7" spans="1:22" x14ac:dyDescent="0.5">
      <c r="A7" s="18" t="s">
        <v>93</v>
      </c>
      <c r="B7" s="18" t="s">
        <v>94</v>
      </c>
      <c r="C7" s="18" t="s">
        <v>95</v>
      </c>
      <c r="D7" s="21">
        <v>20212874</v>
      </c>
      <c r="E7" s="21">
        <v>2</v>
      </c>
      <c r="F7" s="26">
        <v>51</v>
      </c>
      <c r="G7" s="18" t="s">
        <v>270</v>
      </c>
      <c r="H7" s="18" t="s">
        <v>271</v>
      </c>
      <c r="I7" s="22">
        <v>1802.49646805</v>
      </c>
      <c r="J7" s="18" t="s">
        <v>278</v>
      </c>
      <c r="K7" s="18" t="s">
        <v>279</v>
      </c>
      <c r="L7" s="22">
        <v>1802.49646805</v>
      </c>
      <c r="M7" s="18" t="s">
        <v>116</v>
      </c>
      <c r="N7" s="18" t="s">
        <v>117</v>
      </c>
      <c r="O7" s="29">
        <v>5.0000000000000002E-5</v>
      </c>
      <c r="Q7" s="21">
        <v>1.2E-2</v>
      </c>
      <c r="R7" s="29">
        <v>1.4726278333741831E-4</v>
      </c>
      <c r="S7" s="22">
        <v>6790.5819606080195</v>
      </c>
      <c r="T7" s="29">
        <v>7.8117229425011059E-3</v>
      </c>
      <c r="U7" s="22">
        <v>128.01273257648671</v>
      </c>
      <c r="V7" s="26">
        <v>1.8851511301842034</v>
      </c>
    </row>
    <row r="8" spans="1:22" x14ac:dyDescent="0.5">
      <c r="A8" s="18" t="s">
        <v>93</v>
      </c>
      <c r="B8" s="18" t="s">
        <v>94</v>
      </c>
      <c r="C8" s="18" t="s">
        <v>95</v>
      </c>
      <c r="D8" s="21">
        <v>20212874</v>
      </c>
      <c r="E8" s="21">
        <v>2</v>
      </c>
      <c r="F8" s="26">
        <v>51</v>
      </c>
      <c r="G8" s="18" t="s">
        <v>174</v>
      </c>
      <c r="H8" s="18" t="s">
        <v>175</v>
      </c>
      <c r="I8" s="22">
        <v>329.4</v>
      </c>
      <c r="J8" s="18" t="s">
        <v>278</v>
      </c>
      <c r="K8" s="18" t="s">
        <v>279</v>
      </c>
      <c r="L8" s="22">
        <v>329.4</v>
      </c>
      <c r="M8" s="18" t="s">
        <v>126</v>
      </c>
      <c r="N8" s="18" t="s">
        <v>127</v>
      </c>
      <c r="O8" s="29">
        <v>2.2507587512054198E-3</v>
      </c>
      <c r="Q8" s="21">
        <v>0.1</v>
      </c>
      <c r="R8" s="29">
        <v>1.4537253581315006E-4</v>
      </c>
      <c r="S8" s="22">
        <v>6878.8784236750053</v>
      </c>
      <c r="T8" s="29">
        <v>7.8117229425011059E-3</v>
      </c>
      <c r="U8" s="22">
        <v>128.01273257648671</v>
      </c>
      <c r="V8" s="26">
        <v>1.8609535551014518</v>
      </c>
    </row>
    <row r="9" spans="1:22" x14ac:dyDescent="0.5">
      <c r="A9" s="18" t="s">
        <v>93</v>
      </c>
      <c r="B9" s="18" t="s">
        <v>94</v>
      </c>
      <c r="C9" s="18" t="s">
        <v>95</v>
      </c>
      <c r="D9" s="21">
        <v>20212874</v>
      </c>
      <c r="E9" s="21">
        <v>2</v>
      </c>
      <c r="F9" s="26">
        <v>51</v>
      </c>
      <c r="G9" s="18" t="s">
        <v>270</v>
      </c>
      <c r="H9" s="18" t="s">
        <v>271</v>
      </c>
      <c r="I9" s="22">
        <v>1802.49646805</v>
      </c>
      <c r="J9" s="18" t="s">
        <v>278</v>
      </c>
      <c r="K9" s="18" t="s">
        <v>279</v>
      </c>
      <c r="L9" s="22">
        <v>1802.49646805</v>
      </c>
      <c r="M9" s="18" t="s">
        <v>118</v>
      </c>
      <c r="N9" s="18" t="s">
        <v>119</v>
      </c>
      <c r="O9" s="29">
        <v>5.0000000000000002E-5</v>
      </c>
      <c r="Q9" s="21">
        <v>1.2500000000000001E-2</v>
      </c>
      <c r="R9" s="29">
        <v>1.4137227200392157E-4</v>
      </c>
      <c r="S9" s="22">
        <v>7073.5228756333536</v>
      </c>
      <c r="T9" s="29">
        <v>7.8117229425011059E-3</v>
      </c>
      <c r="U9" s="22">
        <v>128.01273257648671</v>
      </c>
      <c r="V9" s="26">
        <v>1.8097450849768351</v>
      </c>
    </row>
    <row r="10" spans="1:22" x14ac:dyDescent="0.5">
      <c r="A10" s="18" t="s">
        <v>93</v>
      </c>
      <c r="B10" s="18" t="s">
        <v>94</v>
      </c>
      <c r="C10" s="18" t="s">
        <v>95</v>
      </c>
      <c r="D10" s="21">
        <v>20212874</v>
      </c>
      <c r="E10" s="21">
        <v>2</v>
      </c>
      <c r="F10" s="26">
        <v>51</v>
      </c>
      <c r="G10" s="18" t="s">
        <v>270</v>
      </c>
      <c r="H10" s="18" t="s">
        <v>271</v>
      </c>
      <c r="I10" s="22">
        <v>1802.49646805</v>
      </c>
      <c r="J10" s="18" t="s">
        <v>278</v>
      </c>
      <c r="K10" s="18" t="s">
        <v>279</v>
      </c>
      <c r="L10" s="22">
        <v>1802.49646805</v>
      </c>
      <c r="M10" s="18" t="s">
        <v>140</v>
      </c>
      <c r="N10" s="18" t="s">
        <v>141</v>
      </c>
      <c r="O10" s="29">
        <v>5.0000000000000002E-5</v>
      </c>
      <c r="Q10" s="21">
        <v>1.4999999999999999E-2</v>
      </c>
      <c r="R10" s="29">
        <v>1.1781022666993465E-4</v>
      </c>
      <c r="S10" s="22">
        <v>8488.2274507600232</v>
      </c>
      <c r="T10" s="29">
        <v>7.8117229425011059E-3</v>
      </c>
      <c r="U10" s="22">
        <v>128.01273257648671</v>
      </c>
      <c r="V10" s="26">
        <v>1.5081209041473629</v>
      </c>
    </row>
    <row r="11" spans="1:22" x14ac:dyDescent="0.5">
      <c r="A11" s="18" t="s">
        <v>93</v>
      </c>
      <c r="B11" s="18" t="s">
        <v>94</v>
      </c>
      <c r="C11" s="18" t="s">
        <v>95</v>
      </c>
      <c r="D11" s="21">
        <v>20213236</v>
      </c>
      <c r="E11" s="21">
        <v>2</v>
      </c>
      <c r="F11" s="26">
        <v>62</v>
      </c>
      <c r="G11" s="18" t="s">
        <v>260</v>
      </c>
      <c r="H11" s="18" t="s">
        <v>261</v>
      </c>
      <c r="I11" s="22">
        <v>136.04024999999999</v>
      </c>
      <c r="J11" s="18" t="s">
        <v>274</v>
      </c>
      <c r="K11" s="18" t="s">
        <v>275</v>
      </c>
      <c r="L11" s="22">
        <v>27.20805</v>
      </c>
      <c r="M11" s="18" t="s">
        <v>142</v>
      </c>
      <c r="N11" s="18" t="s">
        <v>143</v>
      </c>
      <c r="O11" s="29">
        <v>7.184433693408579E-2</v>
      </c>
      <c r="Q11" s="21">
        <v>2.7E-2</v>
      </c>
      <c r="R11" s="29">
        <v>5.8385433438454381E-3</v>
      </c>
      <c r="S11" s="22">
        <v>171.27559754337119</v>
      </c>
      <c r="T11" s="29">
        <v>8.6128848755824289E-3</v>
      </c>
      <c r="U11" s="22">
        <v>116.10511628165435</v>
      </c>
      <c r="V11" s="26">
        <v>67.788475385265372</v>
      </c>
    </row>
    <row r="12" spans="1:22" x14ac:dyDescent="0.5">
      <c r="A12" s="18" t="s">
        <v>93</v>
      </c>
      <c r="B12" s="18" t="s">
        <v>94</v>
      </c>
      <c r="C12" s="18" t="s">
        <v>95</v>
      </c>
      <c r="D12" s="21">
        <v>20213236</v>
      </c>
      <c r="E12" s="21">
        <v>2</v>
      </c>
      <c r="F12" s="26">
        <v>62</v>
      </c>
      <c r="G12" s="18" t="s">
        <v>268</v>
      </c>
      <c r="H12" s="18" t="s">
        <v>269</v>
      </c>
      <c r="I12" s="22">
        <v>338.34357699999998</v>
      </c>
      <c r="J12" s="18" t="s">
        <v>280</v>
      </c>
      <c r="K12" s="18" t="s">
        <v>281</v>
      </c>
      <c r="L12" s="22">
        <v>236.60390000000001</v>
      </c>
      <c r="M12" s="18" t="s">
        <v>164</v>
      </c>
      <c r="N12" s="18" t="s">
        <v>165</v>
      </c>
      <c r="O12" s="29">
        <v>5.5802717553455415E-2</v>
      </c>
      <c r="Q12" s="21">
        <v>0.4</v>
      </c>
      <c r="R12" s="29">
        <v>7.6131012352245145E-4</v>
      </c>
      <c r="S12" s="22">
        <v>1313.5251576232447</v>
      </c>
      <c r="T12" s="29">
        <v>8.6128848755824289E-3</v>
      </c>
      <c r="U12" s="22">
        <v>116.10511628165435</v>
      </c>
      <c r="V12" s="26">
        <v>8.8392000417974863</v>
      </c>
    </row>
    <row r="13" spans="1:22" x14ac:dyDescent="0.5">
      <c r="A13" s="18" t="s">
        <v>93</v>
      </c>
      <c r="B13" s="18" t="s">
        <v>94</v>
      </c>
      <c r="C13" s="18" t="s">
        <v>95</v>
      </c>
      <c r="D13" s="21">
        <v>20213236</v>
      </c>
      <c r="E13" s="21">
        <v>2</v>
      </c>
      <c r="F13" s="26">
        <v>62</v>
      </c>
      <c r="G13" s="18" t="s">
        <v>270</v>
      </c>
      <c r="H13" s="18" t="s">
        <v>271</v>
      </c>
      <c r="I13" s="22">
        <v>2156.4227978499998</v>
      </c>
      <c r="J13" s="18" t="s">
        <v>278</v>
      </c>
      <c r="K13" s="18" t="s">
        <v>279</v>
      </c>
      <c r="L13" s="22">
        <v>2156.4227978499998</v>
      </c>
      <c r="M13" s="18" t="s">
        <v>250</v>
      </c>
      <c r="N13" s="18" t="s">
        <v>251</v>
      </c>
      <c r="O13" s="29">
        <v>5.0000000000000002E-5</v>
      </c>
      <c r="Q13" s="21">
        <v>5.0000000000000001E-3</v>
      </c>
      <c r="R13" s="29">
        <v>3.4781012868548392E-4</v>
      </c>
      <c r="S13" s="22">
        <v>2875.1319111361336</v>
      </c>
      <c r="T13" s="29">
        <v>8.6128848755824289E-3</v>
      </c>
      <c r="U13" s="22">
        <v>116.10511628165435</v>
      </c>
      <c r="V13" s="26">
        <v>4.0382535434965279</v>
      </c>
    </row>
    <row r="14" spans="1:22" x14ac:dyDescent="0.5">
      <c r="A14" s="18" t="s">
        <v>93</v>
      </c>
      <c r="B14" s="18" t="s">
        <v>94</v>
      </c>
      <c r="C14" s="18" t="s">
        <v>95</v>
      </c>
      <c r="D14" s="21">
        <v>20213236</v>
      </c>
      <c r="E14" s="21">
        <v>2</v>
      </c>
      <c r="F14" s="26">
        <v>62</v>
      </c>
      <c r="G14" s="18" t="s">
        <v>270</v>
      </c>
      <c r="H14" s="18" t="s">
        <v>271</v>
      </c>
      <c r="I14" s="22">
        <v>2156.4227978499998</v>
      </c>
      <c r="J14" s="18" t="s">
        <v>278</v>
      </c>
      <c r="K14" s="18" t="s">
        <v>279</v>
      </c>
      <c r="L14" s="22">
        <v>2156.4227978499998</v>
      </c>
      <c r="M14" s="18" t="s">
        <v>202</v>
      </c>
      <c r="N14" s="18" t="s">
        <v>203</v>
      </c>
      <c r="O14" s="29">
        <v>5.0000000000000002E-5</v>
      </c>
      <c r="Q14" s="21">
        <v>8.0000000000000002E-3</v>
      </c>
      <c r="R14" s="29">
        <v>2.1738133042842746E-4</v>
      </c>
      <c r="S14" s="22">
        <v>4600.2110578178135</v>
      </c>
      <c r="T14" s="29">
        <v>8.6128848755824289E-3</v>
      </c>
      <c r="U14" s="22">
        <v>116.10511628165435</v>
      </c>
      <c r="V14" s="26">
        <v>2.5239084646853298</v>
      </c>
    </row>
    <row r="15" spans="1:22" x14ac:dyDescent="0.5">
      <c r="A15" s="18" t="s">
        <v>93</v>
      </c>
      <c r="B15" s="18" t="s">
        <v>94</v>
      </c>
      <c r="C15" s="18" t="s">
        <v>95</v>
      </c>
      <c r="D15" s="21">
        <v>20213236</v>
      </c>
      <c r="E15" s="21">
        <v>2</v>
      </c>
      <c r="F15" s="26">
        <v>62</v>
      </c>
      <c r="G15" s="18" t="s">
        <v>248</v>
      </c>
      <c r="H15" s="18" t="s">
        <v>249</v>
      </c>
      <c r="I15" s="22">
        <v>75.5</v>
      </c>
      <c r="J15" s="18" t="s">
        <v>278</v>
      </c>
      <c r="K15" s="18" t="s">
        <v>279</v>
      </c>
      <c r="L15" s="22">
        <v>75.5</v>
      </c>
      <c r="M15" s="18" t="s">
        <v>116</v>
      </c>
      <c r="N15" s="18" t="s">
        <v>117</v>
      </c>
      <c r="O15" s="29">
        <v>1.466763005780347E-3</v>
      </c>
      <c r="Q15" s="21">
        <v>1.2E-2</v>
      </c>
      <c r="R15" s="29">
        <v>1.4884490179625833E-4</v>
      </c>
      <c r="S15" s="22">
        <v>6718.4027664502655</v>
      </c>
      <c r="T15" s="29">
        <v>8.6128848755824289E-3</v>
      </c>
      <c r="U15" s="22">
        <v>116.10511628165435</v>
      </c>
      <c r="V15" s="26">
        <v>1.7281654630985996</v>
      </c>
    </row>
    <row r="16" spans="1:22" x14ac:dyDescent="0.5">
      <c r="A16" s="18" t="s">
        <v>93</v>
      </c>
      <c r="B16" s="18" t="s">
        <v>94</v>
      </c>
      <c r="C16" s="18" t="s">
        <v>95</v>
      </c>
      <c r="D16" s="21">
        <v>20213236</v>
      </c>
      <c r="E16" s="21">
        <v>2</v>
      </c>
      <c r="F16" s="26">
        <v>62</v>
      </c>
      <c r="G16" s="18" t="s">
        <v>270</v>
      </c>
      <c r="H16" s="18" t="s">
        <v>271</v>
      </c>
      <c r="I16" s="22">
        <v>2156.4227978499998</v>
      </c>
      <c r="J16" s="18" t="s">
        <v>278</v>
      </c>
      <c r="K16" s="18" t="s">
        <v>279</v>
      </c>
      <c r="L16" s="22">
        <v>2156.4227978499998</v>
      </c>
      <c r="M16" s="18" t="s">
        <v>116</v>
      </c>
      <c r="N16" s="18" t="s">
        <v>117</v>
      </c>
      <c r="O16" s="29">
        <v>5.0000000000000002E-5</v>
      </c>
      <c r="Q16" s="21">
        <v>1.2E-2</v>
      </c>
      <c r="R16" s="29">
        <v>1.4492088695228493E-4</v>
      </c>
      <c r="S16" s="22">
        <v>6900.3165867267226</v>
      </c>
      <c r="T16" s="29">
        <v>8.6128848755824289E-3</v>
      </c>
      <c r="U16" s="22">
        <v>116.10511628165435</v>
      </c>
      <c r="V16" s="26">
        <v>1.682605643123553</v>
      </c>
    </row>
    <row r="17" spans="1:22" x14ac:dyDescent="0.5">
      <c r="A17" s="18" t="s">
        <v>93</v>
      </c>
      <c r="B17" s="18" t="s">
        <v>94</v>
      </c>
      <c r="C17" s="18" t="s">
        <v>95</v>
      </c>
      <c r="D17" s="21">
        <v>20213236</v>
      </c>
      <c r="E17" s="21">
        <v>2</v>
      </c>
      <c r="F17" s="26">
        <v>62</v>
      </c>
      <c r="G17" s="18" t="s">
        <v>270</v>
      </c>
      <c r="H17" s="18" t="s">
        <v>271</v>
      </c>
      <c r="I17" s="22">
        <v>2156.4227978500003</v>
      </c>
      <c r="J17" s="18" t="s">
        <v>278</v>
      </c>
      <c r="K17" s="18" t="s">
        <v>279</v>
      </c>
      <c r="L17" s="22">
        <v>2156.4227978500003</v>
      </c>
      <c r="M17" s="18" t="s">
        <v>118</v>
      </c>
      <c r="N17" s="18" t="s">
        <v>119</v>
      </c>
      <c r="O17" s="29">
        <v>5.0000000000000002E-5</v>
      </c>
      <c r="Q17" s="21">
        <v>1.2500000000000001E-2</v>
      </c>
      <c r="R17" s="29">
        <v>1.3912405147419355E-4</v>
      </c>
      <c r="S17" s="22">
        <v>7187.8297778403348</v>
      </c>
      <c r="T17" s="29">
        <v>8.6128848755824289E-3</v>
      </c>
      <c r="U17" s="22">
        <v>116.10511628165435</v>
      </c>
      <c r="V17" s="26">
        <v>1.6153014173986107</v>
      </c>
    </row>
    <row r="18" spans="1:22" x14ac:dyDescent="0.5">
      <c r="A18" s="18" t="s">
        <v>93</v>
      </c>
      <c r="B18" s="18" t="s">
        <v>94</v>
      </c>
      <c r="C18" s="18" t="s">
        <v>95</v>
      </c>
      <c r="D18" s="21">
        <v>20213236</v>
      </c>
      <c r="E18" s="21">
        <v>2</v>
      </c>
      <c r="F18" s="26">
        <v>62</v>
      </c>
      <c r="G18" s="18" t="s">
        <v>270</v>
      </c>
      <c r="H18" s="18" t="s">
        <v>271</v>
      </c>
      <c r="I18" s="22">
        <v>2156.4227978499998</v>
      </c>
      <c r="J18" s="18" t="s">
        <v>278</v>
      </c>
      <c r="K18" s="18" t="s">
        <v>279</v>
      </c>
      <c r="L18" s="22">
        <v>2156.4227978499998</v>
      </c>
      <c r="M18" s="18" t="s">
        <v>140</v>
      </c>
      <c r="N18" s="18" t="s">
        <v>141</v>
      </c>
      <c r="O18" s="29">
        <v>5.0000000000000002E-5</v>
      </c>
      <c r="Q18" s="21">
        <v>1.4999999999999999E-2</v>
      </c>
      <c r="R18" s="29">
        <v>1.1593670956182796E-4</v>
      </c>
      <c r="S18" s="22">
        <v>8625.3957334084025</v>
      </c>
      <c r="T18" s="29">
        <v>8.6128848755824289E-3</v>
      </c>
      <c r="U18" s="22">
        <v>116.10511628165435</v>
      </c>
      <c r="V18" s="26">
        <v>1.3460845144988423</v>
      </c>
    </row>
    <row r="19" spans="1:22" x14ac:dyDescent="0.5">
      <c r="A19" s="18" t="s">
        <v>93</v>
      </c>
      <c r="B19" s="18" t="s">
        <v>94</v>
      </c>
      <c r="C19" s="18" t="s">
        <v>95</v>
      </c>
      <c r="D19" s="21">
        <v>20213236</v>
      </c>
      <c r="E19" s="21">
        <v>2</v>
      </c>
      <c r="F19" s="26">
        <v>62</v>
      </c>
      <c r="G19" s="18" t="s">
        <v>214</v>
      </c>
      <c r="H19" s="18" t="s">
        <v>215</v>
      </c>
      <c r="I19" s="22">
        <v>132.99520000000001</v>
      </c>
      <c r="J19" s="18" t="s">
        <v>282</v>
      </c>
      <c r="K19" s="18" t="s">
        <v>283</v>
      </c>
      <c r="L19" s="22">
        <v>23.92</v>
      </c>
      <c r="M19" s="18" t="s">
        <v>126</v>
      </c>
      <c r="N19" s="18" t="s">
        <v>127</v>
      </c>
      <c r="O19" s="29">
        <v>4.8859133126933161E-3</v>
      </c>
      <c r="Q19" s="21">
        <v>0.1</v>
      </c>
      <c r="R19" s="29">
        <v>1.0480693842005003E-4</v>
      </c>
      <c r="S19" s="22">
        <v>9541.3530351602712</v>
      </c>
      <c r="T19" s="29">
        <v>8.6128848755824289E-3</v>
      </c>
      <c r="U19" s="22">
        <v>116.10511628165435</v>
      </c>
      <c r="V19" s="26">
        <v>1.2168621772384096</v>
      </c>
    </row>
    <row r="20" spans="1:22" x14ac:dyDescent="0.5">
      <c r="A20" s="18" t="s">
        <v>93</v>
      </c>
      <c r="B20" s="18" t="s">
        <v>94</v>
      </c>
      <c r="C20" s="18" t="s">
        <v>95</v>
      </c>
      <c r="D20" s="21">
        <v>20213236</v>
      </c>
      <c r="E20" s="21">
        <v>2</v>
      </c>
      <c r="F20" s="26">
        <v>62</v>
      </c>
      <c r="G20" s="18" t="s">
        <v>214</v>
      </c>
      <c r="H20" s="18" t="s">
        <v>215</v>
      </c>
      <c r="I20" s="22">
        <v>129.5</v>
      </c>
      <c r="J20" s="18" t="s">
        <v>284</v>
      </c>
      <c r="K20" s="18" t="s">
        <v>285</v>
      </c>
      <c r="L20" s="22">
        <v>129.5</v>
      </c>
      <c r="M20" s="18" t="s">
        <v>126</v>
      </c>
      <c r="N20" s="18" t="s">
        <v>127</v>
      </c>
      <c r="O20" s="29">
        <v>4.8859133126933161E-3</v>
      </c>
      <c r="Q20" s="21">
        <v>0.1</v>
      </c>
      <c r="R20" s="29">
        <v>1.0205254419254586E-4</v>
      </c>
      <c r="S20" s="22">
        <v>9798.8737851872411</v>
      </c>
      <c r="T20" s="29">
        <v>8.6128848755824289E-3</v>
      </c>
      <c r="U20" s="22">
        <v>116.10511628165435</v>
      </c>
      <c r="V20" s="26">
        <v>1.1848822510314208</v>
      </c>
    </row>
    <row r="21" spans="1:22" x14ac:dyDescent="0.5">
      <c r="A21" s="18" t="s">
        <v>93</v>
      </c>
      <c r="B21" s="18" t="s">
        <v>94</v>
      </c>
      <c r="C21" s="18" t="s">
        <v>95</v>
      </c>
      <c r="D21" s="21">
        <v>20213237</v>
      </c>
      <c r="E21" s="21">
        <v>2</v>
      </c>
      <c r="F21" s="26">
        <v>71</v>
      </c>
      <c r="G21" s="18" t="s">
        <v>260</v>
      </c>
      <c r="H21" s="18" t="s">
        <v>261</v>
      </c>
      <c r="I21" s="22">
        <v>181.76750000000001</v>
      </c>
      <c r="J21" s="18" t="s">
        <v>274</v>
      </c>
      <c r="K21" s="18" t="s">
        <v>275</v>
      </c>
      <c r="L21" s="22">
        <v>36.353499999999997</v>
      </c>
      <c r="M21" s="18" t="s">
        <v>142</v>
      </c>
      <c r="N21" s="18" t="s">
        <v>143</v>
      </c>
      <c r="O21" s="29">
        <v>7.184433693408579E-2</v>
      </c>
      <c r="Q21" s="21">
        <v>2.7E-2</v>
      </c>
      <c r="R21" s="29">
        <v>6.8121885830289188E-3</v>
      </c>
      <c r="S21" s="22">
        <v>146.79570123635182</v>
      </c>
      <c r="T21" s="29">
        <v>8.6641777284179374E-3</v>
      </c>
      <c r="U21" s="22">
        <v>115.41776165556546</v>
      </c>
      <c r="V21" s="26">
        <v>78.624755822879592</v>
      </c>
    </row>
    <row r="22" spans="1:22" x14ac:dyDescent="0.5">
      <c r="A22" s="18" t="s">
        <v>93</v>
      </c>
      <c r="B22" s="18" t="s">
        <v>94</v>
      </c>
      <c r="C22" s="18" t="s">
        <v>95</v>
      </c>
      <c r="D22" s="21">
        <v>20213237</v>
      </c>
      <c r="E22" s="21">
        <v>2</v>
      </c>
      <c r="F22" s="26">
        <v>71</v>
      </c>
      <c r="G22" s="18" t="s">
        <v>268</v>
      </c>
      <c r="H22" s="18" t="s">
        <v>269</v>
      </c>
      <c r="I22" s="22">
        <v>140.71199999999999</v>
      </c>
      <c r="J22" s="18" t="s">
        <v>286</v>
      </c>
      <c r="K22" s="18" t="s">
        <v>287</v>
      </c>
      <c r="L22" s="22">
        <v>98.4</v>
      </c>
      <c r="M22" s="18" t="s">
        <v>164</v>
      </c>
      <c r="N22" s="18" t="s">
        <v>165</v>
      </c>
      <c r="O22" s="29">
        <v>5.5802717553455415E-2</v>
      </c>
      <c r="Q22" s="21">
        <v>0.4</v>
      </c>
      <c r="R22" s="29">
        <v>2.7648281663316261E-4</v>
      </c>
      <c r="S22" s="22">
        <v>3616.8613014630851</v>
      </c>
      <c r="T22" s="29">
        <v>8.6641777284179374E-3</v>
      </c>
      <c r="U22" s="22">
        <v>115.41776165556546</v>
      </c>
      <c r="V22" s="26">
        <v>3.1911027832025769</v>
      </c>
    </row>
    <row r="23" spans="1:22" x14ac:dyDescent="0.5">
      <c r="A23" s="18" t="s">
        <v>93</v>
      </c>
      <c r="B23" s="18" t="s">
        <v>94</v>
      </c>
      <c r="C23" s="18" t="s">
        <v>95</v>
      </c>
      <c r="D23" s="21">
        <v>20213237</v>
      </c>
      <c r="E23" s="21">
        <v>2</v>
      </c>
      <c r="F23" s="26">
        <v>71</v>
      </c>
      <c r="G23" s="18" t="s">
        <v>268</v>
      </c>
      <c r="H23" s="18" t="s">
        <v>269</v>
      </c>
      <c r="I23" s="22">
        <v>98.904627250000019</v>
      </c>
      <c r="J23" s="18" t="s">
        <v>280</v>
      </c>
      <c r="K23" s="18" t="s">
        <v>281</v>
      </c>
      <c r="L23" s="22">
        <v>69.164075000000011</v>
      </c>
      <c r="M23" s="18" t="s">
        <v>164</v>
      </c>
      <c r="N23" s="18" t="s">
        <v>165</v>
      </c>
      <c r="O23" s="29">
        <v>5.5802717553455415E-2</v>
      </c>
      <c r="Q23" s="21">
        <v>0.4</v>
      </c>
      <c r="R23" s="29">
        <v>1.9433616123808243E-4</v>
      </c>
      <c r="S23" s="22">
        <v>5145.7227189688792</v>
      </c>
      <c r="T23" s="29">
        <v>8.6641777284179374E-3</v>
      </c>
      <c r="U23" s="22">
        <v>115.41776165556546</v>
      </c>
      <c r="V23" s="26">
        <v>2.2429844738834537</v>
      </c>
    </row>
    <row r="24" spans="1:22" x14ac:dyDescent="0.5">
      <c r="A24" s="18" t="s">
        <v>93</v>
      </c>
      <c r="B24" s="18" t="s">
        <v>94</v>
      </c>
      <c r="C24" s="18" t="s">
        <v>95</v>
      </c>
      <c r="D24" s="21">
        <v>20213237</v>
      </c>
      <c r="E24" s="21">
        <v>2</v>
      </c>
      <c r="F24" s="26">
        <v>71</v>
      </c>
      <c r="G24" s="18" t="s">
        <v>270</v>
      </c>
      <c r="H24" s="18" t="s">
        <v>271</v>
      </c>
      <c r="I24" s="22">
        <v>1256.699439425</v>
      </c>
      <c r="J24" s="18" t="s">
        <v>278</v>
      </c>
      <c r="K24" s="18" t="s">
        <v>279</v>
      </c>
      <c r="L24" s="22">
        <v>1256.699439425</v>
      </c>
      <c r="M24" s="18" t="s">
        <v>250</v>
      </c>
      <c r="N24" s="18" t="s">
        <v>251</v>
      </c>
      <c r="O24" s="29">
        <v>5.0000000000000002E-5</v>
      </c>
      <c r="Q24" s="21">
        <v>5.0000000000000001E-3</v>
      </c>
      <c r="R24" s="29">
        <v>1.7699992104577465E-4</v>
      </c>
      <c r="S24" s="22">
        <v>5649.720034289654</v>
      </c>
      <c r="T24" s="29">
        <v>8.6641777284179374E-3</v>
      </c>
      <c r="U24" s="22">
        <v>115.41776165556546</v>
      </c>
      <c r="V24" s="26">
        <v>2.0428934700315122</v>
      </c>
    </row>
    <row r="25" spans="1:22" x14ac:dyDescent="0.5">
      <c r="A25" s="18" t="s">
        <v>93</v>
      </c>
      <c r="B25" s="18" t="s">
        <v>94</v>
      </c>
      <c r="C25" s="18" t="s">
        <v>95</v>
      </c>
      <c r="D25" s="21">
        <v>20213237</v>
      </c>
      <c r="E25" s="21">
        <v>2</v>
      </c>
      <c r="F25" s="26">
        <v>71</v>
      </c>
      <c r="G25" s="18" t="s">
        <v>196</v>
      </c>
      <c r="H25" s="18" t="s">
        <v>197</v>
      </c>
      <c r="I25" s="22">
        <v>357.5</v>
      </c>
      <c r="J25" s="18" t="s">
        <v>288</v>
      </c>
      <c r="K25" s="18" t="s">
        <v>289</v>
      </c>
      <c r="L25" s="22">
        <v>250</v>
      </c>
      <c r="M25" s="18" t="s">
        <v>126</v>
      </c>
      <c r="N25" s="18" t="s">
        <v>127</v>
      </c>
      <c r="O25" s="29">
        <v>5.8289425981872681E-3</v>
      </c>
      <c r="P25" s="24">
        <v>0.69</v>
      </c>
      <c r="Q25" s="21">
        <v>0.1</v>
      </c>
      <c r="R25" s="29">
        <v>1.416186758010287E-4</v>
      </c>
      <c r="S25" s="22">
        <v>7061.2155801045565</v>
      </c>
      <c r="T25" s="29">
        <v>8.6641777284179374E-3</v>
      </c>
      <c r="U25" s="22">
        <v>115.41776165556546</v>
      </c>
      <c r="V25" s="26">
        <v>1.6345310569579927</v>
      </c>
    </row>
    <row r="26" spans="1:22" x14ac:dyDescent="0.5">
      <c r="A26" s="18" t="s">
        <v>93</v>
      </c>
      <c r="B26" s="18" t="s">
        <v>94</v>
      </c>
      <c r="C26" s="18" t="s">
        <v>95</v>
      </c>
      <c r="D26" s="21">
        <v>20213237</v>
      </c>
      <c r="E26" s="21">
        <v>2</v>
      </c>
      <c r="F26" s="26">
        <v>71</v>
      </c>
      <c r="G26" s="18" t="s">
        <v>196</v>
      </c>
      <c r="H26" s="18" t="s">
        <v>197</v>
      </c>
      <c r="I26" s="22">
        <v>143</v>
      </c>
      <c r="J26" s="18" t="s">
        <v>290</v>
      </c>
      <c r="K26" s="18" t="s">
        <v>291</v>
      </c>
      <c r="L26" s="22">
        <v>100</v>
      </c>
      <c r="M26" s="18" t="s">
        <v>126</v>
      </c>
      <c r="N26" s="18" t="s">
        <v>127</v>
      </c>
      <c r="O26" s="29">
        <v>5.8289425981872681E-3</v>
      </c>
      <c r="Q26" s="21">
        <v>0.1</v>
      </c>
      <c r="R26" s="29">
        <v>1.1739982979447596E-4</v>
      </c>
      <c r="S26" s="22">
        <v>8517.8999130631892</v>
      </c>
      <c r="T26" s="29">
        <v>8.6641777284179374E-3</v>
      </c>
      <c r="U26" s="22">
        <v>115.41776165556546</v>
      </c>
      <c r="V26" s="26">
        <v>1.3550025573622777</v>
      </c>
    </row>
    <row r="27" spans="1:22" x14ac:dyDescent="0.5">
      <c r="A27" s="18" t="s">
        <v>93</v>
      </c>
      <c r="B27" s="18" t="s">
        <v>94</v>
      </c>
      <c r="C27" s="18" t="s">
        <v>95</v>
      </c>
      <c r="D27" s="21">
        <v>20213237</v>
      </c>
      <c r="E27" s="21">
        <v>2</v>
      </c>
      <c r="F27" s="26">
        <v>71</v>
      </c>
      <c r="G27" s="18" t="s">
        <v>270</v>
      </c>
      <c r="H27" s="18" t="s">
        <v>271</v>
      </c>
      <c r="I27" s="22">
        <v>1256.699439425</v>
      </c>
      <c r="J27" s="18" t="s">
        <v>278</v>
      </c>
      <c r="K27" s="18" t="s">
        <v>279</v>
      </c>
      <c r="L27" s="22">
        <v>1256.699439425</v>
      </c>
      <c r="M27" s="18" t="s">
        <v>202</v>
      </c>
      <c r="N27" s="18" t="s">
        <v>203</v>
      </c>
      <c r="O27" s="29">
        <v>5.0000000000000002E-5</v>
      </c>
      <c r="Q27" s="21">
        <v>8.0000000000000002E-3</v>
      </c>
      <c r="R27" s="29">
        <v>1.1062495065360915E-4</v>
      </c>
      <c r="S27" s="22">
        <v>9039.5520548634468</v>
      </c>
      <c r="T27" s="29">
        <v>8.6641777284179374E-3</v>
      </c>
      <c r="U27" s="22">
        <v>115.41776165556546</v>
      </c>
      <c r="V27" s="26">
        <v>1.2768084187696951</v>
      </c>
    </row>
    <row r="28" spans="1:22" x14ac:dyDescent="0.5">
      <c r="A28" s="18" t="s">
        <v>93</v>
      </c>
      <c r="B28" s="18" t="s">
        <v>94</v>
      </c>
      <c r="C28" s="18" t="s">
        <v>95</v>
      </c>
      <c r="D28" s="21">
        <v>20213819</v>
      </c>
      <c r="E28" s="21">
        <v>2</v>
      </c>
      <c r="F28" s="26">
        <v>79</v>
      </c>
      <c r="G28" s="18" t="s">
        <v>260</v>
      </c>
      <c r="H28" s="18" t="s">
        <v>261</v>
      </c>
      <c r="I28" s="22">
        <v>205.02572957500001</v>
      </c>
      <c r="J28" s="18" t="s">
        <v>274</v>
      </c>
      <c r="K28" s="18" t="s">
        <v>275</v>
      </c>
      <c r="L28" s="22">
        <v>41.005145915</v>
      </c>
      <c r="M28" s="18" t="s">
        <v>142</v>
      </c>
      <c r="N28" s="18" t="s">
        <v>143</v>
      </c>
      <c r="O28" s="29">
        <v>7.184433693408579E-2</v>
      </c>
      <c r="Q28" s="21">
        <v>2.7E-2</v>
      </c>
      <c r="R28" s="29">
        <v>6.9057372694529108E-3</v>
      </c>
      <c r="S28" s="22">
        <v>144.80713079303442</v>
      </c>
      <c r="T28" s="29">
        <v>9.1386436230577531E-3</v>
      </c>
      <c r="U28" s="22">
        <v>109.42542911695293</v>
      </c>
      <c r="V28" s="26">
        <v>75.566326407881959</v>
      </c>
    </row>
    <row r="29" spans="1:22" x14ac:dyDescent="0.5">
      <c r="A29" s="18" t="s">
        <v>93</v>
      </c>
      <c r="B29" s="18" t="s">
        <v>94</v>
      </c>
      <c r="C29" s="18" t="s">
        <v>95</v>
      </c>
      <c r="D29" s="21">
        <v>20213819</v>
      </c>
      <c r="E29" s="21">
        <v>2</v>
      </c>
      <c r="F29" s="26">
        <v>79</v>
      </c>
      <c r="G29" s="18" t="s">
        <v>268</v>
      </c>
      <c r="H29" s="18" t="s">
        <v>269</v>
      </c>
      <c r="I29" s="22">
        <v>274.386684</v>
      </c>
      <c r="J29" s="18" t="s">
        <v>280</v>
      </c>
      <c r="K29" s="18" t="s">
        <v>281</v>
      </c>
      <c r="L29" s="22">
        <v>191.87879999999998</v>
      </c>
      <c r="M29" s="18" t="s">
        <v>164</v>
      </c>
      <c r="N29" s="18" t="s">
        <v>165</v>
      </c>
      <c r="O29" s="29">
        <v>5.5802717553455415E-2</v>
      </c>
      <c r="Q29" s="21">
        <v>0.4</v>
      </c>
      <c r="R29" s="29">
        <v>4.8454185530636784E-4</v>
      </c>
      <c r="S29" s="22">
        <v>2063.805198763926</v>
      </c>
      <c r="T29" s="29">
        <v>9.1386436230577531E-3</v>
      </c>
      <c r="U29" s="22">
        <v>109.42542911695293</v>
      </c>
      <c r="V29" s="26">
        <v>5.3021200442023808</v>
      </c>
    </row>
    <row r="30" spans="1:22" x14ac:dyDescent="0.5">
      <c r="A30" s="18" t="s">
        <v>93</v>
      </c>
      <c r="B30" s="18" t="s">
        <v>94</v>
      </c>
      <c r="C30" s="18" t="s">
        <v>95</v>
      </c>
      <c r="D30" s="21">
        <v>20213819</v>
      </c>
      <c r="E30" s="21">
        <v>2</v>
      </c>
      <c r="F30" s="26">
        <v>79</v>
      </c>
      <c r="G30" s="18" t="s">
        <v>270</v>
      </c>
      <c r="H30" s="18" t="s">
        <v>271</v>
      </c>
      <c r="I30" s="22">
        <v>2558.3958115999999</v>
      </c>
      <c r="J30" s="18" t="s">
        <v>278</v>
      </c>
      <c r="K30" s="18" t="s">
        <v>279</v>
      </c>
      <c r="L30" s="22">
        <v>2558.3958115999999</v>
      </c>
      <c r="M30" s="18" t="s">
        <v>250</v>
      </c>
      <c r="N30" s="18" t="s">
        <v>251</v>
      </c>
      <c r="O30" s="29">
        <v>5.0000000000000002E-5</v>
      </c>
      <c r="Q30" s="21">
        <v>5.0000000000000001E-3</v>
      </c>
      <c r="R30" s="29">
        <v>3.238475710886076E-4</v>
      </c>
      <c r="S30" s="22">
        <v>3087.8724723440678</v>
      </c>
      <c r="T30" s="29">
        <v>9.1386436230577531E-3</v>
      </c>
      <c r="U30" s="22">
        <v>109.42542911695293</v>
      </c>
      <c r="V30" s="26">
        <v>3.5437159434853802</v>
      </c>
    </row>
    <row r="31" spans="1:22" x14ac:dyDescent="0.5">
      <c r="A31" s="18" t="s">
        <v>93</v>
      </c>
      <c r="B31" s="18" t="s">
        <v>94</v>
      </c>
      <c r="C31" s="18" t="s">
        <v>95</v>
      </c>
      <c r="D31" s="21">
        <v>20213819</v>
      </c>
      <c r="E31" s="21">
        <v>2</v>
      </c>
      <c r="F31" s="26">
        <v>79</v>
      </c>
      <c r="G31" s="18" t="s">
        <v>270</v>
      </c>
      <c r="H31" s="18" t="s">
        <v>271</v>
      </c>
      <c r="I31" s="22">
        <v>2558.3958115999999</v>
      </c>
      <c r="J31" s="18" t="s">
        <v>278</v>
      </c>
      <c r="K31" s="18" t="s">
        <v>279</v>
      </c>
      <c r="L31" s="22">
        <v>2558.3958115999999</v>
      </c>
      <c r="M31" s="18" t="s">
        <v>202</v>
      </c>
      <c r="N31" s="18" t="s">
        <v>203</v>
      </c>
      <c r="O31" s="29">
        <v>5.0000000000000002E-5</v>
      </c>
      <c r="Q31" s="21">
        <v>8.0000000000000002E-3</v>
      </c>
      <c r="R31" s="29">
        <v>2.0240473193037974E-4</v>
      </c>
      <c r="S31" s="22">
        <v>4940.5959557505084</v>
      </c>
      <c r="T31" s="29">
        <v>9.1386436230577531E-3</v>
      </c>
      <c r="U31" s="22">
        <v>109.42542911695293</v>
      </c>
      <c r="V31" s="26">
        <v>2.2148224646783627</v>
      </c>
    </row>
    <row r="32" spans="1:22" x14ac:dyDescent="0.5">
      <c r="A32" s="18" t="s">
        <v>93</v>
      </c>
      <c r="B32" s="18" t="s">
        <v>94</v>
      </c>
      <c r="C32" s="18" t="s">
        <v>95</v>
      </c>
      <c r="D32" s="21">
        <v>20213819</v>
      </c>
      <c r="E32" s="21">
        <v>2</v>
      </c>
      <c r="F32" s="26">
        <v>79</v>
      </c>
      <c r="G32" s="18" t="s">
        <v>270</v>
      </c>
      <c r="H32" s="18" t="s">
        <v>271</v>
      </c>
      <c r="I32" s="22">
        <v>2558.3958115999999</v>
      </c>
      <c r="J32" s="18" t="s">
        <v>278</v>
      </c>
      <c r="K32" s="18" t="s">
        <v>279</v>
      </c>
      <c r="L32" s="22">
        <v>2558.3958115999999</v>
      </c>
      <c r="M32" s="18" t="s">
        <v>116</v>
      </c>
      <c r="N32" s="18" t="s">
        <v>117</v>
      </c>
      <c r="O32" s="29">
        <v>5.0000000000000002E-5</v>
      </c>
      <c r="Q32" s="21">
        <v>1.2E-2</v>
      </c>
      <c r="R32" s="29">
        <v>1.349364879535865E-4</v>
      </c>
      <c r="S32" s="22">
        <v>7410.8939336257627</v>
      </c>
      <c r="T32" s="29">
        <v>9.1386436230577531E-3</v>
      </c>
      <c r="U32" s="22">
        <v>109.42542911695293</v>
      </c>
      <c r="V32" s="26">
        <v>1.4765483097855752</v>
      </c>
    </row>
    <row r="33" spans="1:22" x14ac:dyDescent="0.5">
      <c r="A33" s="18" t="s">
        <v>93</v>
      </c>
      <c r="B33" s="18" t="s">
        <v>94</v>
      </c>
      <c r="C33" s="18" t="s">
        <v>95</v>
      </c>
      <c r="D33" s="21">
        <v>20213819</v>
      </c>
      <c r="E33" s="21">
        <v>2</v>
      </c>
      <c r="F33" s="26">
        <v>79</v>
      </c>
      <c r="G33" s="18" t="s">
        <v>270</v>
      </c>
      <c r="H33" s="18" t="s">
        <v>271</v>
      </c>
      <c r="I33" s="22">
        <v>2558.3958115999999</v>
      </c>
      <c r="J33" s="18" t="s">
        <v>278</v>
      </c>
      <c r="K33" s="18" t="s">
        <v>279</v>
      </c>
      <c r="L33" s="22">
        <v>2558.3958115999999</v>
      </c>
      <c r="M33" s="18" t="s">
        <v>118</v>
      </c>
      <c r="N33" s="18" t="s">
        <v>119</v>
      </c>
      <c r="O33" s="29">
        <v>5.0000000000000002E-5</v>
      </c>
      <c r="Q33" s="21">
        <v>1.2500000000000001E-2</v>
      </c>
      <c r="R33" s="29">
        <v>1.2953902843544304E-4</v>
      </c>
      <c r="S33" s="22">
        <v>7719.6811808601697</v>
      </c>
      <c r="T33" s="29">
        <v>9.1386436230577531E-3</v>
      </c>
      <c r="U33" s="22">
        <v>109.42542911695293</v>
      </c>
      <c r="V33" s="26">
        <v>1.4174863773941522</v>
      </c>
    </row>
    <row r="34" spans="1:22" x14ac:dyDescent="0.5">
      <c r="A34" s="18" t="s">
        <v>93</v>
      </c>
      <c r="B34" s="18" t="s">
        <v>94</v>
      </c>
      <c r="C34" s="18" t="s">
        <v>95</v>
      </c>
      <c r="D34" s="21">
        <v>20213819</v>
      </c>
      <c r="E34" s="21">
        <v>2</v>
      </c>
      <c r="F34" s="26">
        <v>79</v>
      </c>
      <c r="G34" s="18" t="s">
        <v>270</v>
      </c>
      <c r="H34" s="18" t="s">
        <v>271</v>
      </c>
      <c r="I34" s="22">
        <v>2558.3958115999999</v>
      </c>
      <c r="J34" s="18" t="s">
        <v>278</v>
      </c>
      <c r="K34" s="18" t="s">
        <v>279</v>
      </c>
      <c r="L34" s="22">
        <v>2558.3958115999999</v>
      </c>
      <c r="M34" s="18" t="s">
        <v>140</v>
      </c>
      <c r="N34" s="18" t="s">
        <v>141</v>
      </c>
      <c r="O34" s="29">
        <v>5.0000000000000002E-5</v>
      </c>
      <c r="Q34" s="21">
        <v>1.4999999999999999E-2</v>
      </c>
      <c r="R34" s="29">
        <v>1.0794919036286919E-4</v>
      </c>
      <c r="S34" s="22">
        <v>9263.6174170322047</v>
      </c>
      <c r="T34" s="29">
        <v>9.1386436230577531E-3</v>
      </c>
      <c r="U34" s="22">
        <v>109.42542911695293</v>
      </c>
      <c r="V34" s="26">
        <v>1.18123864782846</v>
      </c>
    </row>
    <row r="35" spans="1:22" x14ac:dyDescent="0.5">
      <c r="A35" s="18" t="s">
        <v>93</v>
      </c>
      <c r="B35" s="18" t="s">
        <v>94</v>
      </c>
      <c r="C35" s="18" t="s">
        <v>95</v>
      </c>
      <c r="D35" s="21">
        <v>20213973</v>
      </c>
      <c r="E35" s="21">
        <v>2</v>
      </c>
      <c r="F35" s="26">
        <v>84</v>
      </c>
      <c r="G35" s="18" t="s">
        <v>260</v>
      </c>
      <c r="H35" s="18" t="s">
        <v>261</v>
      </c>
      <c r="I35" s="22">
        <v>182.76499999999999</v>
      </c>
      <c r="J35" s="18" t="s">
        <v>274</v>
      </c>
      <c r="K35" s="18" t="s">
        <v>275</v>
      </c>
      <c r="L35" s="22">
        <v>36.552999999999997</v>
      </c>
      <c r="M35" s="18" t="s">
        <v>142</v>
      </c>
      <c r="N35" s="18" t="s">
        <v>143</v>
      </c>
      <c r="O35" s="29">
        <v>7.184433693408579E-2</v>
      </c>
      <c r="Q35" s="21">
        <v>2.7E-2</v>
      </c>
      <c r="R35" s="29">
        <v>5.789519506066221E-3</v>
      </c>
      <c r="S35" s="22">
        <v>172.72590565628226</v>
      </c>
      <c r="T35" s="29">
        <v>7.7121894914280627E-3</v>
      </c>
      <c r="U35" s="22">
        <v>129.66486379924652</v>
      </c>
      <c r="V35" s="26">
        <v>75.06972582171575</v>
      </c>
    </row>
    <row r="36" spans="1:22" x14ac:dyDescent="0.5">
      <c r="A36" s="18" t="s">
        <v>93</v>
      </c>
      <c r="B36" s="18" t="s">
        <v>94</v>
      </c>
      <c r="C36" s="18" t="s">
        <v>95</v>
      </c>
      <c r="D36" s="21">
        <v>20213973</v>
      </c>
      <c r="E36" s="21">
        <v>2</v>
      </c>
      <c r="F36" s="26">
        <v>84</v>
      </c>
      <c r="G36" s="18" t="s">
        <v>270</v>
      </c>
      <c r="H36" s="18" t="s">
        <v>271</v>
      </c>
      <c r="I36" s="22">
        <v>3524.0266999999994</v>
      </c>
      <c r="J36" s="18" t="s">
        <v>278</v>
      </c>
      <c r="K36" s="18" t="s">
        <v>279</v>
      </c>
      <c r="L36" s="22">
        <v>3524.0266999999994</v>
      </c>
      <c r="M36" s="18" t="s">
        <v>250</v>
      </c>
      <c r="N36" s="18" t="s">
        <v>251</v>
      </c>
      <c r="O36" s="29">
        <v>5.0000000000000002E-5</v>
      </c>
      <c r="Q36" s="21">
        <v>5.0000000000000001E-3</v>
      </c>
      <c r="R36" s="29">
        <v>4.195269880952381E-4</v>
      </c>
      <c r="S36" s="22">
        <v>2383.6368776661084</v>
      </c>
      <c r="T36" s="29">
        <v>7.7121894914280627E-3</v>
      </c>
      <c r="U36" s="22">
        <v>129.66486379924652</v>
      </c>
      <c r="V36" s="26">
        <v>5.439790977147716</v>
      </c>
    </row>
    <row r="37" spans="1:22" x14ac:dyDescent="0.5">
      <c r="A37" s="18" t="s">
        <v>93</v>
      </c>
      <c r="B37" s="18" t="s">
        <v>94</v>
      </c>
      <c r="C37" s="18" t="s">
        <v>95</v>
      </c>
      <c r="D37" s="21">
        <v>20213973</v>
      </c>
      <c r="E37" s="21">
        <v>2</v>
      </c>
      <c r="F37" s="26">
        <v>84</v>
      </c>
      <c r="G37" s="18" t="s">
        <v>270</v>
      </c>
      <c r="H37" s="18" t="s">
        <v>271</v>
      </c>
      <c r="I37" s="22">
        <v>3524.0266999999994</v>
      </c>
      <c r="J37" s="18" t="s">
        <v>278</v>
      </c>
      <c r="K37" s="18" t="s">
        <v>279</v>
      </c>
      <c r="L37" s="22">
        <v>3524.0266999999994</v>
      </c>
      <c r="M37" s="18" t="s">
        <v>202</v>
      </c>
      <c r="N37" s="18" t="s">
        <v>203</v>
      </c>
      <c r="O37" s="29">
        <v>5.0000000000000002E-5</v>
      </c>
      <c r="Q37" s="21">
        <v>8.0000000000000002E-3</v>
      </c>
      <c r="R37" s="29">
        <v>2.6220436755952376E-4</v>
      </c>
      <c r="S37" s="22">
        <v>3813.8190042657743</v>
      </c>
      <c r="T37" s="29">
        <v>7.7121894914280627E-3</v>
      </c>
      <c r="U37" s="22">
        <v>129.66486379924652</v>
      </c>
      <c r="V37" s="26">
        <v>3.3998693607173216</v>
      </c>
    </row>
    <row r="38" spans="1:22" x14ac:dyDescent="0.5">
      <c r="A38" s="18" t="s">
        <v>93</v>
      </c>
      <c r="B38" s="18" t="s">
        <v>94</v>
      </c>
      <c r="C38" s="18" t="s">
        <v>95</v>
      </c>
      <c r="D38" s="21">
        <v>20213973</v>
      </c>
      <c r="E38" s="21">
        <v>2</v>
      </c>
      <c r="F38" s="26">
        <v>84</v>
      </c>
      <c r="G38" s="18" t="s">
        <v>268</v>
      </c>
      <c r="H38" s="18" t="s">
        <v>269</v>
      </c>
      <c r="I38" s="22">
        <v>125.21151589600001</v>
      </c>
      <c r="J38" s="18" t="s">
        <v>276</v>
      </c>
      <c r="K38" s="18" t="s">
        <v>277</v>
      </c>
      <c r="L38" s="22">
        <v>98.591744800000015</v>
      </c>
      <c r="M38" s="18" t="s">
        <v>164</v>
      </c>
      <c r="N38" s="18" t="s">
        <v>165</v>
      </c>
      <c r="O38" s="29">
        <v>5.5802717553455415E-2</v>
      </c>
      <c r="Q38" s="21">
        <v>0.4</v>
      </c>
      <c r="R38" s="29">
        <v>2.0795068023763335E-4</v>
      </c>
      <c r="S38" s="22">
        <v>4808.8325503781043</v>
      </c>
      <c r="T38" s="29">
        <v>7.7121894914280627E-3</v>
      </c>
      <c r="U38" s="22">
        <v>129.66486379924652</v>
      </c>
      <c r="V38" s="26">
        <v>2.6963896629973396</v>
      </c>
    </row>
    <row r="39" spans="1:22" x14ac:dyDescent="0.5">
      <c r="A39" s="18" t="s">
        <v>93</v>
      </c>
      <c r="B39" s="18" t="s">
        <v>94</v>
      </c>
      <c r="C39" s="18" t="s">
        <v>95</v>
      </c>
      <c r="D39" s="21">
        <v>20213973</v>
      </c>
      <c r="E39" s="21">
        <v>2</v>
      </c>
      <c r="F39" s="26">
        <v>84</v>
      </c>
      <c r="G39" s="18" t="s">
        <v>270</v>
      </c>
      <c r="H39" s="18" t="s">
        <v>271</v>
      </c>
      <c r="I39" s="22">
        <v>3524.0266999999994</v>
      </c>
      <c r="J39" s="18" t="s">
        <v>278</v>
      </c>
      <c r="K39" s="18" t="s">
        <v>279</v>
      </c>
      <c r="L39" s="22">
        <v>3524.0266999999994</v>
      </c>
      <c r="M39" s="18" t="s">
        <v>116</v>
      </c>
      <c r="N39" s="18" t="s">
        <v>117</v>
      </c>
      <c r="O39" s="29">
        <v>5.0000000000000002E-5</v>
      </c>
      <c r="Q39" s="21">
        <v>1.2E-2</v>
      </c>
      <c r="R39" s="29">
        <v>1.7480291170634919E-4</v>
      </c>
      <c r="S39" s="22">
        <v>5720.728506398661</v>
      </c>
      <c r="T39" s="29">
        <v>7.7121894914280627E-3</v>
      </c>
      <c r="U39" s="22">
        <v>129.66486379924652</v>
      </c>
      <c r="V39" s="26">
        <v>2.2665795738115482</v>
      </c>
    </row>
    <row r="40" spans="1:22" x14ac:dyDescent="0.5">
      <c r="A40" s="18" t="s">
        <v>93</v>
      </c>
      <c r="B40" s="18" t="s">
        <v>94</v>
      </c>
      <c r="C40" s="18" t="s">
        <v>95</v>
      </c>
      <c r="D40" s="21">
        <v>20213973</v>
      </c>
      <c r="E40" s="21">
        <v>2</v>
      </c>
      <c r="F40" s="26">
        <v>84</v>
      </c>
      <c r="G40" s="18" t="s">
        <v>270</v>
      </c>
      <c r="H40" s="18" t="s">
        <v>271</v>
      </c>
      <c r="I40" s="22">
        <v>3524.0266999999994</v>
      </c>
      <c r="J40" s="18" t="s">
        <v>278</v>
      </c>
      <c r="K40" s="18" t="s">
        <v>279</v>
      </c>
      <c r="L40" s="22">
        <v>3524.0266999999994</v>
      </c>
      <c r="M40" s="18" t="s">
        <v>118</v>
      </c>
      <c r="N40" s="18" t="s">
        <v>119</v>
      </c>
      <c r="O40" s="29">
        <v>5.0000000000000002E-5</v>
      </c>
      <c r="Q40" s="21">
        <v>1.2500000000000001E-2</v>
      </c>
      <c r="R40" s="29">
        <v>1.6781079523809522E-4</v>
      </c>
      <c r="S40" s="22">
        <v>5959.0921941652723</v>
      </c>
      <c r="T40" s="29">
        <v>7.7121894914280627E-3</v>
      </c>
      <c r="U40" s="22">
        <v>129.66486379924652</v>
      </c>
      <c r="V40" s="26">
        <v>2.1759163908590864</v>
      </c>
    </row>
    <row r="41" spans="1:22" x14ac:dyDescent="0.5">
      <c r="A41" s="18" t="s">
        <v>93</v>
      </c>
      <c r="B41" s="18" t="s">
        <v>94</v>
      </c>
      <c r="C41" s="18" t="s">
        <v>95</v>
      </c>
      <c r="D41" s="21">
        <v>20213973</v>
      </c>
      <c r="E41" s="21">
        <v>2</v>
      </c>
      <c r="F41" s="26">
        <v>84</v>
      </c>
      <c r="G41" s="18" t="s">
        <v>270</v>
      </c>
      <c r="H41" s="18" t="s">
        <v>271</v>
      </c>
      <c r="I41" s="22">
        <v>3524.0266999999994</v>
      </c>
      <c r="J41" s="18" t="s">
        <v>278</v>
      </c>
      <c r="K41" s="18" t="s">
        <v>279</v>
      </c>
      <c r="L41" s="22">
        <v>3524.0266999999994</v>
      </c>
      <c r="M41" s="18" t="s">
        <v>140</v>
      </c>
      <c r="N41" s="18" t="s">
        <v>141</v>
      </c>
      <c r="O41" s="29">
        <v>5.0000000000000002E-5</v>
      </c>
      <c r="Q41" s="21">
        <v>1.4999999999999999E-2</v>
      </c>
      <c r="R41" s="29">
        <v>1.3984232936507937E-4</v>
      </c>
      <c r="S41" s="22">
        <v>7150.9106329983251</v>
      </c>
      <c r="T41" s="29">
        <v>7.7121894914280627E-3</v>
      </c>
      <c r="U41" s="22">
        <v>129.66486379924652</v>
      </c>
      <c r="V41" s="26">
        <v>1.8132636590492388</v>
      </c>
    </row>
    <row r="42" spans="1:22" x14ac:dyDescent="0.5">
      <c r="A42" s="18" t="s">
        <v>93</v>
      </c>
      <c r="B42" s="18" t="s">
        <v>94</v>
      </c>
      <c r="C42" s="18" t="s">
        <v>95</v>
      </c>
      <c r="D42" s="21">
        <v>20213973</v>
      </c>
      <c r="E42" s="21">
        <v>2</v>
      </c>
      <c r="F42" s="26">
        <v>84</v>
      </c>
      <c r="G42" s="18" t="s">
        <v>214</v>
      </c>
      <c r="H42" s="18" t="s">
        <v>215</v>
      </c>
      <c r="I42" s="22">
        <v>141</v>
      </c>
      <c r="J42" s="18" t="s">
        <v>284</v>
      </c>
      <c r="K42" s="18" t="s">
        <v>285</v>
      </c>
      <c r="L42" s="22">
        <v>141</v>
      </c>
      <c r="M42" s="18" t="s">
        <v>126</v>
      </c>
      <c r="N42" s="18" t="s">
        <v>127</v>
      </c>
      <c r="O42" s="29">
        <v>4.8859133126933161E-3</v>
      </c>
      <c r="Q42" s="21">
        <v>0.1</v>
      </c>
      <c r="R42" s="29">
        <v>8.2013544891637808E-5</v>
      </c>
      <c r="S42" s="22">
        <v>12193.107874086798</v>
      </c>
      <c r="T42" s="29">
        <v>7.7121894914280627E-3</v>
      </c>
      <c r="U42" s="22">
        <v>129.66486379924652</v>
      </c>
      <c r="V42" s="26">
        <v>1.0634275128067605</v>
      </c>
    </row>
    <row r="43" spans="1:22" x14ac:dyDescent="0.5">
      <c r="A43" s="18" t="s">
        <v>93</v>
      </c>
      <c r="B43" s="18" t="s">
        <v>94</v>
      </c>
      <c r="C43" s="18" t="s">
        <v>95</v>
      </c>
      <c r="D43" s="21">
        <v>20214052</v>
      </c>
      <c r="E43" s="21">
        <v>2</v>
      </c>
      <c r="F43" s="26">
        <v>54</v>
      </c>
      <c r="G43" s="18" t="s">
        <v>260</v>
      </c>
      <c r="H43" s="18" t="s">
        <v>261</v>
      </c>
      <c r="I43" s="22">
        <v>128.84857499999998</v>
      </c>
      <c r="J43" s="18" t="s">
        <v>274</v>
      </c>
      <c r="K43" s="18" t="s">
        <v>275</v>
      </c>
      <c r="L43" s="22">
        <v>25.769715000000001</v>
      </c>
      <c r="M43" s="18" t="s">
        <v>142</v>
      </c>
      <c r="N43" s="18" t="s">
        <v>143</v>
      </c>
      <c r="O43" s="29">
        <v>7.184433693408579E-2</v>
      </c>
      <c r="Q43" s="21">
        <v>2.7E-2</v>
      </c>
      <c r="R43" s="29">
        <v>6.3491361013558456E-3</v>
      </c>
      <c r="S43" s="22">
        <v>157.5017426050218</v>
      </c>
      <c r="T43" s="29">
        <v>8.2102909496938065E-3</v>
      </c>
      <c r="U43" s="22">
        <v>121.79836331345771</v>
      </c>
      <c r="V43" s="26">
        <v>77.331438559952971</v>
      </c>
    </row>
    <row r="44" spans="1:22" x14ac:dyDescent="0.5">
      <c r="A44" s="18" t="s">
        <v>93</v>
      </c>
      <c r="B44" s="18" t="s">
        <v>94</v>
      </c>
      <c r="C44" s="18" t="s">
        <v>95</v>
      </c>
      <c r="D44" s="21">
        <v>20214052</v>
      </c>
      <c r="E44" s="21">
        <v>2</v>
      </c>
      <c r="F44" s="26">
        <v>54</v>
      </c>
      <c r="G44" s="18" t="s">
        <v>270</v>
      </c>
      <c r="H44" s="18" t="s">
        <v>271</v>
      </c>
      <c r="I44" s="22">
        <v>1396.04100285</v>
      </c>
      <c r="J44" s="18" t="s">
        <v>278</v>
      </c>
      <c r="K44" s="18" t="s">
        <v>279</v>
      </c>
      <c r="L44" s="22">
        <v>1396.04100285</v>
      </c>
      <c r="M44" s="18" t="s">
        <v>250</v>
      </c>
      <c r="N44" s="18" t="s">
        <v>251</v>
      </c>
      <c r="O44" s="29">
        <v>5.0000000000000002E-5</v>
      </c>
      <c r="Q44" s="21">
        <v>5.0000000000000001E-3</v>
      </c>
      <c r="R44" s="29">
        <v>2.5852611163888891E-4</v>
      </c>
      <c r="S44" s="22">
        <v>3868.0812304051015</v>
      </c>
      <c r="T44" s="29">
        <v>8.2102909496938065E-3</v>
      </c>
      <c r="U44" s="22">
        <v>121.79836331345771</v>
      </c>
      <c r="V44" s="26">
        <v>3.1488057271408922</v>
      </c>
    </row>
    <row r="45" spans="1:22" x14ac:dyDescent="0.5">
      <c r="A45" s="18" t="s">
        <v>93</v>
      </c>
      <c r="B45" s="18" t="s">
        <v>94</v>
      </c>
      <c r="C45" s="18" t="s">
        <v>95</v>
      </c>
      <c r="D45" s="21">
        <v>20214052</v>
      </c>
      <c r="E45" s="21">
        <v>2</v>
      </c>
      <c r="F45" s="26">
        <v>54</v>
      </c>
      <c r="G45" s="18" t="s">
        <v>270</v>
      </c>
      <c r="H45" s="18" t="s">
        <v>271</v>
      </c>
      <c r="I45" s="22">
        <v>1396.04100285</v>
      </c>
      <c r="J45" s="18" t="s">
        <v>278</v>
      </c>
      <c r="K45" s="18" t="s">
        <v>279</v>
      </c>
      <c r="L45" s="22">
        <v>1396.04100285</v>
      </c>
      <c r="M45" s="18" t="s">
        <v>202</v>
      </c>
      <c r="N45" s="18" t="s">
        <v>203</v>
      </c>
      <c r="O45" s="29">
        <v>5.0000000000000002E-5</v>
      </c>
      <c r="Q45" s="21">
        <v>8.0000000000000002E-3</v>
      </c>
      <c r="R45" s="29">
        <v>1.6157881977430554E-4</v>
      </c>
      <c r="S45" s="22">
        <v>6188.9299686481627</v>
      </c>
      <c r="T45" s="29">
        <v>8.2102909496938065E-3</v>
      </c>
      <c r="U45" s="22">
        <v>121.79836331345771</v>
      </c>
      <c r="V45" s="26">
        <v>1.9680035794630573</v>
      </c>
    </row>
    <row r="46" spans="1:22" x14ac:dyDescent="0.5">
      <c r="A46" s="18" t="s">
        <v>93</v>
      </c>
      <c r="B46" s="18" t="s">
        <v>94</v>
      </c>
      <c r="C46" s="18" t="s">
        <v>95</v>
      </c>
      <c r="D46" s="21">
        <v>20214052</v>
      </c>
      <c r="E46" s="21">
        <v>2</v>
      </c>
      <c r="F46" s="26">
        <v>54</v>
      </c>
      <c r="G46" s="18" t="s">
        <v>196</v>
      </c>
      <c r="H46" s="18" t="s">
        <v>197</v>
      </c>
      <c r="I46" s="22">
        <v>137.63749999999999</v>
      </c>
      <c r="J46" s="18" t="s">
        <v>290</v>
      </c>
      <c r="K46" s="18" t="s">
        <v>291</v>
      </c>
      <c r="L46" s="22">
        <v>96.25</v>
      </c>
      <c r="M46" s="18" t="s">
        <v>126</v>
      </c>
      <c r="N46" s="18" t="s">
        <v>127</v>
      </c>
      <c r="O46" s="29">
        <v>5.8289425981872681E-3</v>
      </c>
      <c r="Q46" s="21">
        <v>0.1</v>
      </c>
      <c r="R46" s="29">
        <v>1.4857057164037037E-4</v>
      </c>
      <c r="S46" s="22">
        <v>6730.8080527589136</v>
      </c>
      <c r="T46" s="29">
        <v>8.2102909496938065E-3</v>
      </c>
      <c r="U46" s="22">
        <v>121.79836331345771</v>
      </c>
      <c r="V46" s="26">
        <v>1.8095652462341929</v>
      </c>
    </row>
    <row r="47" spans="1:22" x14ac:dyDescent="0.5">
      <c r="A47" s="18" t="s">
        <v>93</v>
      </c>
      <c r="B47" s="18" t="s">
        <v>94</v>
      </c>
      <c r="C47" s="18" t="s">
        <v>95</v>
      </c>
      <c r="D47" s="21">
        <v>20214052</v>
      </c>
      <c r="E47" s="21">
        <v>2</v>
      </c>
      <c r="F47" s="26">
        <v>54</v>
      </c>
      <c r="G47" s="18" t="s">
        <v>268</v>
      </c>
      <c r="H47" s="18" t="s">
        <v>269</v>
      </c>
      <c r="I47" s="22">
        <v>51.619841896000004</v>
      </c>
      <c r="J47" s="18" t="s">
        <v>276</v>
      </c>
      <c r="K47" s="18" t="s">
        <v>277</v>
      </c>
      <c r="L47" s="22">
        <v>40.645544800000003</v>
      </c>
      <c r="M47" s="18" t="s">
        <v>164</v>
      </c>
      <c r="N47" s="18" t="s">
        <v>165</v>
      </c>
      <c r="O47" s="29">
        <v>5.5802717553455415E-2</v>
      </c>
      <c r="Q47" s="21">
        <v>0.4</v>
      </c>
      <c r="R47" s="29">
        <v>1.3335775266094964E-4</v>
      </c>
      <c r="S47" s="22">
        <v>7498.6266643410827</v>
      </c>
      <c r="T47" s="29">
        <v>8.2102909496938065E-3</v>
      </c>
      <c r="U47" s="22">
        <v>121.79836331345771</v>
      </c>
      <c r="V47" s="26">
        <v>1.6242756009264576</v>
      </c>
    </row>
    <row r="48" spans="1:22" x14ac:dyDescent="0.5">
      <c r="A48" s="18" t="s">
        <v>93</v>
      </c>
      <c r="B48" s="18" t="s">
        <v>94</v>
      </c>
      <c r="C48" s="18" t="s">
        <v>95</v>
      </c>
      <c r="D48" s="21">
        <v>20214052</v>
      </c>
      <c r="E48" s="21">
        <v>2</v>
      </c>
      <c r="F48" s="26">
        <v>54</v>
      </c>
      <c r="G48" s="18" t="s">
        <v>270</v>
      </c>
      <c r="H48" s="18" t="s">
        <v>271</v>
      </c>
      <c r="I48" s="22">
        <v>1396.04100285</v>
      </c>
      <c r="J48" s="18" t="s">
        <v>278</v>
      </c>
      <c r="K48" s="18" t="s">
        <v>279</v>
      </c>
      <c r="L48" s="22">
        <v>1396.04100285</v>
      </c>
      <c r="M48" s="18" t="s">
        <v>116</v>
      </c>
      <c r="N48" s="18" t="s">
        <v>117</v>
      </c>
      <c r="O48" s="29">
        <v>5.0000000000000002E-5</v>
      </c>
      <c r="Q48" s="21">
        <v>1.2E-2</v>
      </c>
      <c r="R48" s="29">
        <v>1.0771921318287037E-4</v>
      </c>
      <c r="S48" s="22">
        <v>9283.3949529722449</v>
      </c>
      <c r="T48" s="29">
        <v>8.2102909496938065E-3</v>
      </c>
      <c r="U48" s="22">
        <v>121.79836331345771</v>
      </c>
      <c r="V48" s="26">
        <v>1.3120023863087047</v>
      </c>
    </row>
    <row r="49" spans="1:22" x14ac:dyDescent="0.5">
      <c r="A49" s="18" t="s">
        <v>93</v>
      </c>
      <c r="B49" s="18" t="s">
        <v>94</v>
      </c>
      <c r="C49" s="18" t="s">
        <v>95</v>
      </c>
      <c r="D49" s="21">
        <v>20214052</v>
      </c>
      <c r="E49" s="21">
        <v>2</v>
      </c>
      <c r="F49" s="26">
        <v>54</v>
      </c>
      <c r="G49" s="18" t="s">
        <v>270</v>
      </c>
      <c r="H49" s="18" t="s">
        <v>271</v>
      </c>
      <c r="I49" s="22">
        <v>1396.04100285</v>
      </c>
      <c r="J49" s="18" t="s">
        <v>278</v>
      </c>
      <c r="K49" s="18" t="s">
        <v>279</v>
      </c>
      <c r="L49" s="22">
        <v>1396.04100285</v>
      </c>
      <c r="M49" s="18" t="s">
        <v>118</v>
      </c>
      <c r="N49" s="18" t="s">
        <v>119</v>
      </c>
      <c r="O49" s="29">
        <v>5.0000000000000002E-5</v>
      </c>
      <c r="Q49" s="21">
        <v>1.2500000000000001E-2</v>
      </c>
      <c r="R49" s="29">
        <v>1.0341044465555555E-4</v>
      </c>
      <c r="S49" s="22">
        <v>9670.2030760127545</v>
      </c>
      <c r="T49" s="29">
        <v>8.2102909496938065E-3</v>
      </c>
      <c r="U49" s="22">
        <v>121.79836331345771</v>
      </c>
      <c r="V49" s="26">
        <v>1.2595222908563566</v>
      </c>
    </row>
    <row r="50" spans="1:22" x14ac:dyDescent="0.5">
      <c r="A50" s="18" t="s">
        <v>93</v>
      </c>
      <c r="B50" s="18" t="s">
        <v>94</v>
      </c>
      <c r="C50" s="18" t="s">
        <v>95</v>
      </c>
      <c r="D50" s="21">
        <v>20214052</v>
      </c>
      <c r="E50" s="21">
        <v>2</v>
      </c>
      <c r="F50" s="26">
        <v>54</v>
      </c>
      <c r="G50" s="18" t="s">
        <v>240</v>
      </c>
      <c r="H50" s="18" t="s">
        <v>241</v>
      </c>
      <c r="I50" s="22">
        <v>65.5</v>
      </c>
      <c r="J50" s="18" t="s">
        <v>278</v>
      </c>
      <c r="K50" s="18" t="s">
        <v>279</v>
      </c>
      <c r="L50" s="22">
        <v>65.5</v>
      </c>
      <c r="M50" s="18" t="s">
        <v>142</v>
      </c>
      <c r="N50" s="18" t="s">
        <v>143</v>
      </c>
      <c r="O50" s="29">
        <v>2.1294538759367978E-3</v>
      </c>
      <c r="Q50" s="21">
        <v>2.7E-2</v>
      </c>
      <c r="R50" s="29">
        <v>9.5664766031454209E-5</v>
      </c>
      <c r="S50" s="22">
        <v>10453.169348380614</v>
      </c>
      <c r="T50" s="29">
        <v>8.2102909496938065E-3</v>
      </c>
      <c r="U50" s="22">
        <v>121.79836331345771</v>
      </c>
      <c r="V50" s="26">
        <v>1.1651811929395988</v>
      </c>
    </row>
    <row r="51" spans="1:22" x14ac:dyDescent="0.5">
      <c r="A51" s="18" t="s">
        <v>93</v>
      </c>
      <c r="B51" s="18" t="s">
        <v>94</v>
      </c>
      <c r="C51" s="18" t="s">
        <v>95</v>
      </c>
      <c r="D51" s="21">
        <v>20214052</v>
      </c>
      <c r="E51" s="21">
        <v>2</v>
      </c>
      <c r="F51" s="26">
        <v>54</v>
      </c>
      <c r="G51" s="18" t="s">
        <v>270</v>
      </c>
      <c r="H51" s="18" t="s">
        <v>271</v>
      </c>
      <c r="I51" s="22">
        <v>1396.04100285</v>
      </c>
      <c r="J51" s="18" t="s">
        <v>278</v>
      </c>
      <c r="K51" s="18" t="s">
        <v>279</v>
      </c>
      <c r="L51" s="22">
        <v>1396.04100285</v>
      </c>
      <c r="M51" s="18" t="s">
        <v>140</v>
      </c>
      <c r="N51" s="18" t="s">
        <v>141</v>
      </c>
      <c r="O51" s="29">
        <v>5.0000000000000002E-5</v>
      </c>
      <c r="Q51" s="21">
        <v>1.4999999999999999E-2</v>
      </c>
      <c r="R51" s="29">
        <v>8.6175370546296304E-5</v>
      </c>
      <c r="S51" s="22">
        <v>11604.243691215304</v>
      </c>
      <c r="T51" s="29">
        <v>8.2102909496938065E-3</v>
      </c>
      <c r="U51" s="22">
        <v>121.79836331345771</v>
      </c>
      <c r="V51" s="26">
        <v>1.0496019090469639</v>
      </c>
    </row>
    <row r="52" spans="1:22" x14ac:dyDescent="0.5">
      <c r="A52" s="18" t="s">
        <v>93</v>
      </c>
      <c r="B52" s="18" t="s">
        <v>94</v>
      </c>
      <c r="C52" s="18" t="s">
        <v>95</v>
      </c>
      <c r="D52" s="21">
        <v>20214071</v>
      </c>
      <c r="E52" s="21">
        <v>2</v>
      </c>
      <c r="F52" s="26">
        <v>57</v>
      </c>
      <c r="G52" s="18" t="s">
        <v>260</v>
      </c>
      <c r="H52" s="18" t="s">
        <v>261</v>
      </c>
      <c r="I52" s="22">
        <v>130.857204575</v>
      </c>
      <c r="J52" s="18" t="s">
        <v>274</v>
      </c>
      <c r="K52" s="18" t="s">
        <v>275</v>
      </c>
      <c r="L52" s="22">
        <v>26.171440915000002</v>
      </c>
      <c r="M52" s="18" t="s">
        <v>142</v>
      </c>
      <c r="N52" s="18" t="s">
        <v>143</v>
      </c>
      <c r="O52" s="29">
        <v>7.184433693408579E-2</v>
      </c>
      <c r="Q52" s="21">
        <v>2.7E-2</v>
      </c>
      <c r="R52" s="29">
        <v>6.1087388536315082E-3</v>
      </c>
      <c r="S52" s="22">
        <v>163.69990990947704</v>
      </c>
      <c r="T52" s="29">
        <v>7.9901171981095857E-3</v>
      </c>
      <c r="U52" s="22">
        <v>125.15460977676199</v>
      </c>
      <c r="V52" s="26">
        <v>76.453682745439579</v>
      </c>
    </row>
    <row r="53" spans="1:22" x14ac:dyDescent="0.5">
      <c r="A53" s="18" t="s">
        <v>93</v>
      </c>
      <c r="B53" s="18" t="s">
        <v>94</v>
      </c>
      <c r="C53" s="18" t="s">
        <v>95</v>
      </c>
      <c r="D53" s="21">
        <v>20214071</v>
      </c>
      <c r="E53" s="21">
        <v>2</v>
      </c>
      <c r="F53" s="26">
        <v>57</v>
      </c>
      <c r="G53" s="18" t="s">
        <v>154</v>
      </c>
      <c r="H53" s="18" t="s">
        <v>155</v>
      </c>
      <c r="I53" s="22">
        <v>614.25</v>
      </c>
      <c r="J53" s="18" t="s">
        <v>292</v>
      </c>
      <c r="K53" s="18" t="s">
        <v>293</v>
      </c>
      <c r="L53" s="22">
        <v>337.5</v>
      </c>
      <c r="M53" s="18" t="s">
        <v>142</v>
      </c>
      <c r="N53" s="18" t="s">
        <v>143</v>
      </c>
      <c r="O53" s="29">
        <v>4.5440418092633446E-4</v>
      </c>
      <c r="Q53" s="21">
        <v>2.7E-2</v>
      </c>
      <c r="R53" s="29">
        <v>1.8136307221182648E-4</v>
      </c>
      <c r="S53" s="22">
        <v>5513.8016124474934</v>
      </c>
      <c r="T53" s="29">
        <v>7.9901171981095857E-3</v>
      </c>
      <c r="U53" s="22">
        <v>125.15460977676199</v>
      </c>
      <c r="V53" s="26">
        <v>2.269842453058585</v>
      </c>
    </row>
    <row r="54" spans="1:22" x14ac:dyDescent="0.5">
      <c r="A54" s="18" t="s">
        <v>93</v>
      </c>
      <c r="B54" s="18" t="s">
        <v>94</v>
      </c>
      <c r="C54" s="18" t="s">
        <v>95</v>
      </c>
      <c r="D54" s="21">
        <v>20214071</v>
      </c>
      <c r="E54" s="21">
        <v>2</v>
      </c>
      <c r="F54" s="26">
        <v>57</v>
      </c>
      <c r="G54" s="18" t="s">
        <v>270</v>
      </c>
      <c r="H54" s="18" t="s">
        <v>271</v>
      </c>
      <c r="I54" s="22">
        <v>980.6171559500001</v>
      </c>
      <c r="J54" s="18" t="s">
        <v>278</v>
      </c>
      <c r="K54" s="18" t="s">
        <v>279</v>
      </c>
      <c r="L54" s="22">
        <v>980.6171559500001</v>
      </c>
      <c r="M54" s="18" t="s">
        <v>250</v>
      </c>
      <c r="N54" s="18" t="s">
        <v>251</v>
      </c>
      <c r="O54" s="29">
        <v>5.0000000000000002E-5</v>
      </c>
      <c r="Q54" s="21">
        <v>5.0000000000000001E-3</v>
      </c>
      <c r="R54" s="29">
        <v>1.7203809753508774E-4</v>
      </c>
      <c r="S54" s="22">
        <v>5812.6659985649212</v>
      </c>
      <c r="T54" s="29">
        <v>7.9901171981095857E-3</v>
      </c>
      <c r="U54" s="22">
        <v>125.15460977676199</v>
      </c>
      <c r="V54" s="26">
        <v>2.1531360963740425</v>
      </c>
    </row>
    <row r="55" spans="1:22" x14ac:dyDescent="0.5">
      <c r="A55" s="18" t="s">
        <v>93</v>
      </c>
      <c r="B55" s="18" t="s">
        <v>94</v>
      </c>
      <c r="C55" s="18" t="s">
        <v>95</v>
      </c>
      <c r="D55" s="21">
        <v>20214071</v>
      </c>
      <c r="E55" s="21">
        <v>2</v>
      </c>
      <c r="F55" s="26">
        <v>57</v>
      </c>
      <c r="G55" s="18" t="s">
        <v>268</v>
      </c>
      <c r="H55" s="18" t="s">
        <v>269</v>
      </c>
      <c r="I55" s="22">
        <v>50.004599000000006</v>
      </c>
      <c r="J55" s="18" t="s">
        <v>276</v>
      </c>
      <c r="K55" s="18" t="s">
        <v>277</v>
      </c>
      <c r="L55" s="22">
        <v>39.373700000000007</v>
      </c>
      <c r="M55" s="18" t="s">
        <v>164</v>
      </c>
      <c r="N55" s="18" t="s">
        <v>165</v>
      </c>
      <c r="O55" s="29">
        <v>5.5802717553455415E-2</v>
      </c>
      <c r="Q55" s="21">
        <v>0.4</v>
      </c>
      <c r="R55" s="29">
        <v>1.2238563659521049E-4</v>
      </c>
      <c r="S55" s="22">
        <v>8170.8934791710235</v>
      </c>
      <c r="T55" s="29">
        <v>7.9901171981095857E-3</v>
      </c>
      <c r="U55" s="22">
        <v>125.15460977676199</v>
      </c>
      <c r="V55" s="26">
        <v>1.5317126590354171</v>
      </c>
    </row>
    <row r="56" spans="1:22" x14ac:dyDescent="0.5">
      <c r="A56" s="18" t="s">
        <v>93</v>
      </c>
      <c r="B56" s="18" t="s">
        <v>94</v>
      </c>
      <c r="C56" s="18" t="s">
        <v>95</v>
      </c>
      <c r="D56" s="21">
        <v>20214071</v>
      </c>
      <c r="E56" s="21">
        <v>2</v>
      </c>
      <c r="F56" s="26">
        <v>57</v>
      </c>
      <c r="G56" s="18" t="s">
        <v>214</v>
      </c>
      <c r="H56" s="18" t="s">
        <v>215</v>
      </c>
      <c r="I56" s="22">
        <v>128.16336000000001</v>
      </c>
      <c r="J56" s="18" t="s">
        <v>294</v>
      </c>
      <c r="K56" s="18" t="s">
        <v>295</v>
      </c>
      <c r="L56" s="22">
        <v>84.318000000000012</v>
      </c>
      <c r="M56" s="18" t="s">
        <v>126</v>
      </c>
      <c r="N56" s="18" t="s">
        <v>127</v>
      </c>
      <c r="O56" s="29">
        <v>4.8859133126933161E-3</v>
      </c>
      <c r="Q56" s="21">
        <v>0.1</v>
      </c>
      <c r="R56" s="29">
        <v>1.0985878365324668E-4</v>
      </c>
      <c r="S56" s="22">
        <v>9102.5948653896903</v>
      </c>
      <c r="T56" s="29">
        <v>7.9901171981095857E-3</v>
      </c>
      <c r="U56" s="22">
        <v>125.15460977676199</v>
      </c>
      <c r="V56" s="26">
        <v>1.3749333198671807</v>
      </c>
    </row>
    <row r="57" spans="1:22" x14ac:dyDescent="0.5">
      <c r="A57" s="18" t="s">
        <v>93</v>
      </c>
      <c r="B57" s="18" t="s">
        <v>94</v>
      </c>
      <c r="C57" s="18" t="s">
        <v>95</v>
      </c>
      <c r="D57" s="21">
        <v>20214071</v>
      </c>
      <c r="E57" s="21">
        <v>2</v>
      </c>
      <c r="F57" s="26">
        <v>57</v>
      </c>
      <c r="G57" s="18" t="s">
        <v>270</v>
      </c>
      <c r="H57" s="18" t="s">
        <v>271</v>
      </c>
      <c r="I57" s="22">
        <v>980.6171559500001</v>
      </c>
      <c r="J57" s="18" t="s">
        <v>278</v>
      </c>
      <c r="K57" s="18" t="s">
        <v>279</v>
      </c>
      <c r="L57" s="22">
        <v>980.6171559500001</v>
      </c>
      <c r="M57" s="18" t="s">
        <v>202</v>
      </c>
      <c r="N57" s="18" t="s">
        <v>203</v>
      </c>
      <c r="O57" s="29">
        <v>5.0000000000000002E-5</v>
      </c>
      <c r="Q57" s="21">
        <v>8.0000000000000002E-3</v>
      </c>
      <c r="R57" s="29">
        <v>1.0752381095942984E-4</v>
      </c>
      <c r="S57" s="22">
        <v>9300.2655977038739</v>
      </c>
      <c r="T57" s="29">
        <v>7.9901171981095857E-3</v>
      </c>
      <c r="U57" s="22">
        <v>125.15460977676199</v>
      </c>
      <c r="V57" s="26">
        <v>1.3457100602337764</v>
      </c>
    </row>
    <row r="58" spans="1:22" x14ac:dyDescent="0.5">
      <c r="A58" s="18" t="s">
        <v>93</v>
      </c>
      <c r="B58" s="18" t="s">
        <v>94</v>
      </c>
      <c r="C58" s="18" t="s">
        <v>95</v>
      </c>
      <c r="D58" s="21">
        <v>20214071</v>
      </c>
      <c r="E58" s="21">
        <v>2</v>
      </c>
      <c r="F58" s="26">
        <v>57</v>
      </c>
      <c r="G58" s="18" t="s">
        <v>268</v>
      </c>
      <c r="H58" s="18" t="s">
        <v>269</v>
      </c>
      <c r="I58" s="22">
        <v>40.904578000000001</v>
      </c>
      <c r="J58" s="18" t="s">
        <v>280</v>
      </c>
      <c r="K58" s="18" t="s">
        <v>281</v>
      </c>
      <c r="L58" s="22">
        <v>28.604599999999998</v>
      </c>
      <c r="M58" s="18" t="s">
        <v>164</v>
      </c>
      <c r="N58" s="18" t="s">
        <v>165</v>
      </c>
      <c r="O58" s="29">
        <v>5.5802717553455415E-2</v>
      </c>
      <c r="Q58" s="21">
        <v>0.4</v>
      </c>
      <c r="R58" s="29">
        <v>1.0011344792882834E-4</v>
      </c>
      <c r="S58" s="22">
        <v>9988.6680629650273</v>
      </c>
      <c r="T58" s="29">
        <v>7.9901171981095857E-3</v>
      </c>
      <c r="U58" s="22">
        <v>125.15460977676199</v>
      </c>
      <c r="V58" s="26">
        <v>1.2529659508938691</v>
      </c>
    </row>
    <row r="59" spans="1:22" x14ac:dyDescent="0.5">
      <c r="A59" s="18" t="s">
        <v>93</v>
      </c>
      <c r="B59" s="18" t="s">
        <v>94</v>
      </c>
      <c r="C59" s="18" t="s">
        <v>95</v>
      </c>
      <c r="D59" s="21">
        <v>20214071</v>
      </c>
      <c r="E59" s="21">
        <v>2</v>
      </c>
      <c r="F59" s="26">
        <v>57</v>
      </c>
      <c r="G59" s="18" t="s">
        <v>154</v>
      </c>
      <c r="H59" s="18" t="s">
        <v>155</v>
      </c>
      <c r="I59" s="22">
        <v>614.25</v>
      </c>
      <c r="J59" s="18" t="s">
        <v>292</v>
      </c>
      <c r="K59" s="18" t="s">
        <v>293</v>
      </c>
      <c r="L59" s="22">
        <v>337.5</v>
      </c>
      <c r="M59" s="18" t="s">
        <v>166</v>
      </c>
      <c r="N59" s="18" t="s">
        <v>167</v>
      </c>
      <c r="O59" s="29">
        <v>1.487977926685061E-4</v>
      </c>
      <c r="Q59" s="21">
        <v>1.7000000000000001E-2</v>
      </c>
      <c r="R59" s="29">
        <v>9.4323058974850216E-5</v>
      </c>
      <c r="S59" s="22">
        <v>10601.86142040447</v>
      </c>
      <c r="T59" s="29">
        <v>7.9901171981095857E-3</v>
      </c>
      <c r="U59" s="22">
        <v>125.15460977676199</v>
      </c>
      <c r="V59" s="26">
        <v>1.1804965638947886</v>
      </c>
    </row>
    <row r="60" spans="1:22" x14ac:dyDescent="0.5">
      <c r="A60" s="18" t="s">
        <v>93</v>
      </c>
      <c r="B60" s="18" t="s">
        <v>94</v>
      </c>
      <c r="C60" s="18" t="s">
        <v>95</v>
      </c>
      <c r="D60" s="21">
        <v>20214444</v>
      </c>
      <c r="E60" s="21">
        <v>2</v>
      </c>
      <c r="F60" s="26">
        <v>64</v>
      </c>
      <c r="G60" s="18" t="s">
        <v>260</v>
      </c>
      <c r="H60" s="18" t="s">
        <v>261</v>
      </c>
      <c r="I60" s="22">
        <v>138.91547500000001</v>
      </c>
      <c r="J60" s="18" t="s">
        <v>274</v>
      </c>
      <c r="K60" s="18" t="s">
        <v>275</v>
      </c>
      <c r="L60" s="22">
        <v>27.783095000000003</v>
      </c>
      <c r="M60" s="18" t="s">
        <v>142</v>
      </c>
      <c r="N60" s="18" t="s">
        <v>143</v>
      </c>
      <c r="O60" s="29">
        <v>7.184433693408579E-2</v>
      </c>
      <c r="Q60" s="21">
        <v>2.7E-2</v>
      </c>
      <c r="R60" s="29">
        <v>5.7756308977190808E-3</v>
      </c>
      <c r="S60" s="22">
        <v>173.14125810825641</v>
      </c>
      <c r="T60" s="29">
        <v>7.8700275648568591E-3</v>
      </c>
      <c r="U60" s="22">
        <v>127.06435800370518</v>
      </c>
      <c r="V60" s="26">
        <v>73.387683208503844</v>
      </c>
    </row>
    <row r="61" spans="1:22" x14ac:dyDescent="0.5">
      <c r="A61" s="18" t="s">
        <v>93</v>
      </c>
      <c r="B61" s="18" t="s">
        <v>94</v>
      </c>
      <c r="C61" s="18" t="s">
        <v>95</v>
      </c>
      <c r="D61" s="21">
        <v>20214444</v>
      </c>
      <c r="E61" s="21">
        <v>2</v>
      </c>
      <c r="F61" s="26">
        <v>64</v>
      </c>
      <c r="G61" s="18" t="s">
        <v>268</v>
      </c>
      <c r="H61" s="18" t="s">
        <v>269</v>
      </c>
      <c r="I61" s="22">
        <v>230.68574100000001</v>
      </c>
      <c r="J61" s="18" t="s">
        <v>280</v>
      </c>
      <c r="K61" s="18" t="s">
        <v>281</v>
      </c>
      <c r="L61" s="22">
        <v>161.31870000000001</v>
      </c>
      <c r="M61" s="18" t="s">
        <v>164</v>
      </c>
      <c r="N61" s="18" t="s">
        <v>165</v>
      </c>
      <c r="O61" s="29">
        <v>5.5802717553455415E-2</v>
      </c>
      <c r="Q61" s="21">
        <v>0.4</v>
      </c>
      <c r="R61" s="29">
        <v>5.0284731439970978E-4</v>
      </c>
      <c r="S61" s="22">
        <v>1988.6752327469071</v>
      </c>
      <c r="T61" s="29">
        <v>7.8700275648568591E-3</v>
      </c>
      <c r="U61" s="22">
        <v>127.06435800370518</v>
      </c>
      <c r="V61" s="26">
        <v>6.3893971178086417</v>
      </c>
    </row>
    <row r="62" spans="1:22" x14ac:dyDescent="0.5">
      <c r="A62" s="18" t="s">
        <v>93</v>
      </c>
      <c r="B62" s="18" t="s">
        <v>94</v>
      </c>
      <c r="C62" s="18" t="s">
        <v>95</v>
      </c>
      <c r="D62" s="21">
        <v>20214444</v>
      </c>
      <c r="E62" s="21">
        <v>2</v>
      </c>
      <c r="F62" s="26">
        <v>64</v>
      </c>
      <c r="G62" s="18" t="s">
        <v>270</v>
      </c>
      <c r="H62" s="18" t="s">
        <v>271</v>
      </c>
      <c r="I62" s="22">
        <v>1891.8133</v>
      </c>
      <c r="J62" s="18" t="s">
        <v>278</v>
      </c>
      <c r="K62" s="18" t="s">
        <v>279</v>
      </c>
      <c r="L62" s="22">
        <v>1891.8133</v>
      </c>
      <c r="M62" s="18" t="s">
        <v>250</v>
      </c>
      <c r="N62" s="18" t="s">
        <v>251</v>
      </c>
      <c r="O62" s="29">
        <v>5.0000000000000002E-5</v>
      </c>
      <c r="Q62" s="21">
        <v>5.0000000000000001E-3</v>
      </c>
      <c r="R62" s="29">
        <v>2.95595828125E-4</v>
      </c>
      <c r="S62" s="22">
        <v>3382.9976774135166</v>
      </c>
      <c r="T62" s="29">
        <v>7.8700275648568591E-3</v>
      </c>
      <c r="U62" s="22">
        <v>127.06435800370518</v>
      </c>
      <c r="V62" s="26">
        <v>3.7559694129276706</v>
      </c>
    </row>
    <row r="63" spans="1:22" x14ac:dyDescent="0.5">
      <c r="A63" s="18" t="s">
        <v>93</v>
      </c>
      <c r="B63" s="18" t="s">
        <v>94</v>
      </c>
      <c r="C63" s="18" t="s">
        <v>95</v>
      </c>
      <c r="D63" s="21">
        <v>20214444</v>
      </c>
      <c r="E63" s="21">
        <v>2</v>
      </c>
      <c r="F63" s="26">
        <v>64</v>
      </c>
      <c r="G63" s="18" t="s">
        <v>270</v>
      </c>
      <c r="H63" s="18" t="s">
        <v>271</v>
      </c>
      <c r="I63" s="22">
        <v>1891.8133</v>
      </c>
      <c r="J63" s="18" t="s">
        <v>278</v>
      </c>
      <c r="K63" s="18" t="s">
        <v>279</v>
      </c>
      <c r="L63" s="22">
        <v>1891.8133</v>
      </c>
      <c r="M63" s="18" t="s">
        <v>202</v>
      </c>
      <c r="N63" s="18" t="s">
        <v>203</v>
      </c>
      <c r="O63" s="29">
        <v>5.0000000000000002E-5</v>
      </c>
      <c r="Q63" s="21">
        <v>8.0000000000000002E-3</v>
      </c>
      <c r="R63" s="29">
        <v>1.8474739257812501E-4</v>
      </c>
      <c r="S63" s="22">
        <v>5412.7962838616259</v>
      </c>
      <c r="T63" s="29">
        <v>7.8700275648568591E-3</v>
      </c>
      <c r="U63" s="22">
        <v>127.06435800370518</v>
      </c>
      <c r="V63" s="26">
        <v>2.3474808830797942</v>
      </c>
    </row>
    <row r="64" spans="1:22" x14ac:dyDescent="0.5">
      <c r="A64" s="18" t="s">
        <v>93</v>
      </c>
      <c r="B64" s="18" t="s">
        <v>94</v>
      </c>
      <c r="C64" s="18" t="s">
        <v>95</v>
      </c>
      <c r="D64" s="21">
        <v>20214444</v>
      </c>
      <c r="E64" s="21">
        <v>2</v>
      </c>
      <c r="F64" s="26">
        <v>64</v>
      </c>
      <c r="G64" s="18" t="s">
        <v>268</v>
      </c>
      <c r="H64" s="18" t="s">
        <v>269</v>
      </c>
      <c r="I64" s="22">
        <v>62.269878000000006</v>
      </c>
      <c r="J64" s="18" t="s">
        <v>276</v>
      </c>
      <c r="K64" s="18" t="s">
        <v>277</v>
      </c>
      <c r="L64" s="22">
        <v>49.031400000000005</v>
      </c>
      <c r="M64" s="18" t="s">
        <v>164</v>
      </c>
      <c r="N64" s="18" t="s">
        <v>165</v>
      </c>
      <c r="O64" s="29">
        <v>5.5802717553455415E-2</v>
      </c>
      <c r="Q64" s="21">
        <v>0.4</v>
      </c>
      <c r="R64" s="29">
        <v>1.3573548492664561E-4</v>
      </c>
      <c r="S64" s="22">
        <v>7367.2702502254415</v>
      </c>
      <c r="T64" s="29">
        <v>7.8700275648568591E-3</v>
      </c>
      <c r="U64" s="22">
        <v>127.06435800370518</v>
      </c>
      <c r="V64" s="26">
        <v>1.7247142250525827</v>
      </c>
    </row>
    <row r="65" spans="1:22" x14ac:dyDescent="0.5">
      <c r="A65" s="18" t="s">
        <v>93</v>
      </c>
      <c r="B65" s="18" t="s">
        <v>94</v>
      </c>
      <c r="C65" s="18" t="s">
        <v>95</v>
      </c>
      <c r="D65" s="21">
        <v>20214444</v>
      </c>
      <c r="E65" s="21">
        <v>2</v>
      </c>
      <c r="F65" s="26">
        <v>64</v>
      </c>
      <c r="G65" s="18" t="s">
        <v>270</v>
      </c>
      <c r="H65" s="18" t="s">
        <v>271</v>
      </c>
      <c r="I65" s="22">
        <v>1891.8133</v>
      </c>
      <c r="J65" s="18" t="s">
        <v>278</v>
      </c>
      <c r="K65" s="18" t="s">
        <v>279</v>
      </c>
      <c r="L65" s="22">
        <v>1891.8133</v>
      </c>
      <c r="M65" s="18" t="s">
        <v>116</v>
      </c>
      <c r="N65" s="18" t="s">
        <v>117</v>
      </c>
      <c r="O65" s="29">
        <v>5.0000000000000002E-5</v>
      </c>
      <c r="Q65" s="21">
        <v>1.2E-2</v>
      </c>
      <c r="R65" s="29">
        <v>1.2316492838541665E-4</v>
      </c>
      <c r="S65" s="22">
        <v>8119.1944257924406</v>
      </c>
      <c r="T65" s="29">
        <v>7.8700275648568591E-3</v>
      </c>
      <c r="U65" s="22">
        <v>127.06435800370518</v>
      </c>
      <c r="V65" s="26">
        <v>1.5649872553865292</v>
      </c>
    </row>
    <row r="66" spans="1:22" x14ac:dyDescent="0.5">
      <c r="A66" s="18" t="s">
        <v>93</v>
      </c>
      <c r="B66" s="18" t="s">
        <v>94</v>
      </c>
      <c r="C66" s="18" t="s">
        <v>95</v>
      </c>
      <c r="D66" s="21">
        <v>20214444</v>
      </c>
      <c r="E66" s="21">
        <v>2</v>
      </c>
      <c r="F66" s="26">
        <v>64</v>
      </c>
      <c r="G66" s="18" t="s">
        <v>270</v>
      </c>
      <c r="H66" s="18" t="s">
        <v>271</v>
      </c>
      <c r="I66" s="22">
        <v>1891.8133</v>
      </c>
      <c r="J66" s="18" t="s">
        <v>278</v>
      </c>
      <c r="K66" s="18" t="s">
        <v>279</v>
      </c>
      <c r="L66" s="22">
        <v>1891.8133</v>
      </c>
      <c r="M66" s="18" t="s">
        <v>118</v>
      </c>
      <c r="N66" s="18" t="s">
        <v>119</v>
      </c>
      <c r="O66" s="29">
        <v>5.0000000000000002E-5</v>
      </c>
      <c r="Q66" s="21">
        <v>1.2500000000000001E-2</v>
      </c>
      <c r="R66" s="29">
        <v>1.1823833125000001E-4</v>
      </c>
      <c r="S66" s="22">
        <v>8457.4941935337902</v>
      </c>
      <c r="T66" s="29">
        <v>7.8700275648568591E-3</v>
      </c>
      <c r="U66" s="22">
        <v>127.06435800370518</v>
      </c>
      <c r="V66" s="26">
        <v>1.5023877651710682</v>
      </c>
    </row>
    <row r="67" spans="1:22" x14ac:dyDescent="0.5">
      <c r="A67" s="18" t="s">
        <v>93</v>
      </c>
      <c r="B67" s="18" t="s">
        <v>94</v>
      </c>
      <c r="C67" s="18" t="s">
        <v>95</v>
      </c>
      <c r="D67" s="21">
        <v>20214444</v>
      </c>
      <c r="E67" s="21">
        <v>2</v>
      </c>
      <c r="F67" s="26">
        <v>64</v>
      </c>
      <c r="G67" s="18" t="s">
        <v>214</v>
      </c>
      <c r="H67" s="18" t="s">
        <v>215</v>
      </c>
      <c r="I67" s="22">
        <v>152</v>
      </c>
      <c r="J67" s="18" t="s">
        <v>284</v>
      </c>
      <c r="K67" s="18" t="s">
        <v>285</v>
      </c>
      <c r="L67" s="22">
        <v>152</v>
      </c>
      <c r="M67" s="18" t="s">
        <v>126</v>
      </c>
      <c r="N67" s="18" t="s">
        <v>127</v>
      </c>
      <c r="O67" s="29">
        <v>4.8859133126933161E-3</v>
      </c>
      <c r="Q67" s="21">
        <v>0.1</v>
      </c>
      <c r="R67" s="29">
        <v>1.1604044117646626E-4</v>
      </c>
      <c r="S67" s="22">
        <v>8617.685264392172</v>
      </c>
      <c r="T67" s="29">
        <v>7.8700275648568591E-3</v>
      </c>
      <c r="U67" s="22">
        <v>127.06435800370518</v>
      </c>
      <c r="V67" s="26">
        <v>1.47446041605544</v>
      </c>
    </row>
    <row r="68" spans="1:22" x14ac:dyDescent="0.5">
      <c r="A68" s="18" t="s">
        <v>93</v>
      </c>
      <c r="B68" s="18" t="s">
        <v>94</v>
      </c>
      <c r="C68" s="18" t="s">
        <v>95</v>
      </c>
      <c r="D68" s="21">
        <v>20214444</v>
      </c>
      <c r="E68" s="21">
        <v>2</v>
      </c>
      <c r="F68" s="26">
        <v>64</v>
      </c>
      <c r="G68" s="18" t="s">
        <v>270</v>
      </c>
      <c r="H68" s="18" t="s">
        <v>271</v>
      </c>
      <c r="I68" s="22">
        <v>1891.8133</v>
      </c>
      <c r="J68" s="18" t="s">
        <v>278</v>
      </c>
      <c r="K68" s="18" t="s">
        <v>279</v>
      </c>
      <c r="L68" s="22">
        <v>1891.8133</v>
      </c>
      <c r="M68" s="18" t="s">
        <v>140</v>
      </c>
      <c r="N68" s="18" t="s">
        <v>141</v>
      </c>
      <c r="O68" s="29">
        <v>5.0000000000000002E-5</v>
      </c>
      <c r="Q68" s="21">
        <v>1.4999999999999999E-2</v>
      </c>
      <c r="R68" s="29">
        <v>9.8531942708333334E-5</v>
      </c>
      <c r="S68" s="22">
        <v>10148.993032240549</v>
      </c>
      <c r="T68" s="29">
        <v>7.8700275648568591E-3</v>
      </c>
      <c r="U68" s="22">
        <v>127.06435800370518</v>
      </c>
      <c r="V68" s="26">
        <v>1.2519898043092235</v>
      </c>
    </row>
    <row r="69" spans="1:22" x14ac:dyDescent="0.5">
      <c r="A69" s="18" t="s">
        <v>93</v>
      </c>
      <c r="B69" s="18" t="s">
        <v>94</v>
      </c>
      <c r="C69" s="18" t="s">
        <v>95</v>
      </c>
      <c r="D69" s="21">
        <v>20214444</v>
      </c>
      <c r="E69" s="21">
        <v>2</v>
      </c>
      <c r="F69" s="26">
        <v>64</v>
      </c>
      <c r="G69" s="18" t="s">
        <v>218</v>
      </c>
      <c r="H69" s="18" t="s">
        <v>219</v>
      </c>
      <c r="I69" s="22">
        <v>75.5</v>
      </c>
      <c r="J69" s="18" t="s">
        <v>278</v>
      </c>
      <c r="K69" s="18" t="s">
        <v>279</v>
      </c>
      <c r="L69" s="22">
        <v>75.5</v>
      </c>
      <c r="M69" s="18" t="s">
        <v>126</v>
      </c>
      <c r="N69" s="18" t="s">
        <v>127</v>
      </c>
      <c r="O69" s="29">
        <v>6.9092271293373477E-3</v>
      </c>
      <c r="Q69" s="21">
        <v>0.1</v>
      </c>
      <c r="R69" s="29">
        <v>8.1507288791401523E-5</v>
      </c>
      <c r="S69" s="22">
        <v>12268.841410726611</v>
      </c>
      <c r="T69" s="29">
        <v>7.8700275648568591E-3</v>
      </c>
      <c r="U69" s="22">
        <v>127.06435800370518</v>
      </c>
      <c r="V69" s="26">
        <v>1.0356671322902029</v>
      </c>
    </row>
    <row r="70" spans="1:22" x14ac:dyDescent="0.5">
      <c r="A70" s="18" t="s">
        <v>93</v>
      </c>
      <c r="B70" s="18" t="s">
        <v>94</v>
      </c>
      <c r="C70" s="18" t="s">
        <v>95</v>
      </c>
      <c r="D70" s="21">
        <v>20214757</v>
      </c>
      <c r="E70" s="21">
        <v>2</v>
      </c>
      <c r="F70" s="26">
        <v>60</v>
      </c>
      <c r="G70" s="18" t="s">
        <v>260</v>
      </c>
      <c r="H70" s="18" t="s">
        <v>261</v>
      </c>
      <c r="I70" s="22">
        <v>169.089</v>
      </c>
      <c r="J70" s="18" t="s">
        <v>274</v>
      </c>
      <c r="K70" s="18" t="s">
        <v>275</v>
      </c>
      <c r="L70" s="22">
        <v>33.817800000000005</v>
      </c>
      <c r="M70" s="18" t="s">
        <v>142</v>
      </c>
      <c r="N70" s="18" t="s">
        <v>143</v>
      </c>
      <c r="O70" s="29">
        <v>7.184433693408579E-2</v>
      </c>
      <c r="Q70" s="21">
        <v>2.7E-2</v>
      </c>
      <c r="R70" s="29">
        <v>7.4988191900294031E-3</v>
      </c>
      <c r="S70" s="22">
        <v>133.35432881614511</v>
      </c>
      <c r="T70" s="29">
        <v>9.1574555799685681E-3</v>
      </c>
      <c r="U70" s="22">
        <v>109.20063889662158</v>
      </c>
      <c r="V70" s="26">
        <v>81.887584652145719</v>
      </c>
    </row>
    <row r="71" spans="1:22" x14ac:dyDescent="0.5">
      <c r="A71" s="18" t="s">
        <v>93</v>
      </c>
      <c r="B71" s="18" t="s">
        <v>94</v>
      </c>
      <c r="C71" s="18" t="s">
        <v>95</v>
      </c>
      <c r="D71" s="21">
        <v>20214757</v>
      </c>
      <c r="E71" s="21">
        <v>2</v>
      </c>
      <c r="F71" s="26">
        <v>60</v>
      </c>
      <c r="G71" s="18" t="s">
        <v>268</v>
      </c>
      <c r="H71" s="18" t="s">
        <v>269</v>
      </c>
      <c r="I71" s="22">
        <v>150.01379700000001</v>
      </c>
      <c r="J71" s="18" t="s">
        <v>276</v>
      </c>
      <c r="K71" s="18" t="s">
        <v>277</v>
      </c>
      <c r="L71" s="22">
        <v>118.12110000000001</v>
      </c>
      <c r="M71" s="18" t="s">
        <v>164</v>
      </c>
      <c r="N71" s="18" t="s">
        <v>165</v>
      </c>
      <c r="O71" s="29">
        <v>5.5802717553455415E-2</v>
      </c>
      <c r="Q71" s="21">
        <v>0.4</v>
      </c>
      <c r="R71" s="29">
        <v>3.4879906429634993E-4</v>
      </c>
      <c r="S71" s="22">
        <v>2866.9801681301833</v>
      </c>
      <c r="T71" s="29">
        <v>9.1574555799685681E-3</v>
      </c>
      <c r="U71" s="22">
        <v>109.20063889662158</v>
      </c>
      <c r="V71" s="26">
        <v>3.80890806677052</v>
      </c>
    </row>
    <row r="72" spans="1:22" x14ac:dyDescent="0.5">
      <c r="A72" s="18" t="s">
        <v>93</v>
      </c>
      <c r="B72" s="18" t="s">
        <v>94</v>
      </c>
      <c r="C72" s="18" t="s">
        <v>95</v>
      </c>
      <c r="D72" s="21">
        <v>20214757</v>
      </c>
      <c r="E72" s="21">
        <v>2</v>
      </c>
      <c r="F72" s="26">
        <v>60</v>
      </c>
      <c r="G72" s="18" t="s">
        <v>270</v>
      </c>
      <c r="H72" s="18" t="s">
        <v>271</v>
      </c>
      <c r="I72" s="22">
        <v>1394.3832499999999</v>
      </c>
      <c r="J72" s="18" t="s">
        <v>278</v>
      </c>
      <c r="K72" s="18" t="s">
        <v>279</v>
      </c>
      <c r="L72" s="22">
        <v>1394.3832499999999</v>
      </c>
      <c r="M72" s="18" t="s">
        <v>250</v>
      </c>
      <c r="N72" s="18" t="s">
        <v>251</v>
      </c>
      <c r="O72" s="29">
        <v>5.0000000000000002E-5</v>
      </c>
      <c r="Q72" s="21">
        <v>5.0000000000000001E-3</v>
      </c>
      <c r="R72" s="29">
        <v>2.3239720833333335E-4</v>
      </c>
      <c r="S72" s="22">
        <v>4302.9776784825835</v>
      </c>
      <c r="T72" s="29">
        <v>9.1574555799685681E-3</v>
      </c>
      <c r="U72" s="22">
        <v>109.20063889662158</v>
      </c>
      <c r="V72" s="26">
        <v>2.5377923627791272</v>
      </c>
    </row>
    <row r="73" spans="1:22" x14ac:dyDescent="0.5">
      <c r="A73" s="18" t="s">
        <v>93</v>
      </c>
      <c r="B73" s="18" t="s">
        <v>94</v>
      </c>
      <c r="C73" s="18" t="s">
        <v>95</v>
      </c>
      <c r="D73" s="21">
        <v>20214757</v>
      </c>
      <c r="E73" s="21">
        <v>2</v>
      </c>
      <c r="F73" s="26">
        <v>60</v>
      </c>
      <c r="G73" s="18" t="s">
        <v>270</v>
      </c>
      <c r="H73" s="18" t="s">
        <v>271</v>
      </c>
      <c r="I73" s="22">
        <v>1394.3832499999999</v>
      </c>
      <c r="J73" s="18" t="s">
        <v>278</v>
      </c>
      <c r="K73" s="18" t="s">
        <v>279</v>
      </c>
      <c r="L73" s="22">
        <v>1394.3832499999999</v>
      </c>
      <c r="M73" s="18" t="s">
        <v>202</v>
      </c>
      <c r="N73" s="18" t="s">
        <v>203</v>
      </c>
      <c r="O73" s="29">
        <v>5.0000000000000002E-5</v>
      </c>
      <c r="Q73" s="21">
        <v>8.0000000000000002E-3</v>
      </c>
      <c r="R73" s="29">
        <v>1.4524825520833334E-4</v>
      </c>
      <c r="S73" s="22">
        <v>6884.7642855721333</v>
      </c>
      <c r="T73" s="29">
        <v>9.1574555799685681E-3</v>
      </c>
      <c r="U73" s="22">
        <v>109.20063889662158</v>
      </c>
      <c r="V73" s="26">
        <v>1.5861202267369545</v>
      </c>
    </row>
    <row r="74" spans="1:22" x14ac:dyDescent="0.5">
      <c r="A74" s="18" t="s">
        <v>93</v>
      </c>
      <c r="B74" s="18" t="s">
        <v>94</v>
      </c>
      <c r="C74" s="18" t="s">
        <v>95</v>
      </c>
      <c r="D74" s="21">
        <v>20214757</v>
      </c>
      <c r="E74" s="21">
        <v>2</v>
      </c>
      <c r="F74" s="26">
        <v>60</v>
      </c>
      <c r="G74" s="18" t="s">
        <v>240</v>
      </c>
      <c r="H74" s="18" t="s">
        <v>241</v>
      </c>
      <c r="I74" s="22">
        <v>91</v>
      </c>
      <c r="J74" s="18" t="s">
        <v>278</v>
      </c>
      <c r="K74" s="18" t="s">
        <v>279</v>
      </c>
      <c r="L74" s="22">
        <v>91</v>
      </c>
      <c r="M74" s="18" t="s">
        <v>142</v>
      </c>
      <c r="N74" s="18" t="s">
        <v>143</v>
      </c>
      <c r="O74" s="29">
        <v>2.1294538759367978E-3</v>
      </c>
      <c r="Q74" s="21">
        <v>2.7E-2</v>
      </c>
      <c r="R74" s="29">
        <v>1.1961747080879544E-4</v>
      </c>
      <c r="S74" s="22">
        <v>8359.9828121969476</v>
      </c>
      <c r="T74" s="29">
        <v>9.1574555799685681E-3</v>
      </c>
      <c r="U74" s="22">
        <v>109.20063889662158</v>
      </c>
      <c r="V74" s="26">
        <v>1.3062304235518443</v>
      </c>
    </row>
    <row r="75" spans="1:22" x14ac:dyDescent="0.5">
      <c r="A75" s="18" t="s">
        <v>93</v>
      </c>
      <c r="B75" s="18" t="s">
        <v>94</v>
      </c>
      <c r="C75" s="18" t="s">
        <v>95</v>
      </c>
      <c r="D75" s="21">
        <v>20214757</v>
      </c>
      <c r="E75" s="21">
        <v>2</v>
      </c>
      <c r="F75" s="26">
        <v>60</v>
      </c>
      <c r="G75" s="18" t="s">
        <v>270</v>
      </c>
      <c r="H75" s="18" t="s">
        <v>271</v>
      </c>
      <c r="I75" s="22">
        <v>1394.3832499999999</v>
      </c>
      <c r="J75" s="18" t="s">
        <v>278</v>
      </c>
      <c r="K75" s="18" t="s">
        <v>279</v>
      </c>
      <c r="L75" s="22">
        <v>1394.3832499999999</v>
      </c>
      <c r="M75" s="18" t="s">
        <v>116</v>
      </c>
      <c r="N75" s="18" t="s">
        <v>117</v>
      </c>
      <c r="O75" s="29">
        <v>5.0000000000000002E-5</v>
      </c>
      <c r="Q75" s="21">
        <v>1.2E-2</v>
      </c>
      <c r="R75" s="29">
        <v>9.6832170138888882E-5</v>
      </c>
      <c r="S75" s="22">
        <v>10327.146428358201</v>
      </c>
      <c r="T75" s="29">
        <v>9.1574555799685681E-3</v>
      </c>
      <c r="U75" s="22">
        <v>109.20063889662158</v>
      </c>
      <c r="V75" s="26">
        <v>1.057413484491303</v>
      </c>
    </row>
    <row r="76" spans="1:22" x14ac:dyDescent="0.5">
      <c r="A76" s="18" t="s">
        <v>93</v>
      </c>
      <c r="B76" s="18" t="s">
        <v>94</v>
      </c>
      <c r="C76" s="18" t="s">
        <v>95</v>
      </c>
      <c r="D76" s="21">
        <v>20214757</v>
      </c>
      <c r="E76" s="21">
        <v>2</v>
      </c>
      <c r="F76" s="26">
        <v>60</v>
      </c>
      <c r="G76" s="18" t="s">
        <v>270</v>
      </c>
      <c r="H76" s="18" t="s">
        <v>271</v>
      </c>
      <c r="I76" s="22">
        <v>1394.3832499999999</v>
      </c>
      <c r="J76" s="18" t="s">
        <v>278</v>
      </c>
      <c r="K76" s="18" t="s">
        <v>279</v>
      </c>
      <c r="L76" s="22">
        <v>1394.3832499999999</v>
      </c>
      <c r="M76" s="18" t="s">
        <v>118</v>
      </c>
      <c r="N76" s="18" t="s">
        <v>119</v>
      </c>
      <c r="O76" s="29">
        <v>5.0000000000000002E-5</v>
      </c>
      <c r="Q76" s="21">
        <v>1.2500000000000001E-2</v>
      </c>
      <c r="R76" s="29">
        <v>9.2958883333333332E-5</v>
      </c>
      <c r="S76" s="22">
        <v>10757.444196206459</v>
      </c>
      <c r="T76" s="29">
        <v>9.1574555799685681E-3</v>
      </c>
      <c r="U76" s="22">
        <v>109.20063889662158</v>
      </c>
      <c r="V76" s="26">
        <v>1.0151169451116508</v>
      </c>
    </row>
    <row r="77" spans="1:22" x14ac:dyDescent="0.5">
      <c r="A77" s="18" t="s">
        <v>93</v>
      </c>
      <c r="B77" s="18" t="s">
        <v>94</v>
      </c>
      <c r="C77" s="18" t="s">
        <v>95</v>
      </c>
      <c r="D77" s="21">
        <v>20215048</v>
      </c>
      <c r="E77" s="21">
        <v>2</v>
      </c>
      <c r="F77" s="26">
        <v>64</v>
      </c>
      <c r="G77" s="18" t="s">
        <v>260</v>
      </c>
      <c r="H77" s="18" t="s">
        <v>261</v>
      </c>
      <c r="I77" s="22">
        <v>194.15024999999997</v>
      </c>
      <c r="J77" s="18" t="s">
        <v>274</v>
      </c>
      <c r="K77" s="18" t="s">
        <v>275</v>
      </c>
      <c r="L77" s="22">
        <v>38.83005</v>
      </c>
      <c r="M77" s="18" t="s">
        <v>142</v>
      </c>
      <c r="N77" s="18" t="s">
        <v>143</v>
      </c>
      <c r="O77" s="29">
        <v>7.184433693408579E-2</v>
      </c>
      <c r="Q77" s="21">
        <v>2.7E-2</v>
      </c>
      <c r="R77" s="29">
        <v>8.0721041532621461E-3</v>
      </c>
      <c r="S77" s="22">
        <v>123.88343621605453</v>
      </c>
      <c r="T77" s="29">
        <v>9.824616013909139E-3</v>
      </c>
      <c r="U77" s="22">
        <v>101.7851485070008</v>
      </c>
      <c r="V77" s="26">
        <v>82.162032000376556</v>
      </c>
    </row>
    <row r="78" spans="1:22" x14ac:dyDescent="0.5">
      <c r="A78" s="18" t="s">
        <v>93</v>
      </c>
      <c r="B78" s="18" t="s">
        <v>94</v>
      </c>
      <c r="C78" s="18" t="s">
        <v>95</v>
      </c>
      <c r="D78" s="21">
        <v>20215048</v>
      </c>
      <c r="E78" s="21">
        <v>2</v>
      </c>
      <c r="F78" s="26">
        <v>64</v>
      </c>
      <c r="G78" s="18" t="s">
        <v>268</v>
      </c>
      <c r="H78" s="18" t="s">
        <v>269</v>
      </c>
      <c r="I78" s="22">
        <v>224.1096</v>
      </c>
      <c r="J78" s="18" t="s">
        <v>286</v>
      </c>
      <c r="K78" s="18" t="s">
        <v>287</v>
      </c>
      <c r="L78" s="22">
        <v>156.72</v>
      </c>
      <c r="M78" s="18" t="s">
        <v>164</v>
      </c>
      <c r="N78" s="18" t="s">
        <v>165</v>
      </c>
      <c r="O78" s="29">
        <v>5.5802717553455415E-2</v>
      </c>
      <c r="Q78" s="21">
        <v>0.4</v>
      </c>
      <c r="R78" s="29">
        <v>4.8851268397726055E-4</v>
      </c>
      <c r="S78" s="22">
        <v>2047.0297554168487</v>
      </c>
      <c r="T78" s="29">
        <v>9.824616013909139E-3</v>
      </c>
      <c r="U78" s="22">
        <v>101.7851485070008</v>
      </c>
      <c r="V78" s="26">
        <v>4.9723336086179017</v>
      </c>
    </row>
    <row r="79" spans="1:22" x14ac:dyDescent="0.5">
      <c r="A79" s="18" t="s">
        <v>93</v>
      </c>
      <c r="B79" s="18" t="s">
        <v>94</v>
      </c>
      <c r="C79" s="18" t="s">
        <v>95</v>
      </c>
      <c r="D79" s="21">
        <v>20215048</v>
      </c>
      <c r="E79" s="21">
        <v>2</v>
      </c>
      <c r="F79" s="26">
        <v>64</v>
      </c>
      <c r="G79" s="18" t="s">
        <v>270</v>
      </c>
      <c r="H79" s="18" t="s">
        <v>271</v>
      </c>
      <c r="I79" s="22">
        <v>1344.4634000000001</v>
      </c>
      <c r="J79" s="18" t="s">
        <v>278</v>
      </c>
      <c r="K79" s="18" t="s">
        <v>279</v>
      </c>
      <c r="L79" s="22">
        <v>1344.4634000000001</v>
      </c>
      <c r="M79" s="18" t="s">
        <v>250</v>
      </c>
      <c r="N79" s="18" t="s">
        <v>251</v>
      </c>
      <c r="O79" s="29">
        <v>5.0000000000000002E-5</v>
      </c>
      <c r="Q79" s="21">
        <v>5.0000000000000001E-3</v>
      </c>
      <c r="R79" s="29">
        <v>2.1007240625000001E-4</v>
      </c>
      <c r="S79" s="22">
        <v>4760.2634627316738</v>
      </c>
      <c r="T79" s="29">
        <v>9.824616013909139E-3</v>
      </c>
      <c r="U79" s="22">
        <v>101.7851485070008</v>
      </c>
      <c r="V79" s="26">
        <v>2.1382251067379254</v>
      </c>
    </row>
    <row r="80" spans="1:22" x14ac:dyDescent="0.5">
      <c r="A80" s="18" t="s">
        <v>93</v>
      </c>
      <c r="B80" s="18" t="s">
        <v>94</v>
      </c>
      <c r="C80" s="18" t="s">
        <v>95</v>
      </c>
      <c r="D80" s="21">
        <v>20215048</v>
      </c>
      <c r="E80" s="21">
        <v>2</v>
      </c>
      <c r="F80" s="26">
        <v>64</v>
      </c>
      <c r="G80" s="18" t="s">
        <v>270</v>
      </c>
      <c r="H80" s="18" t="s">
        <v>271</v>
      </c>
      <c r="I80" s="22">
        <v>1344.4634000000001</v>
      </c>
      <c r="J80" s="18" t="s">
        <v>278</v>
      </c>
      <c r="K80" s="18" t="s">
        <v>279</v>
      </c>
      <c r="L80" s="22">
        <v>1344.4634000000001</v>
      </c>
      <c r="M80" s="18" t="s">
        <v>202</v>
      </c>
      <c r="N80" s="18" t="s">
        <v>203</v>
      </c>
      <c r="O80" s="29">
        <v>5.0000000000000002E-5</v>
      </c>
      <c r="Q80" s="21">
        <v>8.0000000000000002E-3</v>
      </c>
      <c r="R80" s="29">
        <v>1.3129525390625002E-4</v>
      </c>
      <c r="S80" s="22">
        <v>7616.4215403706776</v>
      </c>
      <c r="T80" s="29">
        <v>9.824616013909139E-3</v>
      </c>
      <c r="U80" s="22">
        <v>101.7851485070008</v>
      </c>
      <c r="V80" s="26">
        <v>1.3363906917112036</v>
      </c>
    </row>
    <row r="81" spans="1:22" x14ac:dyDescent="0.5">
      <c r="A81" s="18" t="s">
        <v>93</v>
      </c>
      <c r="B81" s="18" t="s">
        <v>94</v>
      </c>
      <c r="C81" s="18" t="s">
        <v>95</v>
      </c>
      <c r="D81" s="21">
        <v>20215048</v>
      </c>
      <c r="E81" s="21">
        <v>2</v>
      </c>
      <c r="F81" s="26">
        <v>64</v>
      </c>
      <c r="G81" s="18" t="s">
        <v>196</v>
      </c>
      <c r="H81" s="18" t="s">
        <v>197</v>
      </c>
      <c r="I81" s="22">
        <v>268.125</v>
      </c>
      <c r="J81" s="18" t="s">
        <v>288</v>
      </c>
      <c r="K81" s="18" t="s">
        <v>289</v>
      </c>
      <c r="L81" s="22">
        <v>187.5</v>
      </c>
      <c r="M81" s="18" t="s">
        <v>126</v>
      </c>
      <c r="N81" s="18" t="s">
        <v>127</v>
      </c>
      <c r="O81" s="29">
        <v>5.8289425981872681E-3</v>
      </c>
      <c r="P81" s="24">
        <v>0.69</v>
      </c>
      <c r="Q81" s="21">
        <v>0.1</v>
      </c>
      <c r="R81" s="29">
        <v>1.1783116385007465E-4</v>
      </c>
      <c r="S81" s="22">
        <v>8486.7191948674481</v>
      </c>
      <c r="T81" s="29">
        <v>9.824616013909139E-3</v>
      </c>
      <c r="U81" s="22">
        <v>101.7851485070008</v>
      </c>
      <c r="V81" s="26">
        <v>1.1993462511232593</v>
      </c>
    </row>
    <row r="82" spans="1:22" x14ac:dyDescent="0.5">
      <c r="A82" s="18" t="s">
        <v>93</v>
      </c>
      <c r="B82" s="18" t="s">
        <v>94</v>
      </c>
      <c r="C82" s="18" t="s">
        <v>95</v>
      </c>
      <c r="D82" s="21">
        <v>20215065</v>
      </c>
      <c r="E82" s="21">
        <v>2</v>
      </c>
      <c r="F82" s="26">
        <v>58</v>
      </c>
      <c r="G82" s="18" t="s">
        <v>260</v>
      </c>
      <c r="H82" s="18" t="s">
        <v>261</v>
      </c>
      <c r="I82" s="22">
        <v>121.268725</v>
      </c>
      <c r="J82" s="18" t="s">
        <v>274</v>
      </c>
      <c r="K82" s="18" t="s">
        <v>275</v>
      </c>
      <c r="L82" s="22">
        <v>24.253744999999999</v>
      </c>
      <c r="M82" s="18" t="s">
        <v>142</v>
      </c>
      <c r="N82" s="18" t="s">
        <v>143</v>
      </c>
      <c r="O82" s="29">
        <v>7.184433693408579E-2</v>
      </c>
      <c r="Q82" s="21">
        <v>2.7E-2</v>
      </c>
      <c r="R82" s="29">
        <v>5.5635192455089346E-3</v>
      </c>
      <c r="S82" s="22">
        <v>179.74234578360353</v>
      </c>
      <c r="T82" s="29">
        <v>8.0186855721844363E-3</v>
      </c>
      <c r="U82" s="22">
        <v>124.70871828031807</v>
      </c>
      <c r="V82" s="26">
        <v>69.381935423530152</v>
      </c>
    </row>
    <row r="83" spans="1:22" x14ac:dyDescent="0.5">
      <c r="A83" s="18" t="s">
        <v>93</v>
      </c>
      <c r="B83" s="18" t="s">
        <v>94</v>
      </c>
      <c r="C83" s="18" t="s">
        <v>95</v>
      </c>
      <c r="D83" s="21">
        <v>20215065</v>
      </c>
      <c r="E83" s="21">
        <v>2</v>
      </c>
      <c r="F83" s="26">
        <v>58</v>
      </c>
      <c r="G83" s="18" t="s">
        <v>268</v>
      </c>
      <c r="H83" s="18" t="s">
        <v>269</v>
      </c>
      <c r="I83" s="22">
        <v>207.030644272595</v>
      </c>
      <c r="J83" s="18" t="s">
        <v>280</v>
      </c>
      <c r="K83" s="18" t="s">
        <v>281</v>
      </c>
      <c r="L83" s="22">
        <v>144.77667431649999</v>
      </c>
      <c r="M83" s="18" t="s">
        <v>164</v>
      </c>
      <c r="N83" s="18" t="s">
        <v>165</v>
      </c>
      <c r="O83" s="29">
        <v>5.5802717553455415E-2</v>
      </c>
      <c r="Q83" s="21">
        <v>0.4</v>
      </c>
      <c r="R83" s="29">
        <v>4.97968645140238E-4</v>
      </c>
      <c r="S83" s="22">
        <v>2008.1585653216778</v>
      </c>
      <c r="T83" s="29">
        <v>8.0186855721844363E-3</v>
      </c>
      <c r="U83" s="22">
        <v>124.70871828031807</v>
      </c>
      <c r="V83" s="26">
        <v>6.2101031479225615</v>
      </c>
    </row>
    <row r="84" spans="1:22" x14ac:dyDescent="0.5">
      <c r="A84" s="18" t="s">
        <v>93</v>
      </c>
      <c r="B84" s="18" t="s">
        <v>94</v>
      </c>
      <c r="C84" s="18" t="s">
        <v>95</v>
      </c>
      <c r="D84" s="21">
        <v>20215065</v>
      </c>
      <c r="E84" s="21">
        <v>2</v>
      </c>
      <c r="F84" s="26">
        <v>58</v>
      </c>
      <c r="G84" s="18" t="s">
        <v>268</v>
      </c>
      <c r="H84" s="18" t="s">
        <v>269</v>
      </c>
      <c r="I84" s="22">
        <v>137.28</v>
      </c>
      <c r="J84" s="18" t="s">
        <v>286</v>
      </c>
      <c r="K84" s="18" t="s">
        <v>287</v>
      </c>
      <c r="L84" s="22">
        <v>96</v>
      </c>
      <c r="M84" s="18" t="s">
        <v>164</v>
      </c>
      <c r="N84" s="18" t="s">
        <v>165</v>
      </c>
      <c r="O84" s="29">
        <v>5.5802717553455415E-2</v>
      </c>
      <c r="Q84" s="21">
        <v>0.4</v>
      </c>
      <c r="R84" s="29">
        <v>3.3019814938527414E-4</v>
      </c>
      <c r="S84" s="22">
        <v>3028.4845686194421</v>
      </c>
      <c r="T84" s="29">
        <v>8.0186855721844363E-3</v>
      </c>
      <c r="U84" s="22">
        <v>124.70871828031807</v>
      </c>
      <c r="V84" s="26">
        <v>4.1178587988370534</v>
      </c>
    </row>
    <row r="85" spans="1:22" x14ac:dyDescent="0.5">
      <c r="A85" s="18" t="s">
        <v>93</v>
      </c>
      <c r="B85" s="18" t="s">
        <v>94</v>
      </c>
      <c r="C85" s="18" t="s">
        <v>95</v>
      </c>
      <c r="D85" s="21">
        <v>20215065</v>
      </c>
      <c r="E85" s="21">
        <v>2</v>
      </c>
      <c r="F85" s="26">
        <v>58</v>
      </c>
      <c r="G85" s="18" t="s">
        <v>270</v>
      </c>
      <c r="H85" s="18" t="s">
        <v>271</v>
      </c>
      <c r="I85" s="22">
        <v>1819.0377791934</v>
      </c>
      <c r="J85" s="18" t="s">
        <v>278</v>
      </c>
      <c r="K85" s="18" t="s">
        <v>279</v>
      </c>
      <c r="L85" s="22">
        <v>1819.0377791934</v>
      </c>
      <c r="M85" s="18" t="s">
        <v>250</v>
      </c>
      <c r="N85" s="18" t="s">
        <v>251</v>
      </c>
      <c r="O85" s="29">
        <v>5.0000000000000002E-5</v>
      </c>
      <c r="Q85" s="21">
        <v>5.0000000000000001E-3</v>
      </c>
      <c r="R85" s="29">
        <v>3.1362720330920695E-4</v>
      </c>
      <c r="S85" s="22">
        <v>3188.4989230800047</v>
      </c>
      <c r="T85" s="29">
        <v>8.0186855721844363E-3</v>
      </c>
      <c r="U85" s="22">
        <v>124.70871828031807</v>
      </c>
      <c r="V85" s="26">
        <v>3.9112046542531926</v>
      </c>
    </row>
    <row r="86" spans="1:22" x14ac:dyDescent="0.5">
      <c r="A86" s="18" t="s">
        <v>93</v>
      </c>
      <c r="B86" s="18" t="s">
        <v>94</v>
      </c>
      <c r="C86" s="18" t="s">
        <v>95</v>
      </c>
      <c r="D86" s="21">
        <v>20215065</v>
      </c>
      <c r="E86" s="21">
        <v>2</v>
      </c>
      <c r="F86" s="26">
        <v>58</v>
      </c>
      <c r="G86" s="18" t="s">
        <v>218</v>
      </c>
      <c r="H86" s="18" t="s">
        <v>219</v>
      </c>
      <c r="I86" s="22">
        <v>190.7</v>
      </c>
      <c r="J86" s="18" t="s">
        <v>278</v>
      </c>
      <c r="K86" s="18" t="s">
        <v>279</v>
      </c>
      <c r="L86" s="22">
        <v>190.7</v>
      </c>
      <c r="M86" s="18" t="s">
        <v>126</v>
      </c>
      <c r="N86" s="18" t="s">
        <v>127</v>
      </c>
      <c r="O86" s="29">
        <v>6.9092271293373477E-3</v>
      </c>
      <c r="Q86" s="21">
        <v>0.1</v>
      </c>
      <c r="R86" s="29">
        <v>2.2717062302838486E-4</v>
      </c>
      <c r="S86" s="22">
        <v>4401.9776266363915</v>
      </c>
      <c r="T86" s="29">
        <v>8.0186855721844363E-3</v>
      </c>
      <c r="U86" s="22">
        <v>124.70871828031807</v>
      </c>
      <c r="V86" s="26">
        <v>2.8330157228811181</v>
      </c>
    </row>
    <row r="87" spans="1:22" x14ac:dyDescent="0.5">
      <c r="A87" s="18" t="s">
        <v>93</v>
      </c>
      <c r="B87" s="18" t="s">
        <v>94</v>
      </c>
      <c r="C87" s="18" t="s">
        <v>95</v>
      </c>
      <c r="D87" s="21">
        <v>20215065</v>
      </c>
      <c r="E87" s="21">
        <v>2</v>
      </c>
      <c r="F87" s="26">
        <v>58</v>
      </c>
      <c r="G87" s="18" t="s">
        <v>270</v>
      </c>
      <c r="H87" s="18" t="s">
        <v>271</v>
      </c>
      <c r="I87" s="22">
        <v>1819.0377791934</v>
      </c>
      <c r="J87" s="18" t="s">
        <v>278</v>
      </c>
      <c r="K87" s="18" t="s">
        <v>279</v>
      </c>
      <c r="L87" s="22">
        <v>1819.0377791934</v>
      </c>
      <c r="M87" s="18" t="s">
        <v>202</v>
      </c>
      <c r="N87" s="18" t="s">
        <v>203</v>
      </c>
      <c r="O87" s="29">
        <v>5.0000000000000002E-5</v>
      </c>
      <c r="Q87" s="21">
        <v>8.0000000000000002E-3</v>
      </c>
      <c r="R87" s="29">
        <v>1.960170020682543E-4</v>
      </c>
      <c r="S87" s="22">
        <v>5101.5982769280081</v>
      </c>
      <c r="T87" s="29">
        <v>8.0186855721844363E-3</v>
      </c>
      <c r="U87" s="22">
        <v>124.70871828031807</v>
      </c>
      <c r="V87" s="26">
        <v>2.4445029089082451</v>
      </c>
    </row>
    <row r="88" spans="1:22" x14ac:dyDescent="0.5">
      <c r="A88" s="18" t="s">
        <v>93</v>
      </c>
      <c r="B88" s="18" t="s">
        <v>94</v>
      </c>
      <c r="C88" s="18" t="s">
        <v>95</v>
      </c>
      <c r="D88" s="21">
        <v>20215065</v>
      </c>
      <c r="E88" s="21">
        <v>2</v>
      </c>
      <c r="F88" s="26">
        <v>58</v>
      </c>
      <c r="G88" s="18" t="s">
        <v>270</v>
      </c>
      <c r="H88" s="18" t="s">
        <v>271</v>
      </c>
      <c r="I88" s="22">
        <v>1819.0377791934</v>
      </c>
      <c r="J88" s="18" t="s">
        <v>278</v>
      </c>
      <c r="K88" s="18" t="s">
        <v>279</v>
      </c>
      <c r="L88" s="22">
        <v>1819.0377791934</v>
      </c>
      <c r="M88" s="18" t="s">
        <v>116</v>
      </c>
      <c r="N88" s="18" t="s">
        <v>117</v>
      </c>
      <c r="O88" s="29">
        <v>5.0000000000000002E-5</v>
      </c>
      <c r="Q88" s="21">
        <v>1.2E-2</v>
      </c>
      <c r="R88" s="29">
        <v>1.3067800137883621E-4</v>
      </c>
      <c r="S88" s="22">
        <v>7652.3974153920117</v>
      </c>
      <c r="T88" s="29">
        <v>8.0186855721844363E-3</v>
      </c>
      <c r="U88" s="22">
        <v>124.70871828031807</v>
      </c>
      <c r="V88" s="26">
        <v>1.6296686059388301</v>
      </c>
    </row>
    <row r="89" spans="1:22" x14ac:dyDescent="0.5">
      <c r="A89" s="18" t="s">
        <v>93</v>
      </c>
      <c r="B89" s="18" t="s">
        <v>94</v>
      </c>
      <c r="C89" s="18" t="s">
        <v>95</v>
      </c>
      <c r="D89" s="21">
        <v>20215065</v>
      </c>
      <c r="E89" s="21">
        <v>2</v>
      </c>
      <c r="F89" s="26">
        <v>58</v>
      </c>
      <c r="G89" s="18" t="s">
        <v>270</v>
      </c>
      <c r="H89" s="18" t="s">
        <v>271</v>
      </c>
      <c r="I89" s="22">
        <v>1819.0377791934</v>
      </c>
      <c r="J89" s="18" t="s">
        <v>278</v>
      </c>
      <c r="K89" s="18" t="s">
        <v>279</v>
      </c>
      <c r="L89" s="22">
        <v>1819.0377791934</v>
      </c>
      <c r="M89" s="18" t="s">
        <v>118</v>
      </c>
      <c r="N89" s="18" t="s">
        <v>119</v>
      </c>
      <c r="O89" s="29">
        <v>5.0000000000000002E-5</v>
      </c>
      <c r="Q89" s="21">
        <v>1.2500000000000001E-2</v>
      </c>
      <c r="R89" s="29">
        <v>1.2545088132368275E-4</v>
      </c>
      <c r="S89" s="22">
        <v>7971.2473077000132</v>
      </c>
      <c r="T89" s="29">
        <v>8.0186855721844363E-3</v>
      </c>
      <c r="U89" s="22">
        <v>124.70871828031807</v>
      </c>
      <c r="V89" s="26">
        <v>1.5644818617012768</v>
      </c>
    </row>
    <row r="90" spans="1:22" x14ac:dyDescent="0.5">
      <c r="A90" s="18" t="s">
        <v>93</v>
      </c>
      <c r="B90" s="18" t="s">
        <v>94</v>
      </c>
      <c r="C90" s="18" t="s">
        <v>95</v>
      </c>
      <c r="D90" s="21">
        <v>20215065</v>
      </c>
      <c r="E90" s="21">
        <v>2</v>
      </c>
      <c r="F90" s="26">
        <v>58</v>
      </c>
      <c r="G90" s="18" t="s">
        <v>270</v>
      </c>
      <c r="H90" s="18" t="s">
        <v>271</v>
      </c>
      <c r="I90" s="22">
        <v>1819.0377791934</v>
      </c>
      <c r="J90" s="18" t="s">
        <v>278</v>
      </c>
      <c r="K90" s="18" t="s">
        <v>279</v>
      </c>
      <c r="L90" s="22">
        <v>1819.0377791934</v>
      </c>
      <c r="M90" s="18" t="s">
        <v>140</v>
      </c>
      <c r="N90" s="18" t="s">
        <v>141</v>
      </c>
      <c r="O90" s="29">
        <v>5.0000000000000002E-5</v>
      </c>
      <c r="Q90" s="21">
        <v>1.4999999999999999E-2</v>
      </c>
      <c r="R90" s="29">
        <v>1.0454240110306897E-4</v>
      </c>
      <c r="S90" s="22">
        <v>9565.4967692400151</v>
      </c>
      <c r="T90" s="29">
        <v>8.0186855721844363E-3</v>
      </c>
      <c r="U90" s="22">
        <v>124.70871828031807</v>
      </c>
      <c r="V90" s="26">
        <v>1.3037348847510641</v>
      </c>
    </row>
    <row r="91" spans="1:22" x14ac:dyDescent="0.5">
      <c r="A91" s="18" t="s">
        <v>93</v>
      </c>
      <c r="B91" s="18" t="s">
        <v>94</v>
      </c>
      <c r="C91" s="18" t="s">
        <v>95</v>
      </c>
      <c r="D91" s="21">
        <v>20215065</v>
      </c>
      <c r="E91" s="21">
        <v>2</v>
      </c>
      <c r="F91" s="26">
        <v>58</v>
      </c>
      <c r="G91" s="18" t="s">
        <v>214</v>
      </c>
      <c r="H91" s="18" t="s">
        <v>215</v>
      </c>
      <c r="I91" s="22">
        <v>102.43507999999999</v>
      </c>
      <c r="J91" s="18" t="s">
        <v>294</v>
      </c>
      <c r="K91" s="18" t="s">
        <v>295</v>
      </c>
      <c r="L91" s="22">
        <v>67.391499999999994</v>
      </c>
      <c r="M91" s="18" t="s">
        <v>126</v>
      </c>
      <c r="N91" s="18" t="s">
        <v>127</v>
      </c>
      <c r="O91" s="29">
        <v>4.8859133126933161E-3</v>
      </c>
      <c r="Q91" s="21">
        <v>0.1</v>
      </c>
      <c r="R91" s="29">
        <v>8.6291193286000829E-5</v>
      </c>
      <c r="S91" s="22">
        <v>11588.668112232859</v>
      </c>
      <c r="T91" s="29">
        <v>8.0186855721844363E-3</v>
      </c>
      <c r="U91" s="22">
        <v>124.70871828031807</v>
      </c>
      <c r="V91" s="26">
        <v>1.0761264113576352</v>
      </c>
    </row>
    <row r="92" spans="1:22" x14ac:dyDescent="0.5">
      <c r="A92" s="18" t="s">
        <v>93</v>
      </c>
      <c r="B92" s="18" t="s">
        <v>94</v>
      </c>
      <c r="C92" s="18" t="s">
        <v>95</v>
      </c>
      <c r="D92" s="21">
        <v>20215710</v>
      </c>
      <c r="E92" s="21">
        <v>2</v>
      </c>
      <c r="F92" s="26">
        <v>47</v>
      </c>
      <c r="G92" s="18" t="s">
        <v>260</v>
      </c>
      <c r="H92" s="18" t="s">
        <v>261</v>
      </c>
      <c r="I92" s="22">
        <v>111.2505</v>
      </c>
      <c r="J92" s="18" t="s">
        <v>274</v>
      </c>
      <c r="K92" s="18" t="s">
        <v>275</v>
      </c>
      <c r="L92" s="22">
        <v>22.250100000000003</v>
      </c>
      <c r="M92" s="18" t="s">
        <v>142</v>
      </c>
      <c r="N92" s="18" t="s">
        <v>143</v>
      </c>
      <c r="O92" s="29">
        <v>7.184433693408579E-2</v>
      </c>
      <c r="Q92" s="21">
        <v>2.7E-2</v>
      </c>
      <c r="R92" s="29">
        <v>6.2984384602722708E-3</v>
      </c>
      <c r="S92" s="22">
        <v>158.76951188894711</v>
      </c>
      <c r="T92" s="29">
        <v>8.0354674809001315E-3</v>
      </c>
      <c r="U92" s="22">
        <v>124.44826668478785</v>
      </c>
      <c r="V92" s="26">
        <v>78.382974920168806</v>
      </c>
    </row>
    <row r="93" spans="1:22" x14ac:dyDescent="0.5">
      <c r="A93" s="18" t="s">
        <v>93</v>
      </c>
      <c r="B93" s="18" t="s">
        <v>94</v>
      </c>
      <c r="C93" s="18" t="s">
        <v>95</v>
      </c>
      <c r="D93" s="21">
        <v>20215710</v>
      </c>
      <c r="E93" s="21">
        <v>2</v>
      </c>
      <c r="F93" s="26">
        <v>47</v>
      </c>
      <c r="G93" s="18" t="s">
        <v>196</v>
      </c>
      <c r="H93" s="18" t="s">
        <v>197</v>
      </c>
      <c r="I93" s="22">
        <v>357.5</v>
      </c>
      <c r="J93" s="18" t="s">
        <v>290</v>
      </c>
      <c r="K93" s="18" t="s">
        <v>291</v>
      </c>
      <c r="L93" s="22">
        <v>250</v>
      </c>
      <c r="M93" s="18" t="s">
        <v>126</v>
      </c>
      <c r="N93" s="18" t="s">
        <v>127</v>
      </c>
      <c r="O93" s="29">
        <v>5.8289425981872681E-3</v>
      </c>
      <c r="Q93" s="21">
        <v>0.1</v>
      </c>
      <c r="R93" s="29">
        <v>4.4337169762807409E-4</v>
      </c>
      <c r="S93" s="22">
        <v>2255.4439206420839</v>
      </c>
      <c r="T93" s="29">
        <v>8.0354674809001315E-3</v>
      </c>
      <c r="U93" s="22">
        <v>124.44826668478785</v>
      </c>
      <c r="V93" s="26">
        <v>5.5176839266905686</v>
      </c>
    </row>
    <row r="94" spans="1:22" x14ac:dyDescent="0.5">
      <c r="A94" s="18" t="s">
        <v>93</v>
      </c>
      <c r="B94" s="18" t="s">
        <v>94</v>
      </c>
      <c r="C94" s="18" t="s">
        <v>95</v>
      </c>
      <c r="D94" s="21">
        <v>20215710</v>
      </c>
      <c r="E94" s="21">
        <v>2</v>
      </c>
      <c r="F94" s="26">
        <v>47</v>
      </c>
      <c r="G94" s="18" t="s">
        <v>270</v>
      </c>
      <c r="H94" s="18" t="s">
        <v>271</v>
      </c>
      <c r="I94" s="22">
        <v>867.37197999999989</v>
      </c>
      <c r="J94" s="18" t="s">
        <v>278</v>
      </c>
      <c r="K94" s="18" t="s">
        <v>279</v>
      </c>
      <c r="L94" s="22">
        <v>867.37197999999989</v>
      </c>
      <c r="M94" s="18" t="s">
        <v>250</v>
      </c>
      <c r="N94" s="18" t="s">
        <v>251</v>
      </c>
      <c r="O94" s="29">
        <v>5.0000000000000002E-5</v>
      </c>
      <c r="Q94" s="21">
        <v>5.0000000000000001E-3</v>
      </c>
      <c r="R94" s="29">
        <v>1.8454722978723405E-4</v>
      </c>
      <c r="S94" s="22">
        <v>5418.6670867555576</v>
      </c>
      <c r="T94" s="29">
        <v>8.0354674809001315E-3</v>
      </c>
      <c r="U94" s="22">
        <v>124.44826668478785</v>
      </c>
      <c r="V94" s="26">
        <v>2.2966582868500529</v>
      </c>
    </row>
    <row r="95" spans="1:22" x14ac:dyDescent="0.5">
      <c r="A95" s="18" t="s">
        <v>93</v>
      </c>
      <c r="B95" s="18" t="s">
        <v>94</v>
      </c>
      <c r="C95" s="18" t="s">
        <v>95</v>
      </c>
      <c r="D95" s="21">
        <v>20215710</v>
      </c>
      <c r="E95" s="21">
        <v>2</v>
      </c>
      <c r="F95" s="26">
        <v>47</v>
      </c>
      <c r="G95" s="18" t="s">
        <v>268</v>
      </c>
      <c r="H95" s="18" t="s">
        <v>269</v>
      </c>
      <c r="I95" s="22">
        <v>53.539199999999994</v>
      </c>
      <c r="J95" s="18" t="s">
        <v>286</v>
      </c>
      <c r="K95" s="18" t="s">
        <v>287</v>
      </c>
      <c r="L95" s="22">
        <v>37.44</v>
      </c>
      <c r="M95" s="18" t="s">
        <v>164</v>
      </c>
      <c r="N95" s="18" t="s">
        <v>165</v>
      </c>
      <c r="O95" s="29">
        <v>5.5802717553455415E-2</v>
      </c>
      <c r="Q95" s="21">
        <v>0.4</v>
      </c>
      <c r="R95" s="29">
        <v>1.5891664125733827E-4</v>
      </c>
      <c r="S95" s="22">
        <v>6292.6071938600271</v>
      </c>
      <c r="T95" s="29">
        <v>8.0354674809001315E-3</v>
      </c>
      <c r="U95" s="22">
        <v>124.44826668478785</v>
      </c>
      <c r="V95" s="26">
        <v>1.9776900551843994</v>
      </c>
    </row>
    <row r="96" spans="1:22" x14ac:dyDescent="0.5">
      <c r="A96" s="18" t="s">
        <v>93</v>
      </c>
      <c r="B96" s="18" t="s">
        <v>94</v>
      </c>
      <c r="C96" s="18" t="s">
        <v>95</v>
      </c>
      <c r="D96" s="21">
        <v>20215710</v>
      </c>
      <c r="E96" s="21">
        <v>2</v>
      </c>
      <c r="F96" s="26">
        <v>47</v>
      </c>
      <c r="G96" s="18" t="s">
        <v>268</v>
      </c>
      <c r="H96" s="18" t="s">
        <v>269</v>
      </c>
      <c r="I96" s="22">
        <v>45.600833850000001</v>
      </c>
      <c r="J96" s="18" t="s">
        <v>280</v>
      </c>
      <c r="K96" s="18" t="s">
        <v>281</v>
      </c>
      <c r="L96" s="22">
        <v>31.888694999999998</v>
      </c>
      <c r="M96" s="18" t="s">
        <v>164</v>
      </c>
      <c r="N96" s="18" t="s">
        <v>165</v>
      </c>
      <c r="O96" s="29">
        <v>5.5802717553455415E-2</v>
      </c>
      <c r="Q96" s="21">
        <v>0.4</v>
      </c>
      <c r="R96" s="29">
        <v>1.3535374742199995E-4</v>
      </c>
      <c r="S96" s="22">
        <v>7388.0481260872966</v>
      </c>
      <c r="T96" s="29">
        <v>8.0354674809001315E-3</v>
      </c>
      <c r="U96" s="22">
        <v>124.44826668478785</v>
      </c>
      <c r="V96" s="26">
        <v>1.6844539255958464</v>
      </c>
    </row>
    <row r="97" spans="1:22" x14ac:dyDescent="0.5">
      <c r="A97" s="18" t="s">
        <v>93</v>
      </c>
      <c r="B97" s="18" t="s">
        <v>94</v>
      </c>
      <c r="C97" s="18" t="s">
        <v>95</v>
      </c>
      <c r="D97" s="21">
        <v>20215710</v>
      </c>
      <c r="E97" s="21">
        <v>2</v>
      </c>
      <c r="F97" s="26">
        <v>47</v>
      </c>
      <c r="G97" s="18" t="s">
        <v>270</v>
      </c>
      <c r="H97" s="18" t="s">
        <v>271</v>
      </c>
      <c r="I97" s="22">
        <v>867.37197999999989</v>
      </c>
      <c r="J97" s="18" t="s">
        <v>278</v>
      </c>
      <c r="K97" s="18" t="s">
        <v>279</v>
      </c>
      <c r="L97" s="22">
        <v>867.37197999999989</v>
      </c>
      <c r="M97" s="18" t="s">
        <v>202</v>
      </c>
      <c r="N97" s="18" t="s">
        <v>203</v>
      </c>
      <c r="O97" s="29">
        <v>5.0000000000000002E-5</v>
      </c>
      <c r="Q97" s="21">
        <v>8.0000000000000002E-3</v>
      </c>
      <c r="R97" s="29">
        <v>1.1534201861702128E-4</v>
      </c>
      <c r="S97" s="22">
        <v>8669.8673388088919</v>
      </c>
      <c r="T97" s="29">
        <v>8.0354674809001315E-3</v>
      </c>
      <c r="U97" s="22">
        <v>124.44826668478785</v>
      </c>
      <c r="V97" s="26">
        <v>1.435411429281283</v>
      </c>
    </row>
    <row r="98" spans="1:22" x14ac:dyDescent="0.5">
      <c r="A98" s="18" t="s">
        <v>93</v>
      </c>
      <c r="B98" s="18" t="s">
        <v>94</v>
      </c>
      <c r="C98" s="18" t="s">
        <v>95</v>
      </c>
      <c r="D98" s="21">
        <v>20216055</v>
      </c>
      <c r="E98" s="21">
        <v>2</v>
      </c>
      <c r="F98" s="26">
        <v>59</v>
      </c>
      <c r="G98" s="18" t="s">
        <v>260</v>
      </c>
      <c r="H98" s="18" t="s">
        <v>261</v>
      </c>
      <c r="I98" s="22">
        <v>222.30026249999997</v>
      </c>
      <c r="J98" s="18" t="s">
        <v>274</v>
      </c>
      <c r="K98" s="18" t="s">
        <v>275</v>
      </c>
      <c r="L98" s="22">
        <v>44.460052500000003</v>
      </c>
      <c r="M98" s="18" t="s">
        <v>142</v>
      </c>
      <c r="N98" s="18" t="s">
        <v>143</v>
      </c>
      <c r="O98" s="29">
        <v>7.184433693408579E-2</v>
      </c>
      <c r="Q98" s="21">
        <v>2.7E-2</v>
      </c>
      <c r="R98" s="29">
        <v>1.0025746992834723E-2</v>
      </c>
      <c r="S98" s="22">
        <v>99.743191276888155</v>
      </c>
      <c r="T98" s="29">
        <v>1.324287929754956E-2</v>
      </c>
      <c r="U98" s="22">
        <v>75.512279280914257</v>
      </c>
      <c r="V98" s="26">
        <v>75.706700692272193</v>
      </c>
    </row>
    <row r="99" spans="1:22" x14ac:dyDescent="0.5">
      <c r="A99" s="18" t="s">
        <v>93</v>
      </c>
      <c r="B99" s="18" t="s">
        <v>94</v>
      </c>
      <c r="C99" s="18" t="s">
        <v>95</v>
      </c>
      <c r="D99" s="21">
        <v>20216055</v>
      </c>
      <c r="E99" s="21">
        <v>2</v>
      </c>
      <c r="F99" s="26">
        <v>59</v>
      </c>
      <c r="G99" s="18" t="s">
        <v>268</v>
      </c>
      <c r="H99" s="18" t="s">
        <v>269</v>
      </c>
      <c r="I99" s="22">
        <v>455.10036000000002</v>
      </c>
      <c r="J99" s="18" t="s">
        <v>286</v>
      </c>
      <c r="K99" s="18" t="s">
        <v>287</v>
      </c>
      <c r="L99" s="22">
        <v>318.25200000000001</v>
      </c>
      <c r="M99" s="18" t="s">
        <v>164</v>
      </c>
      <c r="N99" s="18" t="s">
        <v>165</v>
      </c>
      <c r="O99" s="29">
        <v>5.5802717553455415E-2</v>
      </c>
      <c r="Q99" s="21">
        <v>0.4</v>
      </c>
      <c r="R99" s="29">
        <v>1.0760947816760963E-3</v>
      </c>
      <c r="S99" s="22">
        <v>929.2861716534178</v>
      </c>
      <c r="T99" s="29">
        <v>1.324287929754956E-2</v>
      </c>
      <c r="U99" s="22">
        <v>75.512279280914257</v>
      </c>
      <c r="V99" s="26">
        <v>8.1258369686659844</v>
      </c>
    </row>
    <row r="100" spans="1:22" x14ac:dyDescent="0.5">
      <c r="A100" s="18" t="s">
        <v>93</v>
      </c>
      <c r="B100" s="18" t="s">
        <v>94</v>
      </c>
      <c r="C100" s="18" t="s">
        <v>95</v>
      </c>
      <c r="D100" s="21">
        <v>20216055</v>
      </c>
      <c r="E100" s="21">
        <v>2</v>
      </c>
      <c r="F100" s="26">
        <v>59</v>
      </c>
      <c r="G100" s="18" t="s">
        <v>268</v>
      </c>
      <c r="H100" s="18" t="s">
        <v>269</v>
      </c>
      <c r="I100" s="22">
        <v>185.84118410000002</v>
      </c>
      <c r="J100" s="18" t="s">
        <v>280</v>
      </c>
      <c r="K100" s="18" t="s">
        <v>281</v>
      </c>
      <c r="L100" s="22">
        <v>129.95887000000002</v>
      </c>
      <c r="M100" s="18" t="s">
        <v>164</v>
      </c>
      <c r="N100" s="18" t="s">
        <v>165</v>
      </c>
      <c r="O100" s="29">
        <v>5.5802717553455415E-2</v>
      </c>
      <c r="Q100" s="21">
        <v>0.4</v>
      </c>
      <c r="R100" s="29">
        <v>4.3942555534457671E-4</v>
      </c>
      <c r="S100" s="22">
        <v>2275.6983244086641</v>
      </c>
      <c r="T100" s="29">
        <v>1.324287929754956E-2</v>
      </c>
      <c r="U100" s="22">
        <v>75.512279280914257</v>
      </c>
      <c r="V100" s="26">
        <v>3.3182025258350518</v>
      </c>
    </row>
    <row r="101" spans="1:22" x14ac:dyDescent="0.5">
      <c r="A101" s="18" t="s">
        <v>93</v>
      </c>
      <c r="B101" s="18" t="s">
        <v>94</v>
      </c>
      <c r="C101" s="18" t="s">
        <v>95</v>
      </c>
      <c r="D101" s="21">
        <v>20216055</v>
      </c>
      <c r="E101" s="21">
        <v>2</v>
      </c>
      <c r="F101" s="26">
        <v>59</v>
      </c>
      <c r="G101" s="18" t="s">
        <v>270</v>
      </c>
      <c r="H101" s="18" t="s">
        <v>271</v>
      </c>
      <c r="I101" s="22">
        <v>1392.3444001999999</v>
      </c>
      <c r="J101" s="18" t="s">
        <v>278</v>
      </c>
      <c r="K101" s="18" t="s">
        <v>279</v>
      </c>
      <c r="L101" s="22">
        <v>1392.3444001999999</v>
      </c>
      <c r="M101" s="18" t="s">
        <v>250</v>
      </c>
      <c r="N101" s="18" t="s">
        <v>251</v>
      </c>
      <c r="O101" s="29">
        <v>5.0000000000000002E-5</v>
      </c>
      <c r="Q101" s="21">
        <v>5.0000000000000001E-3</v>
      </c>
      <c r="R101" s="29">
        <v>2.3599057630508476E-4</v>
      </c>
      <c r="S101" s="22">
        <v>4237.4573411237252</v>
      </c>
      <c r="T101" s="29">
        <v>1.324287929754956E-2</v>
      </c>
      <c r="U101" s="22">
        <v>75.512279280914257</v>
      </c>
      <c r="V101" s="26">
        <v>1.7820186305613466</v>
      </c>
    </row>
    <row r="102" spans="1:22" x14ac:dyDescent="0.5">
      <c r="A102" s="18" t="s">
        <v>93</v>
      </c>
      <c r="B102" s="18" t="s">
        <v>94</v>
      </c>
      <c r="C102" s="18" t="s">
        <v>95</v>
      </c>
      <c r="D102" s="21">
        <v>20216055</v>
      </c>
      <c r="E102" s="21">
        <v>2</v>
      </c>
      <c r="F102" s="26">
        <v>59</v>
      </c>
      <c r="G102" s="18" t="s">
        <v>270</v>
      </c>
      <c r="H102" s="18" t="s">
        <v>271</v>
      </c>
      <c r="I102" s="22">
        <v>1392.3444001999999</v>
      </c>
      <c r="J102" s="18" t="s">
        <v>278</v>
      </c>
      <c r="K102" s="18" t="s">
        <v>279</v>
      </c>
      <c r="L102" s="22">
        <v>1392.3444001999999</v>
      </c>
      <c r="M102" s="18" t="s">
        <v>202</v>
      </c>
      <c r="N102" s="18" t="s">
        <v>203</v>
      </c>
      <c r="O102" s="29">
        <v>5.0000000000000002E-5</v>
      </c>
      <c r="Q102" s="21">
        <v>8.0000000000000002E-3</v>
      </c>
      <c r="R102" s="29">
        <v>1.4749411019067797E-4</v>
      </c>
      <c r="S102" s="22">
        <v>6779.9317457979596</v>
      </c>
      <c r="T102" s="29">
        <v>1.324287929754956E-2</v>
      </c>
      <c r="U102" s="22">
        <v>75.512279280914257</v>
      </c>
      <c r="V102" s="26">
        <v>1.1137616441008418</v>
      </c>
    </row>
    <row r="103" spans="1:22" x14ac:dyDescent="0.5">
      <c r="A103" s="18" t="s">
        <v>96</v>
      </c>
      <c r="B103" s="18" t="s">
        <v>97</v>
      </c>
      <c r="C103" s="18" t="s">
        <v>98</v>
      </c>
      <c r="D103" s="21">
        <v>40626220</v>
      </c>
      <c r="E103" s="21">
        <v>2</v>
      </c>
      <c r="F103" s="26">
        <v>14</v>
      </c>
      <c r="G103" s="18" t="s">
        <v>260</v>
      </c>
      <c r="H103" s="18" t="s">
        <v>261</v>
      </c>
      <c r="I103" s="22">
        <v>34.087499999999999</v>
      </c>
      <c r="J103" s="18" t="s">
        <v>274</v>
      </c>
      <c r="K103" s="18" t="s">
        <v>275</v>
      </c>
      <c r="L103" s="22">
        <v>6.8174999999999999</v>
      </c>
      <c r="M103" s="18" t="s">
        <v>142</v>
      </c>
      <c r="N103" s="18" t="s">
        <v>143</v>
      </c>
      <c r="O103" s="29">
        <v>7.184433693408579E-2</v>
      </c>
      <c r="Q103" s="21">
        <v>2.7E-2</v>
      </c>
      <c r="R103" s="29">
        <v>6.4788196699488076E-3</v>
      </c>
      <c r="S103" s="22">
        <v>154.34910229688512</v>
      </c>
      <c r="T103" s="29">
        <v>1.2938318207737476E-2</v>
      </c>
      <c r="U103" s="22">
        <v>77.289797943133919</v>
      </c>
      <c r="V103" s="26">
        <v>50.074666320034488</v>
      </c>
    </row>
    <row r="104" spans="1:22" x14ac:dyDescent="0.5">
      <c r="A104" s="18" t="s">
        <v>96</v>
      </c>
      <c r="B104" s="18" t="s">
        <v>97</v>
      </c>
      <c r="C104" s="18" t="s">
        <v>98</v>
      </c>
      <c r="D104" s="21">
        <v>40626220</v>
      </c>
      <c r="E104" s="21">
        <v>2</v>
      </c>
      <c r="F104" s="26">
        <v>14</v>
      </c>
      <c r="G104" s="18" t="s">
        <v>268</v>
      </c>
      <c r="H104" s="18" t="s">
        <v>269</v>
      </c>
      <c r="I104" s="22">
        <v>217.06895495999999</v>
      </c>
      <c r="J104" s="18" t="s">
        <v>280</v>
      </c>
      <c r="K104" s="18" t="s">
        <v>281</v>
      </c>
      <c r="L104" s="22">
        <v>151.79647200000002</v>
      </c>
      <c r="M104" s="18" t="s">
        <v>164</v>
      </c>
      <c r="N104" s="18" t="s">
        <v>165</v>
      </c>
      <c r="O104" s="29">
        <v>5.5802717553455415E-2</v>
      </c>
      <c r="Q104" s="21">
        <v>0.4</v>
      </c>
      <c r="R104" s="29">
        <v>2.1630424255815383E-3</v>
      </c>
      <c r="S104" s="22">
        <v>462.31178278028824</v>
      </c>
      <c r="T104" s="29">
        <v>1.2938318207737476E-2</v>
      </c>
      <c r="U104" s="22">
        <v>77.289797943133919</v>
      </c>
      <c r="V104" s="26">
        <v>16.718111201562337</v>
      </c>
    </row>
    <row r="105" spans="1:22" x14ac:dyDescent="0.5">
      <c r="A105" s="18" t="s">
        <v>96</v>
      </c>
      <c r="B105" s="18" t="s">
        <v>97</v>
      </c>
      <c r="C105" s="18" t="s">
        <v>98</v>
      </c>
      <c r="D105" s="21">
        <v>40626220</v>
      </c>
      <c r="E105" s="21">
        <v>2</v>
      </c>
      <c r="F105" s="26">
        <v>14</v>
      </c>
      <c r="G105" s="18" t="s">
        <v>154</v>
      </c>
      <c r="H105" s="18" t="s">
        <v>155</v>
      </c>
      <c r="I105" s="22">
        <v>546</v>
      </c>
      <c r="J105" s="18" t="s">
        <v>292</v>
      </c>
      <c r="K105" s="18" t="s">
        <v>293</v>
      </c>
      <c r="L105" s="22">
        <v>300</v>
      </c>
      <c r="M105" s="18" t="s">
        <v>142</v>
      </c>
      <c r="N105" s="18" t="s">
        <v>143</v>
      </c>
      <c r="O105" s="29">
        <v>4.5440418092633446E-4</v>
      </c>
      <c r="Q105" s="21">
        <v>2.7E-2</v>
      </c>
      <c r="R105" s="29">
        <v>6.5636159467137199E-4</v>
      </c>
      <c r="S105" s="22">
        <v>1523.5504455447021</v>
      </c>
      <c r="T105" s="29">
        <v>1.2938318207737476E-2</v>
      </c>
      <c r="U105" s="22">
        <v>77.289797943133919</v>
      </c>
      <c r="V105" s="26">
        <v>5.0730055029783507</v>
      </c>
    </row>
    <row r="106" spans="1:22" x14ac:dyDescent="0.5">
      <c r="A106" s="18" t="s">
        <v>96</v>
      </c>
      <c r="B106" s="18" t="s">
        <v>97</v>
      </c>
      <c r="C106" s="18" t="s">
        <v>98</v>
      </c>
      <c r="D106" s="21">
        <v>40626220</v>
      </c>
      <c r="E106" s="21">
        <v>2</v>
      </c>
      <c r="F106" s="26">
        <v>14</v>
      </c>
      <c r="G106" s="18" t="s">
        <v>214</v>
      </c>
      <c r="H106" s="18" t="s">
        <v>215</v>
      </c>
      <c r="I106" s="22">
        <v>151.815</v>
      </c>
      <c r="J106" s="18" t="s">
        <v>278</v>
      </c>
      <c r="K106" s="18" t="s">
        <v>279</v>
      </c>
      <c r="L106" s="22">
        <v>151.815</v>
      </c>
      <c r="M106" s="18" t="s">
        <v>126</v>
      </c>
      <c r="N106" s="18" t="s">
        <v>127</v>
      </c>
      <c r="O106" s="29">
        <v>4.8859133126933161E-3</v>
      </c>
      <c r="Q106" s="21">
        <v>0.1</v>
      </c>
      <c r="R106" s="29">
        <v>5.2982494969038268E-4</v>
      </c>
      <c r="S106" s="22">
        <v>1887.4158353327389</v>
      </c>
      <c r="T106" s="29">
        <v>1.2938318207737476E-2</v>
      </c>
      <c r="U106" s="22">
        <v>77.289797943133919</v>
      </c>
      <c r="V106" s="26">
        <v>4.0950063306800768</v>
      </c>
    </row>
    <row r="107" spans="1:22" x14ac:dyDescent="0.5">
      <c r="A107" s="18" t="s">
        <v>96</v>
      </c>
      <c r="B107" s="18" t="s">
        <v>97</v>
      </c>
      <c r="C107" s="18" t="s">
        <v>98</v>
      </c>
      <c r="D107" s="21">
        <v>40626220</v>
      </c>
      <c r="E107" s="21">
        <v>2</v>
      </c>
      <c r="F107" s="26">
        <v>14</v>
      </c>
      <c r="G107" s="18" t="s">
        <v>268</v>
      </c>
      <c r="H107" s="18" t="s">
        <v>269</v>
      </c>
      <c r="I107" s="22">
        <v>47.175000000000004</v>
      </c>
      <c r="J107" s="18" t="s">
        <v>296</v>
      </c>
      <c r="K107" s="18" t="s">
        <v>297</v>
      </c>
      <c r="L107" s="22">
        <v>42.5</v>
      </c>
      <c r="M107" s="18" t="s">
        <v>164</v>
      </c>
      <c r="N107" s="18" t="s">
        <v>165</v>
      </c>
      <c r="O107" s="29">
        <v>5.5802717553455415E-2</v>
      </c>
      <c r="Q107" s="21">
        <v>0.4</v>
      </c>
      <c r="R107" s="29">
        <v>4.7008807153290353E-4</v>
      </c>
      <c r="S107" s="22">
        <v>2127.2609550357533</v>
      </c>
      <c r="T107" s="29">
        <v>1.2938318207737476E-2</v>
      </c>
      <c r="U107" s="22">
        <v>77.289797943133919</v>
      </c>
      <c r="V107" s="26">
        <v>3.6333012064255596</v>
      </c>
    </row>
    <row r="108" spans="1:22" x14ac:dyDescent="0.5">
      <c r="A108" s="18" t="s">
        <v>96</v>
      </c>
      <c r="B108" s="18" t="s">
        <v>97</v>
      </c>
      <c r="C108" s="18" t="s">
        <v>98</v>
      </c>
      <c r="D108" s="21">
        <v>40626220</v>
      </c>
      <c r="E108" s="21">
        <v>2</v>
      </c>
      <c r="F108" s="26">
        <v>14</v>
      </c>
      <c r="G108" s="18" t="s">
        <v>270</v>
      </c>
      <c r="H108" s="18" t="s">
        <v>271</v>
      </c>
      <c r="I108" s="22">
        <v>623.81435550000003</v>
      </c>
      <c r="J108" s="18" t="s">
        <v>278</v>
      </c>
      <c r="K108" s="18" t="s">
        <v>279</v>
      </c>
      <c r="L108" s="22">
        <v>623.81435550000003</v>
      </c>
      <c r="M108" s="18" t="s">
        <v>250</v>
      </c>
      <c r="N108" s="18" t="s">
        <v>251</v>
      </c>
      <c r="O108" s="29">
        <v>5.0000000000000002E-5</v>
      </c>
      <c r="Q108" s="21">
        <v>5.0000000000000001E-3</v>
      </c>
      <c r="R108" s="29">
        <v>4.4558168250000005E-4</v>
      </c>
      <c r="S108" s="22">
        <v>2244.2574263586339</v>
      </c>
      <c r="T108" s="29">
        <v>1.2938318207737476E-2</v>
      </c>
      <c r="U108" s="22">
        <v>77.289797943133919</v>
      </c>
      <c r="V108" s="26">
        <v>3.4438918207586653</v>
      </c>
    </row>
    <row r="109" spans="1:22" x14ac:dyDescent="0.5">
      <c r="A109" s="18" t="s">
        <v>96</v>
      </c>
      <c r="B109" s="18" t="s">
        <v>97</v>
      </c>
      <c r="C109" s="18" t="s">
        <v>98</v>
      </c>
      <c r="D109" s="21">
        <v>40626220</v>
      </c>
      <c r="E109" s="21">
        <v>2</v>
      </c>
      <c r="F109" s="26">
        <v>14</v>
      </c>
      <c r="G109" s="18" t="s">
        <v>154</v>
      </c>
      <c r="H109" s="18" t="s">
        <v>155</v>
      </c>
      <c r="I109" s="22">
        <v>546</v>
      </c>
      <c r="J109" s="18" t="s">
        <v>292</v>
      </c>
      <c r="K109" s="18" t="s">
        <v>293</v>
      </c>
      <c r="L109" s="22">
        <v>300</v>
      </c>
      <c r="M109" s="18" t="s">
        <v>166</v>
      </c>
      <c r="N109" s="18" t="s">
        <v>167</v>
      </c>
      <c r="O109" s="29">
        <v>1.487977926685061E-4</v>
      </c>
      <c r="Q109" s="21">
        <v>1.7000000000000001E-2</v>
      </c>
      <c r="R109" s="29">
        <v>3.4135964200421987E-4</v>
      </c>
      <c r="S109" s="22">
        <v>2929.4617082696554</v>
      </c>
      <c r="T109" s="29">
        <v>1.2938318207737476E-2</v>
      </c>
      <c r="U109" s="22">
        <v>77.289797943133919</v>
      </c>
      <c r="V109" s="26">
        <v>2.6383617756446682</v>
      </c>
    </row>
    <row r="110" spans="1:22" x14ac:dyDescent="0.5">
      <c r="A110" s="18" t="s">
        <v>96</v>
      </c>
      <c r="B110" s="18" t="s">
        <v>97</v>
      </c>
      <c r="C110" s="18" t="s">
        <v>98</v>
      </c>
      <c r="D110" s="21">
        <v>40626220</v>
      </c>
      <c r="E110" s="21">
        <v>2</v>
      </c>
      <c r="F110" s="26">
        <v>14</v>
      </c>
      <c r="G110" s="18" t="s">
        <v>270</v>
      </c>
      <c r="H110" s="18" t="s">
        <v>271</v>
      </c>
      <c r="I110" s="22">
        <v>623.81435550000003</v>
      </c>
      <c r="J110" s="18" t="s">
        <v>278</v>
      </c>
      <c r="K110" s="18" t="s">
        <v>279</v>
      </c>
      <c r="L110" s="22">
        <v>623.81435550000003</v>
      </c>
      <c r="M110" s="18" t="s">
        <v>202</v>
      </c>
      <c r="N110" s="18" t="s">
        <v>203</v>
      </c>
      <c r="O110" s="29">
        <v>5.0000000000000002E-5</v>
      </c>
      <c r="Q110" s="21">
        <v>8.0000000000000002E-3</v>
      </c>
      <c r="R110" s="29">
        <v>2.7848855156250001E-4</v>
      </c>
      <c r="S110" s="22">
        <v>3590.8118821738144</v>
      </c>
      <c r="T110" s="29">
        <v>1.2938318207737476E-2</v>
      </c>
      <c r="U110" s="22">
        <v>77.289797943133919</v>
      </c>
      <c r="V110" s="26">
        <v>2.1524323879741658</v>
      </c>
    </row>
    <row r="111" spans="1:22" x14ac:dyDescent="0.5">
      <c r="A111" s="18" t="s">
        <v>96</v>
      </c>
      <c r="B111" s="18" t="s">
        <v>97</v>
      </c>
      <c r="C111" s="18" t="s">
        <v>98</v>
      </c>
      <c r="D111" s="21">
        <v>40626220</v>
      </c>
      <c r="E111" s="21">
        <v>2</v>
      </c>
      <c r="F111" s="26">
        <v>14</v>
      </c>
      <c r="G111" s="18" t="s">
        <v>268</v>
      </c>
      <c r="H111" s="18" t="s">
        <v>269</v>
      </c>
      <c r="I111" s="22">
        <v>217.06895495999999</v>
      </c>
      <c r="J111" s="18" t="s">
        <v>280</v>
      </c>
      <c r="K111" s="18" t="s">
        <v>281</v>
      </c>
      <c r="L111" s="22">
        <v>151.79647200000002</v>
      </c>
      <c r="M111" s="18" t="s">
        <v>202</v>
      </c>
      <c r="N111" s="18" t="s">
        <v>203</v>
      </c>
      <c r="O111" s="29">
        <v>9.8979873173421577E-5</v>
      </c>
      <c r="Q111" s="21">
        <v>8.0000000000000002E-3</v>
      </c>
      <c r="R111" s="29">
        <v>1.9183444314132105E-4</v>
      </c>
      <c r="S111" s="22">
        <v>5212.8282263853816</v>
      </c>
      <c r="T111" s="29">
        <v>1.2938318207737476E-2</v>
      </c>
      <c r="U111" s="22">
        <v>77.289797943133919</v>
      </c>
      <c r="V111" s="26">
        <v>1.4826845348926314</v>
      </c>
    </row>
    <row r="112" spans="1:22" x14ac:dyDescent="0.5">
      <c r="A112" s="18" t="s">
        <v>96</v>
      </c>
      <c r="B112" s="18" t="s">
        <v>97</v>
      </c>
      <c r="C112" s="18" t="s">
        <v>98</v>
      </c>
      <c r="D112" s="21">
        <v>40626220</v>
      </c>
      <c r="E112" s="21">
        <v>2</v>
      </c>
      <c r="F112" s="26">
        <v>14</v>
      </c>
      <c r="G112" s="18" t="s">
        <v>270</v>
      </c>
      <c r="H112" s="18" t="s">
        <v>271</v>
      </c>
      <c r="I112" s="22">
        <v>623.81435550000003</v>
      </c>
      <c r="J112" s="18" t="s">
        <v>278</v>
      </c>
      <c r="K112" s="18" t="s">
        <v>279</v>
      </c>
      <c r="L112" s="22">
        <v>623.81435550000003</v>
      </c>
      <c r="M112" s="18" t="s">
        <v>116</v>
      </c>
      <c r="N112" s="18" t="s">
        <v>117</v>
      </c>
      <c r="O112" s="29">
        <v>5.0000000000000002E-5</v>
      </c>
      <c r="Q112" s="21">
        <v>1.2E-2</v>
      </c>
      <c r="R112" s="29">
        <v>1.8565903437500002E-4</v>
      </c>
      <c r="S112" s="22">
        <v>5386.2178232607212</v>
      </c>
      <c r="T112" s="29">
        <v>1.2938318207737476E-2</v>
      </c>
      <c r="U112" s="22">
        <v>77.289797943133919</v>
      </c>
      <c r="V112" s="26">
        <v>1.4349549253161105</v>
      </c>
    </row>
    <row r="113" spans="1:22" x14ac:dyDescent="0.5">
      <c r="A113" s="18" t="s">
        <v>96</v>
      </c>
      <c r="B113" s="18" t="s">
        <v>97</v>
      </c>
      <c r="C113" s="18" t="s">
        <v>98</v>
      </c>
      <c r="D113" s="21">
        <v>40626220</v>
      </c>
      <c r="E113" s="21">
        <v>2</v>
      </c>
      <c r="F113" s="26">
        <v>14</v>
      </c>
      <c r="G113" s="18" t="s">
        <v>270</v>
      </c>
      <c r="H113" s="18" t="s">
        <v>271</v>
      </c>
      <c r="I113" s="22">
        <v>623.81435550000003</v>
      </c>
      <c r="J113" s="18" t="s">
        <v>278</v>
      </c>
      <c r="K113" s="18" t="s">
        <v>279</v>
      </c>
      <c r="L113" s="22">
        <v>623.81435550000003</v>
      </c>
      <c r="M113" s="18" t="s">
        <v>118</v>
      </c>
      <c r="N113" s="18" t="s">
        <v>119</v>
      </c>
      <c r="O113" s="29">
        <v>5.0000000000000002E-5</v>
      </c>
      <c r="Q113" s="21">
        <v>1.2500000000000001E-2</v>
      </c>
      <c r="R113" s="29">
        <v>1.7823267300000003E-4</v>
      </c>
      <c r="S113" s="22">
        <v>5610.6435658965838</v>
      </c>
      <c r="T113" s="29">
        <v>1.2938318207737476E-2</v>
      </c>
      <c r="U113" s="22">
        <v>77.289797943133919</v>
      </c>
      <c r="V113" s="26">
        <v>1.3775567283034662</v>
      </c>
    </row>
    <row r="114" spans="1:22" x14ac:dyDescent="0.5">
      <c r="A114" s="18" t="s">
        <v>96</v>
      </c>
      <c r="B114" s="18" t="s">
        <v>97</v>
      </c>
      <c r="C114" s="18" t="s">
        <v>98</v>
      </c>
      <c r="D114" s="21">
        <v>40626220</v>
      </c>
      <c r="E114" s="21">
        <v>2</v>
      </c>
      <c r="F114" s="26">
        <v>14</v>
      </c>
      <c r="G114" s="18" t="s">
        <v>270</v>
      </c>
      <c r="H114" s="18" t="s">
        <v>271</v>
      </c>
      <c r="I114" s="22">
        <v>623.81435550000003</v>
      </c>
      <c r="J114" s="18" t="s">
        <v>278</v>
      </c>
      <c r="K114" s="18" t="s">
        <v>279</v>
      </c>
      <c r="L114" s="22">
        <v>623.81435550000003</v>
      </c>
      <c r="M114" s="18" t="s">
        <v>140</v>
      </c>
      <c r="N114" s="18" t="s">
        <v>141</v>
      </c>
      <c r="O114" s="29">
        <v>5.0000000000000002E-5</v>
      </c>
      <c r="Q114" s="21">
        <v>1.4999999999999999E-2</v>
      </c>
      <c r="R114" s="29">
        <v>1.4852722750000001E-4</v>
      </c>
      <c r="S114" s="22">
        <v>6732.7722790759017</v>
      </c>
      <c r="T114" s="29">
        <v>1.2938318207737476E-2</v>
      </c>
      <c r="U114" s="22">
        <v>77.289797943133919</v>
      </c>
      <c r="V114" s="26">
        <v>1.1479639402528883</v>
      </c>
    </row>
    <row r="115" spans="1:22" x14ac:dyDescent="0.5">
      <c r="A115" s="18" t="s">
        <v>96</v>
      </c>
      <c r="B115" s="18" t="s">
        <v>97</v>
      </c>
      <c r="C115" s="18" t="s">
        <v>98</v>
      </c>
      <c r="D115" s="21">
        <v>40626239</v>
      </c>
      <c r="E115" s="21">
        <v>2</v>
      </c>
      <c r="F115" s="26">
        <v>14</v>
      </c>
      <c r="G115" s="18" t="s">
        <v>260</v>
      </c>
      <c r="H115" s="18" t="s">
        <v>261</v>
      </c>
      <c r="I115" s="22">
        <v>31.96875</v>
      </c>
      <c r="J115" s="18" t="s">
        <v>274</v>
      </c>
      <c r="K115" s="18" t="s">
        <v>275</v>
      </c>
      <c r="L115" s="22">
        <v>6.3937499999999998</v>
      </c>
      <c r="M115" s="18" t="s">
        <v>142</v>
      </c>
      <c r="N115" s="18" t="s">
        <v>143</v>
      </c>
      <c r="O115" s="29">
        <v>7.184433693408579E-2</v>
      </c>
      <c r="Q115" s="21">
        <v>2.7E-2</v>
      </c>
      <c r="R115" s="29">
        <v>6.0761207575702513E-3</v>
      </c>
      <c r="S115" s="22">
        <v>164.5786908948605</v>
      </c>
      <c r="T115" s="29">
        <v>1.2202116035944226E-2</v>
      </c>
      <c r="U115" s="22">
        <v>81.952998730241774</v>
      </c>
      <c r="V115" s="26">
        <v>49.795631672995057</v>
      </c>
    </row>
    <row r="116" spans="1:22" x14ac:dyDescent="0.5">
      <c r="A116" s="18" t="s">
        <v>96</v>
      </c>
      <c r="B116" s="18" t="s">
        <v>97</v>
      </c>
      <c r="C116" s="18" t="s">
        <v>98</v>
      </c>
      <c r="D116" s="21">
        <v>40626239</v>
      </c>
      <c r="E116" s="21">
        <v>2</v>
      </c>
      <c r="F116" s="26">
        <v>14</v>
      </c>
      <c r="G116" s="18" t="s">
        <v>268</v>
      </c>
      <c r="H116" s="18" t="s">
        <v>269</v>
      </c>
      <c r="I116" s="22">
        <v>162.4846795</v>
      </c>
      <c r="J116" s="18" t="s">
        <v>280</v>
      </c>
      <c r="K116" s="18" t="s">
        <v>281</v>
      </c>
      <c r="L116" s="22">
        <v>113.62564999999999</v>
      </c>
      <c r="M116" s="18" t="s">
        <v>164</v>
      </c>
      <c r="N116" s="18" t="s">
        <v>165</v>
      </c>
      <c r="O116" s="29">
        <v>5.5802717553455415E-2</v>
      </c>
      <c r="Q116" s="21">
        <v>0.4</v>
      </c>
      <c r="R116" s="29">
        <v>1.6191226208753977E-3</v>
      </c>
      <c r="S116" s="22">
        <v>617.61844785995163</v>
      </c>
      <c r="T116" s="29">
        <v>1.2202116035944226E-2</v>
      </c>
      <c r="U116" s="22">
        <v>81.952998730241774</v>
      </c>
      <c r="V116" s="26">
        <v>13.26919540927072</v>
      </c>
    </row>
    <row r="117" spans="1:22" x14ac:dyDescent="0.5">
      <c r="A117" s="18" t="s">
        <v>96</v>
      </c>
      <c r="B117" s="18" t="s">
        <v>97</v>
      </c>
      <c r="C117" s="18" t="s">
        <v>98</v>
      </c>
      <c r="D117" s="21">
        <v>40626239</v>
      </c>
      <c r="E117" s="21">
        <v>2</v>
      </c>
      <c r="F117" s="26">
        <v>14</v>
      </c>
      <c r="G117" s="18" t="s">
        <v>270</v>
      </c>
      <c r="H117" s="18" t="s">
        <v>271</v>
      </c>
      <c r="I117" s="22">
        <v>932.12840000000006</v>
      </c>
      <c r="J117" s="18" t="s">
        <v>278</v>
      </c>
      <c r="K117" s="18" t="s">
        <v>279</v>
      </c>
      <c r="L117" s="22">
        <v>932.12840000000006</v>
      </c>
      <c r="M117" s="18" t="s">
        <v>250</v>
      </c>
      <c r="N117" s="18" t="s">
        <v>251</v>
      </c>
      <c r="O117" s="29">
        <v>5.0000000000000002E-5</v>
      </c>
      <c r="Q117" s="21">
        <v>5.0000000000000001E-3</v>
      </c>
      <c r="R117" s="29">
        <v>6.6580600000000012E-4</v>
      </c>
      <c r="S117" s="22">
        <v>1501.9390032531996</v>
      </c>
      <c r="T117" s="29">
        <v>1.2202116035944226E-2</v>
      </c>
      <c r="U117" s="22">
        <v>81.952998730241774</v>
      </c>
      <c r="V117" s="26">
        <v>5.4564798272587369</v>
      </c>
    </row>
    <row r="118" spans="1:22" x14ac:dyDescent="0.5">
      <c r="A118" s="18" t="s">
        <v>96</v>
      </c>
      <c r="B118" s="18" t="s">
        <v>97</v>
      </c>
      <c r="C118" s="18" t="s">
        <v>98</v>
      </c>
      <c r="D118" s="21">
        <v>40626239</v>
      </c>
      <c r="E118" s="21">
        <v>2</v>
      </c>
      <c r="F118" s="26">
        <v>14</v>
      </c>
      <c r="G118" s="18" t="s">
        <v>154</v>
      </c>
      <c r="H118" s="18" t="s">
        <v>155</v>
      </c>
      <c r="I118" s="22">
        <v>546</v>
      </c>
      <c r="J118" s="18" t="s">
        <v>292</v>
      </c>
      <c r="K118" s="18" t="s">
        <v>293</v>
      </c>
      <c r="L118" s="22">
        <v>300</v>
      </c>
      <c r="M118" s="18" t="s">
        <v>142</v>
      </c>
      <c r="N118" s="18" t="s">
        <v>143</v>
      </c>
      <c r="O118" s="29">
        <v>4.5440418092633446E-4</v>
      </c>
      <c r="Q118" s="21">
        <v>2.7E-2</v>
      </c>
      <c r="R118" s="29">
        <v>6.5636159467137199E-4</v>
      </c>
      <c r="S118" s="22">
        <v>1523.5504455447021</v>
      </c>
      <c r="T118" s="29">
        <v>1.2202116035944226E-2</v>
      </c>
      <c r="U118" s="22">
        <v>81.952998730241774</v>
      </c>
      <c r="V118" s="26">
        <v>5.3790800934682421</v>
      </c>
    </row>
    <row r="119" spans="1:22" x14ac:dyDescent="0.5">
      <c r="A119" s="18" t="s">
        <v>96</v>
      </c>
      <c r="B119" s="18" t="s">
        <v>97</v>
      </c>
      <c r="C119" s="18" t="s">
        <v>98</v>
      </c>
      <c r="D119" s="21">
        <v>40626239</v>
      </c>
      <c r="E119" s="21">
        <v>2</v>
      </c>
      <c r="F119" s="26">
        <v>14</v>
      </c>
      <c r="G119" s="18" t="s">
        <v>270</v>
      </c>
      <c r="H119" s="18" t="s">
        <v>271</v>
      </c>
      <c r="I119" s="22">
        <v>932.12840000000006</v>
      </c>
      <c r="J119" s="18" t="s">
        <v>278</v>
      </c>
      <c r="K119" s="18" t="s">
        <v>279</v>
      </c>
      <c r="L119" s="22">
        <v>932.12840000000006</v>
      </c>
      <c r="M119" s="18" t="s">
        <v>202</v>
      </c>
      <c r="N119" s="18" t="s">
        <v>203</v>
      </c>
      <c r="O119" s="29">
        <v>5.0000000000000002E-5</v>
      </c>
      <c r="Q119" s="21">
        <v>8.0000000000000002E-3</v>
      </c>
      <c r="R119" s="29">
        <v>4.1612875000000002E-4</v>
      </c>
      <c r="S119" s="22">
        <v>2403.1024052051198</v>
      </c>
      <c r="T119" s="29">
        <v>1.2202116035944226E-2</v>
      </c>
      <c r="U119" s="22">
        <v>81.952998730241774</v>
      </c>
      <c r="V119" s="26">
        <v>3.4102998920367105</v>
      </c>
    </row>
    <row r="120" spans="1:22" x14ac:dyDescent="0.5">
      <c r="A120" s="18" t="s">
        <v>96</v>
      </c>
      <c r="B120" s="18" t="s">
        <v>97</v>
      </c>
      <c r="C120" s="18" t="s">
        <v>98</v>
      </c>
      <c r="D120" s="21">
        <v>40626239</v>
      </c>
      <c r="E120" s="21">
        <v>2</v>
      </c>
      <c r="F120" s="26">
        <v>14</v>
      </c>
      <c r="G120" s="18" t="s">
        <v>154</v>
      </c>
      <c r="H120" s="18" t="s">
        <v>155</v>
      </c>
      <c r="I120" s="22">
        <v>546</v>
      </c>
      <c r="J120" s="18" t="s">
        <v>292</v>
      </c>
      <c r="K120" s="18" t="s">
        <v>293</v>
      </c>
      <c r="L120" s="22">
        <v>300</v>
      </c>
      <c r="M120" s="18" t="s">
        <v>166</v>
      </c>
      <c r="N120" s="18" t="s">
        <v>167</v>
      </c>
      <c r="O120" s="29">
        <v>1.487977926685061E-4</v>
      </c>
      <c r="Q120" s="21">
        <v>1.7000000000000001E-2</v>
      </c>
      <c r="R120" s="29">
        <v>3.4135964200421982E-4</v>
      </c>
      <c r="S120" s="22">
        <v>2929.4617082696559</v>
      </c>
      <c r="T120" s="29">
        <v>1.2202116035944226E-2</v>
      </c>
      <c r="U120" s="22">
        <v>81.952998730241774</v>
      </c>
      <c r="V120" s="26">
        <v>2.7975446307727614</v>
      </c>
    </row>
    <row r="121" spans="1:22" x14ac:dyDescent="0.5">
      <c r="A121" s="18" t="s">
        <v>96</v>
      </c>
      <c r="B121" s="18" t="s">
        <v>97</v>
      </c>
      <c r="C121" s="18" t="s">
        <v>98</v>
      </c>
      <c r="D121" s="21">
        <v>40626239</v>
      </c>
      <c r="E121" s="21">
        <v>2</v>
      </c>
      <c r="F121" s="26">
        <v>14</v>
      </c>
      <c r="G121" s="18" t="s">
        <v>270</v>
      </c>
      <c r="H121" s="18" t="s">
        <v>271</v>
      </c>
      <c r="I121" s="22">
        <v>932.12840000000006</v>
      </c>
      <c r="J121" s="18" t="s">
        <v>278</v>
      </c>
      <c r="K121" s="18" t="s">
        <v>279</v>
      </c>
      <c r="L121" s="22">
        <v>932.12840000000006</v>
      </c>
      <c r="M121" s="18" t="s">
        <v>116</v>
      </c>
      <c r="N121" s="18" t="s">
        <v>117</v>
      </c>
      <c r="O121" s="29">
        <v>5.0000000000000002E-5</v>
      </c>
      <c r="Q121" s="21">
        <v>1.2E-2</v>
      </c>
      <c r="R121" s="29">
        <v>2.7741916666666668E-4</v>
      </c>
      <c r="S121" s="22">
        <v>3604.6536078076797</v>
      </c>
      <c r="T121" s="29">
        <v>1.2202116035944226E-2</v>
      </c>
      <c r="U121" s="22">
        <v>81.952998730241774</v>
      </c>
      <c r="V121" s="26">
        <v>2.2735332613578065</v>
      </c>
    </row>
    <row r="122" spans="1:22" x14ac:dyDescent="0.5">
      <c r="A122" s="18" t="s">
        <v>96</v>
      </c>
      <c r="B122" s="18" t="s">
        <v>97</v>
      </c>
      <c r="C122" s="18" t="s">
        <v>98</v>
      </c>
      <c r="D122" s="21">
        <v>40626239</v>
      </c>
      <c r="E122" s="21">
        <v>2</v>
      </c>
      <c r="F122" s="26">
        <v>14</v>
      </c>
      <c r="G122" s="18" t="s">
        <v>270</v>
      </c>
      <c r="H122" s="18" t="s">
        <v>271</v>
      </c>
      <c r="I122" s="22">
        <v>932.12840000000006</v>
      </c>
      <c r="J122" s="18" t="s">
        <v>278</v>
      </c>
      <c r="K122" s="18" t="s">
        <v>279</v>
      </c>
      <c r="L122" s="22">
        <v>932.12840000000006</v>
      </c>
      <c r="M122" s="18" t="s">
        <v>118</v>
      </c>
      <c r="N122" s="18" t="s">
        <v>119</v>
      </c>
      <c r="O122" s="29">
        <v>5.0000000000000002E-5</v>
      </c>
      <c r="Q122" s="21">
        <v>1.2500000000000001E-2</v>
      </c>
      <c r="R122" s="29">
        <v>2.6632240000000002E-4</v>
      </c>
      <c r="S122" s="22">
        <v>3754.8475081329993</v>
      </c>
      <c r="T122" s="29">
        <v>1.2202116035944226E-2</v>
      </c>
      <c r="U122" s="22">
        <v>81.952998730241774</v>
      </c>
      <c r="V122" s="26">
        <v>2.1825919309034947</v>
      </c>
    </row>
    <row r="123" spans="1:22" x14ac:dyDescent="0.5">
      <c r="A123" s="18" t="s">
        <v>96</v>
      </c>
      <c r="B123" s="18" t="s">
        <v>97</v>
      </c>
      <c r="C123" s="18" t="s">
        <v>98</v>
      </c>
      <c r="D123" s="21">
        <v>40626239</v>
      </c>
      <c r="E123" s="21">
        <v>2</v>
      </c>
      <c r="F123" s="26">
        <v>14</v>
      </c>
      <c r="G123" s="18" t="s">
        <v>270</v>
      </c>
      <c r="H123" s="18" t="s">
        <v>271</v>
      </c>
      <c r="I123" s="22">
        <v>932.12840000000006</v>
      </c>
      <c r="J123" s="18" t="s">
        <v>278</v>
      </c>
      <c r="K123" s="18" t="s">
        <v>279</v>
      </c>
      <c r="L123" s="22">
        <v>932.12840000000006</v>
      </c>
      <c r="M123" s="18" t="s">
        <v>140</v>
      </c>
      <c r="N123" s="18" t="s">
        <v>141</v>
      </c>
      <c r="O123" s="29">
        <v>5.0000000000000002E-5</v>
      </c>
      <c r="Q123" s="21">
        <v>1.4999999999999999E-2</v>
      </c>
      <c r="R123" s="29">
        <v>2.2193533333333336E-4</v>
      </c>
      <c r="S123" s="22">
        <v>4505.8170097595994</v>
      </c>
      <c r="T123" s="29">
        <v>1.2202116035944226E-2</v>
      </c>
      <c r="U123" s="22">
        <v>81.952998730241774</v>
      </c>
      <c r="V123" s="26">
        <v>1.8188266090862455</v>
      </c>
    </row>
    <row r="124" spans="1:22" x14ac:dyDescent="0.5">
      <c r="A124" s="18" t="s">
        <v>96</v>
      </c>
      <c r="B124" s="18" t="s">
        <v>97</v>
      </c>
      <c r="C124" s="18" t="s">
        <v>98</v>
      </c>
      <c r="D124" s="21">
        <v>40626239</v>
      </c>
      <c r="E124" s="21">
        <v>2</v>
      </c>
      <c r="F124" s="26">
        <v>14</v>
      </c>
      <c r="G124" s="18" t="s">
        <v>268</v>
      </c>
      <c r="H124" s="18" t="s">
        <v>269</v>
      </c>
      <c r="I124" s="22">
        <v>16.650000000000002</v>
      </c>
      <c r="J124" s="18" t="s">
        <v>296</v>
      </c>
      <c r="K124" s="18" t="s">
        <v>297</v>
      </c>
      <c r="L124" s="22">
        <v>15</v>
      </c>
      <c r="M124" s="18" t="s">
        <v>164</v>
      </c>
      <c r="N124" s="18" t="s">
        <v>165</v>
      </c>
      <c r="O124" s="29">
        <v>5.5802717553455415E-2</v>
      </c>
      <c r="Q124" s="21">
        <v>0.4</v>
      </c>
      <c r="R124" s="29">
        <v>1.65913437011613E-4</v>
      </c>
      <c r="S124" s="22">
        <v>6027.2393726013024</v>
      </c>
      <c r="T124" s="29">
        <v>1.2202116035944226E-2</v>
      </c>
      <c r="U124" s="22">
        <v>81.952998730241774</v>
      </c>
      <c r="V124" s="26">
        <v>1.3597103692742769</v>
      </c>
    </row>
    <row r="125" spans="1:22" x14ac:dyDescent="0.5">
      <c r="A125" s="18" t="s">
        <v>96</v>
      </c>
      <c r="B125" s="18" t="s">
        <v>97</v>
      </c>
      <c r="C125" s="18" t="s">
        <v>98</v>
      </c>
      <c r="D125" s="21">
        <v>40626239</v>
      </c>
      <c r="E125" s="21">
        <v>2</v>
      </c>
      <c r="F125" s="26">
        <v>14</v>
      </c>
      <c r="G125" s="18" t="s">
        <v>242</v>
      </c>
      <c r="H125" s="18" t="s">
        <v>243</v>
      </c>
      <c r="I125" s="22">
        <v>35.545000000000002</v>
      </c>
      <c r="J125" s="18" t="s">
        <v>278</v>
      </c>
      <c r="K125" s="18" t="s">
        <v>279</v>
      </c>
      <c r="L125" s="22">
        <v>35.545000000000002</v>
      </c>
      <c r="M125" s="18" t="s">
        <v>126</v>
      </c>
      <c r="N125" s="18" t="s">
        <v>127</v>
      </c>
      <c r="O125" s="29">
        <v>5.8752365473685947E-3</v>
      </c>
      <c r="Q125" s="21">
        <v>0.1</v>
      </c>
      <c r="R125" s="29">
        <v>1.4916805934015478E-4</v>
      </c>
      <c r="S125" s="22">
        <v>6703.8480249961158</v>
      </c>
      <c r="T125" s="29">
        <v>1.2202116035944226E-2</v>
      </c>
      <c r="U125" s="22">
        <v>81.952998730241774</v>
      </c>
      <c r="V125" s="26">
        <v>1.2224769777696336</v>
      </c>
    </row>
    <row r="126" spans="1:22" x14ac:dyDescent="0.5">
      <c r="A126" s="18" t="s">
        <v>96</v>
      </c>
      <c r="B126" s="18" t="s">
        <v>97</v>
      </c>
      <c r="C126" s="18" t="s">
        <v>98</v>
      </c>
      <c r="D126" s="21">
        <v>40626239</v>
      </c>
      <c r="E126" s="21">
        <v>2</v>
      </c>
      <c r="F126" s="26">
        <v>14</v>
      </c>
      <c r="G126" s="18" t="s">
        <v>268</v>
      </c>
      <c r="H126" s="18" t="s">
        <v>269</v>
      </c>
      <c r="I126" s="22">
        <v>162.4846795</v>
      </c>
      <c r="J126" s="18" t="s">
        <v>280</v>
      </c>
      <c r="K126" s="18" t="s">
        <v>281</v>
      </c>
      <c r="L126" s="22">
        <v>113.62564999999999</v>
      </c>
      <c r="M126" s="18" t="s">
        <v>202</v>
      </c>
      <c r="N126" s="18" t="s">
        <v>203</v>
      </c>
      <c r="O126" s="29">
        <v>9.8979873173421577E-5</v>
      </c>
      <c r="Q126" s="21">
        <v>8.0000000000000002E-3</v>
      </c>
      <c r="R126" s="29">
        <v>1.4359565151369691E-4</v>
      </c>
      <c r="S126" s="22">
        <v>6963.9991842274885</v>
      </c>
      <c r="T126" s="29">
        <v>1.2202116035944226E-2</v>
      </c>
      <c r="U126" s="22">
        <v>81.952998730241774</v>
      </c>
      <c r="V126" s="26">
        <v>1.1768094246170244</v>
      </c>
    </row>
    <row r="127" spans="1:22" x14ac:dyDescent="0.5">
      <c r="A127" s="18" t="s">
        <v>96</v>
      </c>
      <c r="B127" s="18" t="s">
        <v>97</v>
      </c>
      <c r="C127" s="18" t="s">
        <v>98</v>
      </c>
      <c r="D127" s="21">
        <v>40626431</v>
      </c>
      <c r="E127" s="21">
        <v>2</v>
      </c>
      <c r="F127" s="26">
        <v>17.5</v>
      </c>
      <c r="G127" s="18" t="s">
        <v>260</v>
      </c>
      <c r="H127" s="18" t="s">
        <v>261</v>
      </c>
      <c r="I127" s="22">
        <v>75.255882500000013</v>
      </c>
      <c r="J127" s="18" t="s">
        <v>274</v>
      </c>
      <c r="K127" s="18" t="s">
        <v>275</v>
      </c>
      <c r="L127" s="22">
        <v>15.0511765</v>
      </c>
      <c r="M127" s="18" t="s">
        <v>142</v>
      </c>
      <c r="N127" s="18" t="s">
        <v>143</v>
      </c>
      <c r="O127" s="29">
        <v>7.184433693408579E-2</v>
      </c>
      <c r="Q127" s="21">
        <v>2.7E-2</v>
      </c>
      <c r="R127" s="29">
        <v>1.1442770325083536E-2</v>
      </c>
      <c r="S127" s="22">
        <v>87.391424593038806</v>
      </c>
      <c r="T127" s="29">
        <v>1.5586107131965166E-2</v>
      </c>
      <c r="U127" s="22">
        <v>64.159702710442971</v>
      </c>
      <c r="V127" s="26">
        <v>73.416474224123846</v>
      </c>
    </row>
    <row r="128" spans="1:22" x14ac:dyDescent="0.5">
      <c r="A128" s="18" t="s">
        <v>96</v>
      </c>
      <c r="B128" s="18" t="s">
        <v>97</v>
      </c>
      <c r="C128" s="18" t="s">
        <v>98</v>
      </c>
      <c r="D128" s="21">
        <v>40626431</v>
      </c>
      <c r="E128" s="21">
        <v>2</v>
      </c>
      <c r="F128" s="26">
        <v>17.5</v>
      </c>
      <c r="G128" s="18" t="s">
        <v>268</v>
      </c>
      <c r="H128" s="18" t="s">
        <v>269</v>
      </c>
      <c r="I128" s="22">
        <v>220.78222737999999</v>
      </c>
      <c r="J128" s="18" t="s">
        <v>280</v>
      </c>
      <c r="K128" s="18" t="s">
        <v>281</v>
      </c>
      <c r="L128" s="22">
        <v>154.39316600000001</v>
      </c>
      <c r="M128" s="18" t="s">
        <v>164</v>
      </c>
      <c r="N128" s="18" t="s">
        <v>165</v>
      </c>
      <c r="O128" s="29">
        <v>5.5802717553455415E-2</v>
      </c>
      <c r="Q128" s="21">
        <v>0.4</v>
      </c>
      <c r="R128" s="29">
        <v>1.7600354679012729E-3</v>
      </c>
      <c r="S128" s="22">
        <v>568.17036828947232</v>
      </c>
      <c r="T128" s="29">
        <v>1.5586107131965166E-2</v>
      </c>
      <c r="U128" s="22">
        <v>64.159702710442971</v>
      </c>
      <c r="V128" s="26">
        <v>11.292335238038106</v>
      </c>
    </row>
    <row r="129" spans="1:22" x14ac:dyDescent="0.5">
      <c r="A129" s="18" t="s">
        <v>96</v>
      </c>
      <c r="B129" s="18" t="s">
        <v>97</v>
      </c>
      <c r="C129" s="18" t="s">
        <v>98</v>
      </c>
      <c r="D129" s="21">
        <v>40626431</v>
      </c>
      <c r="E129" s="21">
        <v>2</v>
      </c>
      <c r="F129" s="26">
        <v>17.5</v>
      </c>
      <c r="G129" s="18" t="s">
        <v>184</v>
      </c>
      <c r="H129" s="18" t="s">
        <v>185</v>
      </c>
      <c r="I129" s="22">
        <v>148</v>
      </c>
      <c r="J129" s="18" t="s">
        <v>292</v>
      </c>
      <c r="K129" s="18" t="s">
        <v>293</v>
      </c>
      <c r="L129" s="22">
        <v>100</v>
      </c>
      <c r="M129" s="18" t="s">
        <v>126</v>
      </c>
      <c r="N129" s="18" t="s">
        <v>127</v>
      </c>
      <c r="O129" s="29">
        <v>3.8419556306306464E-3</v>
      </c>
      <c r="Q129" s="21">
        <v>0.1</v>
      </c>
      <c r="R129" s="29">
        <v>3.2491967619047754E-4</v>
      </c>
      <c r="S129" s="22">
        <v>3077.6837270198753</v>
      </c>
      <c r="T129" s="29">
        <v>1.5586107131965166E-2</v>
      </c>
      <c r="U129" s="22">
        <v>64.159702710442971</v>
      </c>
      <c r="V129" s="26">
        <v>2.0846749829154434</v>
      </c>
    </row>
    <row r="130" spans="1:22" x14ac:dyDescent="0.5">
      <c r="A130" s="18" t="s">
        <v>96</v>
      </c>
      <c r="B130" s="18" t="s">
        <v>97</v>
      </c>
      <c r="C130" s="18" t="s">
        <v>98</v>
      </c>
      <c r="D130" s="21">
        <v>40626431</v>
      </c>
      <c r="E130" s="21">
        <v>2</v>
      </c>
      <c r="F130" s="26">
        <v>17.5</v>
      </c>
      <c r="G130" s="18" t="s">
        <v>268</v>
      </c>
      <c r="H130" s="18" t="s">
        <v>269</v>
      </c>
      <c r="I130" s="22">
        <v>33.300000000000004</v>
      </c>
      <c r="J130" s="18" t="s">
        <v>296</v>
      </c>
      <c r="K130" s="18" t="s">
        <v>297</v>
      </c>
      <c r="L130" s="22">
        <v>30</v>
      </c>
      <c r="M130" s="18" t="s">
        <v>164</v>
      </c>
      <c r="N130" s="18" t="s">
        <v>165</v>
      </c>
      <c r="O130" s="29">
        <v>5.5802717553455415E-2</v>
      </c>
      <c r="Q130" s="21">
        <v>0.4</v>
      </c>
      <c r="R130" s="29">
        <v>2.6546149921858079E-4</v>
      </c>
      <c r="S130" s="22">
        <v>3767.0246078758141</v>
      </c>
      <c r="T130" s="29">
        <v>1.5586107131965166E-2</v>
      </c>
      <c r="U130" s="22">
        <v>64.159702710442971</v>
      </c>
      <c r="V130" s="26">
        <v>1.7031930870932632</v>
      </c>
    </row>
    <row r="131" spans="1:22" x14ac:dyDescent="0.5">
      <c r="A131" s="18" t="s">
        <v>96</v>
      </c>
      <c r="B131" s="18" t="s">
        <v>97</v>
      </c>
      <c r="C131" s="18" t="s">
        <v>98</v>
      </c>
      <c r="D131" s="21">
        <v>40626431</v>
      </c>
      <c r="E131" s="21">
        <v>2</v>
      </c>
      <c r="F131" s="26">
        <v>17.5</v>
      </c>
      <c r="G131" s="18" t="s">
        <v>268</v>
      </c>
      <c r="H131" s="18" t="s">
        <v>269</v>
      </c>
      <c r="I131" s="22">
        <v>220.78222737999999</v>
      </c>
      <c r="J131" s="18" t="s">
        <v>280</v>
      </c>
      <c r="K131" s="18" t="s">
        <v>281</v>
      </c>
      <c r="L131" s="22">
        <v>154.39316600000001</v>
      </c>
      <c r="M131" s="18" t="s">
        <v>202</v>
      </c>
      <c r="N131" s="18" t="s">
        <v>203</v>
      </c>
      <c r="O131" s="29">
        <v>9.8979873173421577E-5</v>
      </c>
      <c r="Q131" s="21">
        <v>8.0000000000000002E-3</v>
      </c>
      <c r="R131" s="29">
        <v>1.5609283475012805E-4</v>
      </c>
      <c r="S131" s="22">
        <v>6406.4439703513017</v>
      </c>
      <c r="T131" s="29">
        <v>1.5586107131965166E-2</v>
      </c>
      <c r="U131" s="22">
        <v>64.159702710442971</v>
      </c>
      <c r="V131" s="26">
        <v>1.0014869872798517</v>
      </c>
    </row>
    <row r="132" spans="1:22" x14ac:dyDescent="0.5">
      <c r="A132" s="18" t="s">
        <v>96</v>
      </c>
      <c r="B132" s="18" t="s">
        <v>97</v>
      </c>
      <c r="C132" s="18" t="s">
        <v>98</v>
      </c>
      <c r="D132" s="21">
        <v>40626452</v>
      </c>
      <c r="E132" s="21">
        <v>2</v>
      </c>
      <c r="F132" s="26">
        <v>14.700000000000001</v>
      </c>
      <c r="G132" s="18" t="s">
        <v>260</v>
      </c>
      <c r="H132" s="18" t="s">
        <v>261</v>
      </c>
      <c r="I132" s="22">
        <v>39.362499999999997</v>
      </c>
      <c r="J132" s="18" t="s">
        <v>274</v>
      </c>
      <c r="K132" s="18" t="s">
        <v>275</v>
      </c>
      <c r="L132" s="22">
        <v>7.8724999999999996</v>
      </c>
      <c r="M132" s="18" t="s">
        <v>142</v>
      </c>
      <c r="N132" s="18" t="s">
        <v>143</v>
      </c>
      <c r="O132" s="29">
        <v>7.184433693408579E-2</v>
      </c>
      <c r="Q132" s="21">
        <v>2.7E-2</v>
      </c>
      <c r="R132" s="29">
        <v>7.1251517071502938E-3</v>
      </c>
      <c r="S132" s="22">
        <v>140.34788887322517</v>
      </c>
      <c r="T132" s="29">
        <v>1.1475199383778559E-2</v>
      </c>
      <c r="U132" s="22">
        <v>87.144455321064711</v>
      </c>
      <c r="V132" s="26">
        <v>62.091746459956674</v>
      </c>
    </row>
    <row r="133" spans="1:22" x14ac:dyDescent="0.5">
      <c r="A133" s="18" t="s">
        <v>96</v>
      </c>
      <c r="B133" s="18" t="s">
        <v>97</v>
      </c>
      <c r="C133" s="18" t="s">
        <v>98</v>
      </c>
      <c r="D133" s="21">
        <v>40626452</v>
      </c>
      <c r="E133" s="21">
        <v>2</v>
      </c>
      <c r="F133" s="26">
        <v>14.700000000000001</v>
      </c>
      <c r="G133" s="18" t="s">
        <v>268</v>
      </c>
      <c r="H133" s="18" t="s">
        <v>269</v>
      </c>
      <c r="I133" s="22">
        <v>94.724630000000005</v>
      </c>
      <c r="J133" s="18" t="s">
        <v>280</v>
      </c>
      <c r="K133" s="18" t="s">
        <v>281</v>
      </c>
      <c r="L133" s="22">
        <v>66.241000000000014</v>
      </c>
      <c r="M133" s="18" t="s">
        <v>164</v>
      </c>
      <c r="N133" s="18" t="s">
        <v>165</v>
      </c>
      <c r="O133" s="29">
        <v>5.5802717553455415E-2</v>
      </c>
      <c r="Q133" s="21">
        <v>0.4</v>
      </c>
      <c r="R133" s="29">
        <v>8.9896118592611715E-4</v>
      </c>
      <c r="S133" s="22">
        <v>1112.3950796271497</v>
      </c>
      <c r="T133" s="29">
        <v>1.1475199383778559E-2</v>
      </c>
      <c r="U133" s="22">
        <v>87.144455321064711</v>
      </c>
      <c r="V133" s="26">
        <v>7.8339482902309872</v>
      </c>
    </row>
    <row r="134" spans="1:22" x14ac:dyDescent="0.5">
      <c r="A134" s="18" t="s">
        <v>96</v>
      </c>
      <c r="B134" s="18" t="s">
        <v>97</v>
      </c>
      <c r="C134" s="18" t="s">
        <v>98</v>
      </c>
      <c r="D134" s="21">
        <v>40626452</v>
      </c>
      <c r="E134" s="21">
        <v>2</v>
      </c>
      <c r="F134" s="26">
        <v>14.700000000000001</v>
      </c>
      <c r="G134" s="18" t="s">
        <v>214</v>
      </c>
      <c r="H134" s="18" t="s">
        <v>215</v>
      </c>
      <c r="I134" s="22">
        <v>215.625</v>
      </c>
      <c r="J134" s="18" t="s">
        <v>278</v>
      </c>
      <c r="K134" s="18" t="s">
        <v>279</v>
      </c>
      <c r="L134" s="22">
        <v>215.625</v>
      </c>
      <c r="M134" s="18" t="s">
        <v>126</v>
      </c>
      <c r="N134" s="18" t="s">
        <v>127</v>
      </c>
      <c r="O134" s="29">
        <v>4.8859133126933161E-3</v>
      </c>
      <c r="Q134" s="21">
        <v>0.1</v>
      </c>
      <c r="R134" s="29">
        <v>7.1668371295884091E-4</v>
      </c>
      <c r="S134" s="22">
        <v>1395.315648895498</v>
      </c>
      <c r="T134" s="29">
        <v>1.1475199383778559E-2</v>
      </c>
      <c r="U134" s="22">
        <v>87.144455321064711</v>
      </c>
      <c r="V134" s="26">
        <v>6.2455011803276479</v>
      </c>
    </row>
    <row r="135" spans="1:22" x14ac:dyDescent="0.5">
      <c r="A135" s="18" t="s">
        <v>96</v>
      </c>
      <c r="B135" s="18" t="s">
        <v>97</v>
      </c>
      <c r="C135" s="18" t="s">
        <v>98</v>
      </c>
      <c r="D135" s="21">
        <v>40626452</v>
      </c>
      <c r="E135" s="21">
        <v>2</v>
      </c>
      <c r="F135" s="26">
        <v>14.700000000000001</v>
      </c>
      <c r="G135" s="18" t="s">
        <v>270</v>
      </c>
      <c r="H135" s="18" t="s">
        <v>271</v>
      </c>
      <c r="I135" s="22">
        <v>624.36199999999997</v>
      </c>
      <c r="J135" s="18" t="s">
        <v>278</v>
      </c>
      <c r="K135" s="18" t="s">
        <v>279</v>
      </c>
      <c r="L135" s="22">
        <v>624.36199999999997</v>
      </c>
      <c r="M135" s="18" t="s">
        <v>250</v>
      </c>
      <c r="N135" s="18" t="s">
        <v>251</v>
      </c>
      <c r="O135" s="29">
        <v>5.0000000000000002E-5</v>
      </c>
      <c r="Q135" s="21">
        <v>5.0000000000000001E-3</v>
      </c>
      <c r="R135" s="29">
        <v>4.2473605442176863E-4</v>
      </c>
      <c r="S135" s="22">
        <v>2354.4033749651649</v>
      </c>
      <c r="T135" s="29">
        <v>1.1475199383778559E-2</v>
      </c>
      <c r="U135" s="22">
        <v>87.144455321064711</v>
      </c>
      <c r="V135" s="26">
        <v>3.7013392117803128</v>
      </c>
    </row>
    <row r="136" spans="1:22" x14ac:dyDescent="0.5">
      <c r="A136" s="18" t="s">
        <v>96</v>
      </c>
      <c r="B136" s="18" t="s">
        <v>97</v>
      </c>
      <c r="C136" s="18" t="s">
        <v>98</v>
      </c>
      <c r="D136" s="21">
        <v>40626452</v>
      </c>
      <c r="E136" s="21">
        <v>2</v>
      </c>
      <c r="F136" s="26">
        <v>14.700000000000001</v>
      </c>
      <c r="G136" s="18" t="s">
        <v>268</v>
      </c>
      <c r="H136" s="18" t="s">
        <v>269</v>
      </c>
      <c r="I136" s="22">
        <v>41.47</v>
      </c>
      <c r="J136" s="18" t="s">
        <v>286</v>
      </c>
      <c r="K136" s="18" t="s">
        <v>287</v>
      </c>
      <c r="L136" s="22">
        <v>29</v>
      </c>
      <c r="M136" s="18" t="s">
        <v>164</v>
      </c>
      <c r="N136" s="18" t="s">
        <v>165</v>
      </c>
      <c r="O136" s="29">
        <v>5.5802717553455415E-2</v>
      </c>
      <c r="Q136" s="21">
        <v>0.4</v>
      </c>
      <c r="R136" s="29">
        <v>3.935610028812578E-4</v>
      </c>
      <c r="S136" s="22">
        <v>2540.9021541235179</v>
      </c>
      <c r="T136" s="29">
        <v>1.1475199383778559E-2</v>
      </c>
      <c r="U136" s="22">
        <v>87.144455321064711</v>
      </c>
      <c r="V136" s="26">
        <v>3.4296659231699187</v>
      </c>
    </row>
    <row r="137" spans="1:22" x14ac:dyDescent="0.5">
      <c r="A137" s="18" t="s">
        <v>96</v>
      </c>
      <c r="B137" s="18" t="s">
        <v>97</v>
      </c>
      <c r="C137" s="18" t="s">
        <v>98</v>
      </c>
      <c r="D137" s="21">
        <v>40626452</v>
      </c>
      <c r="E137" s="21">
        <v>2</v>
      </c>
      <c r="F137" s="26">
        <v>14.700000000000001</v>
      </c>
      <c r="G137" s="18" t="s">
        <v>270</v>
      </c>
      <c r="H137" s="18" t="s">
        <v>271</v>
      </c>
      <c r="I137" s="22">
        <v>624.36199999999997</v>
      </c>
      <c r="J137" s="18" t="s">
        <v>278</v>
      </c>
      <c r="K137" s="18" t="s">
        <v>279</v>
      </c>
      <c r="L137" s="22">
        <v>624.36199999999997</v>
      </c>
      <c r="M137" s="18" t="s">
        <v>202</v>
      </c>
      <c r="N137" s="18" t="s">
        <v>203</v>
      </c>
      <c r="O137" s="29">
        <v>5.0000000000000002E-5</v>
      </c>
      <c r="Q137" s="21">
        <v>8.0000000000000002E-3</v>
      </c>
      <c r="R137" s="29">
        <v>2.6546003401360538E-4</v>
      </c>
      <c r="S137" s="22">
        <v>3767.0453999442639</v>
      </c>
      <c r="T137" s="29">
        <v>1.1475199383778559E-2</v>
      </c>
      <c r="U137" s="22">
        <v>87.144455321064711</v>
      </c>
      <c r="V137" s="26">
        <v>2.3133370073626951</v>
      </c>
    </row>
    <row r="138" spans="1:22" x14ac:dyDescent="0.5">
      <c r="A138" s="18" t="s">
        <v>96</v>
      </c>
      <c r="B138" s="18" t="s">
        <v>97</v>
      </c>
      <c r="C138" s="18" t="s">
        <v>98</v>
      </c>
      <c r="D138" s="21">
        <v>40626452</v>
      </c>
      <c r="E138" s="21">
        <v>2</v>
      </c>
      <c r="F138" s="26">
        <v>14.700000000000001</v>
      </c>
      <c r="G138" s="18" t="s">
        <v>242</v>
      </c>
      <c r="H138" s="18" t="s">
        <v>243</v>
      </c>
      <c r="I138" s="22">
        <v>54.21</v>
      </c>
      <c r="J138" s="18" t="s">
        <v>278</v>
      </c>
      <c r="K138" s="18" t="s">
        <v>279</v>
      </c>
      <c r="L138" s="22">
        <v>54.21</v>
      </c>
      <c r="M138" s="18" t="s">
        <v>126</v>
      </c>
      <c r="N138" s="18" t="s">
        <v>127</v>
      </c>
      <c r="O138" s="29">
        <v>5.8752365473685947E-3</v>
      </c>
      <c r="Q138" s="21">
        <v>0.1</v>
      </c>
      <c r="R138" s="29">
        <v>2.1666433553255203E-4</v>
      </c>
      <c r="S138" s="22">
        <v>4615.4342732136374</v>
      </c>
      <c r="T138" s="29">
        <v>1.1475199383778559E-2</v>
      </c>
      <c r="U138" s="22">
        <v>87.144455321064711</v>
      </c>
      <c r="V138" s="26">
        <v>1.8881095507484655</v>
      </c>
    </row>
    <row r="139" spans="1:22" x14ac:dyDescent="0.5">
      <c r="A139" s="18" t="s">
        <v>96</v>
      </c>
      <c r="B139" s="18" t="s">
        <v>97</v>
      </c>
      <c r="C139" s="18" t="s">
        <v>98</v>
      </c>
      <c r="D139" s="21">
        <v>40626452</v>
      </c>
      <c r="E139" s="21">
        <v>2</v>
      </c>
      <c r="F139" s="26">
        <v>14.700000000000001</v>
      </c>
      <c r="G139" s="18" t="s">
        <v>268</v>
      </c>
      <c r="H139" s="18" t="s">
        <v>269</v>
      </c>
      <c r="I139" s="22">
        <v>19.425000000000001</v>
      </c>
      <c r="J139" s="18" t="s">
        <v>296</v>
      </c>
      <c r="K139" s="18" t="s">
        <v>297</v>
      </c>
      <c r="L139" s="22">
        <v>17.5</v>
      </c>
      <c r="M139" s="18" t="s">
        <v>164</v>
      </c>
      <c r="N139" s="18" t="s">
        <v>165</v>
      </c>
      <c r="O139" s="29">
        <v>5.5802717553455415E-2</v>
      </c>
      <c r="Q139" s="21">
        <v>0.4</v>
      </c>
      <c r="R139" s="29">
        <v>1.8434826334623661E-4</v>
      </c>
      <c r="S139" s="22">
        <v>5424.5154353411735</v>
      </c>
      <c r="T139" s="29">
        <v>1.1475199383778559E-2</v>
      </c>
      <c r="U139" s="22">
        <v>87.144455321064711</v>
      </c>
      <c r="V139" s="26">
        <v>1.606492899869199</v>
      </c>
    </row>
    <row r="140" spans="1:22" x14ac:dyDescent="0.5">
      <c r="A140" s="18" t="s">
        <v>96</v>
      </c>
      <c r="B140" s="18" t="s">
        <v>97</v>
      </c>
      <c r="C140" s="18" t="s">
        <v>98</v>
      </c>
      <c r="D140" s="21">
        <v>40626452</v>
      </c>
      <c r="E140" s="21">
        <v>2</v>
      </c>
      <c r="F140" s="26">
        <v>14.700000000000001</v>
      </c>
      <c r="G140" s="18" t="s">
        <v>270</v>
      </c>
      <c r="H140" s="18" t="s">
        <v>271</v>
      </c>
      <c r="I140" s="22">
        <v>624.36199999999997</v>
      </c>
      <c r="J140" s="18" t="s">
        <v>278</v>
      </c>
      <c r="K140" s="18" t="s">
        <v>279</v>
      </c>
      <c r="L140" s="22">
        <v>624.36199999999997</v>
      </c>
      <c r="M140" s="18" t="s">
        <v>116</v>
      </c>
      <c r="N140" s="18" t="s">
        <v>117</v>
      </c>
      <c r="O140" s="29">
        <v>5.0000000000000002E-5</v>
      </c>
      <c r="Q140" s="21">
        <v>1.2E-2</v>
      </c>
      <c r="R140" s="29">
        <v>1.7697335600907026E-4</v>
      </c>
      <c r="S140" s="22">
        <v>5650.568099916396</v>
      </c>
      <c r="T140" s="29">
        <v>1.1475199383778559E-2</v>
      </c>
      <c r="U140" s="22">
        <v>87.144455321064711</v>
      </c>
      <c r="V140" s="26">
        <v>1.5422246715751302</v>
      </c>
    </row>
    <row r="141" spans="1:22" x14ac:dyDescent="0.5">
      <c r="A141" s="18" t="s">
        <v>96</v>
      </c>
      <c r="B141" s="18" t="s">
        <v>97</v>
      </c>
      <c r="C141" s="18" t="s">
        <v>98</v>
      </c>
      <c r="D141" s="21">
        <v>40626452</v>
      </c>
      <c r="E141" s="21">
        <v>2</v>
      </c>
      <c r="F141" s="26">
        <v>14.700000000000001</v>
      </c>
      <c r="G141" s="18" t="s">
        <v>270</v>
      </c>
      <c r="H141" s="18" t="s">
        <v>271</v>
      </c>
      <c r="I141" s="22">
        <v>624.36199999999997</v>
      </c>
      <c r="J141" s="18" t="s">
        <v>278</v>
      </c>
      <c r="K141" s="18" t="s">
        <v>279</v>
      </c>
      <c r="L141" s="22">
        <v>624.36199999999997</v>
      </c>
      <c r="M141" s="18" t="s">
        <v>118</v>
      </c>
      <c r="N141" s="18" t="s">
        <v>119</v>
      </c>
      <c r="O141" s="29">
        <v>5.0000000000000002E-5</v>
      </c>
      <c r="Q141" s="21">
        <v>1.2500000000000001E-2</v>
      </c>
      <c r="R141" s="29">
        <v>1.6989442176870744E-4</v>
      </c>
      <c r="S141" s="22">
        <v>5886.0084374129128</v>
      </c>
      <c r="T141" s="29">
        <v>1.1475199383778559E-2</v>
      </c>
      <c r="U141" s="22">
        <v>87.144455321064711</v>
      </c>
      <c r="V141" s="26">
        <v>1.4805356847121249</v>
      </c>
    </row>
    <row r="142" spans="1:22" x14ac:dyDescent="0.5">
      <c r="A142" s="18" t="s">
        <v>96</v>
      </c>
      <c r="B142" s="18" t="s">
        <v>97</v>
      </c>
      <c r="C142" s="18" t="s">
        <v>98</v>
      </c>
      <c r="D142" s="21">
        <v>40626452</v>
      </c>
      <c r="E142" s="21">
        <v>2</v>
      </c>
      <c r="F142" s="26">
        <v>14.700000000000001</v>
      </c>
      <c r="G142" s="18" t="s">
        <v>270</v>
      </c>
      <c r="H142" s="18" t="s">
        <v>271</v>
      </c>
      <c r="I142" s="22">
        <v>624.36199999999997</v>
      </c>
      <c r="J142" s="18" t="s">
        <v>278</v>
      </c>
      <c r="K142" s="18" t="s">
        <v>279</v>
      </c>
      <c r="L142" s="22">
        <v>624.36199999999997</v>
      </c>
      <c r="M142" s="18" t="s">
        <v>140</v>
      </c>
      <c r="N142" s="18" t="s">
        <v>141</v>
      </c>
      <c r="O142" s="29">
        <v>5.0000000000000002E-5</v>
      </c>
      <c r="Q142" s="21">
        <v>1.4999999999999999E-2</v>
      </c>
      <c r="R142" s="29">
        <v>1.4157868480725621E-4</v>
      </c>
      <c r="S142" s="22">
        <v>7063.210124895495</v>
      </c>
      <c r="T142" s="29">
        <v>1.1475199383778559E-2</v>
      </c>
      <c r="U142" s="22">
        <v>87.144455321064711</v>
      </c>
      <c r="V142" s="26">
        <v>1.233779737260104</v>
      </c>
    </row>
    <row r="143" spans="1:22" x14ac:dyDescent="0.5">
      <c r="A143" s="18" t="s">
        <v>96</v>
      </c>
      <c r="B143" s="18" t="s">
        <v>97</v>
      </c>
      <c r="C143" s="18" t="s">
        <v>98</v>
      </c>
      <c r="D143" s="21">
        <v>40626492</v>
      </c>
      <c r="E143" s="21">
        <v>2</v>
      </c>
      <c r="F143" s="26">
        <v>13</v>
      </c>
      <c r="G143" s="18" t="s">
        <v>260</v>
      </c>
      <c r="H143" s="18" t="s">
        <v>261</v>
      </c>
      <c r="I143" s="22">
        <v>25</v>
      </c>
      <c r="J143" s="18" t="s">
        <v>274</v>
      </c>
      <c r="K143" s="18" t="s">
        <v>275</v>
      </c>
      <c r="L143" s="22">
        <v>5</v>
      </c>
      <c r="M143" s="18" t="s">
        <v>142</v>
      </c>
      <c r="N143" s="18" t="s">
        <v>143</v>
      </c>
      <c r="O143" s="29">
        <v>7.184433693408579E-2</v>
      </c>
      <c r="Q143" s="21">
        <v>2.7E-2</v>
      </c>
      <c r="R143" s="29">
        <v>5.1171180152482752E-3</v>
      </c>
      <c r="S143" s="22">
        <v>195.42250091167409</v>
      </c>
      <c r="T143" s="29">
        <v>1.1232666409859536E-2</v>
      </c>
      <c r="U143" s="22">
        <v>89.026056994111784</v>
      </c>
      <c r="V143" s="26">
        <v>45.555684007108908</v>
      </c>
    </row>
    <row r="144" spans="1:22" x14ac:dyDescent="0.5">
      <c r="A144" s="18" t="s">
        <v>96</v>
      </c>
      <c r="B144" s="18" t="s">
        <v>97</v>
      </c>
      <c r="C144" s="18" t="s">
        <v>98</v>
      </c>
      <c r="D144" s="21">
        <v>40626492</v>
      </c>
      <c r="E144" s="21">
        <v>2</v>
      </c>
      <c r="F144" s="26">
        <v>13</v>
      </c>
      <c r="G144" s="18" t="s">
        <v>268</v>
      </c>
      <c r="H144" s="18" t="s">
        <v>269</v>
      </c>
      <c r="I144" s="22">
        <v>106.44598249999999</v>
      </c>
      <c r="J144" s="18" t="s">
        <v>280</v>
      </c>
      <c r="K144" s="18" t="s">
        <v>281</v>
      </c>
      <c r="L144" s="22">
        <v>74.437750000000008</v>
      </c>
      <c r="M144" s="18" t="s">
        <v>164</v>
      </c>
      <c r="N144" s="18" t="s">
        <v>165</v>
      </c>
      <c r="O144" s="29">
        <v>5.5802717553455415E-2</v>
      </c>
      <c r="Q144" s="21">
        <v>0.4</v>
      </c>
      <c r="R144" s="29">
        <v>1.1423029031052995E-3</v>
      </c>
      <c r="S144" s="22">
        <v>875.42454569759434</v>
      </c>
      <c r="T144" s="29">
        <v>1.1232666409859536E-2</v>
      </c>
      <c r="U144" s="22">
        <v>89.026056994111784</v>
      </c>
      <c r="V144" s="26">
        <v>10.169472335639174</v>
      </c>
    </row>
    <row r="145" spans="1:22" x14ac:dyDescent="0.5">
      <c r="A145" s="18" t="s">
        <v>96</v>
      </c>
      <c r="B145" s="18" t="s">
        <v>97</v>
      </c>
      <c r="C145" s="18" t="s">
        <v>98</v>
      </c>
      <c r="D145" s="21">
        <v>40626492</v>
      </c>
      <c r="E145" s="21">
        <v>2</v>
      </c>
      <c r="F145" s="26">
        <v>13</v>
      </c>
      <c r="G145" s="18" t="s">
        <v>270</v>
      </c>
      <c r="H145" s="18" t="s">
        <v>271</v>
      </c>
      <c r="I145" s="22">
        <v>1419.31</v>
      </c>
      <c r="J145" s="18" t="s">
        <v>278</v>
      </c>
      <c r="K145" s="18" t="s">
        <v>279</v>
      </c>
      <c r="L145" s="22">
        <v>1419.31</v>
      </c>
      <c r="M145" s="18" t="s">
        <v>250</v>
      </c>
      <c r="N145" s="18" t="s">
        <v>251</v>
      </c>
      <c r="O145" s="29">
        <v>5.0000000000000002E-5</v>
      </c>
      <c r="Q145" s="21">
        <v>5.0000000000000001E-3</v>
      </c>
      <c r="R145" s="29">
        <v>1.0917769230769231E-3</v>
      </c>
      <c r="S145" s="22">
        <v>915.93802622401029</v>
      </c>
      <c r="T145" s="29">
        <v>1.1232666409859536E-2</v>
      </c>
      <c r="U145" s="22">
        <v>89.026056994111784</v>
      </c>
      <c r="V145" s="26">
        <v>9.7196594578702147</v>
      </c>
    </row>
    <row r="146" spans="1:22" x14ac:dyDescent="0.5">
      <c r="A146" s="18" t="s">
        <v>96</v>
      </c>
      <c r="B146" s="18" t="s">
        <v>97</v>
      </c>
      <c r="C146" s="18" t="s">
        <v>98</v>
      </c>
      <c r="D146" s="21">
        <v>40626492</v>
      </c>
      <c r="E146" s="21">
        <v>2</v>
      </c>
      <c r="F146" s="26">
        <v>13</v>
      </c>
      <c r="G146" s="18" t="s">
        <v>270</v>
      </c>
      <c r="H146" s="18" t="s">
        <v>271</v>
      </c>
      <c r="I146" s="22">
        <v>1419.31</v>
      </c>
      <c r="J146" s="18" t="s">
        <v>278</v>
      </c>
      <c r="K146" s="18" t="s">
        <v>279</v>
      </c>
      <c r="L146" s="22">
        <v>1419.31</v>
      </c>
      <c r="M146" s="18" t="s">
        <v>202</v>
      </c>
      <c r="N146" s="18" t="s">
        <v>203</v>
      </c>
      <c r="O146" s="29">
        <v>5.0000000000000002E-5</v>
      </c>
      <c r="Q146" s="21">
        <v>8.0000000000000002E-3</v>
      </c>
      <c r="R146" s="29">
        <v>6.8236057692307693E-4</v>
      </c>
      <c r="S146" s="22">
        <v>1465.5008419584165</v>
      </c>
      <c r="T146" s="29">
        <v>1.1232666409859536E-2</v>
      </c>
      <c r="U146" s="22">
        <v>89.026056994111784</v>
      </c>
      <c r="V146" s="26">
        <v>6.0747871611688842</v>
      </c>
    </row>
    <row r="147" spans="1:22" x14ac:dyDescent="0.5">
      <c r="A147" s="18" t="s">
        <v>96</v>
      </c>
      <c r="B147" s="18" t="s">
        <v>97</v>
      </c>
      <c r="C147" s="18" t="s">
        <v>98</v>
      </c>
      <c r="D147" s="21">
        <v>40626492</v>
      </c>
      <c r="E147" s="21">
        <v>2</v>
      </c>
      <c r="F147" s="26">
        <v>13</v>
      </c>
      <c r="G147" s="18" t="s">
        <v>270</v>
      </c>
      <c r="H147" s="18" t="s">
        <v>271</v>
      </c>
      <c r="I147" s="22">
        <v>1419.31</v>
      </c>
      <c r="J147" s="18" t="s">
        <v>278</v>
      </c>
      <c r="K147" s="18" t="s">
        <v>279</v>
      </c>
      <c r="L147" s="22">
        <v>1419.31</v>
      </c>
      <c r="M147" s="18" t="s">
        <v>116</v>
      </c>
      <c r="N147" s="18" t="s">
        <v>117</v>
      </c>
      <c r="O147" s="29">
        <v>5.0000000000000002E-5</v>
      </c>
      <c r="Q147" s="21">
        <v>1.2E-2</v>
      </c>
      <c r="R147" s="29">
        <v>4.5490705128205125E-4</v>
      </c>
      <c r="S147" s="22">
        <v>2198.2512629376247</v>
      </c>
      <c r="T147" s="29">
        <v>1.1232666409859536E-2</v>
      </c>
      <c r="U147" s="22">
        <v>89.026056994111784</v>
      </c>
      <c r="V147" s="26">
        <v>4.0498581074459228</v>
      </c>
    </row>
    <row r="148" spans="1:22" x14ac:dyDescent="0.5">
      <c r="A148" s="18" t="s">
        <v>96</v>
      </c>
      <c r="B148" s="18" t="s">
        <v>97</v>
      </c>
      <c r="C148" s="18" t="s">
        <v>98</v>
      </c>
      <c r="D148" s="21">
        <v>40626492</v>
      </c>
      <c r="E148" s="21">
        <v>2</v>
      </c>
      <c r="F148" s="26">
        <v>13</v>
      </c>
      <c r="G148" s="18" t="s">
        <v>270</v>
      </c>
      <c r="H148" s="18" t="s">
        <v>271</v>
      </c>
      <c r="I148" s="22">
        <v>1419.31</v>
      </c>
      <c r="J148" s="18" t="s">
        <v>278</v>
      </c>
      <c r="K148" s="18" t="s">
        <v>279</v>
      </c>
      <c r="L148" s="22">
        <v>1419.31</v>
      </c>
      <c r="M148" s="18" t="s">
        <v>118</v>
      </c>
      <c r="N148" s="18" t="s">
        <v>119</v>
      </c>
      <c r="O148" s="29">
        <v>5.0000000000000002E-5</v>
      </c>
      <c r="Q148" s="21">
        <v>1.2500000000000001E-2</v>
      </c>
      <c r="R148" s="29">
        <v>4.3671076923076929E-4</v>
      </c>
      <c r="S148" s="22">
        <v>2289.8450655600254</v>
      </c>
      <c r="T148" s="29">
        <v>1.1232666409859536E-2</v>
      </c>
      <c r="U148" s="22">
        <v>89.026056994111784</v>
      </c>
      <c r="V148" s="26">
        <v>3.8878637831480862</v>
      </c>
    </row>
    <row r="149" spans="1:22" x14ac:dyDescent="0.5">
      <c r="A149" s="18" t="s">
        <v>96</v>
      </c>
      <c r="B149" s="18" t="s">
        <v>97</v>
      </c>
      <c r="C149" s="18" t="s">
        <v>98</v>
      </c>
      <c r="D149" s="21">
        <v>40626492</v>
      </c>
      <c r="E149" s="21">
        <v>2</v>
      </c>
      <c r="F149" s="26">
        <v>13</v>
      </c>
      <c r="G149" s="18" t="s">
        <v>270</v>
      </c>
      <c r="H149" s="18" t="s">
        <v>271</v>
      </c>
      <c r="I149" s="22">
        <v>1419.31</v>
      </c>
      <c r="J149" s="18" t="s">
        <v>278</v>
      </c>
      <c r="K149" s="18" t="s">
        <v>279</v>
      </c>
      <c r="L149" s="22">
        <v>1419.31</v>
      </c>
      <c r="M149" s="18" t="s">
        <v>140</v>
      </c>
      <c r="N149" s="18" t="s">
        <v>141</v>
      </c>
      <c r="O149" s="29">
        <v>5.0000000000000002E-5</v>
      </c>
      <c r="Q149" s="21">
        <v>1.4999999999999999E-2</v>
      </c>
      <c r="R149" s="29">
        <v>3.6392564102564107E-4</v>
      </c>
      <c r="S149" s="22">
        <v>2747.8140786720305</v>
      </c>
      <c r="T149" s="29">
        <v>1.1232666409859536E-2</v>
      </c>
      <c r="U149" s="22">
        <v>89.026056994111784</v>
      </c>
      <c r="V149" s="26">
        <v>3.2398864859567391</v>
      </c>
    </row>
    <row r="150" spans="1:22" x14ac:dyDescent="0.5">
      <c r="A150" s="18" t="s">
        <v>96</v>
      </c>
      <c r="B150" s="18" t="s">
        <v>97</v>
      </c>
      <c r="C150" s="18" t="s">
        <v>98</v>
      </c>
      <c r="D150" s="21">
        <v>40626492</v>
      </c>
      <c r="E150" s="21">
        <v>2</v>
      </c>
      <c r="F150" s="26">
        <v>13</v>
      </c>
      <c r="G150" s="18" t="s">
        <v>268</v>
      </c>
      <c r="H150" s="18" t="s">
        <v>269</v>
      </c>
      <c r="I150" s="22">
        <v>22.880000000000003</v>
      </c>
      <c r="J150" s="18" t="s">
        <v>286</v>
      </c>
      <c r="K150" s="18" t="s">
        <v>287</v>
      </c>
      <c r="L150" s="22">
        <v>16</v>
      </c>
      <c r="M150" s="18" t="s">
        <v>164</v>
      </c>
      <c r="N150" s="18" t="s">
        <v>165</v>
      </c>
      <c r="O150" s="29">
        <v>5.5802717553455415E-2</v>
      </c>
      <c r="Q150" s="21">
        <v>0.4</v>
      </c>
      <c r="R150" s="29">
        <v>2.4553195723520387E-4</v>
      </c>
      <c r="S150" s="22">
        <v>4072.7895922813182</v>
      </c>
      <c r="T150" s="29">
        <v>1.1232666409859536E-2</v>
      </c>
      <c r="U150" s="22">
        <v>89.026056994111784</v>
      </c>
      <c r="V150" s="26">
        <v>2.1858742018697077</v>
      </c>
    </row>
    <row r="151" spans="1:22" x14ac:dyDescent="0.5">
      <c r="A151" s="18" t="s">
        <v>96</v>
      </c>
      <c r="B151" s="18" t="s">
        <v>97</v>
      </c>
      <c r="C151" s="18" t="s">
        <v>98</v>
      </c>
      <c r="D151" s="21">
        <v>40626492</v>
      </c>
      <c r="E151" s="21">
        <v>2</v>
      </c>
      <c r="F151" s="26">
        <v>13</v>
      </c>
      <c r="G151" s="18" t="s">
        <v>268</v>
      </c>
      <c r="H151" s="18" t="s">
        <v>269</v>
      </c>
      <c r="I151" s="22">
        <v>20.756626000000001</v>
      </c>
      <c r="J151" s="18" t="s">
        <v>276</v>
      </c>
      <c r="K151" s="18" t="s">
        <v>277</v>
      </c>
      <c r="L151" s="22">
        <v>16.343800000000002</v>
      </c>
      <c r="M151" s="18" t="s">
        <v>164</v>
      </c>
      <c r="N151" s="18" t="s">
        <v>165</v>
      </c>
      <c r="O151" s="29">
        <v>5.5802717553455415E-2</v>
      </c>
      <c r="Q151" s="21">
        <v>0.4</v>
      </c>
      <c r="R151" s="29">
        <v>2.2274541116167485E-4</v>
      </c>
      <c r="S151" s="22">
        <v>4489.4303087311282</v>
      </c>
      <c r="T151" s="29">
        <v>1.1232666409859536E-2</v>
      </c>
      <c r="U151" s="22">
        <v>89.026056994111784</v>
      </c>
      <c r="V151" s="26">
        <v>1.9830145669256127</v>
      </c>
    </row>
    <row r="152" spans="1:22" x14ac:dyDescent="0.5">
      <c r="A152" s="18" t="s">
        <v>96</v>
      </c>
      <c r="B152" s="18" t="s">
        <v>97</v>
      </c>
      <c r="C152" s="18" t="s">
        <v>98</v>
      </c>
      <c r="D152" s="21">
        <v>40626492</v>
      </c>
      <c r="E152" s="21">
        <v>2</v>
      </c>
      <c r="F152" s="26">
        <v>13</v>
      </c>
      <c r="G152" s="18" t="s">
        <v>224</v>
      </c>
      <c r="H152" s="18" t="s">
        <v>225</v>
      </c>
      <c r="I152" s="22">
        <v>69.300000000000011</v>
      </c>
      <c r="J152" s="18" t="s">
        <v>278</v>
      </c>
      <c r="K152" s="18" t="s">
        <v>279</v>
      </c>
      <c r="L152" s="22">
        <v>69.300000000000011</v>
      </c>
      <c r="M152" s="18" t="s">
        <v>142</v>
      </c>
      <c r="N152" s="18" t="s">
        <v>143</v>
      </c>
      <c r="O152" s="29">
        <v>6.9902519274663943E-4</v>
      </c>
      <c r="Q152" s="21">
        <v>2.7E-2</v>
      </c>
      <c r="R152" s="29">
        <v>1.3801266626023396E-4</v>
      </c>
      <c r="S152" s="22">
        <v>7245.7117676026901</v>
      </c>
      <c r="T152" s="29">
        <v>1.1232666409859536E-2</v>
      </c>
      <c r="U152" s="22">
        <v>89.026056994111784</v>
      </c>
      <c r="V152" s="26">
        <v>1.2286723492392917</v>
      </c>
    </row>
    <row r="153" spans="1:22" x14ac:dyDescent="0.5">
      <c r="A153" s="18" t="s">
        <v>96</v>
      </c>
      <c r="B153" s="18" t="s">
        <v>97</v>
      </c>
      <c r="C153" s="18" t="s">
        <v>98</v>
      </c>
      <c r="D153" s="21">
        <v>40626492</v>
      </c>
      <c r="E153" s="21">
        <v>2</v>
      </c>
      <c r="F153" s="26">
        <v>13</v>
      </c>
      <c r="G153" s="18" t="s">
        <v>184</v>
      </c>
      <c r="H153" s="18" t="s">
        <v>185</v>
      </c>
      <c r="I153" s="22">
        <v>45</v>
      </c>
      <c r="J153" s="18" t="s">
        <v>298</v>
      </c>
      <c r="K153" s="18" t="s">
        <v>299</v>
      </c>
      <c r="L153" s="22">
        <v>45</v>
      </c>
      <c r="M153" s="18" t="s">
        <v>126</v>
      </c>
      <c r="N153" s="18" t="s">
        <v>127</v>
      </c>
      <c r="O153" s="29">
        <v>3.8419556306306464E-3</v>
      </c>
      <c r="Q153" s="21">
        <v>0.1</v>
      </c>
      <c r="R153" s="29">
        <v>1.3299077182952237E-4</v>
      </c>
      <c r="S153" s="22">
        <v>7519.3187184587186</v>
      </c>
      <c r="T153" s="29">
        <v>1.1232666409859536E-2</v>
      </c>
      <c r="U153" s="22">
        <v>89.026056994111784</v>
      </c>
      <c r="V153" s="26">
        <v>1.1839644032585974</v>
      </c>
    </row>
    <row r="154" spans="1:22" x14ac:dyDescent="0.5">
      <c r="A154" s="18" t="s">
        <v>99</v>
      </c>
      <c r="B154" s="18" t="s">
        <v>100</v>
      </c>
      <c r="C154" s="18" t="s">
        <v>95</v>
      </c>
      <c r="D154" s="21">
        <v>50230980</v>
      </c>
      <c r="E154" s="21">
        <v>2</v>
      </c>
      <c r="F154" s="26">
        <v>53</v>
      </c>
      <c r="G154" s="18" t="s">
        <v>260</v>
      </c>
      <c r="H154" s="18" t="s">
        <v>261</v>
      </c>
      <c r="I154" s="22">
        <v>186.43187499999999</v>
      </c>
      <c r="J154" s="18" t="s">
        <v>274</v>
      </c>
      <c r="K154" s="18" t="s">
        <v>275</v>
      </c>
      <c r="L154" s="22">
        <v>37.286375</v>
      </c>
      <c r="M154" s="18" t="s">
        <v>142</v>
      </c>
      <c r="N154" s="18" t="s">
        <v>143</v>
      </c>
      <c r="O154" s="29">
        <v>7.184433693408579E-2</v>
      </c>
      <c r="Q154" s="21">
        <v>2.7E-2</v>
      </c>
      <c r="R154" s="29">
        <v>9.3599402115676911E-3</v>
      </c>
      <c r="S154" s="22">
        <v>106.83828928352851</v>
      </c>
      <c r="T154" s="29">
        <v>1.094953175558212E-2</v>
      </c>
      <c r="U154" s="22">
        <v>91.328106290042541</v>
      </c>
      <c r="V154" s="26">
        <v>85.482561451049747</v>
      </c>
    </row>
    <row r="155" spans="1:22" x14ac:dyDescent="0.5">
      <c r="A155" s="18" t="s">
        <v>99</v>
      </c>
      <c r="B155" s="18" t="s">
        <v>100</v>
      </c>
      <c r="C155" s="18" t="s">
        <v>95</v>
      </c>
      <c r="D155" s="21">
        <v>50230980</v>
      </c>
      <c r="E155" s="21">
        <v>2</v>
      </c>
      <c r="F155" s="26">
        <v>53</v>
      </c>
      <c r="G155" s="18" t="s">
        <v>270</v>
      </c>
      <c r="H155" s="18" t="s">
        <v>271</v>
      </c>
      <c r="I155" s="22">
        <v>1467.9932000000001</v>
      </c>
      <c r="J155" s="18" t="s">
        <v>278</v>
      </c>
      <c r="K155" s="18" t="s">
        <v>279</v>
      </c>
      <c r="L155" s="22">
        <v>1467.9932000000001</v>
      </c>
      <c r="M155" s="18" t="s">
        <v>250</v>
      </c>
      <c r="N155" s="18" t="s">
        <v>251</v>
      </c>
      <c r="O155" s="29">
        <v>5.0000000000000002E-5</v>
      </c>
      <c r="Q155" s="21">
        <v>5.0000000000000001E-3</v>
      </c>
      <c r="R155" s="29">
        <v>2.7697984905660378E-4</v>
      </c>
      <c r="S155" s="22">
        <v>3610.3709472223713</v>
      </c>
      <c r="T155" s="29">
        <v>1.094953175558212E-2</v>
      </c>
      <c r="U155" s="22">
        <v>91.328106290042541</v>
      </c>
      <c r="V155" s="26">
        <v>2.5296045094841451</v>
      </c>
    </row>
    <row r="156" spans="1:22" x14ac:dyDescent="0.5">
      <c r="A156" s="18" t="s">
        <v>99</v>
      </c>
      <c r="B156" s="18" t="s">
        <v>100</v>
      </c>
      <c r="C156" s="18" t="s">
        <v>95</v>
      </c>
      <c r="D156" s="21">
        <v>50230980</v>
      </c>
      <c r="E156" s="21">
        <v>2</v>
      </c>
      <c r="F156" s="26">
        <v>53</v>
      </c>
      <c r="G156" s="18" t="s">
        <v>268</v>
      </c>
      <c r="H156" s="18" t="s">
        <v>269</v>
      </c>
      <c r="I156" s="22">
        <v>100.28751790199999</v>
      </c>
      <c r="J156" s="18" t="s">
        <v>280</v>
      </c>
      <c r="K156" s="18" t="s">
        <v>281</v>
      </c>
      <c r="L156" s="22">
        <v>70.131131400000001</v>
      </c>
      <c r="M156" s="18" t="s">
        <v>164</v>
      </c>
      <c r="N156" s="18" t="s">
        <v>165</v>
      </c>
      <c r="O156" s="29">
        <v>5.5802717553455415E-2</v>
      </c>
      <c r="Q156" s="21">
        <v>0.4</v>
      </c>
      <c r="R156" s="29">
        <v>2.6397717149162308E-4</v>
      </c>
      <c r="S156" s="22">
        <v>3788.2063602296516</v>
      </c>
      <c r="T156" s="29">
        <v>1.094953175558212E-2</v>
      </c>
      <c r="U156" s="22">
        <v>91.328106290042541</v>
      </c>
      <c r="V156" s="26">
        <v>2.410853517613174</v>
      </c>
    </row>
    <row r="157" spans="1:22" x14ac:dyDescent="0.5">
      <c r="A157" s="18" t="s">
        <v>99</v>
      </c>
      <c r="B157" s="18" t="s">
        <v>100</v>
      </c>
      <c r="C157" s="18" t="s">
        <v>95</v>
      </c>
      <c r="D157" s="21">
        <v>50230980</v>
      </c>
      <c r="E157" s="21">
        <v>2</v>
      </c>
      <c r="F157" s="26">
        <v>53</v>
      </c>
      <c r="G157" s="18" t="s">
        <v>270</v>
      </c>
      <c r="H157" s="18" t="s">
        <v>271</v>
      </c>
      <c r="I157" s="22">
        <v>1467.9932000000001</v>
      </c>
      <c r="J157" s="18" t="s">
        <v>278</v>
      </c>
      <c r="K157" s="18" t="s">
        <v>279</v>
      </c>
      <c r="L157" s="22">
        <v>1467.9932000000001</v>
      </c>
      <c r="M157" s="18" t="s">
        <v>202</v>
      </c>
      <c r="N157" s="18" t="s">
        <v>203</v>
      </c>
      <c r="O157" s="29">
        <v>5.0000000000000002E-5</v>
      </c>
      <c r="Q157" s="21">
        <v>8.0000000000000002E-3</v>
      </c>
      <c r="R157" s="29">
        <v>1.7311240566037737E-4</v>
      </c>
      <c r="S157" s="22">
        <v>5776.5935155557936</v>
      </c>
      <c r="T157" s="29">
        <v>1.094953175558212E-2</v>
      </c>
      <c r="U157" s="22">
        <v>91.328106290042541</v>
      </c>
      <c r="V157" s="26">
        <v>1.5810028184275908</v>
      </c>
    </row>
    <row r="158" spans="1:22" x14ac:dyDescent="0.5">
      <c r="A158" s="18" t="s">
        <v>99</v>
      </c>
      <c r="B158" s="18" t="s">
        <v>100</v>
      </c>
      <c r="C158" s="18" t="s">
        <v>95</v>
      </c>
      <c r="D158" s="21">
        <v>50230980</v>
      </c>
      <c r="E158" s="21">
        <v>2</v>
      </c>
      <c r="F158" s="26">
        <v>53</v>
      </c>
      <c r="G158" s="18" t="s">
        <v>270</v>
      </c>
      <c r="H158" s="18" t="s">
        <v>271</v>
      </c>
      <c r="I158" s="22">
        <v>1467.9931999999999</v>
      </c>
      <c r="J158" s="18" t="s">
        <v>278</v>
      </c>
      <c r="K158" s="18" t="s">
        <v>279</v>
      </c>
      <c r="L158" s="22">
        <v>1467.9931999999999</v>
      </c>
      <c r="M158" s="18" t="s">
        <v>116</v>
      </c>
      <c r="N158" s="18" t="s">
        <v>117</v>
      </c>
      <c r="O158" s="29">
        <v>5.0000000000000002E-5</v>
      </c>
      <c r="Q158" s="21">
        <v>1.2E-2</v>
      </c>
      <c r="R158" s="29">
        <v>1.1540827044025158E-4</v>
      </c>
      <c r="S158" s="22">
        <v>8664.8902733336909</v>
      </c>
      <c r="T158" s="29">
        <v>1.094953175558212E-2</v>
      </c>
      <c r="U158" s="22">
        <v>91.328106290042541</v>
      </c>
      <c r="V158" s="26">
        <v>1.0540018789517271</v>
      </c>
    </row>
    <row r="159" spans="1:22" x14ac:dyDescent="0.5">
      <c r="A159" s="18" t="s">
        <v>99</v>
      </c>
      <c r="B159" s="18" t="s">
        <v>100</v>
      </c>
      <c r="C159" s="18" t="s">
        <v>95</v>
      </c>
      <c r="D159" s="21">
        <v>50230980</v>
      </c>
      <c r="E159" s="21">
        <v>2</v>
      </c>
      <c r="F159" s="26">
        <v>53</v>
      </c>
      <c r="G159" s="18" t="s">
        <v>270</v>
      </c>
      <c r="H159" s="18" t="s">
        <v>271</v>
      </c>
      <c r="I159" s="22">
        <v>1467.9932000000001</v>
      </c>
      <c r="J159" s="18" t="s">
        <v>278</v>
      </c>
      <c r="K159" s="18" t="s">
        <v>279</v>
      </c>
      <c r="L159" s="22">
        <v>1467.9932000000001</v>
      </c>
      <c r="M159" s="18" t="s">
        <v>118</v>
      </c>
      <c r="N159" s="18" t="s">
        <v>119</v>
      </c>
      <c r="O159" s="29">
        <v>5.0000000000000002E-5</v>
      </c>
      <c r="Q159" s="21">
        <v>1.2500000000000001E-2</v>
      </c>
      <c r="R159" s="29">
        <v>1.1079193962264152E-4</v>
      </c>
      <c r="S159" s="22">
        <v>9025.9273680559272</v>
      </c>
      <c r="T159" s="29">
        <v>1.094953175558212E-2</v>
      </c>
      <c r="U159" s="22">
        <v>91.328106290042541</v>
      </c>
      <c r="V159" s="26">
        <v>1.0118418037936581</v>
      </c>
    </row>
    <row r="160" spans="1:22" x14ac:dyDescent="0.5">
      <c r="A160" s="18" t="s">
        <v>99</v>
      </c>
      <c r="B160" s="18" t="s">
        <v>100</v>
      </c>
      <c r="C160" s="18" t="s">
        <v>95</v>
      </c>
      <c r="D160" s="21">
        <v>50230989</v>
      </c>
      <c r="E160" s="21">
        <v>2</v>
      </c>
      <c r="F160" s="26">
        <v>73</v>
      </c>
      <c r="G160" s="18" t="s">
        <v>260</v>
      </c>
      <c r="H160" s="18" t="s">
        <v>261</v>
      </c>
      <c r="I160" s="22">
        <v>213.2</v>
      </c>
      <c r="J160" s="18" t="s">
        <v>274</v>
      </c>
      <c r="K160" s="18" t="s">
        <v>275</v>
      </c>
      <c r="L160" s="22">
        <v>42.64</v>
      </c>
      <c r="M160" s="18" t="s">
        <v>142</v>
      </c>
      <c r="N160" s="18" t="s">
        <v>143</v>
      </c>
      <c r="O160" s="29">
        <v>7.184433693408579E-2</v>
      </c>
      <c r="Q160" s="21">
        <v>2.7E-2</v>
      </c>
      <c r="R160" s="29">
        <v>7.7712900224997921E-3</v>
      </c>
      <c r="S160" s="22">
        <v>128.67876467159951</v>
      </c>
      <c r="T160" s="29">
        <v>9.1648573836091412E-3</v>
      </c>
      <c r="U160" s="22">
        <v>109.11244530530793</v>
      </c>
      <c r="V160" s="26">
        <v>84.794445753169384</v>
      </c>
    </row>
    <row r="161" spans="1:22" x14ac:dyDescent="0.5">
      <c r="A161" s="18" t="s">
        <v>99</v>
      </c>
      <c r="B161" s="18" t="s">
        <v>100</v>
      </c>
      <c r="C161" s="18" t="s">
        <v>95</v>
      </c>
      <c r="D161" s="21">
        <v>50230989</v>
      </c>
      <c r="E161" s="21">
        <v>2</v>
      </c>
      <c r="F161" s="26">
        <v>73</v>
      </c>
      <c r="G161" s="18" t="s">
        <v>270</v>
      </c>
      <c r="H161" s="18" t="s">
        <v>271</v>
      </c>
      <c r="I161" s="22">
        <v>1814.4539999999997</v>
      </c>
      <c r="J161" s="18" t="s">
        <v>278</v>
      </c>
      <c r="K161" s="18" t="s">
        <v>279</v>
      </c>
      <c r="L161" s="22">
        <v>1814.4539999999997</v>
      </c>
      <c r="M161" s="18" t="s">
        <v>250</v>
      </c>
      <c r="N161" s="18" t="s">
        <v>251</v>
      </c>
      <c r="O161" s="29">
        <v>5.0000000000000002E-5</v>
      </c>
      <c r="Q161" s="21">
        <v>5.0000000000000001E-3</v>
      </c>
      <c r="R161" s="29">
        <v>2.4855534246575337E-4</v>
      </c>
      <c r="S161" s="22">
        <v>4023.2488671523233</v>
      </c>
      <c r="T161" s="29">
        <v>9.1648573836091412E-3</v>
      </c>
      <c r="U161" s="22">
        <v>109.11244530530793</v>
      </c>
      <c r="V161" s="26">
        <v>2.7120481210136598</v>
      </c>
    </row>
    <row r="162" spans="1:22" x14ac:dyDescent="0.5">
      <c r="A162" s="18" t="s">
        <v>99</v>
      </c>
      <c r="B162" s="18" t="s">
        <v>100</v>
      </c>
      <c r="C162" s="18" t="s">
        <v>95</v>
      </c>
      <c r="D162" s="21">
        <v>50230989</v>
      </c>
      <c r="E162" s="21">
        <v>2</v>
      </c>
      <c r="F162" s="26">
        <v>73</v>
      </c>
      <c r="G162" s="18" t="s">
        <v>270</v>
      </c>
      <c r="H162" s="18" t="s">
        <v>271</v>
      </c>
      <c r="I162" s="22">
        <v>1814.4539999999997</v>
      </c>
      <c r="J162" s="18" t="s">
        <v>278</v>
      </c>
      <c r="K162" s="18" t="s">
        <v>279</v>
      </c>
      <c r="L162" s="22">
        <v>1814.4539999999997</v>
      </c>
      <c r="M162" s="18" t="s">
        <v>202</v>
      </c>
      <c r="N162" s="18" t="s">
        <v>203</v>
      </c>
      <c r="O162" s="29">
        <v>5.0000000000000002E-5</v>
      </c>
      <c r="Q162" s="21">
        <v>8.0000000000000002E-3</v>
      </c>
      <c r="R162" s="29">
        <v>1.5534708904109588E-4</v>
      </c>
      <c r="S162" s="22">
        <v>6437.1981874437161</v>
      </c>
      <c r="T162" s="29">
        <v>9.1648573836091412E-3</v>
      </c>
      <c r="U162" s="22">
        <v>109.11244530530793</v>
      </c>
      <c r="V162" s="26">
        <v>1.6950300756335377</v>
      </c>
    </row>
    <row r="163" spans="1:22" x14ac:dyDescent="0.5">
      <c r="A163" s="18" t="s">
        <v>99</v>
      </c>
      <c r="B163" s="18" t="s">
        <v>100</v>
      </c>
      <c r="C163" s="18" t="s">
        <v>95</v>
      </c>
      <c r="D163" s="21">
        <v>50230989</v>
      </c>
      <c r="E163" s="21">
        <v>2</v>
      </c>
      <c r="F163" s="26">
        <v>73</v>
      </c>
      <c r="G163" s="18" t="s">
        <v>270</v>
      </c>
      <c r="H163" s="18" t="s">
        <v>271</v>
      </c>
      <c r="I163" s="22">
        <v>1814.4539999999997</v>
      </c>
      <c r="J163" s="18" t="s">
        <v>278</v>
      </c>
      <c r="K163" s="18" t="s">
        <v>279</v>
      </c>
      <c r="L163" s="22">
        <v>1814.4539999999997</v>
      </c>
      <c r="M163" s="18" t="s">
        <v>116</v>
      </c>
      <c r="N163" s="18" t="s">
        <v>117</v>
      </c>
      <c r="O163" s="29">
        <v>5.0000000000000002E-5</v>
      </c>
      <c r="Q163" s="21">
        <v>1.2E-2</v>
      </c>
      <c r="R163" s="29">
        <v>1.0356472602739725E-4</v>
      </c>
      <c r="S163" s="22">
        <v>9655.7972811655745</v>
      </c>
      <c r="T163" s="29">
        <v>9.1648573836091412E-3</v>
      </c>
      <c r="U163" s="22">
        <v>109.11244530530793</v>
      </c>
      <c r="V163" s="26">
        <v>1.1300200504223583</v>
      </c>
    </row>
    <row r="164" spans="1:22" x14ac:dyDescent="0.5">
      <c r="A164" s="18" t="s">
        <v>99</v>
      </c>
      <c r="B164" s="18" t="s">
        <v>100</v>
      </c>
      <c r="C164" s="18" t="s">
        <v>95</v>
      </c>
      <c r="D164" s="21">
        <v>50230989</v>
      </c>
      <c r="E164" s="21">
        <v>2</v>
      </c>
      <c r="F164" s="26">
        <v>73</v>
      </c>
      <c r="G164" s="18" t="s">
        <v>270</v>
      </c>
      <c r="H164" s="18" t="s">
        <v>271</v>
      </c>
      <c r="I164" s="22">
        <v>1814.4539999999997</v>
      </c>
      <c r="J164" s="18" t="s">
        <v>278</v>
      </c>
      <c r="K164" s="18" t="s">
        <v>279</v>
      </c>
      <c r="L164" s="22">
        <v>1814.4539999999997</v>
      </c>
      <c r="M164" s="18" t="s">
        <v>118</v>
      </c>
      <c r="N164" s="18" t="s">
        <v>119</v>
      </c>
      <c r="O164" s="29">
        <v>5.0000000000000002E-5</v>
      </c>
      <c r="Q164" s="21">
        <v>1.2500000000000001E-2</v>
      </c>
      <c r="R164" s="29">
        <v>9.9422136986301369E-5</v>
      </c>
      <c r="S164" s="22">
        <v>10058.122167880807</v>
      </c>
      <c r="T164" s="29">
        <v>9.1648573836091412E-3</v>
      </c>
      <c r="U164" s="22">
        <v>109.11244530530793</v>
      </c>
      <c r="V164" s="26">
        <v>1.0848192484054642</v>
      </c>
    </row>
    <row r="165" spans="1:22" x14ac:dyDescent="0.5">
      <c r="A165" s="18" t="s">
        <v>99</v>
      </c>
      <c r="B165" s="18" t="s">
        <v>100</v>
      </c>
      <c r="C165" s="18" t="s">
        <v>95</v>
      </c>
      <c r="D165" s="21">
        <v>50230989</v>
      </c>
      <c r="E165" s="21">
        <v>2</v>
      </c>
      <c r="F165" s="26">
        <v>73</v>
      </c>
      <c r="G165" s="18" t="s">
        <v>268</v>
      </c>
      <c r="H165" s="18" t="s">
        <v>269</v>
      </c>
      <c r="I165" s="22">
        <v>51.169131584999995</v>
      </c>
      <c r="J165" s="18" t="s">
        <v>280</v>
      </c>
      <c r="K165" s="18" t="s">
        <v>281</v>
      </c>
      <c r="L165" s="22">
        <v>35.782609499999992</v>
      </c>
      <c r="M165" s="18" t="s">
        <v>164</v>
      </c>
      <c r="N165" s="18" t="s">
        <v>165</v>
      </c>
      <c r="O165" s="29">
        <v>5.5802717553455415E-2</v>
      </c>
      <c r="Q165" s="21">
        <v>0.4</v>
      </c>
      <c r="R165" s="29">
        <v>9.7786869770320181E-5</v>
      </c>
      <c r="S165" s="22">
        <v>10226.321819573321</v>
      </c>
      <c r="T165" s="29">
        <v>9.1648573836091412E-3</v>
      </c>
      <c r="U165" s="22">
        <v>109.11244530530793</v>
      </c>
      <c r="V165" s="26">
        <v>1.066976447939133</v>
      </c>
    </row>
    <row r="166" spans="1:22" x14ac:dyDescent="0.5">
      <c r="A166" s="18" t="s">
        <v>99</v>
      </c>
      <c r="B166" s="18" t="s">
        <v>100</v>
      </c>
      <c r="C166" s="18" t="s">
        <v>95</v>
      </c>
      <c r="D166" s="21">
        <v>50231187</v>
      </c>
      <c r="E166" s="21">
        <v>2</v>
      </c>
      <c r="F166" s="26">
        <v>56</v>
      </c>
      <c r="G166" s="18" t="s">
        <v>260</v>
      </c>
      <c r="H166" s="18" t="s">
        <v>261</v>
      </c>
      <c r="I166" s="22">
        <v>152.899</v>
      </c>
      <c r="J166" s="18" t="s">
        <v>274</v>
      </c>
      <c r="K166" s="18" t="s">
        <v>275</v>
      </c>
      <c r="L166" s="22">
        <v>30.579799999999999</v>
      </c>
      <c r="M166" s="18" t="s">
        <v>142</v>
      </c>
      <c r="N166" s="18" t="s">
        <v>143</v>
      </c>
      <c r="O166" s="29">
        <v>7.184433693408579E-2</v>
      </c>
      <c r="Q166" s="21">
        <v>2.7E-2</v>
      </c>
      <c r="R166" s="29">
        <v>7.2651635402677141E-3</v>
      </c>
      <c r="S166" s="22">
        <v>137.64315069542826</v>
      </c>
      <c r="T166" s="29">
        <v>9.5400616839309265E-3</v>
      </c>
      <c r="U166" s="22">
        <v>104.82112518039358</v>
      </c>
      <c r="V166" s="26">
        <v>76.154261691043345</v>
      </c>
    </row>
    <row r="167" spans="1:22" x14ac:dyDescent="0.5">
      <c r="A167" s="18" t="s">
        <v>99</v>
      </c>
      <c r="B167" s="18" t="s">
        <v>100</v>
      </c>
      <c r="C167" s="18" t="s">
        <v>95</v>
      </c>
      <c r="D167" s="21">
        <v>50231187</v>
      </c>
      <c r="E167" s="21">
        <v>2</v>
      </c>
      <c r="F167" s="26">
        <v>56</v>
      </c>
      <c r="G167" s="18" t="s">
        <v>270</v>
      </c>
      <c r="H167" s="18" t="s">
        <v>271</v>
      </c>
      <c r="I167" s="22">
        <v>1915.69301</v>
      </c>
      <c r="J167" s="18" t="s">
        <v>278</v>
      </c>
      <c r="K167" s="18" t="s">
        <v>279</v>
      </c>
      <c r="L167" s="22">
        <v>1915.69301</v>
      </c>
      <c r="M167" s="18" t="s">
        <v>250</v>
      </c>
      <c r="N167" s="18" t="s">
        <v>251</v>
      </c>
      <c r="O167" s="29">
        <v>5.0000000000000002E-5</v>
      </c>
      <c r="Q167" s="21">
        <v>5.0000000000000001E-3</v>
      </c>
      <c r="R167" s="29">
        <v>3.4208803750000001E-4</v>
      </c>
      <c r="S167" s="22">
        <v>2923.2241130325992</v>
      </c>
      <c r="T167" s="29">
        <v>9.5400616839309265E-3</v>
      </c>
      <c r="U167" s="22">
        <v>104.82112518039358</v>
      </c>
      <c r="V167" s="26">
        <v>3.5858053001502674</v>
      </c>
    </row>
    <row r="168" spans="1:22" x14ac:dyDescent="0.5">
      <c r="A168" s="18" t="s">
        <v>99</v>
      </c>
      <c r="B168" s="18" t="s">
        <v>100</v>
      </c>
      <c r="C168" s="18" t="s">
        <v>95</v>
      </c>
      <c r="D168" s="21">
        <v>50231187</v>
      </c>
      <c r="E168" s="21">
        <v>2</v>
      </c>
      <c r="F168" s="26">
        <v>56</v>
      </c>
      <c r="G168" s="18" t="s">
        <v>268</v>
      </c>
      <c r="H168" s="18" t="s">
        <v>269</v>
      </c>
      <c r="I168" s="22">
        <v>107.87856096875001</v>
      </c>
      <c r="J168" s="18" t="s">
        <v>280</v>
      </c>
      <c r="K168" s="18" t="s">
        <v>281</v>
      </c>
      <c r="L168" s="22">
        <v>75.439553125000003</v>
      </c>
      <c r="M168" s="18" t="s">
        <v>164</v>
      </c>
      <c r="N168" s="18" t="s">
        <v>165</v>
      </c>
      <c r="O168" s="29">
        <v>5.5802717553455415E-2</v>
      </c>
      <c r="Q168" s="21">
        <v>0.4</v>
      </c>
      <c r="R168" s="29">
        <v>2.6874628874162392E-4</v>
      </c>
      <c r="S168" s="22">
        <v>3720.9816168342054</v>
      </c>
      <c r="T168" s="29">
        <v>9.5400616839309265E-3</v>
      </c>
      <c r="U168" s="22">
        <v>104.82112518039358</v>
      </c>
      <c r="V168" s="26">
        <v>2.8170288373951959</v>
      </c>
    </row>
    <row r="169" spans="1:22" x14ac:dyDescent="0.5">
      <c r="A169" s="18" t="s">
        <v>99</v>
      </c>
      <c r="B169" s="18" t="s">
        <v>100</v>
      </c>
      <c r="C169" s="18" t="s">
        <v>95</v>
      </c>
      <c r="D169" s="21">
        <v>50231187</v>
      </c>
      <c r="E169" s="21">
        <v>2</v>
      </c>
      <c r="F169" s="26">
        <v>56</v>
      </c>
      <c r="G169" s="18" t="s">
        <v>270</v>
      </c>
      <c r="H169" s="18" t="s">
        <v>271</v>
      </c>
      <c r="I169" s="22">
        <v>1915.69301</v>
      </c>
      <c r="J169" s="18" t="s">
        <v>278</v>
      </c>
      <c r="K169" s="18" t="s">
        <v>279</v>
      </c>
      <c r="L169" s="22">
        <v>1915.69301</v>
      </c>
      <c r="M169" s="18" t="s">
        <v>202</v>
      </c>
      <c r="N169" s="18" t="s">
        <v>203</v>
      </c>
      <c r="O169" s="29">
        <v>5.0000000000000002E-5</v>
      </c>
      <c r="Q169" s="21">
        <v>8.0000000000000002E-3</v>
      </c>
      <c r="R169" s="29">
        <v>2.138050234375E-4</v>
      </c>
      <c r="S169" s="22">
        <v>4677.1585808521586</v>
      </c>
      <c r="T169" s="29">
        <v>9.5400616839309265E-3</v>
      </c>
      <c r="U169" s="22">
        <v>104.82112518039358</v>
      </c>
      <c r="V169" s="26">
        <v>2.2411283125939168</v>
      </c>
    </row>
    <row r="170" spans="1:22" x14ac:dyDescent="0.5">
      <c r="A170" s="18" t="s">
        <v>99</v>
      </c>
      <c r="B170" s="18" t="s">
        <v>100</v>
      </c>
      <c r="C170" s="18" t="s">
        <v>95</v>
      </c>
      <c r="D170" s="21">
        <v>50231187</v>
      </c>
      <c r="E170" s="21">
        <v>2</v>
      </c>
      <c r="F170" s="26">
        <v>56</v>
      </c>
      <c r="G170" s="18" t="s">
        <v>214</v>
      </c>
      <c r="H170" s="18" t="s">
        <v>215</v>
      </c>
      <c r="I170" s="22">
        <v>227.495</v>
      </c>
      <c r="J170" s="18" t="s">
        <v>278</v>
      </c>
      <c r="K170" s="18" t="s">
        <v>279</v>
      </c>
      <c r="L170" s="22">
        <v>227.495</v>
      </c>
      <c r="M170" s="18" t="s">
        <v>126</v>
      </c>
      <c r="N170" s="18" t="s">
        <v>127</v>
      </c>
      <c r="O170" s="29">
        <v>4.8859133126933161E-3</v>
      </c>
      <c r="Q170" s="21">
        <v>0.1</v>
      </c>
      <c r="R170" s="29">
        <v>1.9848586590556536E-4</v>
      </c>
      <c r="S170" s="22">
        <v>5038.1421137350662</v>
      </c>
      <c r="T170" s="29">
        <v>9.5400616839309265E-3</v>
      </c>
      <c r="U170" s="22">
        <v>104.82112518039358</v>
      </c>
      <c r="V170" s="26">
        <v>2.0805511796626082</v>
      </c>
    </row>
    <row r="171" spans="1:22" x14ac:dyDescent="0.5">
      <c r="A171" s="18" t="s">
        <v>99</v>
      </c>
      <c r="B171" s="18" t="s">
        <v>100</v>
      </c>
      <c r="C171" s="18" t="s">
        <v>95</v>
      </c>
      <c r="D171" s="21">
        <v>50231187</v>
      </c>
      <c r="E171" s="21">
        <v>2</v>
      </c>
      <c r="F171" s="26">
        <v>56</v>
      </c>
      <c r="G171" s="18" t="s">
        <v>270</v>
      </c>
      <c r="H171" s="18" t="s">
        <v>271</v>
      </c>
      <c r="I171" s="22">
        <v>1915.69301</v>
      </c>
      <c r="J171" s="18" t="s">
        <v>278</v>
      </c>
      <c r="K171" s="18" t="s">
        <v>279</v>
      </c>
      <c r="L171" s="22">
        <v>1915.69301</v>
      </c>
      <c r="M171" s="18" t="s">
        <v>116</v>
      </c>
      <c r="N171" s="18" t="s">
        <v>117</v>
      </c>
      <c r="O171" s="29">
        <v>5.0000000000000002E-5</v>
      </c>
      <c r="Q171" s="21">
        <v>1.2E-2</v>
      </c>
      <c r="R171" s="29">
        <v>1.4253668229166665E-4</v>
      </c>
      <c r="S171" s="22">
        <v>7015.7378712782383</v>
      </c>
      <c r="T171" s="29">
        <v>9.5400616839309265E-3</v>
      </c>
      <c r="U171" s="22">
        <v>104.82112518039358</v>
      </c>
      <c r="V171" s="26">
        <v>1.4940855417292778</v>
      </c>
    </row>
    <row r="172" spans="1:22" x14ac:dyDescent="0.5">
      <c r="A172" s="18" t="s">
        <v>99</v>
      </c>
      <c r="B172" s="18" t="s">
        <v>100</v>
      </c>
      <c r="C172" s="18" t="s">
        <v>95</v>
      </c>
      <c r="D172" s="21">
        <v>50231187</v>
      </c>
      <c r="E172" s="21">
        <v>2</v>
      </c>
      <c r="F172" s="26">
        <v>56</v>
      </c>
      <c r="G172" s="18" t="s">
        <v>270</v>
      </c>
      <c r="H172" s="18" t="s">
        <v>271</v>
      </c>
      <c r="I172" s="22">
        <v>1915.69301</v>
      </c>
      <c r="J172" s="18" t="s">
        <v>278</v>
      </c>
      <c r="K172" s="18" t="s">
        <v>279</v>
      </c>
      <c r="L172" s="22">
        <v>1915.69301</v>
      </c>
      <c r="M172" s="18" t="s">
        <v>118</v>
      </c>
      <c r="N172" s="18" t="s">
        <v>119</v>
      </c>
      <c r="O172" s="29">
        <v>5.0000000000000002E-5</v>
      </c>
      <c r="Q172" s="21">
        <v>1.2500000000000001E-2</v>
      </c>
      <c r="R172" s="29">
        <v>1.3683521499999998E-4</v>
      </c>
      <c r="S172" s="22">
        <v>7308.0602825814985</v>
      </c>
      <c r="T172" s="29">
        <v>9.5400616839309265E-3</v>
      </c>
      <c r="U172" s="22">
        <v>104.82112518039358</v>
      </c>
      <c r="V172" s="26">
        <v>1.4343221200601066</v>
      </c>
    </row>
    <row r="173" spans="1:22" x14ac:dyDescent="0.5">
      <c r="A173" s="18" t="s">
        <v>99</v>
      </c>
      <c r="B173" s="18" t="s">
        <v>100</v>
      </c>
      <c r="C173" s="18" t="s">
        <v>95</v>
      </c>
      <c r="D173" s="21">
        <v>50231187</v>
      </c>
      <c r="E173" s="21">
        <v>2</v>
      </c>
      <c r="F173" s="26">
        <v>56</v>
      </c>
      <c r="G173" s="18" t="s">
        <v>270</v>
      </c>
      <c r="H173" s="18" t="s">
        <v>271</v>
      </c>
      <c r="I173" s="22">
        <v>1915.69301</v>
      </c>
      <c r="J173" s="18" t="s">
        <v>278</v>
      </c>
      <c r="K173" s="18" t="s">
        <v>279</v>
      </c>
      <c r="L173" s="22">
        <v>1915.69301</v>
      </c>
      <c r="M173" s="18" t="s">
        <v>140</v>
      </c>
      <c r="N173" s="18" t="s">
        <v>141</v>
      </c>
      <c r="O173" s="29">
        <v>5.0000000000000002E-5</v>
      </c>
      <c r="Q173" s="21">
        <v>1.4999999999999999E-2</v>
      </c>
      <c r="R173" s="29">
        <v>1.1402934583333335E-4</v>
      </c>
      <c r="S173" s="22">
        <v>8769.672339097795</v>
      </c>
      <c r="T173" s="29">
        <v>9.5400616839309265E-3</v>
      </c>
      <c r="U173" s="22">
        <v>104.82112518039358</v>
      </c>
      <c r="V173" s="26">
        <v>1.1952684333834225</v>
      </c>
    </row>
    <row r="174" spans="1:22" x14ac:dyDescent="0.5">
      <c r="A174" s="18" t="s">
        <v>99</v>
      </c>
      <c r="B174" s="18" t="s">
        <v>100</v>
      </c>
      <c r="C174" s="18" t="s">
        <v>95</v>
      </c>
      <c r="D174" s="21">
        <v>50231534</v>
      </c>
      <c r="E174" s="21">
        <v>2</v>
      </c>
      <c r="F174" s="26">
        <v>55</v>
      </c>
      <c r="G174" s="18" t="s">
        <v>260</v>
      </c>
      <c r="H174" s="18" t="s">
        <v>261</v>
      </c>
      <c r="I174" s="22">
        <v>149.46084500000001</v>
      </c>
      <c r="J174" s="18" t="s">
        <v>274</v>
      </c>
      <c r="K174" s="18" t="s">
        <v>275</v>
      </c>
      <c r="L174" s="22">
        <v>29.892168999999999</v>
      </c>
      <c r="M174" s="18" t="s">
        <v>142</v>
      </c>
      <c r="N174" s="18" t="s">
        <v>143</v>
      </c>
      <c r="O174" s="29">
        <v>7.184433693408579E-2</v>
      </c>
      <c r="Q174" s="21">
        <v>2.7E-2</v>
      </c>
      <c r="R174" s="29">
        <v>7.2309193984061758E-3</v>
      </c>
      <c r="S174" s="22">
        <v>138.2950002485739</v>
      </c>
      <c r="T174" s="29">
        <v>9.934763663563613E-3</v>
      </c>
      <c r="U174" s="22">
        <v>100.65664708940834</v>
      </c>
      <c r="V174" s="26">
        <v>72.784010201732727</v>
      </c>
    </row>
    <row r="175" spans="1:22" x14ac:dyDescent="0.5">
      <c r="A175" s="18" t="s">
        <v>99</v>
      </c>
      <c r="B175" s="18" t="s">
        <v>100</v>
      </c>
      <c r="C175" s="18" t="s">
        <v>95</v>
      </c>
      <c r="D175" s="21">
        <v>50231534</v>
      </c>
      <c r="E175" s="21">
        <v>2</v>
      </c>
      <c r="F175" s="26">
        <v>55</v>
      </c>
      <c r="G175" s="18" t="s">
        <v>196</v>
      </c>
      <c r="H175" s="18" t="s">
        <v>197</v>
      </c>
      <c r="I175" s="22">
        <v>357.5</v>
      </c>
      <c r="J175" s="18" t="s">
        <v>290</v>
      </c>
      <c r="K175" s="18" t="s">
        <v>291</v>
      </c>
      <c r="L175" s="22">
        <v>250</v>
      </c>
      <c r="M175" s="18" t="s">
        <v>126</v>
      </c>
      <c r="N175" s="18" t="s">
        <v>127</v>
      </c>
      <c r="O175" s="29">
        <v>5.8289425981872681E-3</v>
      </c>
      <c r="Q175" s="21">
        <v>0.1</v>
      </c>
      <c r="R175" s="29">
        <v>3.7888126888217241E-4</v>
      </c>
      <c r="S175" s="22">
        <v>2639.3492688364813</v>
      </c>
      <c r="T175" s="29">
        <v>9.934763663563613E-3</v>
      </c>
      <c r="U175" s="22">
        <v>100.65664708940834</v>
      </c>
      <c r="V175" s="26">
        <v>3.8136918170660055</v>
      </c>
    </row>
    <row r="176" spans="1:22" x14ac:dyDescent="0.5">
      <c r="A176" s="18" t="s">
        <v>99</v>
      </c>
      <c r="B176" s="18" t="s">
        <v>100</v>
      </c>
      <c r="C176" s="18" t="s">
        <v>95</v>
      </c>
      <c r="D176" s="21">
        <v>50231534</v>
      </c>
      <c r="E176" s="21">
        <v>2</v>
      </c>
      <c r="F176" s="26">
        <v>55</v>
      </c>
      <c r="G176" s="18" t="s">
        <v>270</v>
      </c>
      <c r="H176" s="18" t="s">
        <v>271</v>
      </c>
      <c r="I176" s="22">
        <v>2065.1221700000001</v>
      </c>
      <c r="J176" s="18" t="s">
        <v>278</v>
      </c>
      <c r="K176" s="18" t="s">
        <v>279</v>
      </c>
      <c r="L176" s="22">
        <v>2065.1221700000001</v>
      </c>
      <c r="M176" s="18" t="s">
        <v>250</v>
      </c>
      <c r="N176" s="18" t="s">
        <v>251</v>
      </c>
      <c r="O176" s="29">
        <v>5.0000000000000002E-5</v>
      </c>
      <c r="Q176" s="21">
        <v>5.0000000000000001E-3</v>
      </c>
      <c r="R176" s="29">
        <v>3.7547675818181824E-4</v>
      </c>
      <c r="S176" s="22">
        <v>2663.2806910401814</v>
      </c>
      <c r="T176" s="29">
        <v>9.934763663563613E-3</v>
      </c>
      <c r="U176" s="22">
        <v>100.65664708940834</v>
      </c>
      <c r="V176" s="26">
        <v>3.779423153858239</v>
      </c>
    </row>
    <row r="177" spans="1:22" x14ac:dyDescent="0.5">
      <c r="A177" s="18" t="s">
        <v>99</v>
      </c>
      <c r="B177" s="18" t="s">
        <v>100</v>
      </c>
      <c r="C177" s="18" t="s">
        <v>95</v>
      </c>
      <c r="D177" s="21">
        <v>50231534</v>
      </c>
      <c r="E177" s="21">
        <v>2</v>
      </c>
      <c r="F177" s="26">
        <v>55</v>
      </c>
      <c r="G177" s="18" t="s">
        <v>270</v>
      </c>
      <c r="H177" s="18" t="s">
        <v>271</v>
      </c>
      <c r="I177" s="22">
        <v>2065.1221700000001</v>
      </c>
      <c r="J177" s="18" t="s">
        <v>278</v>
      </c>
      <c r="K177" s="18" t="s">
        <v>279</v>
      </c>
      <c r="L177" s="22">
        <v>2065.1221700000001</v>
      </c>
      <c r="M177" s="18" t="s">
        <v>202</v>
      </c>
      <c r="N177" s="18" t="s">
        <v>203</v>
      </c>
      <c r="O177" s="29">
        <v>5.0000000000000002E-5</v>
      </c>
      <c r="Q177" s="21">
        <v>8.0000000000000002E-3</v>
      </c>
      <c r="R177" s="29">
        <v>2.3467297386363636E-4</v>
      </c>
      <c r="S177" s="22">
        <v>4261.2491056642912</v>
      </c>
      <c r="T177" s="29">
        <v>9.934763663563613E-3</v>
      </c>
      <c r="U177" s="22">
        <v>100.65664708940834</v>
      </c>
      <c r="V177" s="26">
        <v>2.3621394711613992</v>
      </c>
    </row>
    <row r="178" spans="1:22" x14ac:dyDescent="0.5">
      <c r="A178" s="18" t="s">
        <v>99</v>
      </c>
      <c r="B178" s="18" t="s">
        <v>100</v>
      </c>
      <c r="C178" s="18" t="s">
        <v>95</v>
      </c>
      <c r="D178" s="21">
        <v>50231534</v>
      </c>
      <c r="E178" s="21">
        <v>2</v>
      </c>
      <c r="F178" s="26">
        <v>55</v>
      </c>
      <c r="G178" s="18" t="s">
        <v>268</v>
      </c>
      <c r="H178" s="18" t="s">
        <v>269</v>
      </c>
      <c r="I178" s="22">
        <v>66.066000000000003</v>
      </c>
      <c r="J178" s="18" t="s">
        <v>280</v>
      </c>
      <c r="K178" s="18" t="s">
        <v>281</v>
      </c>
      <c r="L178" s="22">
        <v>46.2</v>
      </c>
      <c r="M178" s="18" t="s">
        <v>164</v>
      </c>
      <c r="N178" s="18" t="s">
        <v>165</v>
      </c>
      <c r="O178" s="29">
        <v>5.5802717553455415E-2</v>
      </c>
      <c r="Q178" s="21">
        <v>0.4</v>
      </c>
      <c r="R178" s="29">
        <v>1.675755608130266E-4</v>
      </c>
      <c r="S178" s="22">
        <v>5967.4572780678673</v>
      </c>
      <c r="T178" s="29">
        <v>9.934763663563613E-3</v>
      </c>
      <c r="U178" s="22">
        <v>100.65664708940834</v>
      </c>
      <c r="V178" s="26">
        <v>1.6867594085566502</v>
      </c>
    </row>
    <row r="179" spans="1:22" x14ac:dyDescent="0.5">
      <c r="A179" s="18" t="s">
        <v>99</v>
      </c>
      <c r="B179" s="18" t="s">
        <v>100</v>
      </c>
      <c r="C179" s="18" t="s">
        <v>95</v>
      </c>
      <c r="D179" s="21">
        <v>50231534</v>
      </c>
      <c r="E179" s="21">
        <v>2</v>
      </c>
      <c r="F179" s="26">
        <v>55</v>
      </c>
      <c r="G179" s="18" t="s">
        <v>270</v>
      </c>
      <c r="H179" s="18" t="s">
        <v>271</v>
      </c>
      <c r="I179" s="22">
        <v>2065.1221700000001</v>
      </c>
      <c r="J179" s="18" t="s">
        <v>278</v>
      </c>
      <c r="K179" s="18" t="s">
        <v>279</v>
      </c>
      <c r="L179" s="22">
        <v>2065.1221700000001</v>
      </c>
      <c r="M179" s="18" t="s">
        <v>116</v>
      </c>
      <c r="N179" s="18" t="s">
        <v>117</v>
      </c>
      <c r="O179" s="29">
        <v>5.0000000000000002E-5</v>
      </c>
      <c r="Q179" s="21">
        <v>1.2E-2</v>
      </c>
      <c r="R179" s="29">
        <v>1.5644864924242426E-4</v>
      </c>
      <c r="S179" s="22">
        <v>6391.8736584964363</v>
      </c>
      <c r="T179" s="29">
        <v>9.934763663563613E-3</v>
      </c>
      <c r="U179" s="22">
        <v>100.65664708940834</v>
      </c>
      <c r="V179" s="26">
        <v>1.5747596474409327</v>
      </c>
    </row>
    <row r="180" spans="1:22" x14ac:dyDescent="0.5">
      <c r="A180" s="18" t="s">
        <v>99</v>
      </c>
      <c r="B180" s="18" t="s">
        <v>100</v>
      </c>
      <c r="C180" s="18" t="s">
        <v>95</v>
      </c>
      <c r="D180" s="21">
        <v>50231534</v>
      </c>
      <c r="E180" s="21">
        <v>2</v>
      </c>
      <c r="F180" s="26">
        <v>55</v>
      </c>
      <c r="G180" s="18" t="s">
        <v>270</v>
      </c>
      <c r="H180" s="18" t="s">
        <v>271</v>
      </c>
      <c r="I180" s="22">
        <v>2065.1221700000001</v>
      </c>
      <c r="J180" s="18" t="s">
        <v>278</v>
      </c>
      <c r="K180" s="18" t="s">
        <v>279</v>
      </c>
      <c r="L180" s="22">
        <v>2065.1221700000001</v>
      </c>
      <c r="M180" s="18" t="s">
        <v>118</v>
      </c>
      <c r="N180" s="18" t="s">
        <v>119</v>
      </c>
      <c r="O180" s="29">
        <v>5.0000000000000002E-5</v>
      </c>
      <c r="Q180" s="21">
        <v>1.2500000000000001E-2</v>
      </c>
      <c r="R180" s="29">
        <v>1.501907032727273E-4</v>
      </c>
      <c r="S180" s="22">
        <v>6658.2017276004535</v>
      </c>
      <c r="T180" s="29">
        <v>9.934763663563613E-3</v>
      </c>
      <c r="U180" s="22">
        <v>100.65664708940834</v>
      </c>
      <c r="V180" s="26">
        <v>1.5117692615432956</v>
      </c>
    </row>
    <row r="181" spans="1:22" x14ac:dyDescent="0.5">
      <c r="A181" s="18" t="s">
        <v>99</v>
      </c>
      <c r="B181" s="18" t="s">
        <v>100</v>
      </c>
      <c r="C181" s="18" t="s">
        <v>95</v>
      </c>
      <c r="D181" s="21">
        <v>50231534</v>
      </c>
      <c r="E181" s="21">
        <v>2</v>
      </c>
      <c r="F181" s="26">
        <v>55</v>
      </c>
      <c r="G181" s="18" t="s">
        <v>196</v>
      </c>
      <c r="H181" s="18" t="s">
        <v>197</v>
      </c>
      <c r="I181" s="22">
        <v>286</v>
      </c>
      <c r="J181" s="18" t="s">
        <v>288</v>
      </c>
      <c r="K181" s="18" t="s">
        <v>289</v>
      </c>
      <c r="L181" s="22">
        <v>200</v>
      </c>
      <c r="M181" s="18" t="s">
        <v>126</v>
      </c>
      <c r="N181" s="18" t="s">
        <v>127</v>
      </c>
      <c r="O181" s="29">
        <v>5.8289425981872681E-3</v>
      </c>
      <c r="P181" s="24">
        <v>0.69</v>
      </c>
      <c r="Q181" s="21">
        <v>0.1</v>
      </c>
      <c r="R181" s="29">
        <v>1.4625346882724417E-4</v>
      </c>
      <c r="S181" s="22">
        <v>6837.4446638336385</v>
      </c>
      <c r="T181" s="29">
        <v>9.934763663563613E-3</v>
      </c>
      <c r="U181" s="22">
        <v>100.65664708940834</v>
      </c>
      <c r="V181" s="26">
        <v>1.47213837973457</v>
      </c>
    </row>
    <row r="182" spans="1:22" x14ac:dyDescent="0.5">
      <c r="A182" s="18" t="s">
        <v>99</v>
      </c>
      <c r="B182" s="18" t="s">
        <v>100</v>
      </c>
      <c r="C182" s="18" t="s">
        <v>95</v>
      </c>
      <c r="D182" s="21">
        <v>50231534</v>
      </c>
      <c r="E182" s="21">
        <v>2</v>
      </c>
      <c r="F182" s="26">
        <v>55</v>
      </c>
      <c r="G182" s="18" t="s">
        <v>270</v>
      </c>
      <c r="H182" s="18" t="s">
        <v>271</v>
      </c>
      <c r="I182" s="22">
        <v>2065.1221700000001</v>
      </c>
      <c r="J182" s="18" t="s">
        <v>278</v>
      </c>
      <c r="K182" s="18" t="s">
        <v>279</v>
      </c>
      <c r="L182" s="22">
        <v>2065.1221700000001</v>
      </c>
      <c r="M182" s="18" t="s">
        <v>140</v>
      </c>
      <c r="N182" s="18" t="s">
        <v>141</v>
      </c>
      <c r="O182" s="29">
        <v>5.0000000000000002E-5</v>
      </c>
      <c r="Q182" s="21">
        <v>1.4999999999999999E-2</v>
      </c>
      <c r="R182" s="29">
        <v>1.2515891939393939E-4</v>
      </c>
      <c r="S182" s="22">
        <v>7989.842073120546</v>
      </c>
      <c r="T182" s="29">
        <v>9.934763663563613E-3</v>
      </c>
      <c r="U182" s="22">
        <v>100.65664708940834</v>
      </c>
      <c r="V182" s="26">
        <v>1.259807717952746</v>
      </c>
    </row>
    <row r="183" spans="1:22" x14ac:dyDescent="0.5">
      <c r="A183" s="18" t="s">
        <v>99</v>
      </c>
      <c r="B183" s="18" t="s">
        <v>100</v>
      </c>
      <c r="C183" s="18" t="s">
        <v>95</v>
      </c>
      <c r="D183" s="21">
        <v>50231534</v>
      </c>
      <c r="E183" s="21">
        <v>2</v>
      </c>
      <c r="F183" s="26">
        <v>55</v>
      </c>
      <c r="G183" s="18" t="s">
        <v>268</v>
      </c>
      <c r="H183" s="18" t="s">
        <v>269</v>
      </c>
      <c r="I183" s="22">
        <v>48.701250000000009</v>
      </c>
      <c r="J183" s="18" t="s">
        <v>296</v>
      </c>
      <c r="K183" s="18" t="s">
        <v>297</v>
      </c>
      <c r="L183" s="22">
        <v>43.875</v>
      </c>
      <c r="M183" s="18" t="s">
        <v>164</v>
      </c>
      <c r="N183" s="18" t="s">
        <v>165</v>
      </c>
      <c r="O183" s="29">
        <v>5.5802717553455415E-2</v>
      </c>
      <c r="Q183" s="21">
        <v>0.4</v>
      </c>
      <c r="R183" s="29">
        <v>1.2353009537501003E-4</v>
      </c>
      <c r="S183" s="22">
        <v>8095.1932965341066</v>
      </c>
      <c r="T183" s="29">
        <v>9.934763663563613E-3</v>
      </c>
      <c r="U183" s="22">
        <v>100.65664708940834</v>
      </c>
      <c r="V183" s="26">
        <v>1.2434125215083338</v>
      </c>
    </row>
    <row r="184" spans="1:22" x14ac:dyDescent="0.5">
      <c r="A184" s="18" t="s">
        <v>99</v>
      </c>
      <c r="B184" s="18" t="s">
        <v>100</v>
      </c>
      <c r="C184" s="18" t="s">
        <v>95</v>
      </c>
      <c r="D184" s="21">
        <v>50231551</v>
      </c>
      <c r="E184" s="21">
        <v>2</v>
      </c>
      <c r="F184" s="26">
        <v>55</v>
      </c>
      <c r="G184" s="18" t="s">
        <v>260</v>
      </c>
      <c r="H184" s="18" t="s">
        <v>261</v>
      </c>
      <c r="I184" s="22">
        <v>151.452</v>
      </c>
      <c r="J184" s="18" t="s">
        <v>274</v>
      </c>
      <c r="K184" s="18" t="s">
        <v>275</v>
      </c>
      <c r="L184" s="22">
        <v>30.290399999999998</v>
      </c>
      <c r="M184" s="18" t="s">
        <v>142</v>
      </c>
      <c r="N184" s="18" t="s">
        <v>143</v>
      </c>
      <c r="O184" s="29">
        <v>7.184433693408579E-2</v>
      </c>
      <c r="Q184" s="21">
        <v>2.7E-2</v>
      </c>
      <c r="R184" s="29">
        <v>7.3272515268290647E-3</v>
      </c>
      <c r="S184" s="22">
        <v>136.47682167569306</v>
      </c>
      <c r="T184" s="29">
        <v>9.7103387055360521E-3</v>
      </c>
      <c r="U184" s="22">
        <v>102.98301947283061</v>
      </c>
      <c r="V184" s="26">
        <v>75.45824866697653</v>
      </c>
    </row>
    <row r="185" spans="1:22" x14ac:dyDescent="0.5">
      <c r="A185" s="18" t="s">
        <v>99</v>
      </c>
      <c r="B185" s="18" t="s">
        <v>100</v>
      </c>
      <c r="C185" s="18" t="s">
        <v>95</v>
      </c>
      <c r="D185" s="21">
        <v>50231551</v>
      </c>
      <c r="E185" s="21">
        <v>2</v>
      </c>
      <c r="F185" s="26">
        <v>55</v>
      </c>
      <c r="G185" s="18" t="s">
        <v>196</v>
      </c>
      <c r="H185" s="18" t="s">
        <v>197</v>
      </c>
      <c r="I185" s="22">
        <v>715</v>
      </c>
      <c r="J185" s="18" t="s">
        <v>290</v>
      </c>
      <c r="K185" s="18" t="s">
        <v>291</v>
      </c>
      <c r="L185" s="22">
        <v>500</v>
      </c>
      <c r="M185" s="18" t="s">
        <v>126</v>
      </c>
      <c r="N185" s="18" t="s">
        <v>127</v>
      </c>
      <c r="O185" s="29">
        <v>5.8289425981872681E-3</v>
      </c>
      <c r="Q185" s="21">
        <v>0.1</v>
      </c>
      <c r="R185" s="29">
        <v>7.5776253776434481E-4</v>
      </c>
      <c r="S185" s="22">
        <v>1319.6746344182407</v>
      </c>
      <c r="T185" s="29">
        <v>9.7103387055360521E-3</v>
      </c>
      <c r="U185" s="22">
        <v>102.98301947283061</v>
      </c>
      <c r="V185" s="26">
        <v>7.8036674182367065</v>
      </c>
    </row>
    <row r="186" spans="1:22" x14ac:dyDescent="0.5">
      <c r="A186" s="18" t="s">
        <v>99</v>
      </c>
      <c r="B186" s="18" t="s">
        <v>100</v>
      </c>
      <c r="C186" s="18" t="s">
        <v>95</v>
      </c>
      <c r="D186" s="21">
        <v>50231551</v>
      </c>
      <c r="E186" s="21">
        <v>2</v>
      </c>
      <c r="F186" s="26">
        <v>55</v>
      </c>
      <c r="G186" s="18" t="s">
        <v>268</v>
      </c>
      <c r="H186" s="18" t="s">
        <v>269</v>
      </c>
      <c r="I186" s="22">
        <v>217.10617500000001</v>
      </c>
      <c r="J186" s="18" t="s">
        <v>280</v>
      </c>
      <c r="K186" s="18" t="s">
        <v>281</v>
      </c>
      <c r="L186" s="22">
        <v>151.82249999999999</v>
      </c>
      <c r="M186" s="18" t="s">
        <v>164</v>
      </c>
      <c r="N186" s="18" t="s">
        <v>165</v>
      </c>
      <c r="O186" s="29">
        <v>5.5802717553455415E-2</v>
      </c>
      <c r="Q186" s="21">
        <v>0.4</v>
      </c>
      <c r="R186" s="29">
        <v>5.5068702557436642E-4</v>
      </c>
      <c r="S186" s="22">
        <v>1815.9134927084949</v>
      </c>
      <c r="T186" s="29">
        <v>9.7103387055360521E-3</v>
      </c>
      <c r="U186" s="22">
        <v>102.98301947283061</v>
      </c>
      <c r="V186" s="26">
        <v>5.6711412678160142</v>
      </c>
    </row>
    <row r="187" spans="1:22" x14ac:dyDescent="0.5">
      <c r="A187" s="18" t="s">
        <v>99</v>
      </c>
      <c r="B187" s="18" t="s">
        <v>100</v>
      </c>
      <c r="C187" s="18" t="s">
        <v>95</v>
      </c>
      <c r="D187" s="21">
        <v>50231551</v>
      </c>
      <c r="E187" s="21">
        <v>2</v>
      </c>
      <c r="F187" s="26">
        <v>55</v>
      </c>
      <c r="G187" s="18" t="s">
        <v>270</v>
      </c>
      <c r="H187" s="18" t="s">
        <v>271</v>
      </c>
      <c r="I187" s="22">
        <v>1300.3886149999998</v>
      </c>
      <c r="J187" s="18" t="s">
        <v>278</v>
      </c>
      <c r="K187" s="18" t="s">
        <v>279</v>
      </c>
      <c r="L187" s="22">
        <v>1300.3886149999998</v>
      </c>
      <c r="M187" s="18" t="s">
        <v>250</v>
      </c>
      <c r="N187" s="18" t="s">
        <v>251</v>
      </c>
      <c r="O187" s="29">
        <v>5.0000000000000002E-5</v>
      </c>
      <c r="Q187" s="21">
        <v>5.0000000000000001E-3</v>
      </c>
      <c r="R187" s="29">
        <v>2.3643429363636364E-4</v>
      </c>
      <c r="S187" s="22">
        <v>4229.5048853530607</v>
      </c>
      <c r="T187" s="29">
        <v>9.7103387055360521E-3</v>
      </c>
      <c r="U187" s="22">
        <v>102.98301947283061</v>
      </c>
      <c r="V187" s="26">
        <v>2.4348717465598586</v>
      </c>
    </row>
    <row r="188" spans="1:22" x14ac:dyDescent="0.5">
      <c r="A188" s="18" t="s">
        <v>99</v>
      </c>
      <c r="B188" s="18" t="s">
        <v>100</v>
      </c>
      <c r="C188" s="18" t="s">
        <v>95</v>
      </c>
      <c r="D188" s="21">
        <v>50231551</v>
      </c>
      <c r="E188" s="21">
        <v>2</v>
      </c>
      <c r="F188" s="26">
        <v>55</v>
      </c>
      <c r="G188" s="18" t="s">
        <v>270</v>
      </c>
      <c r="H188" s="18" t="s">
        <v>271</v>
      </c>
      <c r="I188" s="22">
        <v>1300.3886149999998</v>
      </c>
      <c r="J188" s="18" t="s">
        <v>278</v>
      </c>
      <c r="K188" s="18" t="s">
        <v>279</v>
      </c>
      <c r="L188" s="22">
        <v>1300.3886149999998</v>
      </c>
      <c r="M188" s="18" t="s">
        <v>202</v>
      </c>
      <c r="N188" s="18" t="s">
        <v>203</v>
      </c>
      <c r="O188" s="29">
        <v>5.0000000000000002E-5</v>
      </c>
      <c r="Q188" s="21">
        <v>8.0000000000000002E-3</v>
      </c>
      <c r="R188" s="29">
        <v>1.4777143352272726E-4</v>
      </c>
      <c r="S188" s="22">
        <v>6767.2078165648973</v>
      </c>
      <c r="T188" s="29">
        <v>9.7103387055360521E-3</v>
      </c>
      <c r="U188" s="22">
        <v>102.98301947283061</v>
      </c>
      <c r="V188" s="26">
        <v>1.5217948415999114</v>
      </c>
    </row>
    <row r="189" spans="1:22" x14ac:dyDescent="0.5">
      <c r="A189" s="18" t="s">
        <v>99</v>
      </c>
      <c r="B189" s="18" t="s">
        <v>100</v>
      </c>
      <c r="C189" s="18" t="s">
        <v>95</v>
      </c>
      <c r="D189" s="21">
        <v>50231551</v>
      </c>
      <c r="E189" s="21">
        <v>2</v>
      </c>
      <c r="F189" s="26">
        <v>55</v>
      </c>
      <c r="G189" s="18" t="s">
        <v>270</v>
      </c>
      <c r="H189" s="18" t="s">
        <v>271</v>
      </c>
      <c r="I189" s="22">
        <v>1300.3886149999998</v>
      </c>
      <c r="J189" s="18" t="s">
        <v>278</v>
      </c>
      <c r="K189" s="18" t="s">
        <v>279</v>
      </c>
      <c r="L189" s="22">
        <v>1300.3886149999998</v>
      </c>
      <c r="M189" s="18" t="s">
        <v>116</v>
      </c>
      <c r="N189" s="18" t="s">
        <v>117</v>
      </c>
      <c r="O189" s="29">
        <v>5.0000000000000002E-5</v>
      </c>
      <c r="Q189" s="21">
        <v>1.2E-2</v>
      </c>
      <c r="R189" s="29">
        <v>9.8514289015151518E-5</v>
      </c>
      <c r="S189" s="22">
        <v>10150.811724847345</v>
      </c>
      <c r="T189" s="29">
        <v>9.7103387055360521E-3</v>
      </c>
      <c r="U189" s="22">
        <v>102.98301947283061</v>
      </c>
      <c r="V189" s="26">
        <v>1.014529894399941</v>
      </c>
    </row>
    <row r="190" spans="1:22" x14ac:dyDescent="0.5">
      <c r="A190" s="18" t="s">
        <v>99</v>
      </c>
      <c r="B190" s="18" t="s">
        <v>100</v>
      </c>
      <c r="C190" s="18" t="s">
        <v>95</v>
      </c>
      <c r="D190" s="21">
        <v>50231639</v>
      </c>
      <c r="E190" s="21">
        <v>2</v>
      </c>
      <c r="F190" s="26">
        <v>49</v>
      </c>
      <c r="G190" s="18" t="s">
        <v>260</v>
      </c>
      <c r="H190" s="18" t="s">
        <v>261</v>
      </c>
      <c r="I190" s="22">
        <v>106.45</v>
      </c>
      <c r="J190" s="18" t="s">
        <v>274</v>
      </c>
      <c r="K190" s="18" t="s">
        <v>275</v>
      </c>
      <c r="L190" s="22">
        <v>21.29</v>
      </c>
      <c r="M190" s="18" t="s">
        <v>142</v>
      </c>
      <c r="N190" s="18" t="s">
        <v>143</v>
      </c>
      <c r="O190" s="29">
        <v>7.184433693408579E-2</v>
      </c>
      <c r="Q190" s="21">
        <v>2.7E-2</v>
      </c>
      <c r="R190" s="29">
        <v>5.7806724615521035E-3</v>
      </c>
      <c r="S190" s="22">
        <v>172.99025444723108</v>
      </c>
      <c r="T190" s="29">
        <v>9.3152578459745183E-3</v>
      </c>
      <c r="U190" s="22">
        <v>107.35075899505439</v>
      </c>
      <c r="V190" s="26">
        <v>62.055957624942771</v>
      </c>
    </row>
    <row r="191" spans="1:22" x14ac:dyDescent="0.5">
      <c r="A191" s="18" t="s">
        <v>99</v>
      </c>
      <c r="B191" s="18" t="s">
        <v>100</v>
      </c>
      <c r="C191" s="18" t="s">
        <v>95</v>
      </c>
      <c r="D191" s="21">
        <v>50231639</v>
      </c>
      <c r="E191" s="21">
        <v>2</v>
      </c>
      <c r="F191" s="26">
        <v>49</v>
      </c>
      <c r="G191" s="18" t="s">
        <v>268</v>
      </c>
      <c r="H191" s="18" t="s">
        <v>269</v>
      </c>
      <c r="I191" s="22">
        <v>278.02095535499996</v>
      </c>
      <c r="J191" s="18" t="s">
        <v>280</v>
      </c>
      <c r="K191" s="18" t="s">
        <v>281</v>
      </c>
      <c r="L191" s="22">
        <v>194.42024849999999</v>
      </c>
      <c r="M191" s="18" t="s">
        <v>164</v>
      </c>
      <c r="N191" s="18" t="s">
        <v>165</v>
      </c>
      <c r="O191" s="29">
        <v>5.5802717553455415E-2</v>
      </c>
      <c r="Q191" s="21">
        <v>0.4</v>
      </c>
      <c r="R191" s="29">
        <v>7.9154718600086237E-4</v>
      </c>
      <c r="S191" s="22">
        <v>1263.3485630241512</v>
      </c>
      <c r="T191" s="29">
        <v>9.3152578459745183E-3</v>
      </c>
      <c r="U191" s="22">
        <v>107.35075899505439</v>
      </c>
      <c r="V191" s="26">
        <v>8.497319119759208</v>
      </c>
    </row>
    <row r="192" spans="1:22" x14ac:dyDescent="0.5">
      <c r="A192" s="18" t="s">
        <v>99</v>
      </c>
      <c r="B192" s="18" t="s">
        <v>100</v>
      </c>
      <c r="C192" s="18" t="s">
        <v>95</v>
      </c>
      <c r="D192" s="21">
        <v>50231639</v>
      </c>
      <c r="E192" s="21">
        <v>2</v>
      </c>
      <c r="F192" s="26">
        <v>49</v>
      </c>
      <c r="G192" s="18" t="s">
        <v>270</v>
      </c>
      <c r="H192" s="18" t="s">
        <v>271</v>
      </c>
      <c r="I192" s="22">
        <v>3128.6797040000001</v>
      </c>
      <c r="J192" s="18" t="s">
        <v>278</v>
      </c>
      <c r="K192" s="18" t="s">
        <v>279</v>
      </c>
      <c r="L192" s="22">
        <v>3128.6797040000001</v>
      </c>
      <c r="M192" s="18" t="s">
        <v>250</v>
      </c>
      <c r="N192" s="18" t="s">
        <v>251</v>
      </c>
      <c r="O192" s="29">
        <v>5.0000000000000002E-5</v>
      </c>
      <c r="Q192" s="21">
        <v>5.0000000000000001E-3</v>
      </c>
      <c r="R192" s="29">
        <v>6.3850606204081633E-4</v>
      </c>
      <c r="S192" s="22">
        <v>1566.1558432252993</v>
      </c>
      <c r="T192" s="29">
        <v>9.3152578459745183E-3</v>
      </c>
      <c r="U192" s="22">
        <v>107.35075899505439</v>
      </c>
      <c r="V192" s="26">
        <v>6.8544110383024925</v>
      </c>
    </row>
    <row r="193" spans="1:22" x14ac:dyDescent="0.5">
      <c r="A193" s="18" t="s">
        <v>99</v>
      </c>
      <c r="B193" s="18" t="s">
        <v>100</v>
      </c>
      <c r="C193" s="18" t="s">
        <v>95</v>
      </c>
      <c r="D193" s="21">
        <v>50231639</v>
      </c>
      <c r="E193" s="21">
        <v>2</v>
      </c>
      <c r="F193" s="26">
        <v>49</v>
      </c>
      <c r="G193" s="18" t="s">
        <v>270</v>
      </c>
      <c r="H193" s="18" t="s">
        <v>271</v>
      </c>
      <c r="I193" s="22">
        <v>3128.6797040000001</v>
      </c>
      <c r="J193" s="18" t="s">
        <v>278</v>
      </c>
      <c r="K193" s="18" t="s">
        <v>279</v>
      </c>
      <c r="L193" s="22">
        <v>3128.6797040000001</v>
      </c>
      <c r="M193" s="18" t="s">
        <v>202</v>
      </c>
      <c r="N193" s="18" t="s">
        <v>203</v>
      </c>
      <c r="O193" s="29">
        <v>5.0000000000000002E-5</v>
      </c>
      <c r="Q193" s="21">
        <v>8.0000000000000002E-3</v>
      </c>
      <c r="R193" s="29">
        <v>3.9906628877551024E-4</v>
      </c>
      <c r="S193" s="22">
        <v>2505.8493491604786</v>
      </c>
      <c r="T193" s="29">
        <v>9.3152578459745183E-3</v>
      </c>
      <c r="U193" s="22">
        <v>107.35075899505439</v>
      </c>
      <c r="V193" s="26">
        <v>4.2840068989390581</v>
      </c>
    </row>
    <row r="194" spans="1:22" x14ac:dyDescent="0.5">
      <c r="A194" s="18" t="s">
        <v>99</v>
      </c>
      <c r="B194" s="18" t="s">
        <v>100</v>
      </c>
      <c r="C194" s="18" t="s">
        <v>95</v>
      </c>
      <c r="D194" s="21">
        <v>50231639</v>
      </c>
      <c r="E194" s="21">
        <v>2</v>
      </c>
      <c r="F194" s="26">
        <v>49</v>
      </c>
      <c r="G194" s="18" t="s">
        <v>270</v>
      </c>
      <c r="H194" s="18" t="s">
        <v>271</v>
      </c>
      <c r="I194" s="22">
        <v>3128.6797040000001</v>
      </c>
      <c r="J194" s="18" t="s">
        <v>278</v>
      </c>
      <c r="K194" s="18" t="s">
        <v>279</v>
      </c>
      <c r="L194" s="22">
        <v>3128.6797040000001</v>
      </c>
      <c r="M194" s="18" t="s">
        <v>116</v>
      </c>
      <c r="N194" s="18" t="s">
        <v>117</v>
      </c>
      <c r="O194" s="29">
        <v>5.0000000000000002E-5</v>
      </c>
      <c r="Q194" s="21">
        <v>1.2E-2</v>
      </c>
      <c r="R194" s="29">
        <v>2.6604419251700679E-4</v>
      </c>
      <c r="S194" s="22">
        <v>3758.7740237407188</v>
      </c>
      <c r="T194" s="29">
        <v>9.3152578459745183E-3</v>
      </c>
      <c r="U194" s="22">
        <v>107.35075899505439</v>
      </c>
      <c r="V194" s="26">
        <v>2.8560045992927048</v>
      </c>
    </row>
    <row r="195" spans="1:22" x14ac:dyDescent="0.5">
      <c r="A195" s="18" t="s">
        <v>99</v>
      </c>
      <c r="B195" s="18" t="s">
        <v>100</v>
      </c>
      <c r="C195" s="18" t="s">
        <v>95</v>
      </c>
      <c r="D195" s="21">
        <v>50231639</v>
      </c>
      <c r="E195" s="21">
        <v>2</v>
      </c>
      <c r="F195" s="26">
        <v>49</v>
      </c>
      <c r="G195" s="18" t="s">
        <v>270</v>
      </c>
      <c r="H195" s="18" t="s">
        <v>271</v>
      </c>
      <c r="I195" s="22">
        <v>3128.6797040000001</v>
      </c>
      <c r="J195" s="18" t="s">
        <v>278</v>
      </c>
      <c r="K195" s="18" t="s">
        <v>279</v>
      </c>
      <c r="L195" s="22">
        <v>3128.6797040000001</v>
      </c>
      <c r="M195" s="18" t="s">
        <v>118</v>
      </c>
      <c r="N195" s="18" t="s">
        <v>119</v>
      </c>
      <c r="O195" s="29">
        <v>5.0000000000000002E-5</v>
      </c>
      <c r="Q195" s="21">
        <v>1.2500000000000001E-2</v>
      </c>
      <c r="R195" s="29">
        <v>2.5540242481632654E-4</v>
      </c>
      <c r="S195" s="22">
        <v>3915.389608063248</v>
      </c>
      <c r="T195" s="29">
        <v>9.3152578459745183E-3</v>
      </c>
      <c r="U195" s="22">
        <v>107.35075899505439</v>
      </c>
      <c r="V195" s="26">
        <v>2.741764415320997</v>
      </c>
    </row>
    <row r="196" spans="1:22" x14ac:dyDescent="0.5">
      <c r="A196" s="18" t="s">
        <v>99</v>
      </c>
      <c r="B196" s="18" t="s">
        <v>100</v>
      </c>
      <c r="C196" s="18" t="s">
        <v>95</v>
      </c>
      <c r="D196" s="21">
        <v>50231639</v>
      </c>
      <c r="E196" s="21">
        <v>2</v>
      </c>
      <c r="F196" s="26">
        <v>49</v>
      </c>
      <c r="G196" s="18" t="s">
        <v>270</v>
      </c>
      <c r="H196" s="18" t="s">
        <v>271</v>
      </c>
      <c r="I196" s="22">
        <v>3128.6797040000001</v>
      </c>
      <c r="J196" s="18" t="s">
        <v>278</v>
      </c>
      <c r="K196" s="18" t="s">
        <v>279</v>
      </c>
      <c r="L196" s="22">
        <v>3128.6797040000001</v>
      </c>
      <c r="M196" s="18" t="s">
        <v>140</v>
      </c>
      <c r="N196" s="18" t="s">
        <v>141</v>
      </c>
      <c r="O196" s="29">
        <v>5.0000000000000002E-5</v>
      </c>
      <c r="Q196" s="21">
        <v>1.4999999999999999E-2</v>
      </c>
      <c r="R196" s="29">
        <v>2.1283535401360544E-4</v>
      </c>
      <c r="S196" s="22">
        <v>4698.4675296758978</v>
      </c>
      <c r="T196" s="29">
        <v>9.3152578459745183E-3</v>
      </c>
      <c r="U196" s="22">
        <v>107.35075899505439</v>
      </c>
      <c r="V196" s="26">
        <v>2.2848036794341642</v>
      </c>
    </row>
    <row r="197" spans="1:22" x14ac:dyDescent="0.5">
      <c r="A197" s="18" t="s">
        <v>99</v>
      </c>
      <c r="B197" s="18" t="s">
        <v>100</v>
      </c>
      <c r="C197" s="18" t="s">
        <v>95</v>
      </c>
      <c r="D197" s="21">
        <v>50231639</v>
      </c>
      <c r="E197" s="21">
        <v>2</v>
      </c>
      <c r="F197" s="26">
        <v>49</v>
      </c>
      <c r="G197" s="18" t="s">
        <v>196</v>
      </c>
      <c r="H197" s="18" t="s">
        <v>197</v>
      </c>
      <c r="I197" s="22">
        <v>143</v>
      </c>
      <c r="J197" s="18" t="s">
        <v>290</v>
      </c>
      <c r="K197" s="18" t="s">
        <v>291</v>
      </c>
      <c r="L197" s="22">
        <v>100</v>
      </c>
      <c r="M197" s="18" t="s">
        <v>126</v>
      </c>
      <c r="N197" s="18" t="s">
        <v>127</v>
      </c>
      <c r="O197" s="29">
        <v>5.8289425981872681E-3</v>
      </c>
      <c r="Q197" s="21">
        <v>0.1</v>
      </c>
      <c r="R197" s="29">
        <v>1.7010995745730191E-4</v>
      </c>
      <c r="S197" s="22">
        <v>5878.5506442267078</v>
      </c>
      <c r="T197" s="29">
        <v>9.3152578459745183E-3</v>
      </c>
      <c r="U197" s="22">
        <v>107.35075899505439</v>
      </c>
      <c r="V197" s="26">
        <v>1.8261433045657773</v>
      </c>
    </row>
    <row r="198" spans="1:22" x14ac:dyDescent="0.5">
      <c r="A198" s="18" t="s">
        <v>99</v>
      </c>
      <c r="B198" s="18" t="s">
        <v>100</v>
      </c>
      <c r="C198" s="18" t="s">
        <v>95</v>
      </c>
      <c r="D198" s="21">
        <v>50231639</v>
      </c>
      <c r="E198" s="21">
        <v>2</v>
      </c>
      <c r="F198" s="26">
        <v>49</v>
      </c>
      <c r="G198" s="18" t="s">
        <v>214</v>
      </c>
      <c r="H198" s="18" t="s">
        <v>215</v>
      </c>
      <c r="I198" s="22">
        <v>159.625</v>
      </c>
      <c r="J198" s="18" t="s">
        <v>278</v>
      </c>
      <c r="K198" s="18" t="s">
        <v>279</v>
      </c>
      <c r="L198" s="22">
        <v>159.625</v>
      </c>
      <c r="M198" s="18" t="s">
        <v>126</v>
      </c>
      <c r="N198" s="18" t="s">
        <v>127</v>
      </c>
      <c r="O198" s="29">
        <v>4.8859133126933161E-3</v>
      </c>
      <c r="Q198" s="21">
        <v>0.1</v>
      </c>
      <c r="R198" s="29">
        <v>1.591661045997287E-4</v>
      </c>
      <c r="S198" s="22">
        <v>6282.744699411991</v>
      </c>
      <c r="T198" s="29">
        <v>9.3152578459745183E-3</v>
      </c>
      <c r="U198" s="22">
        <v>107.35075899505439</v>
      </c>
      <c r="V198" s="26">
        <v>1.7086602135067093</v>
      </c>
    </row>
    <row r="199" spans="1:22" x14ac:dyDescent="0.5">
      <c r="A199" s="18" t="s">
        <v>99</v>
      </c>
      <c r="B199" s="18" t="s">
        <v>100</v>
      </c>
      <c r="C199" s="18" t="s">
        <v>95</v>
      </c>
      <c r="D199" s="21">
        <v>50231639</v>
      </c>
      <c r="E199" s="21">
        <v>2</v>
      </c>
      <c r="F199" s="26">
        <v>49</v>
      </c>
      <c r="G199" s="18" t="s">
        <v>174</v>
      </c>
      <c r="H199" s="18" t="s">
        <v>175</v>
      </c>
      <c r="I199" s="22">
        <v>231</v>
      </c>
      <c r="J199" s="18" t="s">
        <v>292</v>
      </c>
      <c r="K199" s="18" t="s">
        <v>293</v>
      </c>
      <c r="L199" s="22">
        <v>150</v>
      </c>
      <c r="M199" s="18" t="s">
        <v>126</v>
      </c>
      <c r="N199" s="18" t="s">
        <v>127</v>
      </c>
      <c r="O199" s="29">
        <v>2.2507587512054198E-3</v>
      </c>
      <c r="Q199" s="21">
        <v>0.1</v>
      </c>
      <c r="R199" s="29">
        <v>1.0610719827111264E-4</v>
      </c>
      <c r="S199" s="22">
        <v>9424.4312948959177</v>
      </c>
      <c r="T199" s="29">
        <v>9.3152578459745183E-3</v>
      </c>
      <c r="U199" s="22">
        <v>107.35075899505439</v>
      </c>
      <c r="V199" s="26">
        <v>1.1390688269242666</v>
      </c>
    </row>
    <row r="200" spans="1:22" x14ac:dyDescent="0.5">
      <c r="A200" s="18" t="s">
        <v>99</v>
      </c>
      <c r="B200" s="18" t="s">
        <v>100</v>
      </c>
      <c r="C200" s="18" t="s">
        <v>95</v>
      </c>
      <c r="D200" s="21">
        <v>50231753</v>
      </c>
      <c r="E200" s="21">
        <v>2</v>
      </c>
      <c r="F200" s="26">
        <v>76</v>
      </c>
      <c r="G200" s="18" t="s">
        <v>260</v>
      </c>
      <c r="H200" s="18" t="s">
        <v>261</v>
      </c>
      <c r="I200" s="22">
        <v>297.53749999999997</v>
      </c>
      <c r="J200" s="18" t="s">
        <v>274</v>
      </c>
      <c r="K200" s="18" t="s">
        <v>275</v>
      </c>
      <c r="L200" s="22">
        <v>59.5075</v>
      </c>
      <c r="M200" s="18" t="s">
        <v>142</v>
      </c>
      <c r="N200" s="18" t="s">
        <v>143</v>
      </c>
      <c r="O200" s="29">
        <v>7.184433693408579E-2</v>
      </c>
      <c r="Q200" s="21">
        <v>2.7E-2</v>
      </c>
      <c r="R200" s="29">
        <v>1.0417341325792178E-2</v>
      </c>
      <c r="S200" s="22">
        <v>95.993782744174013</v>
      </c>
      <c r="T200" s="29">
        <v>1.168855582892999E-2</v>
      </c>
      <c r="U200" s="22">
        <v>85.553768543837577</v>
      </c>
      <c r="V200" s="26">
        <v>89.124280862897805</v>
      </c>
    </row>
    <row r="201" spans="1:22" x14ac:dyDescent="0.5">
      <c r="A201" s="18" t="s">
        <v>99</v>
      </c>
      <c r="B201" s="18" t="s">
        <v>100</v>
      </c>
      <c r="C201" s="18" t="s">
        <v>95</v>
      </c>
      <c r="D201" s="21">
        <v>50231753</v>
      </c>
      <c r="E201" s="21">
        <v>2</v>
      </c>
      <c r="F201" s="26">
        <v>76</v>
      </c>
      <c r="G201" s="18" t="s">
        <v>268</v>
      </c>
      <c r="H201" s="18" t="s">
        <v>269</v>
      </c>
      <c r="I201" s="22">
        <v>164.36137074499999</v>
      </c>
      <c r="J201" s="18" t="s">
        <v>280</v>
      </c>
      <c r="K201" s="18" t="s">
        <v>281</v>
      </c>
      <c r="L201" s="22">
        <v>114.93802150000002</v>
      </c>
      <c r="M201" s="18" t="s">
        <v>164</v>
      </c>
      <c r="N201" s="18" t="s">
        <v>165</v>
      </c>
      <c r="O201" s="29">
        <v>5.5802717553455415E-2</v>
      </c>
      <c r="Q201" s="21">
        <v>0.4</v>
      </c>
      <c r="R201" s="29">
        <v>3.0170431409151329E-4</v>
      </c>
      <c r="S201" s="22">
        <v>3314.5034833564855</v>
      </c>
      <c r="T201" s="29">
        <v>1.168855582892999E-2</v>
      </c>
      <c r="U201" s="22">
        <v>85.553768543837577</v>
      </c>
      <c r="V201" s="26">
        <v>2.5811941056462602</v>
      </c>
    </row>
    <row r="202" spans="1:22" x14ac:dyDescent="0.5">
      <c r="A202" s="18" t="s">
        <v>99</v>
      </c>
      <c r="B202" s="18" t="s">
        <v>100</v>
      </c>
      <c r="C202" s="18" t="s">
        <v>95</v>
      </c>
      <c r="D202" s="21">
        <v>50231753</v>
      </c>
      <c r="E202" s="21">
        <v>2</v>
      </c>
      <c r="F202" s="26">
        <v>76</v>
      </c>
      <c r="G202" s="18" t="s">
        <v>270</v>
      </c>
      <c r="H202" s="18" t="s">
        <v>271</v>
      </c>
      <c r="I202" s="22">
        <v>1255.403055</v>
      </c>
      <c r="J202" s="18" t="s">
        <v>278</v>
      </c>
      <c r="K202" s="18" t="s">
        <v>279</v>
      </c>
      <c r="L202" s="22">
        <v>1255.403055</v>
      </c>
      <c r="M202" s="18" t="s">
        <v>250</v>
      </c>
      <c r="N202" s="18" t="s">
        <v>251</v>
      </c>
      <c r="O202" s="29">
        <v>5.0000000000000002E-5</v>
      </c>
      <c r="Q202" s="21">
        <v>5.0000000000000001E-3</v>
      </c>
      <c r="R202" s="29">
        <v>1.6518461250000002E-4</v>
      </c>
      <c r="S202" s="22">
        <v>6053.832647396257</v>
      </c>
      <c r="T202" s="29">
        <v>1.168855582892999E-2</v>
      </c>
      <c r="U202" s="22">
        <v>85.553768543837577</v>
      </c>
      <c r="V202" s="26">
        <v>1.4132166104828501</v>
      </c>
    </row>
    <row r="203" spans="1:22" x14ac:dyDescent="0.5">
      <c r="A203" s="18" t="s">
        <v>99</v>
      </c>
      <c r="B203" s="18" t="s">
        <v>100</v>
      </c>
      <c r="C203" s="18" t="s">
        <v>95</v>
      </c>
      <c r="D203" s="21">
        <v>50231837</v>
      </c>
      <c r="E203" s="21">
        <v>2</v>
      </c>
      <c r="F203" s="26">
        <v>74</v>
      </c>
      <c r="G203" s="18" t="s">
        <v>260</v>
      </c>
      <c r="H203" s="18" t="s">
        <v>261</v>
      </c>
      <c r="I203" s="22">
        <v>225</v>
      </c>
      <c r="J203" s="18" t="s">
        <v>274</v>
      </c>
      <c r="K203" s="18" t="s">
        <v>275</v>
      </c>
      <c r="L203" s="22">
        <v>45</v>
      </c>
      <c r="M203" s="18" t="s">
        <v>142</v>
      </c>
      <c r="N203" s="18" t="s">
        <v>143</v>
      </c>
      <c r="O203" s="29">
        <v>7.184433693408579E-2</v>
      </c>
      <c r="Q203" s="21">
        <v>2.7E-2</v>
      </c>
      <c r="R203" s="29">
        <v>8.0905784835682195E-3</v>
      </c>
      <c r="S203" s="22">
        <v>123.60055613216993</v>
      </c>
      <c r="T203" s="29">
        <v>9.8033289991275308E-3</v>
      </c>
      <c r="U203" s="22">
        <v>102.0061654657308</v>
      </c>
      <c r="V203" s="26">
        <v>82.528888750834113</v>
      </c>
    </row>
    <row r="204" spans="1:22" x14ac:dyDescent="0.5">
      <c r="A204" s="18" t="s">
        <v>99</v>
      </c>
      <c r="B204" s="18" t="s">
        <v>100</v>
      </c>
      <c r="C204" s="18" t="s">
        <v>95</v>
      </c>
      <c r="D204" s="21">
        <v>50231837</v>
      </c>
      <c r="E204" s="21">
        <v>2</v>
      </c>
      <c r="F204" s="26">
        <v>74</v>
      </c>
      <c r="G204" s="18" t="s">
        <v>268</v>
      </c>
      <c r="H204" s="18" t="s">
        <v>269</v>
      </c>
      <c r="I204" s="22">
        <v>191.74170658499997</v>
      </c>
      <c r="J204" s="18" t="s">
        <v>280</v>
      </c>
      <c r="K204" s="18" t="s">
        <v>281</v>
      </c>
      <c r="L204" s="22">
        <v>134.08510949999999</v>
      </c>
      <c r="M204" s="18" t="s">
        <v>164</v>
      </c>
      <c r="N204" s="18" t="s">
        <v>165</v>
      </c>
      <c r="O204" s="29">
        <v>5.5802717553455415E-2</v>
      </c>
      <c r="Q204" s="21">
        <v>0.4</v>
      </c>
      <c r="R204" s="29">
        <v>3.6147663161419845E-4</v>
      </c>
      <c r="S204" s="22">
        <v>2766.4305588287466</v>
      </c>
      <c r="T204" s="29">
        <v>9.8033289991275308E-3</v>
      </c>
      <c r="U204" s="22">
        <v>102.0061654657308</v>
      </c>
      <c r="V204" s="26">
        <v>3.6872845096432947</v>
      </c>
    </row>
    <row r="205" spans="1:22" x14ac:dyDescent="0.5">
      <c r="A205" s="18" t="s">
        <v>99</v>
      </c>
      <c r="B205" s="18" t="s">
        <v>100</v>
      </c>
      <c r="C205" s="18" t="s">
        <v>95</v>
      </c>
      <c r="D205" s="21">
        <v>50231837</v>
      </c>
      <c r="E205" s="21">
        <v>2</v>
      </c>
      <c r="F205" s="26">
        <v>74</v>
      </c>
      <c r="G205" s="18" t="s">
        <v>196</v>
      </c>
      <c r="H205" s="18" t="s">
        <v>197</v>
      </c>
      <c r="I205" s="22">
        <v>589.875</v>
      </c>
      <c r="J205" s="18" t="s">
        <v>288</v>
      </c>
      <c r="K205" s="18" t="s">
        <v>289</v>
      </c>
      <c r="L205" s="22">
        <v>412.5</v>
      </c>
      <c r="M205" s="18" t="s">
        <v>126</v>
      </c>
      <c r="N205" s="18" t="s">
        <v>127</v>
      </c>
      <c r="O205" s="29">
        <v>5.8289425981872681E-3</v>
      </c>
      <c r="P205" s="24">
        <v>0.69</v>
      </c>
      <c r="Q205" s="21">
        <v>0.1</v>
      </c>
      <c r="R205" s="29">
        <v>2.24197673920142E-4</v>
      </c>
      <c r="S205" s="22">
        <v>4460.3495768479497</v>
      </c>
      <c r="T205" s="29">
        <v>9.8033289991275308E-3</v>
      </c>
      <c r="U205" s="22">
        <v>102.0061654657308</v>
      </c>
      <c r="V205" s="26">
        <v>2.2869545022929967</v>
      </c>
    </row>
    <row r="206" spans="1:22" x14ac:dyDescent="0.5">
      <c r="A206" s="18" t="s">
        <v>99</v>
      </c>
      <c r="B206" s="18" t="s">
        <v>100</v>
      </c>
      <c r="C206" s="18" t="s">
        <v>95</v>
      </c>
      <c r="D206" s="21">
        <v>50231837</v>
      </c>
      <c r="E206" s="21">
        <v>2</v>
      </c>
      <c r="F206" s="26">
        <v>74</v>
      </c>
      <c r="G206" s="18" t="s">
        <v>270</v>
      </c>
      <c r="H206" s="18" t="s">
        <v>271</v>
      </c>
      <c r="I206" s="22">
        <v>1308.5417575000001</v>
      </c>
      <c r="J206" s="18" t="s">
        <v>278</v>
      </c>
      <c r="K206" s="18" t="s">
        <v>279</v>
      </c>
      <c r="L206" s="22">
        <v>1308.5417575000001</v>
      </c>
      <c r="M206" s="18" t="s">
        <v>250</v>
      </c>
      <c r="N206" s="18" t="s">
        <v>251</v>
      </c>
      <c r="O206" s="29">
        <v>5.0000000000000002E-5</v>
      </c>
      <c r="Q206" s="21">
        <v>5.0000000000000001E-3</v>
      </c>
      <c r="R206" s="29">
        <v>1.7682996722972975E-4</v>
      </c>
      <c r="S206" s="22">
        <v>5655.1500611932124</v>
      </c>
      <c r="T206" s="29">
        <v>9.8033289991275308E-3</v>
      </c>
      <c r="U206" s="22">
        <v>102.0061654657308</v>
      </c>
      <c r="V206" s="26">
        <v>1.8037746896535569</v>
      </c>
    </row>
    <row r="207" spans="1:22" x14ac:dyDescent="0.5">
      <c r="A207" s="18" t="s">
        <v>99</v>
      </c>
      <c r="B207" s="18" t="s">
        <v>100</v>
      </c>
      <c r="C207" s="18" t="s">
        <v>95</v>
      </c>
      <c r="D207" s="21">
        <v>50231837</v>
      </c>
      <c r="E207" s="21">
        <v>2</v>
      </c>
      <c r="F207" s="26">
        <v>74</v>
      </c>
      <c r="G207" s="18" t="s">
        <v>214</v>
      </c>
      <c r="H207" s="18" t="s">
        <v>215</v>
      </c>
      <c r="I207" s="22">
        <v>196.5625</v>
      </c>
      <c r="J207" s="18" t="s">
        <v>300</v>
      </c>
      <c r="K207" s="18" t="s">
        <v>301</v>
      </c>
      <c r="L207" s="22">
        <v>106.25</v>
      </c>
      <c r="M207" s="18" t="s">
        <v>126</v>
      </c>
      <c r="N207" s="18" t="s">
        <v>127</v>
      </c>
      <c r="O207" s="29">
        <v>4.8859133126933161E-3</v>
      </c>
      <c r="Q207" s="21">
        <v>0.1</v>
      </c>
      <c r="R207" s="29">
        <v>1.2978207236841622E-4</v>
      </c>
      <c r="S207" s="22">
        <v>7705.2244716918249</v>
      </c>
      <c r="T207" s="29">
        <v>9.8033289991275308E-3</v>
      </c>
      <c r="U207" s="22">
        <v>102.0061654657308</v>
      </c>
      <c r="V207" s="26">
        <v>1.3238571548498115</v>
      </c>
    </row>
    <row r="208" spans="1:22" x14ac:dyDescent="0.5">
      <c r="A208" s="18" t="s">
        <v>99</v>
      </c>
      <c r="B208" s="18" t="s">
        <v>100</v>
      </c>
      <c r="C208" s="18" t="s">
        <v>95</v>
      </c>
      <c r="D208" s="21">
        <v>50231837</v>
      </c>
      <c r="E208" s="21">
        <v>2</v>
      </c>
      <c r="F208" s="26">
        <v>74</v>
      </c>
      <c r="G208" s="18" t="s">
        <v>270</v>
      </c>
      <c r="H208" s="18" t="s">
        <v>271</v>
      </c>
      <c r="I208" s="22">
        <v>1308.5417575000001</v>
      </c>
      <c r="J208" s="18" t="s">
        <v>278</v>
      </c>
      <c r="K208" s="18" t="s">
        <v>279</v>
      </c>
      <c r="L208" s="22">
        <v>1308.5417575000001</v>
      </c>
      <c r="M208" s="18" t="s">
        <v>202</v>
      </c>
      <c r="N208" s="18" t="s">
        <v>203</v>
      </c>
      <c r="O208" s="29">
        <v>5.0000000000000002E-5</v>
      </c>
      <c r="Q208" s="21">
        <v>8.0000000000000002E-3</v>
      </c>
      <c r="R208" s="29">
        <v>1.1051872951858108E-4</v>
      </c>
      <c r="S208" s="22">
        <v>9048.2400979091417</v>
      </c>
      <c r="T208" s="29">
        <v>9.8033289991275308E-3</v>
      </c>
      <c r="U208" s="22">
        <v>102.0061654657308</v>
      </c>
      <c r="V208" s="26">
        <v>1.1273591810334729</v>
      </c>
    </row>
    <row r="209" spans="1:22" x14ac:dyDescent="0.5">
      <c r="A209" s="18" t="s">
        <v>99</v>
      </c>
      <c r="B209" s="18" t="s">
        <v>100</v>
      </c>
      <c r="C209" s="18" t="s">
        <v>95</v>
      </c>
      <c r="D209" s="21">
        <v>50231921</v>
      </c>
      <c r="E209" s="21">
        <v>2</v>
      </c>
      <c r="F209" s="26">
        <v>56</v>
      </c>
      <c r="G209" s="18" t="s">
        <v>260</v>
      </c>
      <c r="H209" s="18" t="s">
        <v>261</v>
      </c>
      <c r="I209" s="22">
        <v>183.81550000000001</v>
      </c>
      <c r="J209" s="18" t="s">
        <v>274</v>
      </c>
      <c r="K209" s="18" t="s">
        <v>275</v>
      </c>
      <c r="L209" s="22">
        <v>36.763100000000001</v>
      </c>
      <c r="M209" s="18" t="s">
        <v>142</v>
      </c>
      <c r="N209" s="18" t="s">
        <v>143</v>
      </c>
      <c r="O209" s="29">
        <v>7.184433693408579E-2</v>
      </c>
      <c r="Q209" s="21">
        <v>2.7E-2</v>
      </c>
      <c r="R209" s="29">
        <v>8.7341949177959302E-3</v>
      </c>
      <c r="S209" s="22">
        <v>114.49252156744282</v>
      </c>
      <c r="T209" s="29">
        <v>1.1216241167783763E-2</v>
      </c>
      <c r="U209" s="22">
        <v>89.15642816884899</v>
      </c>
      <c r="V209" s="26">
        <v>77.870962180119889</v>
      </c>
    </row>
    <row r="210" spans="1:22" x14ac:dyDescent="0.5">
      <c r="A210" s="18" t="s">
        <v>99</v>
      </c>
      <c r="B210" s="18" t="s">
        <v>100</v>
      </c>
      <c r="C210" s="18" t="s">
        <v>95</v>
      </c>
      <c r="D210" s="21">
        <v>50231921</v>
      </c>
      <c r="E210" s="21">
        <v>2</v>
      </c>
      <c r="F210" s="26">
        <v>56</v>
      </c>
      <c r="G210" s="18" t="s">
        <v>268</v>
      </c>
      <c r="H210" s="18" t="s">
        <v>269</v>
      </c>
      <c r="I210" s="22">
        <v>446.69453399999998</v>
      </c>
      <c r="J210" s="18" t="s">
        <v>280</v>
      </c>
      <c r="K210" s="18" t="s">
        <v>281</v>
      </c>
      <c r="L210" s="22">
        <v>312.37380000000002</v>
      </c>
      <c r="M210" s="18" t="s">
        <v>164</v>
      </c>
      <c r="N210" s="18" t="s">
        <v>165</v>
      </c>
      <c r="O210" s="29">
        <v>5.5802717553455415E-2</v>
      </c>
      <c r="Q210" s="21">
        <v>0.4</v>
      </c>
      <c r="R210" s="29">
        <v>1.1128021836372495E-3</v>
      </c>
      <c r="S210" s="22">
        <v>898.63231282621143</v>
      </c>
      <c r="T210" s="29">
        <v>1.1216241167783763E-2</v>
      </c>
      <c r="U210" s="22">
        <v>89.15642816884899</v>
      </c>
      <c r="V210" s="26">
        <v>9.9213467951592733</v>
      </c>
    </row>
    <row r="211" spans="1:22" x14ac:dyDescent="0.5">
      <c r="A211" s="18" t="s">
        <v>99</v>
      </c>
      <c r="B211" s="18" t="s">
        <v>100</v>
      </c>
      <c r="C211" s="18" t="s">
        <v>95</v>
      </c>
      <c r="D211" s="21">
        <v>50231921</v>
      </c>
      <c r="E211" s="21">
        <v>2</v>
      </c>
      <c r="F211" s="26">
        <v>56</v>
      </c>
      <c r="G211" s="18" t="s">
        <v>270</v>
      </c>
      <c r="H211" s="18" t="s">
        <v>271</v>
      </c>
      <c r="I211" s="22">
        <v>807.06623222500002</v>
      </c>
      <c r="J211" s="18" t="s">
        <v>278</v>
      </c>
      <c r="K211" s="18" t="s">
        <v>279</v>
      </c>
      <c r="L211" s="22">
        <v>807.06623222500002</v>
      </c>
      <c r="M211" s="18" t="s">
        <v>250</v>
      </c>
      <c r="N211" s="18" t="s">
        <v>251</v>
      </c>
      <c r="O211" s="29">
        <v>5.0000000000000002E-5</v>
      </c>
      <c r="Q211" s="21">
        <v>5.0000000000000001E-3</v>
      </c>
      <c r="R211" s="29">
        <v>1.4411897004017857E-4</v>
      </c>
      <c r="S211" s="22">
        <v>6938.7118137273146</v>
      </c>
      <c r="T211" s="29">
        <v>1.1216241167783763E-2</v>
      </c>
      <c r="U211" s="22">
        <v>89.15642816884899</v>
      </c>
      <c r="V211" s="26">
        <v>1.2849132600155682</v>
      </c>
    </row>
    <row r="212" spans="1:22" x14ac:dyDescent="0.5">
      <c r="A212" s="18" t="s">
        <v>99</v>
      </c>
      <c r="B212" s="18" t="s">
        <v>100</v>
      </c>
      <c r="C212" s="18" t="s">
        <v>95</v>
      </c>
      <c r="D212" s="21">
        <v>50232103</v>
      </c>
      <c r="E212" s="21">
        <v>2</v>
      </c>
      <c r="F212" s="26">
        <v>70</v>
      </c>
      <c r="G212" s="18" t="s">
        <v>260</v>
      </c>
      <c r="H212" s="18" t="s">
        <v>261</v>
      </c>
      <c r="I212" s="22">
        <v>176.47500000000002</v>
      </c>
      <c r="J212" s="18" t="s">
        <v>274</v>
      </c>
      <c r="K212" s="18" t="s">
        <v>275</v>
      </c>
      <c r="L212" s="22">
        <v>35.295000000000002</v>
      </c>
      <c r="M212" s="18" t="s">
        <v>142</v>
      </c>
      <c r="N212" s="18" t="s">
        <v>143</v>
      </c>
      <c r="O212" s="29">
        <v>7.184433693408579E-2</v>
      </c>
      <c r="Q212" s="21">
        <v>2.7E-2</v>
      </c>
      <c r="R212" s="29">
        <v>6.7083224129326933E-3</v>
      </c>
      <c r="S212" s="22">
        <v>149.06856564796914</v>
      </c>
      <c r="T212" s="29">
        <v>9.489124124706122E-3</v>
      </c>
      <c r="U212" s="22">
        <v>105.38380432777508</v>
      </c>
      <c r="V212" s="26">
        <v>70.694853653212704</v>
      </c>
    </row>
    <row r="213" spans="1:22" x14ac:dyDescent="0.5">
      <c r="A213" s="18" t="s">
        <v>99</v>
      </c>
      <c r="B213" s="18" t="s">
        <v>100</v>
      </c>
      <c r="C213" s="18" t="s">
        <v>95</v>
      </c>
      <c r="D213" s="21">
        <v>50232103</v>
      </c>
      <c r="E213" s="21">
        <v>2</v>
      </c>
      <c r="F213" s="26">
        <v>70</v>
      </c>
      <c r="G213" s="18" t="s">
        <v>270</v>
      </c>
      <c r="H213" s="18" t="s">
        <v>271</v>
      </c>
      <c r="I213" s="22">
        <v>4229.0707499999999</v>
      </c>
      <c r="J213" s="18" t="s">
        <v>278</v>
      </c>
      <c r="K213" s="18" t="s">
        <v>279</v>
      </c>
      <c r="L213" s="22">
        <v>4229.0707499999999</v>
      </c>
      <c r="M213" s="18" t="s">
        <v>250</v>
      </c>
      <c r="N213" s="18" t="s">
        <v>251</v>
      </c>
      <c r="O213" s="29">
        <v>5.0000000000000002E-5</v>
      </c>
      <c r="Q213" s="21">
        <v>5.0000000000000001E-3</v>
      </c>
      <c r="R213" s="29">
        <v>6.0415296428571426E-4</v>
      </c>
      <c r="S213" s="22">
        <v>1655.2099536287021</v>
      </c>
      <c r="T213" s="29">
        <v>9.489124124706122E-3</v>
      </c>
      <c r="U213" s="22">
        <v>105.38380432777508</v>
      </c>
      <c r="V213" s="26">
        <v>6.3667937772330996</v>
      </c>
    </row>
    <row r="214" spans="1:22" x14ac:dyDescent="0.5">
      <c r="A214" s="18" t="s">
        <v>99</v>
      </c>
      <c r="B214" s="18" t="s">
        <v>100</v>
      </c>
      <c r="C214" s="18" t="s">
        <v>95</v>
      </c>
      <c r="D214" s="21">
        <v>50232103</v>
      </c>
      <c r="E214" s="21">
        <v>2</v>
      </c>
      <c r="F214" s="26">
        <v>70</v>
      </c>
      <c r="G214" s="18" t="s">
        <v>270</v>
      </c>
      <c r="H214" s="18" t="s">
        <v>271</v>
      </c>
      <c r="I214" s="22">
        <v>4229.0707499999999</v>
      </c>
      <c r="J214" s="18" t="s">
        <v>278</v>
      </c>
      <c r="K214" s="18" t="s">
        <v>279</v>
      </c>
      <c r="L214" s="22">
        <v>4229.0707499999999</v>
      </c>
      <c r="M214" s="18" t="s">
        <v>202</v>
      </c>
      <c r="N214" s="18" t="s">
        <v>203</v>
      </c>
      <c r="O214" s="29">
        <v>5.0000000000000002E-5</v>
      </c>
      <c r="Q214" s="21">
        <v>8.0000000000000002E-3</v>
      </c>
      <c r="R214" s="29">
        <v>3.7759560267857137E-4</v>
      </c>
      <c r="S214" s="22">
        <v>2648.3359258059236</v>
      </c>
      <c r="T214" s="29">
        <v>9.489124124706122E-3</v>
      </c>
      <c r="U214" s="22">
        <v>105.38380432777508</v>
      </c>
      <c r="V214" s="26">
        <v>3.9792461107706871</v>
      </c>
    </row>
    <row r="215" spans="1:22" x14ac:dyDescent="0.5">
      <c r="A215" s="18" t="s">
        <v>99</v>
      </c>
      <c r="B215" s="18" t="s">
        <v>100</v>
      </c>
      <c r="C215" s="18" t="s">
        <v>95</v>
      </c>
      <c r="D215" s="21">
        <v>50232103</v>
      </c>
      <c r="E215" s="21">
        <v>2</v>
      </c>
      <c r="F215" s="26">
        <v>70</v>
      </c>
      <c r="G215" s="18" t="s">
        <v>270</v>
      </c>
      <c r="H215" s="18" t="s">
        <v>271</v>
      </c>
      <c r="I215" s="22">
        <v>4229.0707499999999</v>
      </c>
      <c r="J215" s="18" t="s">
        <v>278</v>
      </c>
      <c r="K215" s="18" t="s">
        <v>279</v>
      </c>
      <c r="L215" s="22">
        <v>4229.0707499999999</v>
      </c>
      <c r="M215" s="18" t="s">
        <v>116</v>
      </c>
      <c r="N215" s="18" t="s">
        <v>117</v>
      </c>
      <c r="O215" s="29">
        <v>5.0000000000000002E-5</v>
      </c>
      <c r="Q215" s="21">
        <v>1.2E-2</v>
      </c>
      <c r="R215" s="29">
        <v>2.5173040178571427E-4</v>
      </c>
      <c r="S215" s="22">
        <v>3972.5038887088849</v>
      </c>
      <c r="T215" s="29">
        <v>9.489124124706122E-3</v>
      </c>
      <c r="U215" s="22">
        <v>105.38380432777508</v>
      </c>
      <c r="V215" s="26">
        <v>2.6528307405137919</v>
      </c>
    </row>
    <row r="216" spans="1:22" x14ac:dyDescent="0.5">
      <c r="A216" s="18" t="s">
        <v>99</v>
      </c>
      <c r="B216" s="18" t="s">
        <v>100</v>
      </c>
      <c r="C216" s="18" t="s">
        <v>95</v>
      </c>
      <c r="D216" s="21">
        <v>50232103</v>
      </c>
      <c r="E216" s="21">
        <v>2</v>
      </c>
      <c r="F216" s="26">
        <v>70</v>
      </c>
      <c r="G216" s="18" t="s">
        <v>270</v>
      </c>
      <c r="H216" s="18" t="s">
        <v>271</v>
      </c>
      <c r="I216" s="22">
        <v>4229.0707499999999</v>
      </c>
      <c r="J216" s="18" t="s">
        <v>278</v>
      </c>
      <c r="K216" s="18" t="s">
        <v>279</v>
      </c>
      <c r="L216" s="22">
        <v>4229.0707499999999</v>
      </c>
      <c r="M216" s="18" t="s">
        <v>118</v>
      </c>
      <c r="N216" s="18" t="s">
        <v>119</v>
      </c>
      <c r="O216" s="29">
        <v>5.0000000000000002E-5</v>
      </c>
      <c r="Q216" s="21">
        <v>1.2500000000000001E-2</v>
      </c>
      <c r="R216" s="29">
        <v>2.4166118571428572E-4</v>
      </c>
      <c r="S216" s="22">
        <v>4138.024884071755</v>
      </c>
      <c r="T216" s="29">
        <v>9.489124124706122E-3</v>
      </c>
      <c r="U216" s="22">
        <v>105.38380432777508</v>
      </c>
      <c r="V216" s="26">
        <v>2.5467175108932403</v>
      </c>
    </row>
    <row r="217" spans="1:22" x14ac:dyDescent="0.5">
      <c r="A217" s="18" t="s">
        <v>99</v>
      </c>
      <c r="B217" s="18" t="s">
        <v>100</v>
      </c>
      <c r="C217" s="18" t="s">
        <v>95</v>
      </c>
      <c r="D217" s="21">
        <v>50232103</v>
      </c>
      <c r="E217" s="21">
        <v>2</v>
      </c>
      <c r="F217" s="26">
        <v>70</v>
      </c>
      <c r="G217" s="18" t="s">
        <v>268</v>
      </c>
      <c r="H217" s="18" t="s">
        <v>269</v>
      </c>
      <c r="I217" s="22">
        <v>107.93724513000001</v>
      </c>
      <c r="J217" s="18" t="s">
        <v>280</v>
      </c>
      <c r="K217" s="18" t="s">
        <v>281</v>
      </c>
      <c r="L217" s="22">
        <v>75.480591000000004</v>
      </c>
      <c r="M217" s="18" t="s">
        <v>164</v>
      </c>
      <c r="N217" s="18" t="s">
        <v>165</v>
      </c>
      <c r="O217" s="29">
        <v>5.5802717553455415E-2</v>
      </c>
      <c r="Q217" s="21">
        <v>0.4</v>
      </c>
      <c r="R217" s="29">
        <v>2.1511398583883826E-4</v>
      </c>
      <c r="S217" s="22">
        <v>4648.6982057465675</v>
      </c>
      <c r="T217" s="29">
        <v>9.489124124706122E-3</v>
      </c>
      <c r="U217" s="22">
        <v>105.38380432777508</v>
      </c>
      <c r="V217" s="26">
        <v>2.2669530191807912</v>
      </c>
    </row>
    <row r="218" spans="1:22" x14ac:dyDescent="0.5">
      <c r="A218" s="18" t="s">
        <v>99</v>
      </c>
      <c r="B218" s="18" t="s">
        <v>100</v>
      </c>
      <c r="C218" s="18" t="s">
        <v>95</v>
      </c>
      <c r="D218" s="21">
        <v>50232103</v>
      </c>
      <c r="E218" s="21">
        <v>2</v>
      </c>
      <c r="F218" s="26">
        <v>70</v>
      </c>
      <c r="G218" s="18" t="s">
        <v>214</v>
      </c>
      <c r="H218" s="18" t="s">
        <v>215</v>
      </c>
      <c r="I218" s="22">
        <v>307.91000000000003</v>
      </c>
      <c r="J218" s="18" t="s">
        <v>278</v>
      </c>
      <c r="K218" s="18" t="s">
        <v>279</v>
      </c>
      <c r="L218" s="22">
        <v>307.91000000000003</v>
      </c>
      <c r="M218" s="18" t="s">
        <v>126</v>
      </c>
      <c r="N218" s="18" t="s">
        <v>127</v>
      </c>
      <c r="O218" s="29">
        <v>4.8859133126933161E-3</v>
      </c>
      <c r="Q218" s="21">
        <v>0.1</v>
      </c>
      <c r="R218" s="29">
        <v>2.1491736687305702E-4</v>
      </c>
      <c r="S218" s="22">
        <v>4652.9511065090401</v>
      </c>
      <c r="T218" s="29">
        <v>9.489124124706122E-3</v>
      </c>
      <c r="U218" s="22">
        <v>105.38380432777508</v>
      </c>
      <c r="V218" s="26">
        <v>2.2648809737190891</v>
      </c>
    </row>
    <row r="219" spans="1:22" x14ac:dyDescent="0.5">
      <c r="A219" s="18" t="s">
        <v>99</v>
      </c>
      <c r="B219" s="18" t="s">
        <v>100</v>
      </c>
      <c r="C219" s="18" t="s">
        <v>95</v>
      </c>
      <c r="D219" s="21">
        <v>50232103</v>
      </c>
      <c r="E219" s="21">
        <v>2</v>
      </c>
      <c r="F219" s="26">
        <v>70</v>
      </c>
      <c r="G219" s="18" t="s">
        <v>270</v>
      </c>
      <c r="H219" s="18" t="s">
        <v>271</v>
      </c>
      <c r="I219" s="22">
        <v>4229.0707499999999</v>
      </c>
      <c r="J219" s="18" t="s">
        <v>278</v>
      </c>
      <c r="K219" s="18" t="s">
        <v>279</v>
      </c>
      <c r="L219" s="22">
        <v>4229.0707499999999</v>
      </c>
      <c r="M219" s="18" t="s">
        <v>140</v>
      </c>
      <c r="N219" s="18" t="s">
        <v>141</v>
      </c>
      <c r="O219" s="29">
        <v>5.0000000000000002E-5</v>
      </c>
      <c r="Q219" s="21">
        <v>1.4999999999999999E-2</v>
      </c>
      <c r="R219" s="29">
        <v>2.0138432142857146E-4</v>
      </c>
      <c r="S219" s="22">
        <v>4965.6298608861052</v>
      </c>
      <c r="T219" s="29">
        <v>9.489124124706122E-3</v>
      </c>
      <c r="U219" s="22">
        <v>105.38380432777508</v>
      </c>
      <c r="V219" s="26">
        <v>2.1222645924110339</v>
      </c>
    </row>
    <row r="220" spans="1:22" x14ac:dyDescent="0.5">
      <c r="A220" s="18" t="s">
        <v>99</v>
      </c>
      <c r="B220" s="18" t="s">
        <v>100</v>
      </c>
      <c r="C220" s="18" t="s">
        <v>95</v>
      </c>
      <c r="D220" s="21">
        <v>50232109</v>
      </c>
      <c r="E220" s="21">
        <v>2</v>
      </c>
      <c r="F220" s="26">
        <v>68</v>
      </c>
      <c r="G220" s="18" t="s">
        <v>260</v>
      </c>
      <c r="H220" s="18" t="s">
        <v>261</v>
      </c>
      <c r="I220" s="22">
        <v>276.56875000000002</v>
      </c>
      <c r="J220" s="18" t="s">
        <v>274</v>
      </c>
      <c r="K220" s="18" t="s">
        <v>275</v>
      </c>
      <c r="L220" s="22">
        <v>55.313749999999999</v>
      </c>
      <c r="M220" s="18" t="s">
        <v>142</v>
      </c>
      <c r="N220" s="18" t="s">
        <v>143</v>
      </c>
      <c r="O220" s="29">
        <v>7.184433693408579E-2</v>
      </c>
      <c r="Q220" s="21">
        <v>2.7E-2</v>
      </c>
      <c r="R220" s="29">
        <v>1.0822384782374149E-2</v>
      </c>
      <c r="S220" s="22">
        <v>92.401076112969818</v>
      </c>
      <c r="T220" s="29">
        <v>1.2649498924452286E-2</v>
      </c>
      <c r="U220" s="22">
        <v>79.054514805083414</v>
      </c>
      <c r="V220" s="26">
        <v>85.555837800450661</v>
      </c>
    </row>
    <row r="221" spans="1:22" x14ac:dyDescent="0.5">
      <c r="A221" s="18" t="s">
        <v>99</v>
      </c>
      <c r="B221" s="18" t="s">
        <v>100</v>
      </c>
      <c r="C221" s="18" t="s">
        <v>95</v>
      </c>
      <c r="D221" s="21">
        <v>50232109</v>
      </c>
      <c r="E221" s="21">
        <v>2</v>
      </c>
      <c r="F221" s="26">
        <v>68</v>
      </c>
      <c r="G221" s="18" t="s">
        <v>268</v>
      </c>
      <c r="H221" s="18" t="s">
        <v>269</v>
      </c>
      <c r="I221" s="22">
        <v>278.12920011662504</v>
      </c>
      <c r="J221" s="18" t="s">
        <v>280</v>
      </c>
      <c r="K221" s="18" t="s">
        <v>281</v>
      </c>
      <c r="L221" s="22">
        <v>194.4959441375</v>
      </c>
      <c r="M221" s="18" t="s">
        <v>164</v>
      </c>
      <c r="N221" s="18" t="s">
        <v>165</v>
      </c>
      <c r="O221" s="29">
        <v>5.5802717553455415E-2</v>
      </c>
      <c r="Q221" s="21">
        <v>0.4</v>
      </c>
      <c r="R221" s="29">
        <v>5.7060166167193036E-4</v>
      </c>
      <c r="S221" s="22">
        <v>1752.5360810725326</v>
      </c>
      <c r="T221" s="29">
        <v>1.2649498924452286E-2</v>
      </c>
      <c r="U221" s="22">
        <v>79.054514805083414</v>
      </c>
      <c r="V221" s="26">
        <v>4.5108637510448819</v>
      </c>
    </row>
    <row r="222" spans="1:22" x14ac:dyDescent="0.5">
      <c r="A222" s="18" t="s">
        <v>99</v>
      </c>
      <c r="B222" s="18" t="s">
        <v>100</v>
      </c>
      <c r="C222" s="18" t="s">
        <v>95</v>
      </c>
      <c r="D222" s="21">
        <v>50232109</v>
      </c>
      <c r="E222" s="21">
        <v>2</v>
      </c>
      <c r="F222" s="26">
        <v>68</v>
      </c>
      <c r="G222" s="18" t="s">
        <v>270</v>
      </c>
      <c r="H222" s="18" t="s">
        <v>271</v>
      </c>
      <c r="I222" s="22">
        <v>1717.25035</v>
      </c>
      <c r="J222" s="18" t="s">
        <v>278</v>
      </c>
      <c r="K222" s="18" t="s">
        <v>279</v>
      </c>
      <c r="L222" s="22">
        <v>1717.25035</v>
      </c>
      <c r="M222" s="18" t="s">
        <v>250</v>
      </c>
      <c r="N222" s="18" t="s">
        <v>251</v>
      </c>
      <c r="O222" s="29">
        <v>5.0000000000000002E-5</v>
      </c>
      <c r="Q222" s="21">
        <v>5.0000000000000001E-3</v>
      </c>
      <c r="R222" s="29">
        <v>2.5253681617647063E-4</v>
      </c>
      <c r="S222" s="22">
        <v>3959.8186717504523</v>
      </c>
      <c r="T222" s="29">
        <v>1.2649498924452286E-2</v>
      </c>
      <c r="U222" s="22">
        <v>79.054514805083414</v>
      </c>
      <c r="V222" s="26">
        <v>1.9964175473251429</v>
      </c>
    </row>
    <row r="223" spans="1:22" x14ac:dyDescent="0.5">
      <c r="A223" s="18" t="s">
        <v>99</v>
      </c>
      <c r="B223" s="18" t="s">
        <v>100</v>
      </c>
      <c r="C223" s="18" t="s">
        <v>95</v>
      </c>
      <c r="D223" s="21">
        <v>50232109</v>
      </c>
      <c r="E223" s="21">
        <v>2</v>
      </c>
      <c r="F223" s="26">
        <v>68</v>
      </c>
      <c r="G223" s="18" t="s">
        <v>214</v>
      </c>
      <c r="H223" s="18" t="s">
        <v>215</v>
      </c>
      <c r="I223" s="22">
        <v>288.36500000000001</v>
      </c>
      <c r="J223" s="18" t="s">
        <v>278</v>
      </c>
      <c r="K223" s="18" t="s">
        <v>279</v>
      </c>
      <c r="L223" s="22">
        <v>288.36500000000001</v>
      </c>
      <c r="M223" s="18" t="s">
        <v>126</v>
      </c>
      <c r="N223" s="18" t="s">
        <v>127</v>
      </c>
      <c r="O223" s="29">
        <v>4.8859133126933161E-3</v>
      </c>
      <c r="Q223" s="21">
        <v>0.1</v>
      </c>
      <c r="R223" s="29">
        <v>2.0719505770806003E-4</v>
      </c>
      <c r="S223" s="22">
        <v>4826.3699485004618</v>
      </c>
      <c r="T223" s="29">
        <v>1.2649498924452286E-2</v>
      </c>
      <c r="U223" s="22">
        <v>79.054514805083414</v>
      </c>
      <c r="V223" s="26">
        <v>1.6379704757121942</v>
      </c>
    </row>
    <row r="224" spans="1:22" x14ac:dyDescent="0.5">
      <c r="A224" s="18" t="s">
        <v>99</v>
      </c>
      <c r="B224" s="18" t="s">
        <v>100</v>
      </c>
      <c r="C224" s="18" t="s">
        <v>95</v>
      </c>
      <c r="D224" s="21">
        <v>50232109</v>
      </c>
      <c r="E224" s="21">
        <v>2</v>
      </c>
      <c r="F224" s="26">
        <v>68</v>
      </c>
      <c r="G224" s="18" t="s">
        <v>270</v>
      </c>
      <c r="H224" s="18" t="s">
        <v>271</v>
      </c>
      <c r="I224" s="22">
        <v>1717.25035</v>
      </c>
      <c r="J224" s="18" t="s">
        <v>278</v>
      </c>
      <c r="K224" s="18" t="s">
        <v>279</v>
      </c>
      <c r="L224" s="22">
        <v>1717.25035</v>
      </c>
      <c r="M224" s="18" t="s">
        <v>202</v>
      </c>
      <c r="N224" s="18" t="s">
        <v>203</v>
      </c>
      <c r="O224" s="29">
        <v>5.0000000000000002E-5</v>
      </c>
      <c r="Q224" s="21">
        <v>8.0000000000000002E-3</v>
      </c>
      <c r="R224" s="29">
        <v>1.5783551011029412E-4</v>
      </c>
      <c r="S224" s="22">
        <v>6335.7098748007247</v>
      </c>
      <c r="T224" s="29">
        <v>1.2649498924452286E-2</v>
      </c>
      <c r="U224" s="22">
        <v>79.054514805083414</v>
      </c>
      <c r="V224" s="26">
        <v>1.2477609670782139</v>
      </c>
    </row>
    <row r="225" spans="1:22" x14ac:dyDescent="0.5">
      <c r="A225" s="18" t="s">
        <v>99</v>
      </c>
      <c r="B225" s="18" t="s">
        <v>100</v>
      </c>
      <c r="C225" s="18" t="s">
        <v>95</v>
      </c>
      <c r="D225" s="21">
        <v>50232216</v>
      </c>
      <c r="E225" s="21">
        <v>2</v>
      </c>
      <c r="F225" s="26">
        <v>78</v>
      </c>
      <c r="G225" s="18" t="s">
        <v>260</v>
      </c>
      <c r="H225" s="18" t="s">
        <v>261</v>
      </c>
      <c r="I225" s="22">
        <v>267.57499999999999</v>
      </c>
      <c r="J225" s="18" t="s">
        <v>274</v>
      </c>
      <c r="K225" s="18" t="s">
        <v>275</v>
      </c>
      <c r="L225" s="22">
        <v>53.515000000000001</v>
      </c>
      <c r="M225" s="18" t="s">
        <v>142</v>
      </c>
      <c r="N225" s="18" t="s">
        <v>143</v>
      </c>
      <c r="O225" s="29">
        <v>7.184433693408579E-2</v>
      </c>
      <c r="Q225" s="21">
        <v>2.7E-2</v>
      </c>
      <c r="R225" s="29">
        <v>9.1280856862003823E-3</v>
      </c>
      <c r="S225" s="22">
        <v>109.55199527889792</v>
      </c>
      <c r="T225" s="29">
        <v>1.1412166061660615E-2</v>
      </c>
      <c r="U225" s="22">
        <v>87.625784149734613</v>
      </c>
      <c r="V225" s="26">
        <v>79.98556660392768</v>
      </c>
    </row>
    <row r="226" spans="1:22" x14ac:dyDescent="0.5">
      <c r="A226" s="18" t="s">
        <v>99</v>
      </c>
      <c r="B226" s="18" t="s">
        <v>100</v>
      </c>
      <c r="C226" s="18" t="s">
        <v>95</v>
      </c>
      <c r="D226" s="21">
        <v>50232216</v>
      </c>
      <c r="E226" s="21">
        <v>2</v>
      </c>
      <c r="F226" s="26">
        <v>78</v>
      </c>
      <c r="G226" s="18" t="s">
        <v>268</v>
      </c>
      <c r="H226" s="18" t="s">
        <v>269</v>
      </c>
      <c r="I226" s="22">
        <v>275.92636499999998</v>
      </c>
      <c r="J226" s="18" t="s">
        <v>280</v>
      </c>
      <c r="K226" s="18" t="s">
        <v>281</v>
      </c>
      <c r="L226" s="22">
        <v>192.95550000000003</v>
      </c>
      <c r="M226" s="18" t="s">
        <v>164</v>
      </c>
      <c r="N226" s="18" t="s">
        <v>165</v>
      </c>
      <c r="O226" s="29">
        <v>5.5802717553455415E-2</v>
      </c>
      <c r="Q226" s="21">
        <v>0.4</v>
      </c>
      <c r="R226" s="29">
        <v>4.9350772473226424E-4</v>
      </c>
      <c r="S226" s="22">
        <v>2026.3107341278514</v>
      </c>
      <c r="T226" s="29">
        <v>1.1412166061660615E-2</v>
      </c>
      <c r="U226" s="22">
        <v>87.625784149734613</v>
      </c>
      <c r="V226" s="26">
        <v>4.3244001363616027</v>
      </c>
    </row>
    <row r="227" spans="1:22" x14ac:dyDescent="0.5">
      <c r="A227" s="18" t="s">
        <v>99</v>
      </c>
      <c r="B227" s="18" t="s">
        <v>100</v>
      </c>
      <c r="C227" s="18" t="s">
        <v>95</v>
      </c>
      <c r="D227" s="21">
        <v>50232216</v>
      </c>
      <c r="E227" s="21">
        <v>2</v>
      </c>
      <c r="F227" s="26">
        <v>78</v>
      </c>
      <c r="G227" s="18" t="s">
        <v>270</v>
      </c>
      <c r="H227" s="18" t="s">
        <v>271</v>
      </c>
      <c r="I227" s="22">
        <v>3074.7689999999998</v>
      </c>
      <c r="J227" s="18" t="s">
        <v>278</v>
      </c>
      <c r="K227" s="18" t="s">
        <v>279</v>
      </c>
      <c r="L227" s="22">
        <v>3074.7689999999998</v>
      </c>
      <c r="M227" s="18" t="s">
        <v>250</v>
      </c>
      <c r="N227" s="18" t="s">
        <v>251</v>
      </c>
      <c r="O227" s="29">
        <v>5.0000000000000002E-5</v>
      </c>
      <c r="Q227" s="21">
        <v>5.0000000000000001E-3</v>
      </c>
      <c r="R227" s="29">
        <v>3.9420115384615386E-4</v>
      </c>
      <c r="S227" s="22">
        <v>2536.7759334115831</v>
      </c>
      <c r="T227" s="29">
        <v>1.1412166061660615E-2</v>
      </c>
      <c r="U227" s="22">
        <v>87.625784149734613</v>
      </c>
      <c r="V227" s="26">
        <v>3.4542185218499402</v>
      </c>
    </row>
    <row r="228" spans="1:22" x14ac:dyDescent="0.5">
      <c r="A228" s="18" t="s">
        <v>99</v>
      </c>
      <c r="B228" s="18" t="s">
        <v>100</v>
      </c>
      <c r="C228" s="18" t="s">
        <v>95</v>
      </c>
      <c r="D228" s="21">
        <v>50232216</v>
      </c>
      <c r="E228" s="21">
        <v>2</v>
      </c>
      <c r="F228" s="26">
        <v>78</v>
      </c>
      <c r="G228" s="18" t="s">
        <v>270</v>
      </c>
      <c r="H228" s="18" t="s">
        <v>271</v>
      </c>
      <c r="I228" s="22">
        <v>3074.7689999999998</v>
      </c>
      <c r="J228" s="18" t="s">
        <v>278</v>
      </c>
      <c r="K228" s="18" t="s">
        <v>279</v>
      </c>
      <c r="L228" s="22">
        <v>3074.7689999999998</v>
      </c>
      <c r="M228" s="18" t="s">
        <v>202</v>
      </c>
      <c r="N228" s="18" t="s">
        <v>203</v>
      </c>
      <c r="O228" s="29">
        <v>5.0000000000000002E-5</v>
      </c>
      <c r="Q228" s="21">
        <v>8.0000000000000002E-3</v>
      </c>
      <c r="R228" s="29">
        <v>2.4637572115384618E-4</v>
      </c>
      <c r="S228" s="22">
        <v>4058.8414934585326</v>
      </c>
      <c r="T228" s="29">
        <v>1.1412166061660615E-2</v>
      </c>
      <c r="U228" s="22">
        <v>87.625784149734613</v>
      </c>
      <c r="V228" s="26">
        <v>2.1588865761562128</v>
      </c>
    </row>
    <row r="229" spans="1:22" x14ac:dyDescent="0.5">
      <c r="A229" s="18" t="s">
        <v>99</v>
      </c>
      <c r="B229" s="18" t="s">
        <v>100</v>
      </c>
      <c r="C229" s="18" t="s">
        <v>95</v>
      </c>
      <c r="D229" s="21">
        <v>50232216</v>
      </c>
      <c r="E229" s="21">
        <v>2</v>
      </c>
      <c r="F229" s="26">
        <v>78</v>
      </c>
      <c r="G229" s="18" t="s">
        <v>270</v>
      </c>
      <c r="H229" s="18" t="s">
        <v>271</v>
      </c>
      <c r="I229" s="22">
        <v>3074.7689999999998</v>
      </c>
      <c r="J229" s="18" t="s">
        <v>278</v>
      </c>
      <c r="K229" s="18" t="s">
        <v>279</v>
      </c>
      <c r="L229" s="22">
        <v>3074.7689999999998</v>
      </c>
      <c r="M229" s="18" t="s">
        <v>116</v>
      </c>
      <c r="N229" s="18" t="s">
        <v>117</v>
      </c>
      <c r="O229" s="29">
        <v>5.0000000000000002E-5</v>
      </c>
      <c r="Q229" s="21">
        <v>1.2E-2</v>
      </c>
      <c r="R229" s="29">
        <v>1.6425048076923078E-4</v>
      </c>
      <c r="S229" s="22">
        <v>6088.2622401877989</v>
      </c>
      <c r="T229" s="29">
        <v>1.1412166061660615E-2</v>
      </c>
      <c r="U229" s="22">
        <v>87.625784149734613</v>
      </c>
      <c r="V229" s="26">
        <v>1.439257717437475</v>
      </c>
    </row>
    <row r="230" spans="1:22" x14ac:dyDescent="0.5">
      <c r="A230" s="18" t="s">
        <v>99</v>
      </c>
      <c r="B230" s="18" t="s">
        <v>100</v>
      </c>
      <c r="C230" s="18" t="s">
        <v>95</v>
      </c>
      <c r="D230" s="21">
        <v>50232216</v>
      </c>
      <c r="E230" s="21">
        <v>2</v>
      </c>
      <c r="F230" s="26">
        <v>78</v>
      </c>
      <c r="G230" s="18" t="s">
        <v>270</v>
      </c>
      <c r="H230" s="18" t="s">
        <v>271</v>
      </c>
      <c r="I230" s="22">
        <v>3074.7689999999998</v>
      </c>
      <c r="J230" s="18" t="s">
        <v>278</v>
      </c>
      <c r="K230" s="18" t="s">
        <v>279</v>
      </c>
      <c r="L230" s="22">
        <v>3074.7689999999998</v>
      </c>
      <c r="M230" s="18" t="s">
        <v>118</v>
      </c>
      <c r="N230" s="18" t="s">
        <v>119</v>
      </c>
      <c r="O230" s="29">
        <v>5.0000000000000002E-5</v>
      </c>
      <c r="Q230" s="21">
        <v>1.2500000000000001E-2</v>
      </c>
      <c r="R230" s="29">
        <v>1.5768046153846152E-4</v>
      </c>
      <c r="S230" s="22">
        <v>6341.9398335289579</v>
      </c>
      <c r="T230" s="29">
        <v>1.1412166061660615E-2</v>
      </c>
      <c r="U230" s="22">
        <v>87.625784149734613</v>
      </c>
      <c r="V230" s="26">
        <v>1.381687408739976</v>
      </c>
    </row>
    <row r="231" spans="1:22" x14ac:dyDescent="0.5">
      <c r="A231" s="18" t="s">
        <v>99</v>
      </c>
      <c r="B231" s="18" t="s">
        <v>100</v>
      </c>
      <c r="C231" s="18" t="s">
        <v>95</v>
      </c>
      <c r="D231" s="21">
        <v>50232216</v>
      </c>
      <c r="E231" s="21">
        <v>2</v>
      </c>
      <c r="F231" s="26">
        <v>78</v>
      </c>
      <c r="G231" s="18" t="s">
        <v>270</v>
      </c>
      <c r="H231" s="18" t="s">
        <v>271</v>
      </c>
      <c r="I231" s="22">
        <v>3074.7689999999998</v>
      </c>
      <c r="J231" s="18" t="s">
        <v>278</v>
      </c>
      <c r="K231" s="18" t="s">
        <v>279</v>
      </c>
      <c r="L231" s="22">
        <v>3074.7689999999998</v>
      </c>
      <c r="M231" s="18" t="s">
        <v>140</v>
      </c>
      <c r="N231" s="18" t="s">
        <v>141</v>
      </c>
      <c r="O231" s="29">
        <v>5.0000000000000002E-5</v>
      </c>
      <c r="Q231" s="21">
        <v>1.4999999999999999E-2</v>
      </c>
      <c r="R231" s="29">
        <v>1.3140038461538462E-4</v>
      </c>
      <c r="S231" s="22">
        <v>7610.3278002347488</v>
      </c>
      <c r="T231" s="29">
        <v>1.1412166061660615E-2</v>
      </c>
      <c r="U231" s="22">
        <v>87.625784149734613</v>
      </c>
      <c r="V231" s="26">
        <v>1.1514061739499801</v>
      </c>
    </row>
    <row r="232" spans="1:22" x14ac:dyDescent="0.5">
      <c r="A232" s="18" t="s">
        <v>99</v>
      </c>
      <c r="B232" s="18" t="s">
        <v>100</v>
      </c>
      <c r="C232" s="18" t="s">
        <v>95</v>
      </c>
      <c r="D232" s="21">
        <v>50232248</v>
      </c>
      <c r="E232" s="21">
        <v>2</v>
      </c>
      <c r="F232" s="26">
        <v>62</v>
      </c>
      <c r="G232" s="18" t="s">
        <v>260</v>
      </c>
      <c r="H232" s="18" t="s">
        <v>261</v>
      </c>
      <c r="I232" s="22">
        <v>233.50922000000003</v>
      </c>
      <c r="J232" s="18" t="s">
        <v>274</v>
      </c>
      <c r="K232" s="18" t="s">
        <v>275</v>
      </c>
      <c r="L232" s="22">
        <v>46.701844000000001</v>
      </c>
      <c r="M232" s="18" t="s">
        <v>142</v>
      </c>
      <c r="N232" s="18" t="s">
        <v>143</v>
      </c>
      <c r="O232" s="29">
        <v>7.184433693408579E-2</v>
      </c>
      <c r="Q232" s="21">
        <v>2.7E-2</v>
      </c>
      <c r="R232" s="29">
        <v>1.0021693595517064E-2</v>
      </c>
      <c r="S232" s="22">
        <v>99.783533638198946</v>
      </c>
      <c r="T232" s="29">
        <v>1.3109339873944548E-2</v>
      </c>
      <c r="U232" s="22">
        <v>76.281491639983244</v>
      </c>
      <c r="V232" s="26">
        <v>76.446973622490859</v>
      </c>
    </row>
    <row r="233" spans="1:22" x14ac:dyDescent="0.5">
      <c r="A233" s="18" t="s">
        <v>99</v>
      </c>
      <c r="B233" s="18" t="s">
        <v>100</v>
      </c>
      <c r="C233" s="18" t="s">
        <v>95</v>
      </c>
      <c r="D233" s="21">
        <v>50232248</v>
      </c>
      <c r="E233" s="21">
        <v>2</v>
      </c>
      <c r="F233" s="26">
        <v>62</v>
      </c>
      <c r="G233" s="18" t="s">
        <v>268</v>
      </c>
      <c r="H233" s="18" t="s">
        <v>269</v>
      </c>
      <c r="I233" s="22">
        <v>455.791498305</v>
      </c>
      <c r="J233" s="18" t="s">
        <v>280</v>
      </c>
      <c r="K233" s="18" t="s">
        <v>281</v>
      </c>
      <c r="L233" s="22">
        <v>318.73531350000002</v>
      </c>
      <c r="M233" s="18" t="s">
        <v>164</v>
      </c>
      <c r="N233" s="18" t="s">
        <v>165</v>
      </c>
      <c r="O233" s="29">
        <v>5.5802717553455415E-2</v>
      </c>
      <c r="Q233" s="21">
        <v>0.4</v>
      </c>
      <c r="R233" s="29">
        <v>1.0255808162572648E-3</v>
      </c>
      <c r="S233" s="22">
        <v>975.05723990565764</v>
      </c>
      <c r="T233" s="29">
        <v>1.3109339873944548E-2</v>
      </c>
      <c r="U233" s="22">
        <v>76.281491639983244</v>
      </c>
      <c r="V233" s="26">
        <v>7.8232834461455738</v>
      </c>
    </row>
    <row r="234" spans="1:22" x14ac:dyDescent="0.5">
      <c r="A234" s="18" t="s">
        <v>99</v>
      </c>
      <c r="B234" s="18" t="s">
        <v>100</v>
      </c>
      <c r="C234" s="18" t="s">
        <v>95</v>
      </c>
      <c r="D234" s="21">
        <v>50232248</v>
      </c>
      <c r="E234" s="21">
        <v>2</v>
      </c>
      <c r="F234" s="26">
        <v>62</v>
      </c>
      <c r="G234" s="18" t="s">
        <v>270</v>
      </c>
      <c r="H234" s="18" t="s">
        <v>271</v>
      </c>
      <c r="I234" s="22">
        <v>1929.7592506679998</v>
      </c>
      <c r="J234" s="18" t="s">
        <v>278</v>
      </c>
      <c r="K234" s="18" t="s">
        <v>279</v>
      </c>
      <c r="L234" s="22">
        <v>1929.7592506679998</v>
      </c>
      <c r="M234" s="18" t="s">
        <v>250</v>
      </c>
      <c r="N234" s="18" t="s">
        <v>251</v>
      </c>
      <c r="O234" s="29">
        <v>5.0000000000000002E-5</v>
      </c>
      <c r="Q234" s="21">
        <v>5.0000000000000001E-3</v>
      </c>
      <c r="R234" s="29">
        <v>3.1125149204322579E-4</v>
      </c>
      <c r="S234" s="22">
        <v>3212.8360042082068</v>
      </c>
      <c r="T234" s="29">
        <v>1.3109339873944548E-2</v>
      </c>
      <c r="U234" s="22">
        <v>76.281491639983244</v>
      </c>
      <c r="V234" s="26">
        <v>2.3742728088227638</v>
      </c>
    </row>
    <row r="235" spans="1:22" x14ac:dyDescent="0.5">
      <c r="A235" s="18" t="s">
        <v>99</v>
      </c>
      <c r="B235" s="18" t="s">
        <v>100</v>
      </c>
      <c r="C235" s="18" t="s">
        <v>95</v>
      </c>
      <c r="D235" s="21">
        <v>50232248</v>
      </c>
      <c r="E235" s="21">
        <v>2</v>
      </c>
      <c r="F235" s="26">
        <v>62</v>
      </c>
      <c r="G235" s="18" t="s">
        <v>214</v>
      </c>
      <c r="H235" s="18" t="s">
        <v>215</v>
      </c>
      <c r="I235" s="22">
        <v>256.59500000000003</v>
      </c>
      <c r="J235" s="18" t="s">
        <v>278</v>
      </c>
      <c r="K235" s="18" t="s">
        <v>279</v>
      </c>
      <c r="L235" s="22">
        <v>256.59500000000003</v>
      </c>
      <c r="M235" s="18" t="s">
        <v>126</v>
      </c>
      <c r="N235" s="18" t="s">
        <v>127</v>
      </c>
      <c r="O235" s="29">
        <v>4.8859133126933161E-3</v>
      </c>
      <c r="Q235" s="21">
        <v>0.1</v>
      </c>
      <c r="R235" s="29">
        <v>2.0220982685008733E-4</v>
      </c>
      <c r="S235" s="22">
        <v>4945.3580747159822</v>
      </c>
      <c r="T235" s="29">
        <v>1.3109339873944548E-2</v>
      </c>
      <c r="U235" s="22">
        <v>76.281491639983244</v>
      </c>
      <c r="V235" s="26">
        <v>1.5424867216387397</v>
      </c>
    </row>
    <row r="236" spans="1:22" x14ac:dyDescent="0.5">
      <c r="A236" s="18" t="s">
        <v>99</v>
      </c>
      <c r="B236" s="18" t="s">
        <v>100</v>
      </c>
      <c r="C236" s="18" t="s">
        <v>95</v>
      </c>
      <c r="D236" s="21">
        <v>50232248</v>
      </c>
      <c r="E236" s="21">
        <v>2</v>
      </c>
      <c r="F236" s="26">
        <v>62</v>
      </c>
      <c r="G236" s="18" t="s">
        <v>270</v>
      </c>
      <c r="H236" s="18" t="s">
        <v>271</v>
      </c>
      <c r="I236" s="22">
        <v>1929.7592506679998</v>
      </c>
      <c r="J236" s="18" t="s">
        <v>278</v>
      </c>
      <c r="K236" s="18" t="s">
        <v>279</v>
      </c>
      <c r="L236" s="22">
        <v>1929.7592506679998</v>
      </c>
      <c r="M236" s="18" t="s">
        <v>202</v>
      </c>
      <c r="N236" s="18" t="s">
        <v>203</v>
      </c>
      <c r="O236" s="29">
        <v>5.0000000000000002E-5</v>
      </c>
      <c r="Q236" s="21">
        <v>8.0000000000000002E-3</v>
      </c>
      <c r="R236" s="29">
        <v>1.9453218252701613E-4</v>
      </c>
      <c r="S236" s="22">
        <v>5140.5376067331308</v>
      </c>
      <c r="T236" s="29">
        <v>1.3109339873944548E-2</v>
      </c>
      <c r="U236" s="22">
        <v>76.281491639983244</v>
      </c>
      <c r="V236" s="26">
        <v>1.4839205055142273</v>
      </c>
    </row>
    <row r="237" spans="1:22" x14ac:dyDescent="0.5">
      <c r="A237" s="18" t="s">
        <v>99</v>
      </c>
      <c r="B237" s="18" t="s">
        <v>100</v>
      </c>
      <c r="C237" s="18" t="s">
        <v>95</v>
      </c>
      <c r="D237" s="21">
        <v>50232254</v>
      </c>
      <c r="E237" s="21">
        <v>2</v>
      </c>
      <c r="F237" s="26">
        <v>67</v>
      </c>
      <c r="G237" s="18" t="s">
        <v>260</v>
      </c>
      <c r="H237" s="18" t="s">
        <v>261</v>
      </c>
      <c r="I237" s="22">
        <v>172.57057499999999</v>
      </c>
      <c r="J237" s="18" t="s">
        <v>274</v>
      </c>
      <c r="K237" s="18" t="s">
        <v>275</v>
      </c>
      <c r="L237" s="22">
        <v>34.514115000000004</v>
      </c>
      <c r="M237" s="18" t="s">
        <v>142</v>
      </c>
      <c r="N237" s="18" t="s">
        <v>143</v>
      </c>
      <c r="O237" s="29">
        <v>7.184433693408579E-2</v>
      </c>
      <c r="Q237" s="21">
        <v>2.7E-2</v>
      </c>
      <c r="R237" s="29">
        <v>6.8536310310718194E-3</v>
      </c>
      <c r="S237" s="22">
        <v>145.90805887658252</v>
      </c>
      <c r="T237" s="29">
        <v>9.7451419503359945E-3</v>
      </c>
      <c r="U237" s="22">
        <v>102.61523178382454</v>
      </c>
      <c r="V237" s="26">
        <v>70.32869368142471</v>
      </c>
    </row>
    <row r="238" spans="1:22" x14ac:dyDescent="0.5">
      <c r="A238" s="18" t="s">
        <v>99</v>
      </c>
      <c r="B238" s="18" t="s">
        <v>100</v>
      </c>
      <c r="C238" s="18" t="s">
        <v>95</v>
      </c>
      <c r="D238" s="21">
        <v>50232254</v>
      </c>
      <c r="E238" s="21">
        <v>2</v>
      </c>
      <c r="F238" s="26">
        <v>67</v>
      </c>
      <c r="G238" s="18" t="s">
        <v>268</v>
      </c>
      <c r="H238" s="18" t="s">
        <v>269</v>
      </c>
      <c r="I238" s="22">
        <v>352.21196939499998</v>
      </c>
      <c r="J238" s="18" t="s">
        <v>280</v>
      </c>
      <c r="K238" s="18" t="s">
        <v>281</v>
      </c>
      <c r="L238" s="22">
        <v>246.3020765</v>
      </c>
      <c r="M238" s="18" t="s">
        <v>164</v>
      </c>
      <c r="N238" s="18" t="s">
        <v>165</v>
      </c>
      <c r="O238" s="29">
        <v>5.5802717553455415E-2</v>
      </c>
      <c r="Q238" s="21">
        <v>0.4</v>
      </c>
      <c r="R238" s="29">
        <v>7.3337257638415919E-4</v>
      </c>
      <c r="S238" s="22">
        <v>1363.5633949259845</v>
      </c>
      <c r="T238" s="29">
        <v>9.7451419503359945E-3</v>
      </c>
      <c r="U238" s="22">
        <v>102.61523178382454</v>
      </c>
      <c r="V238" s="26">
        <v>7.5255196909561057</v>
      </c>
    </row>
    <row r="239" spans="1:22" x14ac:dyDescent="0.5">
      <c r="A239" s="18" t="s">
        <v>99</v>
      </c>
      <c r="B239" s="18" t="s">
        <v>100</v>
      </c>
      <c r="C239" s="18" t="s">
        <v>95</v>
      </c>
      <c r="D239" s="21">
        <v>50232254</v>
      </c>
      <c r="E239" s="21">
        <v>2</v>
      </c>
      <c r="F239" s="26">
        <v>67</v>
      </c>
      <c r="G239" s="18" t="s">
        <v>270</v>
      </c>
      <c r="H239" s="18" t="s">
        <v>271</v>
      </c>
      <c r="I239" s="22">
        <v>3862.6911312499997</v>
      </c>
      <c r="J239" s="18" t="s">
        <v>278</v>
      </c>
      <c r="K239" s="18" t="s">
        <v>279</v>
      </c>
      <c r="L239" s="22">
        <v>3862.6911312499997</v>
      </c>
      <c r="M239" s="18" t="s">
        <v>250</v>
      </c>
      <c r="N239" s="18" t="s">
        <v>251</v>
      </c>
      <c r="O239" s="29">
        <v>5.0000000000000002E-5</v>
      </c>
      <c r="Q239" s="21">
        <v>5.0000000000000001E-3</v>
      </c>
      <c r="R239" s="29">
        <v>5.7652106436567162E-4</v>
      </c>
      <c r="S239" s="22">
        <v>1734.5419999532353</v>
      </c>
      <c r="T239" s="29">
        <v>9.7451419503359945E-3</v>
      </c>
      <c r="U239" s="22">
        <v>102.61523178382454</v>
      </c>
      <c r="V239" s="26">
        <v>5.9159842648140621</v>
      </c>
    </row>
    <row r="240" spans="1:22" x14ac:dyDescent="0.5">
      <c r="A240" s="18" t="s">
        <v>99</v>
      </c>
      <c r="B240" s="18" t="s">
        <v>100</v>
      </c>
      <c r="C240" s="18" t="s">
        <v>95</v>
      </c>
      <c r="D240" s="21">
        <v>50232254</v>
      </c>
      <c r="E240" s="21">
        <v>2</v>
      </c>
      <c r="F240" s="26">
        <v>67</v>
      </c>
      <c r="G240" s="18" t="s">
        <v>270</v>
      </c>
      <c r="H240" s="18" t="s">
        <v>271</v>
      </c>
      <c r="I240" s="22">
        <v>3862.6911312500001</v>
      </c>
      <c r="J240" s="18" t="s">
        <v>278</v>
      </c>
      <c r="K240" s="18" t="s">
        <v>279</v>
      </c>
      <c r="L240" s="22">
        <v>3862.6911312500001</v>
      </c>
      <c r="M240" s="18" t="s">
        <v>202</v>
      </c>
      <c r="N240" s="18" t="s">
        <v>203</v>
      </c>
      <c r="O240" s="29">
        <v>5.0000000000000002E-5</v>
      </c>
      <c r="Q240" s="21">
        <v>8.0000000000000002E-3</v>
      </c>
      <c r="R240" s="29">
        <v>3.6032566522854477E-4</v>
      </c>
      <c r="S240" s="22">
        <v>2775.2671999251766</v>
      </c>
      <c r="T240" s="29">
        <v>9.7451419503359945E-3</v>
      </c>
      <c r="U240" s="22">
        <v>102.61523178382454</v>
      </c>
      <c r="V240" s="26">
        <v>3.6974901655087886</v>
      </c>
    </row>
    <row r="241" spans="1:22" x14ac:dyDescent="0.5">
      <c r="A241" s="18" t="s">
        <v>99</v>
      </c>
      <c r="B241" s="18" t="s">
        <v>100</v>
      </c>
      <c r="C241" s="18" t="s">
        <v>95</v>
      </c>
      <c r="D241" s="21">
        <v>50232254</v>
      </c>
      <c r="E241" s="21">
        <v>2</v>
      </c>
      <c r="F241" s="26">
        <v>67</v>
      </c>
      <c r="G241" s="18" t="s">
        <v>270</v>
      </c>
      <c r="H241" s="18" t="s">
        <v>271</v>
      </c>
      <c r="I241" s="22">
        <v>3862.6911312500001</v>
      </c>
      <c r="J241" s="18" t="s">
        <v>278</v>
      </c>
      <c r="K241" s="18" t="s">
        <v>279</v>
      </c>
      <c r="L241" s="22">
        <v>3862.6911312500001</v>
      </c>
      <c r="M241" s="18" t="s">
        <v>116</v>
      </c>
      <c r="N241" s="18" t="s">
        <v>117</v>
      </c>
      <c r="O241" s="29">
        <v>5.0000000000000002E-5</v>
      </c>
      <c r="Q241" s="21">
        <v>1.2E-2</v>
      </c>
      <c r="R241" s="29">
        <v>2.4021711015236318E-4</v>
      </c>
      <c r="S241" s="22">
        <v>4162.9007998877651</v>
      </c>
      <c r="T241" s="29">
        <v>9.7451419503359945E-3</v>
      </c>
      <c r="U241" s="22">
        <v>102.61523178382454</v>
      </c>
      <c r="V241" s="26">
        <v>2.464993443672526</v>
      </c>
    </row>
    <row r="242" spans="1:22" x14ac:dyDescent="0.5">
      <c r="A242" s="18" t="s">
        <v>99</v>
      </c>
      <c r="B242" s="18" t="s">
        <v>100</v>
      </c>
      <c r="C242" s="18" t="s">
        <v>95</v>
      </c>
      <c r="D242" s="21">
        <v>50232254</v>
      </c>
      <c r="E242" s="21">
        <v>2</v>
      </c>
      <c r="F242" s="26">
        <v>67</v>
      </c>
      <c r="G242" s="18" t="s">
        <v>270</v>
      </c>
      <c r="H242" s="18" t="s">
        <v>271</v>
      </c>
      <c r="I242" s="22">
        <v>3862.6911312499997</v>
      </c>
      <c r="J242" s="18" t="s">
        <v>278</v>
      </c>
      <c r="K242" s="18" t="s">
        <v>279</v>
      </c>
      <c r="L242" s="22">
        <v>3862.6911312499997</v>
      </c>
      <c r="M242" s="18" t="s">
        <v>118</v>
      </c>
      <c r="N242" s="18" t="s">
        <v>119</v>
      </c>
      <c r="O242" s="29">
        <v>5.0000000000000002E-5</v>
      </c>
      <c r="Q242" s="21">
        <v>1.2500000000000001E-2</v>
      </c>
      <c r="R242" s="29">
        <v>2.3060842574626863E-4</v>
      </c>
      <c r="S242" s="22">
        <v>4336.3549998830886</v>
      </c>
      <c r="T242" s="29">
        <v>9.7451419503359945E-3</v>
      </c>
      <c r="U242" s="22">
        <v>102.61523178382454</v>
      </c>
      <c r="V242" s="26">
        <v>2.3663937059256246</v>
      </c>
    </row>
    <row r="243" spans="1:22" x14ac:dyDescent="0.5">
      <c r="A243" s="18" t="s">
        <v>99</v>
      </c>
      <c r="B243" s="18" t="s">
        <v>100</v>
      </c>
      <c r="C243" s="18" t="s">
        <v>95</v>
      </c>
      <c r="D243" s="21">
        <v>50232254</v>
      </c>
      <c r="E243" s="21">
        <v>2</v>
      </c>
      <c r="F243" s="26">
        <v>67</v>
      </c>
      <c r="G243" s="18" t="s">
        <v>270</v>
      </c>
      <c r="H243" s="18" t="s">
        <v>271</v>
      </c>
      <c r="I243" s="22">
        <v>3862.6911312500001</v>
      </c>
      <c r="J243" s="18" t="s">
        <v>278</v>
      </c>
      <c r="K243" s="18" t="s">
        <v>279</v>
      </c>
      <c r="L243" s="22">
        <v>3862.6911312500001</v>
      </c>
      <c r="M243" s="18" t="s">
        <v>140</v>
      </c>
      <c r="N243" s="18" t="s">
        <v>141</v>
      </c>
      <c r="O243" s="29">
        <v>5.0000000000000002E-5</v>
      </c>
      <c r="Q243" s="21">
        <v>1.4999999999999999E-2</v>
      </c>
      <c r="R243" s="29">
        <v>1.9217368812189054E-4</v>
      </c>
      <c r="S243" s="22">
        <v>5203.6259998597061</v>
      </c>
      <c r="T243" s="29">
        <v>9.7451419503359945E-3</v>
      </c>
      <c r="U243" s="22">
        <v>102.61523178382454</v>
      </c>
      <c r="V243" s="26">
        <v>1.9719947549380206</v>
      </c>
    </row>
    <row r="244" spans="1:22" x14ac:dyDescent="0.5">
      <c r="A244" s="18" t="s">
        <v>99</v>
      </c>
      <c r="B244" s="18" t="s">
        <v>100</v>
      </c>
      <c r="C244" s="18" t="s">
        <v>95</v>
      </c>
      <c r="D244" s="21">
        <v>50232254</v>
      </c>
      <c r="E244" s="21">
        <v>2</v>
      </c>
      <c r="F244" s="26">
        <v>67</v>
      </c>
      <c r="G244" s="18" t="s">
        <v>214</v>
      </c>
      <c r="H244" s="18" t="s">
        <v>215</v>
      </c>
      <c r="I244" s="22">
        <v>147.421875</v>
      </c>
      <c r="J244" s="18" t="s">
        <v>300</v>
      </c>
      <c r="K244" s="18" t="s">
        <v>301</v>
      </c>
      <c r="L244" s="22">
        <v>79.6875</v>
      </c>
      <c r="M244" s="18" t="s">
        <v>126</v>
      </c>
      <c r="N244" s="18" t="s">
        <v>127</v>
      </c>
      <c r="O244" s="29">
        <v>4.8859133126933161E-3</v>
      </c>
      <c r="Q244" s="21">
        <v>0.1</v>
      </c>
      <c r="R244" s="29">
        <v>1.0750604502159851E-4</v>
      </c>
      <c r="S244" s="22">
        <v>9301.8025153757171</v>
      </c>
      <c r="T244" s="29">
        <v>9.7451419503359945E-3</v>
      </c>
      <c r="U244" s="22">
        <v>102.61523178382454</v>
      </c>
      <c r="V244" s="26">
        <v>1.1031757728053606</v>
      </c>
    </row>
    <row r="245" spans="1:22" x14ac:dyDescent="0.5">
      <c r="A245" s="18" t="s">
        <v>99</v>
      </c>
      <c r="B245" s="18" t="s">
        <v>100</v>
      </c>
      <c r="C245" s="18" t="s">
        <v>95</v>
      </c>
      <c r="D245" s="21">
        <v>50232254</v>
      </c>
      <c r="E245" s="21">
        <v>2</v>
      </c>
      <c r="F245" s="26">
        <v>67</v>
      </c>
      <c r="G245" s="18" t="s">
        <v>214</v>
      </c>
      <c r="H245" s="18" t="s">
        <v>215</v>
      </c>
      <c r="I245" s="22">
        <v>133.74</v>
      </c>
      <c r="J245" s="18" t="s">
        <v>278</v>
      </c>
      <c r="K245" s="18" t="s">
        <v>279</v>
      </c>
      <c r="L245" s="22">
        <v>133.74</v>
      </c>
      <c r="M245" s="18" t="s">
        <v>126</v>
      </c>
      <c r="N245" s="18" t="s">
        <v>127</v>
      </c>
      <c r="O245" s="29">
        <v>4.8859133126933161E-3</v>
      </c>
      <c r="Q245" s="21">
        <v>0.1</v>
      </c>
      <c r="R245" s="29">
        <v>9.7528663647702119E-5</v>
      </c>
      <c r="S245" s="22">
        <v>10253.395900227339</v>
      </c>
      <c r="T245" s="29">
        <v>9.7451419503359945E-3</v>
      </c>
      <c r="U245" s="22">
        <v>102.61523178382454</v>
      </c>
      <c r="V245" s="26">
        <v>1.0007926425775615</v>
      </c>
    </row>
    <row r="246" spans="1:22" x14ac:dyDescent="0.5">
      <c r="A246" s="18" t="s">
        <v>99</v>
      </c>
      <c r="B246" s="18" t="s">
        <v>100</v>
      </c>
      <c r="C246" s="18" t="s">
        <v>95</v>
      </c>
      <c r="D246" s="21">
        <v>50232263</v>
      </c>
      <c r="E246" s="21">
        <v>2</v>
      </c>
      <c r="F246" s="26">
        <v>80</v>
      </c>
      <c r="G246" s="18" t="s">
        <v>260</v>
      </c>
      <c r="H246" s="18" t="s">
        <v>261</v>
      </c>
      <c r="I246" s="22">
        <v>226.149</v>
      </c>
      <c r="J246" s="18" t="s">
        <v>274</v>
      </c>
      <c r="K246" s="18" t="s">
        <v>275</v>
      </c>
      <c r="L246" s="22">
        <v>45.229800000000004</v>
      </c>
      <c r="M246" s="18" t="s">
        <v>142</v>
      </c>
      <c r="N246" s="18" t="s">
        <v>143</v>
      </c>
      <c r="O246" s="29">
        <v>7.184433693408579E-2</v>
      </c>
      <c r="Q246" s="21">
        <v>2.7E-2</v>
      </c>
      <c r="R246" s="29">
        <v>7.5220022931974844E-3</v>
      </c>
      <c r="S246" s="22">
        <v>132.94332559621114</v>
      </c>
      <c r="T246" s="29">
        <v>1.0405433340767828E-2</v>
      </c>
      <c r="U246" s="22">
        <v>96.103638094731096</v>
      </c>
      <c r="V246" s="26">
        <v>72.289178613318839</v>
      </c>
    </row>
    <row r="247" spans="1:22" x14ac:dyDescent="0.5">
      <c r="A247" s="18" t="s">
        <v>99</v>
      </c>
      <c r="B247" s="18" t="s">
        <v>100</v>
      </c>
      <c r="C247" s="18" t="s">
        <v>95</v>
      </c>
      <c r="D247" s="21">
        <v>50232263</v>
      </c>
      <c r="E247" s="21">
        <v>2</v>
      </c>
      <c r="F247" s="26">
        <v>80</v>
      </c>
      <c r="G247" s="18" t="s">
        <v>270</v>
      </c>
      <c r="H247" s="18" t="s">
        <v>271</v>
      </c>
      <c r="I247" s="22">
        <v>5010.4146040000005</v>
      </c>
      <c r="J247" s="18" t="s">
        <v>278</v>
      </c>
      <c r="K247" s="18" t="s">
        <v>279</v>
      </c>
      <c r="L247" s="22">
        <v>5010.4146040000005</v>
      </c>
      <c r="M247" s="18" t="s">
        <v>250</v>
      </c>
      <c r="N247" s="18" t="s">
        <v>251</v>
      </c>
      <c r="O247" s="29">
        <v>5.0000000000000002E-5</v>
      </c>
      <c r="Q247" s="21">
        <v>5.0000000000000001E-3</v>
      </c>
      <c r="R247" s="29">
        <v>6.2630182550000007E-4</v>
      </c>
      <c r="S247" s="22">
        <v>1596.6742539855488</v>
      </c>
      <c r="T247" s="29">
        <v>1.0405433340767828E-2</v>
      </c>
      <c r="U247" s="22">
        <v>96.103638094731096</v>
      </c>
      <c r="V247" s="26">
        <v>6.0189883975921434</v>
      </c>
    </row>
    <row r="248" spans="1:22" x14ac:dyDescent="0.5">
      <c r="A248" s="18" t="s">
        <v>99</v>
      </c>
      <c r="B248" s="18" t="s">
        <v>100</v>
      </c>
      <c r="C248" s="18" t="s">
        <v>95</v>
      </c>
      <c r="D248" s="21">
        <v>50232263</v>
      </c>
      <c r="E248" s="21">
        <v>2</v>
      </c>
      <c r="F248" s="26">
        <v>80</v>
      </c>
      <c r="G248" s="18" t="s">
        <v>268</v>
      </c>
      <c r="H248" s="18" t="s">
        <v>269</v>
      </c>
      <c r="I248" s="22">
        <v>242.31904410999996</v>
      </c>
      <c r="J248" s="18" t="s">
        <v>280</v>
      </c>
      <c r="K248" s="18" t="s">
        <v>281</v>
      </c>
      <c r="L248" s="22">
        <v>169.45387700000001</v>
      </c>
      <c r="M248" s="18" t="s">
        <v>164</v>
      </c>
      <c r="N248" s="18" t="s">
        <v>165</v>
      </c>
      <c r="O248" s="29">
        <v>5.5802717553455415E-2</v>
      </c>
      <c r="Q248" s="21">
        <v>0.4</v>
      </c>
      <c r="R248" s="29">
        <v>4.2256441175917597E-4</v>
      </c>
      <c r="S248" s="22">
        <v>2366.503122771046</v>
      </c>
      <c r="T248" s="29">
        <v>1.0405433340767828E-2</v>
      </c>
      <c r="U248" s="22">
        <v>96.103638094731096</v>
      </c>
      <c r="V248" s="26">
        <v>4.0609977299416782</v>
      </c>
    </row>
    <row r="249" spans="1:22" x14ac:dyDescent="0.5">
      <c r="A249" s="18" t="s">
        <v>99</v>
      </c>
      <c r="B249" s="18" t="s">
        <v>100</v>
      </c>
      <c r="C249" s="18" t="s">
        <v>95</v>
      </c>
      <c r="D249" s="21">
        <v>50232263</v>
      </c>
      <c r="E249" s="21">
        <v>2</v>
      </c>
      <c r="F249" s="26">
        <v>80</v>
      </c>
      <c r="G249" s="18" t="s">
        <v>270</v>
      </c>
      <c r="H249" s="18" t="s">
        <v>271</v>
      </c>
      <c r="I249" s="22">
        <v>5010.4146040000005</v>
      </c>
      <c r="J249" s="18" t="s">
        <v>278</v>
      </c>
      <c r="K249" s="18" t="s">
        <v>279</v>
      </c>
      <c r="L249" s="22">
        <v>5010.4146040000005</v>
      </c>
      <c r="M249" s="18" t="s">
        <v>202</v>
      </c>
      <c r="N249" s="18" t="s">
        <v>203</v>
      </c>
      <c r="O249" s="29">
        <v>5.0000000000000002E-5</v>
      </c>
      <c r="Q249" s="21">
        <v>8.0000000000000002E-3</v>
      </c>
      <c r="R249" s="29">
        <v>3.9143864093750004E-4</v>
      </c>
      <c r="S249" s="22">
        <v>2554.6788063768781</v>
      </c>
      <c r="T249" s="29">
        <v>1.0405433340767828E-2</v>
      </c>
      <c r="U249" s="22">
        <v>96.103638094731096</v>
      </c>
      <c r="V249" s="26">
        <v>3.7618677484950895</v>
      </c>
    </row>
    <row r="250" spans="1:22" x14ac:dyDescent="0.5">
      <c r="A250" s="18" t="s">
        <v>99</v>
      </c>
      <c r="B250" s="18" t="s">
        <v>100</v>
      </c>
      <c r="C250" s="18" t="s">
        <v>95</v>
      </c>
      <c r="D250" s="21">
        <v>50232263</v>
      </c>
      <c r="E250" s="21">
        <v>2</v>
      </c>
      <c r="F250" s="26">
        <v>80</v>
      </c>
      <c r="G250" s="18" t="s">
        <v>270</v>
      </c>
      <c r="H250" s="18" t="s">
        <v>271</v>
      </c>
      <c r="I250" s="22">
        <v>5010.4146040000005</v>
      </c>
      <c r="J250" s="18" t="s">
        <v>278</v>
      </c>
      <c r="K250" s="18" t="s">
        <v>279</v>
      </c>
      <c r="L250" s="22">
        <v>5010.4146040000005</v>
      </c>
      <c r="M250" s="18" t="s">
        <v>116</v>
      </c>
      <c r="N250" s="18" t="s">
        <v>117</v>
      </c>
      <c r="O250" s="29">
        <v>5.0000000000000002E-5</v>
      </c>
      <c r="Q250" s="21">
        <v>1.2E-2</v>
      </c>
      <c r="R250" s="29">
        <v>2.6095909395833336E-4</v>
      </c>
      <c r="S250" s="22">
        <v>3832.0182095653172</v>
      </c>
      <c r="T250" s="29">
        <v>1.0405433340767828E-2</v>
      </c>
      <c r="U250" s="22">
        <v>96.103638094731096</v>
      </c>
      <c r="V250" s="26">
        <v>2.5079118323300595</v>
      </c>
    </row>
    <row r="251" spans="1:22" x14ac:dyDescent="0.5">
      <c r="A251" s="18" t="s">
        <v>99</v>
      </c>
      <c r="B251" s="18" t="s">
        <v>100</v>
      </c>
      <c r="C251" s="18" t="s">
        <v>95</v>
      </c>
      <c r="D251" s="21">
        <v>50232263</v>
      </c>
      <c r="E251" s="21">
        <v>2</v>
      </c>
      <c r="F251" s="26">
        <v>80</v>
      </c>
      <c r="G251" s="18" t="s">
        <v>270</v>
      </c>
      <c r="H251" s="18" t="s">
        <v>271</v>
      </c>
      <c r="I251" s="22">
        <v>5010.4146040000005</v>
      </c>
      <c r="J251" s="18" t="s">
        <v>278</v>
      </c>
      <c r="K251" s="18" t="s">
        <v>279</v>
      </c>
      <c r="L251" s="22">
        <v>5010.4146040000005</v>
      </c>
      <c r="M251" s="18" t="s">
        <v>118</v>
      </c>
      <c r="N251" s="18" t="s">
        <v>119</v>
      </c>
      <c r="O251" s="29">
        <v>5.0000000000000002E-5</v>
      </c>
      <c r="Q251" s="21">
        <v>1.2500000000000001E-2</v>
      </c>
      <c r="R251" s="29">
        <v>2.5052073020000003E-4</v>
      </c>
      <c r="S251" s="22">
        <v>3991.685634963872</v>
      </c>
      <c r="T251" s="29">
        <v>1.0405433340767828E-2</v>
      </c>
      <c r="U251" s="22">
        <v>96.103638094731096</v>
      </c>
      <c r="V251" s="26">
        <v>2.4075953590368573</v>
      </c>
    </row>
    <row r="252" spans="1:22" x14ac:dyDescent="0.5">
      <c r="A252" s="18" t="s">
        <v>99</v>
      </c>
      <c r="B252" s="18" t="s">
        <v>100</v>
      </c>
      <c r="C252" s="18" t="s">
        <v>95</v>
      </c>
      <c r="D252" s="21">
        <v>50232263</v>
      </c>
      <c r="E252" s="21">
        <v>2</v>
      </c>
      <c r="F252" s="26">
        <v>80</v>
      </c>
      <c r="G252" s="18" t="s">
        <v>270</v>
      </c>
      <c r="H252" s="18" t="s">
        <v>271</v>
      </c>
      <c r="I252" s="22">
        <v>5010.4146040000005</v>
      </c>
      <c r="J252" s="18" t="s">
        <v>278</v>
      </c>
      <c r="K252" s="18" t="s">
        <v>279</v>
      </c>
      <c r="L252" s="22">
        <v>5010.4146040000005</v>
      </c>
      <c r="M252" s="18" t="s">
        <v>140</v>
      </c>
      <c r="N252" s="18" t="s">
        <v>141</v>
      </c>
      <c r="O252" s="29">
        <v>5.0000000000000002E-5</v>
      </c>
      <c r="Q252" s="21">
        <v>1.4999999999999999E-2</v>
      </c>
      <c r="R252" s="29">
        <v>2.0876727516666669E-4</v>
      </c>
      <c r="S252" s="22">
        <v>4790.0227619566467</v>
      </c>
      <c r="T252" s="29">
        <v>1.0405433340767828E-2</v>
      </c>
      <c r="U252" s="22">
        <v>96.103638094731096</v>
      </c>
      <c r="V252" s="26">
        <v>2.0063294658640478</v>
      </c>
    </row>
    <row r="253" spans="1:22" x14ac:dyDescent="0.5">
      <c r="A253" s="18" t="s">
        <v>99</v>
      </c>
      <c r="B253" s="18" t="s">
        <v>100</v>
      </c>
      <c r="C253" s="18" t="s">
        <v>95</v>
      </c>
      <c r="D253" s="21">
        <v>50232263</v>
      </c>
      <c r="E253" s="21">
        <v>2</v>
      </c>
      <c r="F253" s="26">
        <v>80</v>
      </c>
      <c r="G253" s="18" t="s">
        <v>214</v>
      </c>
      <c r="H253" s="18" t="s">
        <v>215</v>
      </c>
      <c r="I253" s="22">
        <v>256.60000000000002</v>
      </c>
      <c r="J253" s="18" t="s">
        <v>278</v>
      </c>
      <c r="K253" s="18" t="s">
        <v>279</v>
      </c>
      <c r="L253" s="22">
        <v>256.60000000000002</v>
      </c>
      <c r="M253" s="18" t="s">
        <v>126</v>
      </c>
      <c r="N253" s="18" t="s">
        <v>127</v>
      </c>
      <c r="O253" s="29">
        <v>4.8859133126933161E-3</v>
      </c>
      <c r="Q253" s="21">
        <v>0.1</v>
      </c>
      <c r="R253" s="29">
        <v>1.5671566950463812E-4</v>
      </c>
      <c r="S253" s="22">
        <v>6380.9828536029336</v>
      </c>
      <c r="T253" s="29">
        <v>1.0405433340767828E-2</v>
      </c>
      <c r="U253" s="22">
        <v>96.103638094731096</v>
      </c>
      <c r="V253" s="26">
        <v>1.5060945985847227</v>
      </c>
    </row>
    <row r="254" spans="1:22" x14ac:dyDescent="0.5">
      <c r="A254" s="18" t="s">
        <v>99</v>
      </c>
      <c r="B254" s="18" t="s">
        <v>100</v>
      </c>
      <c r="C254" s="18" t="s">
        <v>95</v>
      </c>
      <c r="D254" s="21">
        <v>50232263</v>
      </c>
      <c r="E254" s="21">
        <v>2</v>
      </c>
      <c r="F254" s="26">
        <v>80</v>
      </c>
      <c r="G254" s="18" t="s">
        <v>268</v>
      </c>
      <c r="H254" s="18" t="s">
        <v>269</v>
      </c>
      <c r="I254" s="22">
        <v>80.709199999999996</v>
      </c>
      <c r="J254" s="18" t="s">
        <v>286</v>
      </c>
      <c r="K254" s="18" t="s">
        <v>287</v>
      </c>
      <c r="L254" s="22">
        <v>56.44</v>
      </c>
      <c r="M254" s="18" t="s">
        <v>164</v>
      </c>
      <c r="N254" s="18" t="s">
        <v>165</v>
      </c>
      <c r="O254" s="29">
        <v>5.5802717553455415E-2</v>
      </c>
      <c r="Q254" s="21">
        <v>0.4</v>
      </c>
      <c r="R254" s="29">
        <v>1.4074352161141699E-4</v>
      </c>
      <c r="S254" s="22">
        <v>7105.1227690673395</v>
      </c>
      <c r="T254" s="29">
        <v>1.0405433340767828E-2</v>
      </c>
      <c r="U254" s="22">
        <v>96.103638094731096</v>
      </c>
      <c r="V254" s="26">
        <v>1.352596446512158</v>
      </c>
    </row>
    <row r="255" spans="1:22" x14ac:dyDescent="0.5">
      <c r="A255" s="18" t="s">
        <v>99</v>
      </c>
      <c r="B255" s="18" t="s">
        <v>100</v>
      </c>
      <c r="C255" s="18" t="s">
        <v>95</v>
      </c>
      <c r="D255" s="21">
        <v>50232279</v>
      </c>
      <c r="E255" s="21">
        <v>2</v>
      </c>
      <c r="F255" s="26">
        <v>73</v>
      </c>
      <c r="G255" s="18" t="s">
        <v>260</v>
      </c>
      <c r="H255" s="18" t="s">
        <v>261</v>
      </c>
      <c r="I255" s="22">
        <v>269.07499999999999</v>
      </c>
      <c r="J255" s="18" t="s">
        <v>274</v>
      </c>
      <c r="K255" s="18" t="s">
        <v>275</v>
      </c>
      <c r="L255" s="22">
        <v>53.814999999999998</v>
      </c>
      <c r="M255" s="18" t="s">
        <v>142</v>
      </c>
      <c r="N255" s="18" t="s">
        <v>143</v>
      </c>
      <c r="O255" s="29">
        <v>7.184433693408579E-2</v>
      </c>
      <c r="Q255" s="21">
        <v>2.7E-2</v>
      </c>
      <c r="R255" s="29">
        <v>9.8079730900756633E-3</v>
      </c>
      <c r="S255" s="22">
        <v>101.95786538320178</v>
      </c>
      <c r="T255" s="29">
        <v>1.1912772078467956E-2</v>
      </c>
      <c r="U255" s="22">
        <v>83.943518218356203</v>
      </c>
      <c r="V255" s="26">
        <v>82.331576777191387</v>
      </c>
    </row>
    <row r="256" spans="1:22" x14ac:dyDescent="0.5">
      <c r="A256" s="18" t="s">
        <v>99</v>
      </c>
      <c r="B256" s="18" t="s">
        <v>100</v>
      </c>
      <c r="C256" s="18" t="s">
        <v>95</v>
      </c>
      <c r="D256" s="21">
        <v>50232279</v>
      </c>
      <c r="E256" s="21">
        <v>2</v>
      </c>
      <c r="F256" s="26">
        <v>73</v>
      </c>
      <c r="G256" s="18" t="s">
        <v>268</v>
      </c>
      <c r="H256" s="18" t="s">
        <v>269</v>
      </c>
      <c r="I256" s="22">
        <v>368.96619759999999</v>
      </c>
      <c r="J256" s="18" t="s">
        <v>280</v>
      </c>
      <c r="K256" s="18" t="s">
        <v>281</v>
      </c>
      <c r="L256" s="22">
        <v>258.01832000000002</v>
      </c>
      <c r="M256" s="18" t="s">
        <v>164</v>
      </c>
      <c r="N256" s="18" t="s">
        <v>165</v>
      </c>
      <c r="O256" s="29">
        <v>5.5802717553455415E-2</v>
      </c>
      <c r="Q256" s="21">
        <v>0.4</v>
      </c>
      <c r="R256" s="29">
        <v>7.0511357915908283E-4</v>
      </c>
      <c r="S256" s="22">
        <v>1418.2112351212952</v>
      </c>
      <c r="T256" s="29">
        <v>1.1912772078467956E-2</v>
      </c>
      <c r="U256" s="22">
        <v>83.943518218356203</v>
      </c>
      <c r="V256" s="26">
        <v>5.9189714578150818</v>
      </c>
    </row>
    <row r="257" spans="1:22" x14ac:dyDescent="0.5">
      <c r="A257" s="18" t="s">
        <v>99</v>
      </c>
      <c r="B257" s="18" t="s">
        <v>100</v>
      </c>
      <c r="C257" s="18" t="s">
        <v>95</v>
      </c>
      <c r="D257" s="21">
        <v>50232279</v>
      </c>
      <c r="E257" s="21">
        <v>2</v>
      </c>
      <c r="F257" s="26">
        <v>73</v>
      </c>
      <c r="G257" s="18" t="s">
        <v>270</v>
      </c>
      <c r="H257" s="18" t="s">
        <v>271</v>
      </c>
      <c r="I257" s="22">
        <v>1614.163752896</v>
      </c>
      <c r="J257" s="18" t="s">
        <v>278</v>
      </c>
      <c r="K257" s="18" t="s">
        <v>279</v>
      </c>
      <c r="L257" s="22">
        <v>1614.163752896</v>
      </c>
      <c r="M257" s="18" t="s">
        <v>250</v>
      </c>
      <c r="N257" s="18" t="s">
        <v>251</v>
      </c>
      <c r="O257" s="29">
        <v>5.0000000000000002E-5</v>
      </c>
      <c r="Q257" s="21">
        <v>5.0000000000000001E-3</v>
      </c>
      <c r="R257" s="29">
        <v>2.2111832231452058E-4</v>
      </c>
      <c r="S257" s="22">
        <v>4522.4655719736857</v>
      </c>
      <c r="T257" s="29">
        <v>1.1912772078467956E-2</v>
      </c>
      <c r="U257" s="22">
        <v>83.943518218356203</v>
      </c>
      <c r="V257" s="26">
        <v>1.8561449917621315</v>
      </c>
    </row>
    <row r="258" spans="1:22" x14ac:dyDescent="0.5">
      <c r="A258" s="18" t="s">
        <v>99</v>
      </c>
      <c r="B258" s="18" t="s">
        <v>100</v>
      </c>
      <c r="C258" s="18" t="s">
        <v>95</v>
      </c>
      <c r="D258" s="21">
        <v>50232279</v>
      </c>
      <c r="E258" s="21">
        <v>2</v>
      </c>
      <c r="F258" s="26">
        <v>73</v>
      </c>
      <c r="G258" s="18" t="s">
        <v>214</v>
      </c>
      <c r="H258" s="18" t="s">
        <v>215</v>
      </c>
      <c r="I258" s="22">
        <v>245.703125</v>
      </c>
      <c r="J258" s="18" t="s">
        <v>300</v>
      </c>
      <c r="K258" s="18" t="s">
        <v>301</v>
      </c>
      <c r="L258" s="22">
        <v>132.8125</v>
      </c>
      <c r="M258" s="18" t="s">
        <v>126</v>
      </c>
      <c r="N258" s="18" t="s">
        <v>127</v>
      </c>
      <c r="O258" s="29">
        <v>4.8859133126933161E-3</v>
      </c>
      <c r="Q258" s="21">
        <v>0.1</v>
      </c>
      <c r="R258" s="29">
        <v>1.6444988622025343E-4</v>
      </c>
      <c r="S258" s="22">
        <v>6080.8798533351692</v>
      </c>
      <c r="T258" s="29">
        <v>1.1912772078467956E-2</v>
      </c>
      <c r="U258" s="22">
        <v>83.943518218356203</v>
      </c>
      <c r="V258" s="26">
        <v>1.3804502019936449</v>
      </c>
    </row>
    <row r="259" spans="1:22" x14ac:dyDescent="0.5">
      <c r="A259" s="18" t="s">
        <v>99</v>
      </c>
      <c r="B259" s="18" t="s">
        <v>100</v>
      </c>
      <c r="C259" s="18" t="s">
        <v>95</v>
      </c>
      <c r="D259" s="21">
        <v>50232279</v>
      </c>
      <c r="E259" s="21">
        <v>2</v>
      </c>
      <c r="F259" s="26">
        <v>73</v>
      </c>
      <c r="G259" s="18" t="s">
        <v>270</v>
      </c>
      <c r="H259" s="18" t="s">
        <v>271</v>
      </c>
      <c r="I259" s="22">
        <v>1614.163752896</v>
      </c>
      <c r="J259" s="18" t="s">
        <v>278</v>
      </c>
      <c r="K259" s="18" t="s">
        <v>279</v>
      </c>
      <c r="L259" s="22">
        <v>1614.163752896</v>
      </c>
      <c r="M259" s="18" t="s">
        <v>202</v>
      </c>
      <c r="N259" s="18" t="s">
        <v>203</v>
      </c>
      <c r="O259" s="29">
        <v>5.0000000000000002E-5</v>
      </c>
      <c r="Q259" s="21">
        <v>8.0000000000000002E-3</v>
      </c>
      <c r="R259" s="29">
        <v>1.3819895144657536E-4</v>
      </c>
      <c r="S259" s="22">
        <v>7235.9449151578965</v>
      </c>
      <c r="T259" s="29">
        <v>1.1912772078467956E-2</v>
      </c>
      <c r="U259" s="22">
        <v>83.943518218356203</v>
      </c>
      <c r="V259" s="26">
        <v>1.1600906198513323</v>
      </c>
    </row>
    <row r="260" spans="1:22" x14ac:dyDescent="0.5">
      <c r="A260" s="18" t="s">
        <v>99</v>
      </c>
      <c r="B260" s="18" t="s">
        <v>100</v>
      </c>
      <c r="C260" s="18" t="s">
        <v>95</v>
      </c>
      <c r="D260" s="21">
        <v>50232316</v>
      </c>
      <c r="E260" s="21">
        <v>2</v>
      </c>
      <c r="F260" s="26">
        <v>89</v>
      </c>
      <c r="G260" s="18" t="s">
        <v>260</v>
      </c>
      <c r="H260" s="18" t="s">
        <v>261</v>
      </c>
      <c r="I260" s="22">
        <v>373.07500000000005</v>
      </c>
      <c r="J260" s="18" t="s">
        <v>274</v>
      </c>
      <c r="K260" s="18" t="s">
        <v>275</v>
      </c>
      <c r="L260" s="22">
        <v>74.615000000000009</v>
      </c>
      <c r="M260" s="18" t="s">
        <v>142</v>
      </c>
      <c r="N260" s="18" t="s">
        <v>143</v>
      </c>
      <c r="O260" s="29">
        <v>7.184433693408579E-2</v>
      </c>
      <c r="Q260" s="21">
        <v>2.7E-2</v>
      </c>
      <c r="R260" s="29">
        <v>1.1154109863372477E-2</v>
      </c>
      <c r="S260" s="22">
        <v>89.653052753565689</v>
      </c>
      <c r="T260" s="29">
        <v>1.4967397155131523E-2</v>
      </c>
      <c r="U260" s="22">
        <v>66.811883832263604</v>
      </c>
      <c r="V260" s="26">
        <v>74.522709244394761</v>
      </c>
    </row>
    <row r="261" spans="1:22" x14ac:dyDescent="0.5">
      <c r="A261" s="18" t="s">
        <v>99</v>
      </c>
      <c r="B261" s="18" t="s">
        <v>100</v>
      </c>
      <c r="C261" s="18" t="s">
        <v>95</v>
      </c>
      <c r="D261" s="21">
        <v>50232316</v>
      </c>
      <c r="E261" s="21">
        <v>2</v>
      </c>
      <c r="F261" s="26">
        <v>89</v>
      </c>
      <c r="G261" s="18" t="s">
        <v>268</v>
      </c>
      <c r="H261" s="18" t="s">
        <v>269</v>
      </c>
      <c r="I261" s="22">
        <v>496.65329999999994</v>
      </c>
      <c r="J261" s="18" t="s">
        <v>280</v>
      </c>
      <c r="K261" s="18" t="s">
        <v>281</v>
      </c>
      <c r="L261" s="22">
        <v>347.31</v>
      </c>
      <c r="M261" s="18" t="s">
        <v>164</v>
      </c>
      <c r="N261" s="18" t="s">
        <v>165</v>
      </c>
      <c r="O261" s="29">
        <v>5.5802717553455415E-2</v>
      </c>
      <c r="Q261" s="21">
        <v>0.4</v>
      </c>
      <c r="R261" s="29">
        <v>7.7850010735650444E-4</v>
      </c>
      <c r="S261" s="22">
        <v>1284.521338597661</v>
      </c>
      <c r="T261" s="29">
        <v>1.4967397155131523E-2</v>
      </c>
      <c r="U261" s="22">
        <v>66.811883832263604</v>
      </c>
      <c r="V261" s="26">
        <v>5.2013058736107514</v>
      </c>
    </row>
    <row r="262" spans="1:22" x14ac:dyDescent="0.5">
      <c r="A262" s="18" t="s">
        <v>99</v>
      </c>
      <c r="B262" s="18" t="s">
        <v>100</v>
      </c>
      <c r="C262" s="18" t="s">
        <v>95</v>
      </c>
      <c r="D262" s="21">
        <v>50232316</v>
      </c>
      <c r="E262" s="21">
        <v>2</v>
      </c>
      <c r="F262" s="26">
        <v>89</v>
      </c>
      <c r="G262" s="18" t="s">
        <v>270</v>
      </c>
      <c r="H262" s="18" t="s">
        <v>271</v>
      </c>
      <c r="I262" s="22">
        <v>5335.6</v>
      </c>
      <c r="J262" s="18" t="s">
        <v>278</v>
      </c>
      <c r="K262" s="18" t="s">
        <v>279</v>
      </c>
      <c r="L262" s="22">
        <v>5335.6</v>
      </c>
      <c r="M262" s="18" t="s">
        <v>250</v>
      </c>
      <c r="N262" s="18" t="s">
        <v>251</v>
      </c>
      <c r="O262" s="29">
        <v>5.0000000000000002E-5</v>
      </c>
      <c r="Q262" s="21">
        <v>5.0000000000000001E-3</v>
      </c>
      <c r="R262" s="29">
        <v>5.9950561797752805E-4</v>
      </c>
      <c r="S262" s="22">
        <v>1668.0410825399206</v>
      </c>
      <c r="T262" s="29">
        <v>1.4967397155131523E-2</v>
      </c>
      <c r="U262" s="22">
        <v>66.811883832263604</v>
      </c>
      <c r="V262" s="26">
        <v>4.0054099705104003</v>
      </c>
    </row>
    <row r="263" spans="1:22" x14ac:dyDescent="0.5">
      <c r="A263" s="18" t="s">
        <v>99</v>
      </c>
      <c r="B263" s="18" t="s">
        <v>100</v>
      </c>
      <c r="C263" s="18" t="s">
        <v>95</v>
      </c>
      <c r="D263" s="21">
        <v>50232316</v>
      </c>
      <c r="E263" s="21">
        <v>2</v>
      </c>
      <c r="F263" s="26">
        <v>89</v>
      </c>
      <c r="G263" s="18" t="s">
        <v>270</v>
      </c>
      <c r="H263" s="18" t="s">
        <v>271</v>
      </c>
      <c r="I263" s="22">
        <v>5335.6</v>
      </c>
      <c r="J263" s="18" t="s">
        <v>278</v>
      </c>
      <c r="K263" s="18" t="s">
        <v>279</v>
      </c>
      <c r="L263" s="22">
        <v>5335.6</v>
      </c>
      <c r="M263" s="18" t="s">
        <v>202</v>
      </c>
      <c r="N263" s="18" t="s">
        <v>203</v>
      </c>
      <c r="O263" s="29">
        <v>5.0000000000000002E-5</v>
      </c>
      <c r="Q263" s="21">
        <v>8.0000000000000002E-3</v>
      </c>
      <c r="R263" s="29">
        <v>3.74691011235955E-4</v>
      </c>
      <c r="S263" s="22">
        <v>2668.8657320638731</v>
      </c>
      <c r="T263" s="29">
        <v>1.4967397155131523E-2</v>
      </c>
      <c r="U263" s="22">
        <v>66.811883832263604</v>
      </c>
      <c r="V263" s="26">
        <v>2.5033812315690001</v>
      </c>
    </row>
    <row r="264" spans="1:22" x14ac:dyDescent="0.5">
      <c r="A264" s="18" t="s">
        <v>99</v>
      </c>
      <c r="B264" s="18" t="s">
        <v>100</v>
      </c>
      <c r="C264" s="18" t="s">
        <v>95</v>
      </c>
      <c r="D264" s="21">
        <v>50232316</v>
      </c>
      <c r="E264" s="21">
        <v>2</v>
      </c>
      <c r="F264" s="26">
        <v>89</v>
      </c>
      <c r="G264" s="18" t="s">
        <v>270</v>
      </c>
      <c r="H264" s="18" t="s">
        <v>271</v>
      </c>
      <c r="I264" s="22">
        <v>5335.5999999999995</v>
      </c>
      <c r="J264" s="18" t="s">
        <v>278</v>
      </c>
      <c r="K264" s="18" t="s">
        <v>279</v>
      </c>
      <c r="L264" s="22">
        <v>5335.5999999999995</v>
      </c>
      <c r="M264" s="18" t="s">
        <v>116</v>
      </c>
      <c r="N264" s="18" t="s">
        <v>117</v>
      </c>
      <c r="O264" s="29">
        <v>5.0000000000000002E-5</v>
      </c>
      <c r="Q264" s="21">
        <v>1.2E-2</v>
      </c>
      <c r="R264" s="29">
        <v>2.4979400749063671E-4</v>
      </c>
      <c r="S264" s="22">
        <v>4003.2985980958092</v>
      </c>
      <c r="T264" s="29">
        <v>1.4967397155131523E-2</v>
      </c>
      <c r="U264" s="22">
        <v>66.811883832263604</v>
      </c>
      <c r="V264" s="26">
        <v>1.6689208210460005</v>
      </c>
    </row>
    <row r="265" spans="1:22" x14ac:dyDescent="0.5">
      <c r="A265" s="18" t="s">
        <v>99</v>
      </c>
      <c r="B265" s="18" t="s">
        <v>100</v>
      </c>
      <c r="C265" s="18" t="s">
        <v>95</v>
      </c>
      <c r="D265" s="21">
        <v>50232316</v>
      </c>
      <c r="E265" s="21">
        <v>2</v>
      </c>
      <c r="F265" s="26">
        <v>89</v>
      </c>
      <c r="G265" s="18" t="s">
        <v>270</v>
      </c>
      <c r="H265" s="18" t="s">
        <v>271</v>
      </c>
      <c r="I265" s="22">
        <v>5335.6</v>
      </c>
      <c r="J265" s="18" t="s">
        <v>278</v>
      </c>
      <c r="K265" s="18" t="s">
        <v>279</v>
      </c>
      <c r="L265" s="22">
        <v>5335.6</v>
      </c>
      <c r="M265" s="18" t="s">
        <v>118</v>
      </c>
      <c r="N265" s="18" t="s">
        <v>119</v>
      </c>
      <c r="O265" s="29">
        <v>5.0000000000000002E-5</v>
      </c>
      <c r="Q265" s="21">
        <v>1.2500000000000001E-2</v>
      </c>
      <c r="R265" s="29">
        <v>2.3980224719101126E-4</v>
      </c>
      <c r="S265" s="22">
        <v>4170.1027063498004</v>
      </c>
      <c r="T265" s="29">
        <v>1.4967397155131523E-2</v>
      </c>
      <c r="U265" s="22">
        <v>66.811883832263604</v>
      </c>
      <c r="V265" s="26">
        <v>1.6021639882041603</v>
      </c>
    </row>
    <row r="266" spans="1:22" x14ac:dyDescent="0.5">
      <c r="A266" s="18" t="s">
        <v>99</v>
      </c>
      <c r="B266" s="18" t="s">
        <v>100</v>
      </c>
      <c r="C266" s="18" t="s">
        <v>95</v>
      </c>
      <c r="D266" s="21">
        <v>50232316</v>
      </c>
      <c r="E266" s="21">
        <v>2</v>
      </c>
      <c r="F266" s="26">
        <v>89</v>
      </c>
      <c r="G266" s="18" t="s">
        <v>270</v>
      </c>
      <c r="H266" s="18" t="s">
        <v>271</v>
      </c>
      <c r="I266" s="22">
        <v>5335.5999999999995</v>
      </c>
      <c r="J266" s="18" t="s">
        <v>278</v>
      </c>
      <c r="K266" s="18" t="s">
        <v>279</v>
      </c>
      <c r="L266" s="22">
        <v>5335.5999999999995</v>
      </c>
      <c r="M266" s="18" t="s">
        <v>140</v>
      </c>
      <c r="N266" s="18" t="s">
        <v>141</v>
      </c>
      <c r="O266" s="29">
        <v>5.0000000000000002E-5</v>
      </c>
      <c r="Q266" s="21">
        <v>1.4999999999999999E-2</v>
      </c>
      <c r="R266" s="29">
        <v>1.9983520599250933E-4</v>
      </c>
      <c r="S266" s="22">
        <v>5004.123247619762</v>
      </c>
      <c r="T266" s="29">
        <v>1.4967397155131523E-2</v>
      </c>
      <c r="U266" s="22">
        <v>66.811883832263604</v>
      </c>
      <c r="V266" s="26">
        <v>1.3351366568367999</v>
      </c>
    </row>
    <row r="267" spans="1:22" x14ac:dyDescent="0.5">
      <c r="A267" s="18" t="s">
        <v>99</v>
      </c>
      <c r="B267" s="18" t="s">
        <v>100</v>
      </c>
      <c r="C267" s="18" t="s">
        <v>95</v>
      </c>
      <c r="D267" s="21">
        <v>50232316</v>
      </c>
      <c r="E267" s="21">
        <v>2</v>
      </c>
      <c r="F267" s="26">
        <v>89</v>
      </c>
      <c r="G267" s="18" t="s">
        <v>214</v>
      </c>
      <c r="H267" s="18" t="s">
        <v>215</v>
      </c>
      <c r="I267" s="22">
        <v>307.91500000000002</v>
      </c>
      <c r="J267" s="18" t="s">
        <v>278</v>
      </c>
      <c r="K267" s="18" t="s">
        <v>279</v>
      </c>
      <c r="L267" s="22">
        <v>307.91500000000002</v>
      </c>
      <c r="M267" s="18" t="s">
        <v>126</v>
      </c>
      <c r="N267" s="18" t="s">
        <v>127</v>
      </c>
      <c r="O267" s="29">
        <v>4.8859133126933161E-3</v>
      </c>
      <c r="Q267" s="21">
        <v>0.1</v>
      </c>
      <c r="R267" s="29">
        <v>1.6903887614359129E-4</v>
      </c>
      <c r="S267" s="22">
        <v>5915.7989145085348</v>
      </c>
      <c r="T267" s="29">
        <v>1.4967397155131523E-2</v>
      </c>
      <c r="U267" s="22">
        <v>66.811883832263604</v>
      </c>
      <c r="V267" s="26">
        <v>1.1293805756042017</v>
      </c>
    </row>
    <row r="268" spans="1:22" x14ac:dyDescent="0.5">
      <c r="A268" s="18" t="s">
        <v>99</v>
      </c>
      <c r="B268" s="18" t="s">
        <v>100</v>
      </c>
      <c r="C268" s="18" t="s">
        <v>95</v>
      </c>
      <c r="D268" s="21">
        <v>50232316</v>
      </c>
      <c r="E268" s="21">
        <v>2</v>
      </c>
      <c r="F268" s="26">
        <v>89</v>
      </c>
      <c r="G268" s="18" t="s">
        <v>266</v>
      </c>
      <c r="H268" s="18" t="s">
        <v>267</v>
      </c>
      <c r="I268" s="22">
        <v>348.5625</v>
      </c>
      <c r="J268" s="18" t="s">
        <v>280</v>
      </c>
      <c r="K268" s="18" t="s">
        <v>281</v>
      </c>
      <c r="L268" s="22">
        <v>243.75</v>
      </c>
      <c r="M268" s="18" t="s">
        <v>164</v>
      </c>
      <c r="N268" s="18" t="s">
        <v>165</v>
      </c>
      <c r="O268" s="29">
        <v>1.5293723849372498E-2</v>
      </c>
      <c r="Q268" s="21">
        <v>0.4</v>
      </c>
      <c r="R268" s="29">
        <v>1.4974209604626127E-4</v>
      </c>
      <c r="S268" s="22">
        <v>6678.1488065390804</v>
      </c>
      <c r="T268" s="29">
        <v>1.4967397155131523E-2</v>
      </c>
      <c r="U268" s="22">
        <v>66.811883832263604</v>
      </c>
      <c r="V268" s="26">
        <v>1.0004551525842467</v>
      </c>
    </row>
    <row r="269" spans="1:22" x14ac:dyDescent="0.5">
      <c r="A269" s="18" t="s">
        <v>101</v>
      </c>
      <c r="B269" s="18" t="s">
        <v>102</v>
      </c>
      <c r="C269" s="18" t="s">
        <v>95</v>
      </c>
      <c r="D269" s="21">
        <v>60296163</v>
      </c>
      <c r="E269" s="21">
        <v>2</v>
      </c>
      <c r="F269" s="26">
        <v>71</v>
      </c>
      <c r="G269" s="18" t="s">
        <v>260</v>
      </c>
      <c r="H269" s="18" t="s">
        <v>261</v>
      </c>
      <c r="I269" s="22">
        <v>143.14124999999999</v>
      </c>
      <c r="J269" s="18" t="s">
        <v>274</v>
      </c>
      <c r="K269" s="18" t="s">
        <v>275</v>
      </c>
      <c r="L269" s="22">
        <v>28.628250000000001</v>
      </c>
      <c r="M269" s="18" t="s">
        <v>142</v>
      </c>
      <c r="N269" s="18" t="s">
        <v>143</v>
      </c>
      <c r="O269" s="29">
        <v>7.184433693408579E-2</v>
      </c>
      <c r="Q269" s="21">
        <v>2.7E-2</v>
      </c>
      <c r="R269" s="29">
        <v>5.3645739145363625E-3</v>
      </c>
      <c r="S269" s="22">
        <v>186.4080942738629</v>
      </c>
      <c r="T269" s="29">
        <v>7.9118427944613809E-3</v>
      </c>
      <c r="U269" s="22">
        <v>126.3928045562333</v>
      </c>
      <c r="V269" s="26">
        <v>67.804354230746185</v>
      </c>
    </row>
    <row r="270" spans="1:22" x14ac:dyDescent="0.5">
      <c r="A270" s="18" t="s">
        <v>101</v>
      </c>
      <c r="B270" s="18" t="s">
        <v>102</v>
      </c>
      <c r="C270" s="18" t="s">
        <v>95</v>
      </c>
      <c r="D270" s="21">
        <v>60296163</v>
      </c>
      <c r="E270" s="21">
        <v>2</v>
      </c>
      <c r="F270" s="26">
        <v>71</v>
      </c>
      <c r="G270" s="18" t="s">
        <v>270</v>
      </c>
      <c r="H270" s="18" t="s">
        <v>271</v>
      </c>
      <c r="I270" s="22">
        <v>3266.6347578999998</v>
      </c>
      <c r="J270" s="18" t="s">
        <v>278</v>
      </c>
      <c r="K270" s="18" t="s">
        <v>279</v>
      </c>
      <c r="L270" s="22">
        <v>3266.6347578999998</v>
      </c>
      <c r="M270" s="18" t="s">
        <v>250</v>
      </c>
      <c r="N270" s="18" t="s">
        <v>251</v>
      </c>
      <c r="O270" s="29">
        <v>5.0000000000000002E-5</v>
      </c>
      <c r="Q270" s="21">
        <v>5.0000000000000001E-3</v>
      </c>
      <c r="R270" s="29">
        <v>4.6008940252112679E-4</v>
      </c>
      <c r="S270" s="22">
        <v>2173.490618389284</v>
      </c>
      <c r="T270" s="29">
        <v>7.9118427944613809E-3</v>
      </c>
      <c r="U270" s="22">
        <v>126.3928045562333</v>
      </c>
      <c r="V270" s="26">
        <v>5.8151989931246924</v>
      </c>
    </row>
    <row r="271" spans="1:22" x14ac:dyDescent="0.5">
      <c r="A271" s="18" t="s">
        <v>101</v>
      </c>
      <c r="B271" s="18" t="s">
        <v>102</v>
      </c>
      <c r="C271" s="18" t="s">
        <v>95</v>
      </c>
      <c r="D271" s="21">
        <v>60296163</v>
      </c>
      <c r="E271" s="21">
        <v>2</v>
      </c>
      <c r="F271" s="26">
        <v>71</v>
      </c>
      <c r="G271" s="18" t="s">
        <v>268</v>
      </c>
      <c r="H271" s="18" t="s">
        <v>269</v>
      </c>
      <c r="I271" s="22">
        <v>168.57780224999999</v>
      </c>
      <c r="J271" s="18" t="s">
        <v>280</v>
      </c>
      <c r="K271" s="18" t="s">
        <v>281</v>
      </c>
      <c r="L271" s="22">
        <v>117.88657499999999</v>
      </c>
      <c r="M271" s="18" t="s">
        <v>164</v>
      </c>
      <c r="N271" s="18" t="s">
        <v>165</v>
      </c>
      <c r="O271" s="29">
        <v>5.5802717553455415E-2</v>
      </c>
      <c r="Q271" s="21">
        <v>0.4</v>
      </c>
      <c r="R271" s="29">
        <v>3.312358973499652E-4</v>
      </c>
      <c r="S271" s="22">
        <v>3018.9964553976356</v>
      </c>
      <c r="T271" s="29">
        <v>7.9118427944613809E-3</v>
      </c>
      <c r="U271" s="22">
        <v>126.3928045562333</v>
      </c>
      <c r="V271" s="26">
        <v>4.1865834035762708</v>
      </c>
    </row>
    <row r="272" spans="1:22" x14ac:dyDescent="0.5">
      <c r="A272" s="18" t="s">
        <v>101</v>
      </c>
      <c r="B272" s="18" t="s">
        <v>102</v>
      </c>
      <c r="C272" s="18" t="s">
        <v>95</v>
      </c>
      <c r="D272" s="21">
        <v>60296163</v>
      </c>
      <c r="E272" s="21">
        <v>2</v>
      </c>
      <c r="F272" s="26">
        <v>71</v>
      </c>
      <c r="G272" s="18" t="s">
        <v>270</v>
      </c>
      <c r="H272" s="18" t="s">
        <v>271</v>
      </c>
      <c r="I272" s="22">
        <v>3266.6347578999998</v>
      </c>
      <c r="J272" s="18" t="s">
        <v>278</v>
      </c>
      <c r="K272" s="18" t="s">
        <v>279</v>
      </c>
      <c r="L272" s="22">
        <v>3266.6347578999998</v>
      </c>
      <c r="M272" s="18" t="s">
        <v>202</v>
      </c>
      <c r="N272" s="18" t="s">
        <v>203</v>
      </c>
      <c r="O272" s="29">
        <v>5.0000000000000002E-5</v>
      </c>
      <c r="Q272" s="21">
        <v>8.0000000000000002E-3</v>
      </c>
      <c r="R272" s="29">
        <v>2.8755587657570421E-4</v>
      </c>
      <c r="S272" s="22">
        <v>3477.5849894228545</v>
      </c>
      <c r="T272" s="29">
        <v>7.9118427944613809E-3</v>
      </c>
      <c r="U272" s="22">
        <v>126.3928045562333</v>
      </c>
      <c r="V272" s="26">
        <v>3.6344993707029332</v>
      </c>
    </row>
    <row r="273" spans="1:22" x14ac:dyDescent="0.5">
      <c r="A273" s="18" t="s">
        <v>101</v>
      </c>
      <c r="B273" s="18" t="s">
        <v>102</v>
      </c>
      <c r="C273" s="18" t="s">
        <v>95</v>
      </c>
      <c r="D273" s="21">
        <v>60296163</v>
      </c>
      <c r="E273" s="21">
        <v>2</v>
      </c>
      <c r="F273" s="26">
        <v>71</v>
      </c>
      <c r="G273" s="18" t="s">
        <v>270</v>
      </c>
      <c r="H273" s="18" t="s">
        <v>271</v>
      </c>
      <c r="I273" s="22">
        <v>3266.6347578999998</v>
      </c>
      <c r="J273" s="18" t="s">
        <v>278</v>
      </c>
      <c r="K273" s="18" t="s">
        <v>279</v>
      </c>
      <c r="L273" s="22">
        <v>3266.6347578999998</v>
      </c>
      <c r="M273" s="18" t="s">
        <v>116</v>
      </c>
      <c r="N273" s="18" t="s">
        <v>117</v>
      </c>
      <c r="O273" s="29">
        <v>5.0000000000000002E-5</v>
      </c>
      <c r="Q273" s="21">
        <v>1.2E-2</v>
      </c>
      <c r="R273" s="29">
        <v>1.9170391771713613E-4</v>
      </c>
      <c r="S273" s="22">
        <v>5216.377484134282</v>
      </c>
      <c r="T273" s="29">
        <v>7.9118427944613809E-3</v>
      </c>
      <c r="U273" s="22">
        <v>126.3928045562333</v>
      </c>
      <c r="V273" s="26">
        <v>2.422999580468622</v>
      </c>
    </row>
    <row r="274" spans="1:22" x14ac:dyDescent="0.5">
      <c r="A274" s="18" t="s">
        <v>101</v>
      </c>
      <c r="B274" s="18" t="s">
        <v>102</v>
      </c>
      <c r="C274" s="18" t="s">
        <v>95</v>
      </c>
      <c r="D274" s="21">
        <v>60296163</v>
      </c>
      <c r="E274" s="21">
        <v>2</v>
      </c>
      <c r="F274" s="26">
        <v>71</v>
      </c>
      <c r="G274" s="18" t="s">
        <v>270</v>
      </c>
      <c r="H274" s="18" t="s">
        <v>271</v>
      </c>
      <c r="I274" s="22">
        <v>3266.6347578999998</v>
      </c>
      <c r="J274" s="18" t="s">
        <v>278</v>
      </c>
      <c r="K274" s="18" t="s">
        <v>279</v>
      </c>
      <c r="L274" s="22">
        <v>3266.6347578999998</v>
      </c>
      <c r="M274" s="18" t="s">
        <v>118</v>
      </c>
      <c r="N274" s="18" t="s">
        <v>119</v>
      </c>
      <c r="O274" s="29">
        <v>5.0000000000000002E-5</v>
      </c>
      <c r="Q274" s="21">
        <v>1.2500000000000001E-2</v>
      </c>
      <c r="R274" s="29">
        <v>1.8403576100845071E-4</v>
      </c>
      <c r="S274" s="22">
        <v>5433.7265459732098</v>
      </c>
      <c r="T274" s="29">
        <v>7.9118427944613809E-3</v>
      </c>
      <c r="U274" s="22">
        <v>126.3928045562333</v>
      </c>
      <c r="V274" s="26">
        <v>2.3260795972498771</v>
      </c>
    </row>
    <row r="275" spans="1:22" x14ac:dyDescent="0.5">
      <c r="A275" s="18" t="s">
        <v>101</v>
      </c>
      <c r="B275" s="18" t="s">
        <v>102</v>
      </c>
      <c r="C275" s="18" t="s">
        <v>95</v>
      </c>
      <c r="D275" s="21">
        <v>60296163</v>
      </c>
      <c r="E275" s="21">
        <v>2</v>
      </c>
      <c r="F275" s="26">
        <v>71</v>
      </c>
      <c r="G275" s="18" t="s">
        <v>270</v>
      </c>
      <c r="H275" s="18" t="s">
        <v>271</v>
      </c>
      <c r="I275" s="22">
        <v>3266.6347578999998</v>
      </c>
      <c r="J275" s="18" t="s">
        <v>278</v>
      </c>
      <c r="K275" s="18" t="s">
        <v>279</v>
      </c>
      <c r="L275" s="22">
        <v>3266.6347578999998</v>
      </c>
      <c r="M275" s="18" t="s">
        <v>140</v>
      </c>
      <c r="N275" s="18" t="s">
        <v>141</v>
      </c>
      <c r="O275" s="29">
        <v>5.0000000000000002E-5</v>
      </c>
      <c r="Q275" s="21">
        <v>1.4999999999999999E-2</v>
      </c>
      <c r="R275" s="29">
        <v>1.5336313417370893E-4</v>
      </c>
      <c r="S275" s="22">
        <v>6520.4718551678516</v>
      </c>
      <c r="T275" s="29">
        <v>7.9118427944613809E-3</v>
      </c>
      <c r="U275" s="22">
        <v>126.3928045562333</v>
      </c>
      <c r="V275" s="26">
        <v>1.9383996643748975</v>
      </c>
    </row>
    <row r="276" spans="1:22" x14ac:dyDescent="0.5">
      <c r="A276" s="18" t="s">
        <v>101</v>
      </c>
      <c r="B276" s="18" t="s">
        <v>102</v>
      </c>
      <c r="C276" s="18" t="s">
        <v>95</v>
      </c>
      <c r="D276" s="21">
        <v>60296163</v>
      </c>
      <c r="E276" s="21">
        <v>2</v>
      </c>
      <c r="F276" s="26">
        <v>71</v>
      </c>
      <c r="G276" s="18" t="s">
        <v>196</v>
      </c>
      <c r="H276" s="18" t="s">
        <v>197</v>
      </c>
      <c r="I276" s="22">
        <v>178.75</v>
      </c>
      <c r="J276" s="18" t="s">
        <v>290</v>
      </c>
      <c r="K276" s="18" t="s">
        <v>291</v>
      </c>
      <c r="L276" s="22">
        <v>125</v>
      </c>
      <c r="M276" s="18" t="s">
        <v>126</v>
      </c>
      <c r="N276" s="18" t="s">
        <v>127</v>
      </c>
      <c r="O276" s="29">
        <v>5.8289425981872681E-3</v>
      </c>
      <c r="Q276" s="21">
        <v>0.1</v>
      </c>
      <c r="R276" s="29">
        <v>1.4674978724309496E-4</v>
      </c>
      <c r="S276" s="22">
        <v>6814.3199304505506</v>
      </c>
      <c r="T276" s="29">
        <v>7.9118427944613809E-3</v>
      </c>
      <c r="U276" s="22">
        <v>126.3928045562333</v>
      </c>
      <c r="V276" s="26">
        <v>1.8548117177685322</v>
      </c>
    </row>
    <row r="277" spans="1:22" x14ac:dyDescent="0.5">
      <c r="A277" s="18" t="s">
        <v>101</v>
      </c>
      <c r="B277" s="18" t="s">
        <v>102</v>
      </c>
      <c r="C277" s="18" t="s">
        <v>95</v>
      </c>
      <c r="D277" s="21">
        <v>60296163</v>
      </c>
      <c r="E277" s="21">
        <v>2</v>
      </c>
      <c r="F277" s="26">
        <v>71</v>
      </c>
      <c r="G277" s="18" t="s">
        <v>174</v>
      </c>
      <c r="H277" s="18" t="s">
        <v>175</v>
      </c>
      <c r="I277" s="22">
        <v>462</v>
      </c>
      <c r="J277" s="18" t="s">
        <v>292</v>
      </c>
      <c r="K277" s="18" t="s">
        <v>293</v>
      </c>
      <c r="L277" s="22">
        <v>300</v>
      </c>
      <c r="M277" s="18" t="s">
        <v>126</v>
      </c>
      <c r="N277" s="18" t="s">
        <v>127</v>
      </c>
      <c r="O277" s="29">
        <v>2.2507587512054198E-3</v>
      </c>
      <c r="Q277" s="21">
        <v>0.1</v>
      </c>
      <c r="R277" s="29">
        <v>1.4645782296576111E-4</v>
      </c>
      <c r="S277" s="22">
        <v>6827.9043054858175</v>
      </c>
      <c r="T277" s="29">
        <v>7.9118427944613809E-3</v>
      </c>
      <c r="U277" s="22">
        <v>126.3928045562333</v>
      </c>
      <c r="V277" s="26">
        <v>1.8511214993842859</v>
      </c>
    </row>
    <row r="278" spans="1:22" x14ac:dyDescent="0.5">
      <c r="A278" s="18" t="s">
        <v>101</v>
      </c>
      <c r="B278" s="18" t="s">
        <v>102</v>
      </c>
      <c r="C278" s="18" t="s">
        <v>95</v>
      </c>
      <c r="D278" s="21">
        <v>60296300</v>
      </c>
      <c r="E278" s="21">
        <v>2</v>
      </c>
      <c r="F278" s="26">
        <v>55</v>
      </c>
      <c r="G278" s="18" t="s">
        <v>260</v>
      </c>
      <c r="H278" s="18" t="s">
        <v>261</v>
      </c>
      <c r="I278" s="22">
        <v>89.100000000000009</v>
      </c>
      <c r="J278" s="18" t="s">
        <v>274</v>
      </c>
      <c r="K278" s="18" t="s">
        <v>275</v>
      </c>
      <c r="L278" s="22">
        <v>17.82</v>
      </c>
      <c r="M278" s="18" t="s">
        <v>142</v>
      </c>
      <c r="N278" s="18" t="s">
        <v>143</v>
      </c>
      <c r="O278" s="29">
        <v>7.184433693408579E-2</v>
      </c>
      <c r="Q278" s="21">
        <v>2.7E-2</v>
      </c>
      <c r="R278" s="29">
        <v>4.3106602160451479E-3</v>
      </c>
      <c r="S278" s="22">
        <v>231.98302577359217</v>
      </c>
      <c r="T278" s="29">
        <v>7.4611814180189371E-3</v>
      </c>
      <c r="U278" s="22">
        <v>134.02703191011753</v>
      </c>
      <c r="V278" s="26">
        <v>57.774499432955714</v>
      </c>
    </row>
    <row r="279" spans="1:22" x14ac:dyDescent="0.5">
      <c r="A279" s="18" t="s">
        <v>101</v>
      </c>
      <c r="B279" s="18" t="s">
        <v>102</v>
      </c>
      <c r="C279" s="18" t="s">
        <v>95</v>
      </c>
      <c r="D279" s="21">
        <v>60296300</v>
      </c>
      <c r="E279" s="21">
        <v>2</v>
      </c>
      <c r="F279" s="26">
        <v>55</v>
      </c>
      <c r="G279" s="18" t="s">
        <v>270</v>
      </c>
      <c r="H279" s="18" t="s">
        <v>271</v>
      </c>
      <c r="I279" s="22">
        <v>3674.3594251450004</v>
      </c>
      <c r="J279" s="18" t="s">
        <v>278</v>
      </c>
      <c r="K279" s="18" t="s">
        <v>279</v>
      </c>
      <c r="L279" s="22">
        <v>3674.3594251450004</v>
      </c>
      <c r="M279" s="18" t="s">
        <v>250</v>
      </c>
      <c r="N279" s="18" t="s">
        <v>251</v>
      </c>
      <c r="O279" s="29">
        <v>5.0000000000000002E-5</v>
      </c>
      <c r="Q279" s="21">
        <v>5.0000000000000001E-3</v>
      </c>
      <c r="R279" s="29">
        <v>6.6806535002636371E-4</v>
      </c>
      <c r="S279" s="22">
        <v>1496.8595511809394</v>
      </c>
      <c r="T279" s="29">
        <v>7.4611814180189371E-3</v>
      </c>
      <c r="U279" s="22">
        <v>134.02703191011753</v>
      </c>
      <c r="V279" s="26">
        <v>8.9538815986027274</v>
      </c>
    </row>
    <row r="280" spans="1:22" x14ac:dyDescent="0.5">
      <c r="A280" s="18" t="s">
        <v>101</v>
      </c>
      <c r="B280" s="18" t="s">
        <v>102</v>
      </c>
      <c r="C280" s="18" t="s">
        <v>95</v>
      </c>
      <c r="D280" s="21">
        <v>60296300</v>
      </c>
      <c r="E280" s="21">
        <v>2</v>
      </c>
      <c r="F280" s="26">
        <v>55</v>
      </c>
      <c r="G280" s="18" t="s">
        <v>268</v>
      </c>
      <c r="H280" s="18" t="s">
        <v>269</v>
      </c>
      <c r="I280" s="22">
        <v>201.99715249999997</v>
      </c>
      <c r="J280" s="18" t="s">
        <v>280</v>
      </c>
      <c r="K280" s="18" t="s">
        <v>281</v>
      </c>
      <c r="L280" s="22">
        <v>141.25675000000001</v>
      </c>
      <c r="M280" s="18" t="s">
        <v>164</v>
      </c>
      <c r="N280" s="18" t="s">
        <v>165</v>
      </c>
      <c r="O280" s="29">
        <v>5.5802717553455415E-2</v>
      </c>
      <c r="Q280" s="21">
        <v>0.4</v>
      </c>
      <c r="R280" s="29">
        <v>5.1236318397998907E-4</v>
      </c>
      <c r="S280" s="22">
        <v>1951.7405451189798</v>
      </c>
      <c r="T280" s="29">
        <v>7.4611814180189371E-3</v>
      </c>
      <c r="U280" s="22">
        <v>134.02703191011753</v>
      </c>
      <c r="V280" s="26">
        <v>6.8670516808855417</v>
      </c>
    </row>
    <row r="281" spans="1:22" x14ac:dyDescent="0.5">
      <c r="A281" s="18" t="s">
        <v>101</v>
      </c>
      <c r="B281" s="18" t="s">
        <v>102</v>
      </c>
      <c r="C281" s="18" t="s">
        <v>95</v>
      </c>
      <c r="D281" s="21">
        <v>60296300</v>
      </c>
      <c r="E281" s="21">
        <v>2</v>
      </c>
      <c r="F281" s="26">
        <v>55</v>
      </c>
      <c r="G281" s="18" t="s">
        <v>270</v>
      </c>
      <c r="H281" s="18" t="s">
        <v>271</v>
      </c>
      <c r="I281" s="22">
        <v>3674.3594251450004</v>
      </c>
      <c r="J281" s="18" t="s">
        <v>278</v>
      </c>
      <c r="K281" s="18" t="s">
        <v>279</v>
      </c>
      <c r="L281" s="22">
        <v>3674.3594251450004</v>
      </c>
      <c r="M281" s="18" t="s">
        <v>202</v>
      </c>
      <c r="N281" s="18" t="s">
        <v>203</v>
      </c>
      <c r="O281" s="29">
        <v>5.0000000000000002E-5</v>
      </c>
      <c r="Q281" s="21">
        <v>8.0000000000000002E-3</v>
      </c>
      <c r="R281" s="29">
        <v>4.1754084376647725E-4</v>
      </c>
      <c r="S281" s="22">
        <v>2394.9752818895035</v>
      </c>
      <c r="T281" s="29">
        <v>7.4611814180189371E-3</v>
      </c>
      <c r="U281" s="22">
        <v>134.02703191011753</v>
      </c>
      <c r="V281" s="26">
        <v>5.5961759991267037</v>
      </c>
    </row>
    <row r="282" spans="1:22" x14ac:dyDescent="0.5">
      <c r="A282" s="18" t="s">
        <v>101</v>
      </c>
      <c r="B282" s="18" t="s">
        <v>102</v>
      </c>
      <c r="C282" s="18" t="s">
        <v>95</v>
      </c>
      <c r="D282" s="21">
        <v>60296300</v>
      </c>
      <c r="E282" s="21">
        <v>2</v>
      </c>
      <c r="F282" s="26">
        <v>55</v>
      </c>
      <c r="G282" s="18" t="s">
        <v>270</v>
      </c>
      <c r="H282" s="18" t="s">
        <v>271</v>
      </c>
      <c r="I282" s="22">
        <v>3674.3594251450004</v>
      </c>
      <c r="J282" s="18" t="s">
        <v>278</v>
      </c>
      <c r="K282" s="18" t="s">
        <v>279</v>
      </c>
      <c r="L282" s="22">
        <v>3674.3594251450004</v>
      </c>
      <c r="M282" s="18" t="s">
        <v>116</v>
      </c>
      <c r="N282" s="18" t="s">
        <v>117</v>
      </c>
      <c r="O282" s="29">
        <v>5.0000000000000002E-5</v>
      </c>
      <c r="Q282" s="21">
        <v>1.2E-2</v>
      </c>
      <c r="R282" s="29">
        <v>2.7836056251098485E-4</v>
      </c>
      <c r="S282" s="22">
        <v>3592.4629228342551</v>
      </c>
      <c r="T282" s="29">
        <v>7.4611814180189371E-3</v>
      </c>
      <c r="U282" s="22">
        <v>134.02703191011753</v>
      </c>
      <c r="V282" s="26">
        <v>3.7307839994178034</v>
      </c>
    </row>
    <row r="283" spans="1:22" x14ac:dyDescent="0.5">
      <c r="A283" s="18" t="s">
        <v>101</v>
      </c>
      <c r="B283" s="18" t="s">
        <v>102</v>
      </c>
      <c r="C283" s="18" t="s">
        <v>95</v>
      </c>
      <c r="D283" s="21">
        <v>60296300</v>
      </c>
      <c r="E283" s="21">
        <v>2</v>
      </c>
      <c r="F283" s="26">
        <v>55</v>
      </c>
      <c r="G283" s="18" t="s">
        <v>270</v>
      </c>
      <c r="H283" s="18" t="s">
        <v>271</v>
      </c>
      <c r="I283" s="22">
        <v>3674.3594251450004</v>
      </c>
      <c r="J283" s="18" t="s">
        <v>278</v>
      </c>
      <c r="K283" s="18" t="s">
        <v>279</v>
      </c>
      <c r="L283" s="22">
        <v>3674.3594251450004</v>
      </c>
      <c r="M283" s="18" t="s">
        <v>118</v>
      </c>
      <c r="N283" s="18" t="s">
        <v>119</v>
      </c>
      <c r="O283" s="29">
        <v>5.0000000000000002E-5</v>
      </c>
      <c r="Q283" s="21">
        <v>1.2500000000000001E-2</v>
      </c>
      <c r="R283" s="29">
        <v>2.6722614001054544E-4</v>
      </c>
      <c r="S283" s="22">
        <v>3742.1488779523493</v>
      </c>
      <c r="T283" s="29">
        <v>7.4611814180189371E-3</v>
      </c>
      <c r="U283" s="22">
        <v>134.02703191011753</v>
      </c>
      <c r="V283" s="26">
        <v>3.5815526394410906</v>
      </c>
    </row>
    <row r="284" spans="1:22" x14ac:dyDescent="0.5">
      <c r="A284" s="18" t="s">
        <v>101</v>
      </c>
      <c r="B284" s="18" t="s">
        <v>102</v>
      </c>
      <c r="C284" s="18" t="s">
        <v>95</v>
      </c>
      <c r="D284" s="21">
        <v>60296300</v>
      </c>
      <c r="E284" s="21">
        <v>2</v>
      </c>
      <c r="F284" s="26">
        <v>55</v>
      </c>
      <c r="G284" s="18" t="s">
        <v>270</v>
      </c>
      <c r="H284" s="18" t="s">
        <v>271</v>
      </c>
      <c r="I284" s="22">
        <v>3674.3594251450004</v>
      </c>
      <c r="J284" s="18" t="s">
        <v>278</v>
      </c>
      <c r="K284" s="18" t="s">
        <v>279</v>
      </c>
      <c r="L284" s="22">
        <v>3674.3594251450004</v>
      </c>
      <c r="M284" s="18" t="s">
        <v>140</v>
      </c>
      <c r="N284" s="18" t="s">
        <v>141</v>
      </c>
      <c r="O284" s="29">
        <v>5.0000000000000002E-5</v>
      </c>
      <c r="Q284" s="21">
        <v>1.4999999999999999E-2</v>
      </c>
      <c r="R284" s="29">
        <v>2.226884500087879E-4</v>
      </c>
      <c r="S284" s="22">
        <v>4490.5786535428188</v>
      </c>
      <c r="T284" s="29">
        <v>7.4611814180189371E-3</v>
      </c>
      <c r="U284" s="22">
        <v>134.02703191011753</v>
      </c>
      <c r="V284" s="26">
        <v>2.9846271995342426</v>
      </c>
    </row>
    <row r="285" spans="1:22" x14ac:dyDescent="0.5">
      <c r="A285" s="18" t="s">
        <v>101</v>
      </c>
      <c r="B285" s="18" t="s">
        <v>102</v>
      </c>
      <c r="C285" s="18" t="s">
        <v>95</v>
      </c>
      <c r="D285" s="21">
        <v>60296300</v>
      </c>
      <c r="E285" s="21">
        <v>2</v>
      </c>
      <c r="F285" s="26">
        <v>55</v>
      </c>
      <c r="G285" s="18" t="s">
        <v>154</v>
      </c>
      <c r="H285" s="18" t="s">
        <v>155</v>
      </c>
      <c r="I285" s="22">
        <v>392.66499999999996</v>
      </c>
      <c r="J285" s="18" t="s">
        <v>292</v>
      </c>
      <c r="K285" s="18" t="s">
        <v>293</v>
      </c>
      <c r="L285" s="22">
        <v>215.75</v>
      </c>
      <c r="M285" s="18" t="s">
        <v>142</v>
      </c>
      <c r="N285" s="18" t="s">
        <v>143</v>
      </c>
      <c r="O285" s="29">
        <v>4.5440418092633446E-4</v>
      </c>
      <c r="Q285" s="21">
        <v>2.7E-2</v>
      </c>
      <c r="R285" s="29">
        <v>1.2015395131544722E-4</v>
      </c>
      <c r="S285" s="22">
        <v>8322.6559680475366</v>
      </c>
      <c r="T285" s="29">
        <v>7.4611814180189371E-3</v>
      </c>
      <c r="U285" s="22">
        <v>134.02703191011753</v>
      </c>
      <c r="V285" s="26">
        <v>1.6103877467082153</v>
      </c>
    </row>
    <row r="286" spans="1:22" x14ac:dyDescent="0.5">
      <c r="A286" s="18" t="s">
        <v>101</v>
      </c>
      <c r="B286" s="18" t="s">
        <v>102</v>
      </c>
      <c r="C286" s="18" t="s">
        <v>95</v>
      </c>
      <c r="D286" s="21">
        <v>60296300</v>
      </c>
      <c r="E286" s="21">
        <v>2</v>
      </c>
      <c r="F286" s="26">
        <v>55</v>
      </c>
      <c r="G286" s="18" t="s">
        <v>174</v>
      </c>
      <c r="H286" s="18" t="s">
        <v>175</v>
      </c>
      <c r="I286" s="22">
        <v>191.3</v>
      </c>
      <c r="J286" s="18" t="s">
        <v>278</v>
      </c>
      <c r="K286" s="18" t="s">
        <v>279</v>
      </c>
      <c r="L286" s="22">
        <v>191.3</v>
      </c>
      <c r="M286" s="18" t="s">
        <v>126</v>
      </c>
      <c r="N286" s="18" t="s">
        <v>127</v>
      </c>
      <c r="O286" s="29">
        <v>2.2507587512054198E-3</v>
      </c>
      <c r="Q286" s="21">
        <v>0.1</v>
      </c>
      <c r="R286" s="29">
        <v>7.8285481655563063E-5</v>
      </c>
      <c r="S286" s="22">
        <v>12773.760585644155</v>
      </c>
      <c r="T286" s="29">
        <v>7.4611814180189371E-3</v>
      </c>
      <c r="U286" s="22">
        <v>134.02703191011753</v>
      </c>
      <c r="V286" s="26">
        <v>1.0492370747949071</v>
      </c>
    </row>
    <row r="287" spans="1:22" x14ac:dyDescent="0.5">
      <c r="A287" s="18" t="s">
        <v>101</v>
      </c>
      <c r="B287" s="18" t="s">
        <v>102</v>
      </c>
      <c r="C287" s="18" t="s">
        <v>95</v>
      </c>
      <c r="D287" s="21">
        <v>60296535</v>
      </c>
      <c r="E287" s="21">
        <v>2</v>
      </c>
      <c r="F287" s="26">
        <v>80</v>
      </c>
      <c r="G287" s="18" t="s">
        <v>260</v>
      </c>
      <c r="H287" s="18" t="s">
        <v>261</v>
      </c>
      <c r="I287" s="22">
        <v>276</v>
      </c>
      <c r="J287" s="18" t="s">
        <v>274</v>
      </c>
      <c r="K287" s="18" t="s">
        <v>275</v>
      </c>
      <c r="L287" s="22">
        <v>55.199999999999996</v>
      </c>
      <c r="M287" s="18" t="s">
        <v>142</v>
      </c>
      <c r="N287" s="18" t="s">
        <v>143</v>
      </c>
      <c r="O287" s="29">
        <v>7.184433693408579E-2</v>
      </c>
      <c r="Q287" s="21">
        <v>2.7E-2</v>
      </c>
      <c r="R287" s="29">
        <v>9.1801097193554056E-3</v>
      </c>
      <c r="S287" s="22">
        <v>108.9311599284694</v>
      </c>
      <c r="T287" s="29">
        <v>1.1503098598547539E-2</v>
      </c>
      <c r="U287" s="22">
        <v>86.933098193756848</v>
      </c>
      <c r="V287" s="26">
        <v>79.805537966218509</v>
      </c>
    </row>
    <row r="288" spans="1:22" x14ac:dyDescent="0.5">
      <c r="A288" s="18" t="s">
        <v>101</v>
      </c>
      <c r="B288" s="18" t="s">
        <v>102</v>
      </c>
      <c r="C288" s="18" t="s">
        <v>95</v>
      </c>
      <c r="D288" s="21">
        <v>60296535</v>
      </c>
      <c r="E288" s="21">
        <v>2</v>
      </c>
      <c r="F288" s="26">
        <v>80</v>
      </c>
      <c r="G288" s="18" t="s">
        <v>268</v>
      </c>
      <c r="H288" s="18" t="s">
        <v>269</v>
      </c>
      <c r="I288" s="22">
        <v>278.82139999999998</v>
      </c>
      <c r="J288" s="18" t="s">
        <v>280</v>
      </c>
      <c r="K288" s="18" t="s">
        <v>281</v>
      </c>
      <c r="L288" s="22">
        <v>194.98000000000002</v>
      </c>
      <c r="M288" s="18" t="s">
        <v>164</v>
      </c>
      <c r="N288" s="18" t="s">
        <v>165</v>
      </c>
      <c r="O288" s="29">
        <v>5.5802717553455415E-2</v>
      </c>
      <c r="Q288" s="21">
        <v>0.4</v>
      </c>
      <c r="R288" s="29">
        <v>4.8621849475184416E-4</v>
      </c>
      <c r="S288" s="22">
        <v>2056.6885274703077</v>
      </c>
      <c r="T288" s="29">
        <v>1.1503098598547539E-2</v>
      </c>
      <c r="U288" s="22">
        <v>86.933098193756848</v>
      </c>
      <c r="V288" s="26">
        <v>4.2268480147882714</v>
      </c>
    </row>
    <row r="289" spans="1:22" x14ac:dyDescent="0.5">
      <c r="A289" s="18" t="s">
        <v>101</v>
      </c>
      <c r="B289" s="18" t="s">
        <v>102</v>
      </c>
      <c r="C289" s="18" t="s">
        <v>95</v>
      </c>
      <c r="D289" s="21">
        <v>60296535</v>
      </c>
      <c r="E289" s="21">
        <v>2</v>
      </c>
      <c r="F289" s="26">
        <v>80</v>
      </c>
      <c r="G289" s="18" t="s">
        <v>270</v>
      </c>
      <c r="H289" s="18" t="s">
        <v>271</v>
      </c>
      <c r="I289" s="22">
        <v>1892.2629022775</v>
      </c>
      <c r="J289" s="18" t="s">
        <v>278</v>
      </c>
      <c r="K289" s="18" t="s">
        <v>279</v>
      </c>
      <c r="L289" s="22">
        <v>1892.2629022775</v>
      </c>
      <c r="M289" s="18" t="s">
        <v>250</v>
      </c>
      <c r="N289" s="18" t="s">
        <v>251</v>
      </c>
      <c r="O289" s="29">
        <v>5.0000000000000002E-5</v>
      </c>
      <c r="Q289" s="21">
        <v>5.0000000000000001E-3</v>
      </c>
      <c r="R289" s="29">
        <v>2.3653286278468749E-4</v>
      </c>
      <c r="S289" s="22">
        <v>4227.7423450892138</v>
      </c>
      <c r="T289" s="29">
        <v>1.1503098598547539E-2</v>
      </c>
      <c r="U289" s="22">
        <v>86.933098193756848</v>
      </c>
      <c r="V289" s="26">
        <v>2.0562534586511654</v>
      </c>
    </row>
    <row r="290" spans="1:22" x14ac:dyDescent="0.5">
      <c r="A290" s="18" t="s">
        <v>101</v>
      </c>
      <c r="B290" s="18" t="s">
        <v>102</v>
      </c>
      <c r="C290" s="18" t="s">
        <v>95</v>
      </c>
      <c r="D290" s="21">
        <v>60296535</v>
      </c>
      <c r="E290" s="21">
        <v>2</v>
      </c>
      <c r="F290" s="26">
        <v>80</v>
      </c>
      <c r="G290" s="18" t="s">
        <v>154</v>
      </c>
      <c r="H290" s="18" t="s">
        <v>155</v>
      </c>
      <c r="I290" s="22">
        <v>910</v>
      </c>
      <c r="J290" s="18" t="s">
        <v>292</v>
      </c>
      <c r="K290" s="18" t="s">
        <v>293</v>
      </c>
      <c r="L290" s="22">
        <v>500</v>
      </c>
      <c r="M290" s="18" t="s">
        <v>142</v>
      </c>
      <c r="N290" s="18" t="s">
        <v>143</v>
      </c>
      <c r="O290" s="29">
        <v>4.5440418092633446E-4</v>
      </c>
      <c r="Q290" s="21">
        <v>2.7E-2</v>
      </c>
      <c r="R290" s="29">
        <v>1.9143879844581683E-4</v>
      </c>
      <c r="S290" s="22">
        <v>5223.6015275818363</v>
      </c>
      <c r="T290" s="29">
        <v>1.1503098598547539E-2</v>
      </c>
      <c r="U290" s="22">
        <v>86.933098193756848</v>
      </c>
      <c r="V290" s="26">
        <v>1.6642367863385021</v>
      </c>
    </row>
    <row r="291" spans="1:22" x14ac:dyDescent="0.5">
      <c r="A291" s="18" t="s">
        <v>101</v>
      </c>
      <c r="B291" s="18" t="s">
        <v>102</v>
      </c>
      <c r="C291" s="18" t="s">
        <v>95</v>
      </c>
      <c r="D291" s="21">
        <v>60296535</v>
      </c>
      <c r="E291" s="21">
        <v>2</v>
      </c>
      <c r="F291" s="26">
        <v>80</v>
      </c>
      <c r="G291" s="18" t="s">
        <v>196</v>
      </c>
      <c r="H291" s="18" t="s">
        <v>197</v>
      </c>
      <c r="I291" s="22">
        <v>228.8</v>
      </c>
      <c r="J291" s="18" t="s">
        <v>290</v>
      </c>
      <c r="K291" s="18" t="s">
        <v>291</v>
      </c>
      <c r="L291" s="22">
        <v>160</v>
      </c>
      <c r="M291" s="18" t="s">
        <v>126</v>
      </c>
      <c r="N291" s="18" t="s">
        <v>127</v>
      </c>
      <c r="O291" s="29">
        <v>5.8289425981872681E-3</v>
      </c>
      <c r="Q291" s="21">
        <v>0.1</v>
      </c>
      <c r="R291" s="29">
        <v>1.6670775830815587E-4</v>
      </c>
      <c r="S291" s="22">
        <v>5998.5210655374567</v>
      </c>
      <c r="T291" s="29">
        <v>1.1503098598547539E-2</v>
      </c>
      <c r="U291" s="22">
        <v>86.933098193756848</v>
      </c>
      <c r="V291" s="26">
        <v>1.4492421922663998</v>
      </c>
    </row>
    <row r="292" spans="1:22" x14ac:dyDescent="0.5">
      <c r="A292" s="18" t="s">
        <v>101</v>
      </c>
      <c r="B292" s="18" t="s">
        <v>102</v>
      </c>
      <c r="C292" s="18" t="s">
        <v>95</v>
      </c>
      <c r="D292" s="21">
        <v>60296535</v>
      </c>
      <c r="E292" s="21">
        <v>2</v>
      </c>
      <c r="F292" s="26">
        <v>80</v>
      </c>
      <c r="G292" s="18" t="s">
        <v>270</v>
      </c>
      <c r="H292" s="18" t="s">
        <v>271</v>
      </c>
      <c r="I292" s="22">
        <v>1892.2629022775</v>
      </c>
      <c r="J292" s="18" t="s">
        <v>278</v>
      </c>
      <c r="K292" s="18" t="s">
        <v>279</v>
      </c>
      <c r="L292" s="22">
        <v>1892.2629022775</v>
      </c>
      <c r="M292" s="18" t="s">
        <v>202</v>
      </c>
      <c r="N292" s="18" t="s">
        <v>203</v>
      </c>
      <c r="O292" s="29">
        <v>5.0000000000000002E-5</v>
      </c>
      <c r="Q292" s="21">
        <v>8.0000000000000002E-3</v>
      </c>
      <c r="R292" s="29">
        <v>1.4783303924042969E-4</v>
      </c>
      <c r="S292" s="22">
        <v>6764.3877521427421</v>
      </c>
      <c r="T292" s="29">
        <v>1.1503098598547539E-2</v>
      </c>
      <c r="U292" s="22">
        <v>86.933098193756848</v>
      </c>
      <c r="V292" s="26">
        <v>1.2851584116569783</v>
      </c>
    </row>
    <row r="293" spans="1:22" x14ac:dyDescent="0.5">
      <c r="A293" s="18" t="s">
        <v>101</v>
      </c>
      <c r="B293" s="18" t="s">
        <v>102</v>
      </c>
      <c r="C293" s="18" t="s">
        <v>95</v>
      </c>
      <c r="D293" s="21">
        <v>60296948</v>
      </c>
      <c r="E293" s="21">
        <v>2</v>
      </c>
      <c r="F293" s="26">
        <v>59</v>
      </c>
      <c r="G293" s="18" t="s">
        <v>260</v>
      </c>
      <c r="H293" s="18" t="s">
        <v>261</v>
      </c>
      <c r="I293" s="22">
        <v>92.715000000000003</v>
      </c>
      <c r="J293" s="18" t="s">
        <v>274</v>
      </c>
      <c r="K293" s="18" t="s">
        <v>275</v>
      </c>
      <c r="L293" s="22">
        <v>18.542999999999999</v>
      </c>
      <c r="M293" s="18" t="s">
        <v>142</v>
      </c>
      <c r="N293" s="18" t="s">
        <v>143</v>
      </c>
      <c r="O293" s="29">
        <v>7.184433693408579E-2</v>
      </c>
      <c r="Q293" s="21">
        <v>2.7E-2</v>
      </c>
      <c r="R293" s="29">
        <v>4.1814486496194372E-3</v>
      </c>
      <c r="S293" s="22">
        <v>239.15156774459305</v>
      </c>
      <c r="T293" s="29">
        <v>7.3013541278084092E-3</v>
      </c>
      <c r="U293" s="22">
        <v>136.96089554009376</v>
      </c>
      <c r="V293" s="26">
        <v>57.269495170679384</v>
      </c>
    </row>
    <row r="294" spans="1:22" x14ac:dyDescent="0.5">
      <c r="A294" s="18" t="s">
        <v>101</v>
      </c>
      <c r="B294" s="18" t="s">
        <v>102</v>
      </c>
      <c r="C294" s="18" t="s">
        <v>95</v>
      </c>
      <c r="D294" s="21">
        <v>60296948</v>
      </c>
      <c r="E294" s="21">
        <v>2</v>
      </c>
      <c r="F294" s="26">
        <v>59</v>
      </c>
      <c r="G294" s="18" t="s">
        <v>270</v>
      </c>
      <c r="H294" s="18" t="s">
        <v>271</v>
      </c>
      <c r="I294" s="22">
        <v>3054.9143800000002</v>
      </c>
      <c r="J294" s="18" t="s">
        <v>278</v>
      </c>
      <c r="K294" s="18" t="s">
        <v>279</v>
      </c>
      <c r="L294" s="22">
        <v>3054.9143800000002</v>
      </c>
      <c r="M294" s="18" t="s">
        <v>250</v>
      </c>
      <c r="N294" s="18" t="s">
        <v>251</v>
      </c>
      <c r="O294" s="29">
        <v>5.0000000000000002E-5</v>
      </c>
      <c r="Q294" s="21">
        <v>5.0000000000000001E-3</v>
      </c>
      <c r="R294" s="29">
        <v>5.1778209830508483E-4</v>
      </c>
      <c r="S294" s="22">
        <v>1931.3143565090681</v>
      </c>
      <c r="T294" s="29">
        <v>7.3013541278084092E-3</v>
      </c>
      <c r="U294" s="22">
        <v>136.96089554009376</v>
      </c>
      <c r="V294" s="26">
        <v>7.0915899878493285</v>
      </c>
    </row>
    <row r="295" spans="1:22" x14ac:dyDescent="0.5">
      <c r="A295" s="18" t="s">
        <v>101</v>
      </c>
      <c r="B295" s="18" t="s">
        <v>102</v>
      </c>
      <c r="C295" s="18" t="s">
        <v>95</v>
      </c>
      <c r="D295" s="21">
        <v>60296948</v>
      </c>
      <c r="E295" s="21">
        <v>2</v>
      </c>
      <c r="F295" s="26">
        <v>59</v>
      </c>
      <c r="G295" s="18" t="s">
        <v>270</v>
      </c>
      <c r="H295" s="18" t="s">
        <v>271</v>
      </c>
      <c r="I295" s="22">
        <v>3054.9143800000002</v>
      </c>
      <c r="J295" s="18" t="s">
        <v>278</v>
      </c>
      <c r="K295" s="18" t="s">
        <v>279</v>
      </c>
      <c r="L295" s="22">
        <v>3054.9143800000002</v>
      </c>
      <c r="M295" s="18" t="s">
        <v>202</v>
      </c>
      <c r="N295" s="18" t="s">
        <v>203</v>
      </c>
      <c r="O295" s="29">
        <v>5.0000000000000002E-5</v>
      </c>
      <c r="Q295" s="21">
        <v>8.0000000000000002E-3</v>
      </c>
      <c r="R295" s="29">
        <v>3.2361381144067799E-4</v>
      </c>
      <c r="S295" s="22">
        <v>3090.1029704145094</v>
      </c>
      <c r="T295" s="29">
        <v>7.3013541278084092E-3</v>
      </c>
      <c r="U295" s="22">
        <v>136.96089554009376</v>
      </c>
      <c r="V295" s="26">
        <v>4.4322437424058299</v>
      </c>
    </row>
    <row r="296" spans="1:22" x14ac:dyDescent="0.5">
      <c r="A296" s="18" t="s">
        <v>101</v>
      </c>
      <c r="B296" s="18" t="s">
        <v>102</v>
      </c>
      <c r="C296" s="18" t="s">
        <v>95</v>
      </c>
      <c r="D296" s="21">
        <v>60296948</v>
      </c>
      <c r="E296" s="21">
        <v>2</v>
      </c>
      <c r="F296" s="26">
        <v>59</v>
      </c>
      <c r="G296" s="18" t="s">
        <v>268</v>
      </c>
      <c r="H296" s="18" t="s">
        <v>269</v>
      </c>
      <c r="I296" s="22">
        <v>112.32396175</v>
      </c>
      <c r="J296" s="18" t="s">
        <v>280</v>
      </c>
      <c r="K296" s="18" t="s">
        <v>281</v>
      </c>
      <c r="L296" s="22">
        <v>78.548225000000002</v>
      </c>
      <c r="M296" s="18" t="s">
        <v>164</v>
      </c>
      <c r="N296" s="18" t="s">
        <v>165</v>
      </c>
      <c r="O296" s="29">
        <v>5.5802717553455415E-2</v>
      </c>
      <c r="Q296" s="21">
        <v>0.4</v>
      </c>
      <c r="R296" s="29">
        <v>2.655924708483212E-4</v>
      </c>
      <c r="S296" s="22">
        <v>3765.1669748239815</v>
      </c>
      <c r="T296" s="29">
        <v>7.3013541278084092E-3</v>
      </c>
      <c r="U296" s="22">
        <v>136.96089554009376</v>
      </c>
      <c r="V296" s="26">
        <v>3.6375782656092324</v>
      </c>
    </row>
    <row r="297" spans="1:22" x14ac:dyDescent="0.5">
      <c r="A297" s="18" t="s">
        <v>101</v>
      </c>
      <c r="B297" s="18" t="s">
        <v>102</v>
      </c>
      <c r="C297" s="18" t="s">
        <v>95</v>
      </c>
      <c r="D297" s="21">
        <v>60296948</v>
      </c>
      <c r="E297" s="21">
        <v>2</v>
      </c>
      <c r="F297" s="26">
        <v>59</v>
      </c>
      <c r="G297" s="18" t="s">
        <v>270</v>
      </c>
      <c r="H297" s="18" t="s">
        <v>271</v>
      </c>
      <c r="I297" s="22">
        <v>3054.9143800000002</v>
      </c>
      <c r="J297" s="18" t="s">
        <v>278</v>
      </c>
      <c r="K297" s="18" t="s">
        <v>279</v>
      </c>
      <c r="L297" s="22">
        <v>3054.9143800000002</v>
      </c>
      <c r="M297" s="18" t="s">
        <v>116</v>
      </c>
      <c r="N297" s="18" t="s">
        <v>117</v>
      </c>
      <c r="O297" s="29">
        <v>5.0000000000000002E-5</v>
      </c>
      <c r="Q297" s="21">
        <v>1.2E-2</v>
      </c>
      <c r="R297" s="29">
        <v>2.1574254096045199E-4</v>
      </c>
      <c r="S297" s="22">
        <v>4635.1544556217641</v>
      </c>
      <c r="T297" s="29">
        <v>7.3013541278084092E-3</v>
      </c>
      <c r="U297" s="22">
        <v>136.96089554009376</v>
      </c>
      <c r="V297" s="26">
        <v>2.9548291616038869</v>
      </c>
    </row>
    <row r="298" spans="1:22" x14ac:dyDescent="0.5">
      <c r="A298" s="18" t="s">
        <v>101</v>
      </c>
      <c r="B298" s="18" t="s">
        <v>102</v>
      </c>
      <c r="C298" s="18" t="s">
        <v>95</v>
      </c>
      <c r="D298" s="21">
        <v>60296948</v>
      </c>
      <c r="E298" s="21">
        <v>2</v>
      </c>
      <c r="F298" s="26">
        <v>59</v>
      </c>
      <c r="G298" s="18" t="s">
        <v>270</v>
      </c>
      <c r="H298" s="18" t="s">
        <v>271</v>
      </c>
      <c r="I298" s="22">
        <v>3054.9143800000002</v>
      </c>
      <c r="J298" s="18" t="s">
        <v>278</v>
      </c>
      <c r="K298" s="18" t="s">
        <v>279</v>
      </c>
      <c r="L298" s="22">
        <v>3054.9143800000002</v>
      </c>
      <c r="M298" s="18" t="s">
        <v>118</v>
      </c>
      <c r="N298" s="18" t="s">
        <v>119</v>
      </c>
      <c r="O298" s="29">
        <v>5.0000000000000002E-5</v>
      </c>
      <c r="Q298" s="21">
        <v>1.2500000000000001E-2</v>
      </c>
      <c r="R298" s="29">
        <v>2.0711283932203393E-4</v>
      </c>
      <c r="S298" s="22">
        <v>4828.2858912726706</v>
      </c>
      <c r="T298" s="29">
        <v>7.3013541278084092E-3</v>
      </c>
      <c r="U298" s="22">
        <v>136.96089554009376</v>
      </c>
      <c r="V298" s="26">
        <v>2.8366359951397317</v>
      </c>
    </row>
    <row r="299" spans="1:22" x14ac:dyDescent="0.5">
      <c r="A299" s="18" t="s">
        <v>101</v>
      </c>
      <c r="B299" s="18" t="s">
        <v>102</v>
      </c>
      <c r="C299" s="18" t="s">
        <v>95</v>
      </c>
      <c r="D299" s="21">
        <v>60296948</v>
      </c>
      <c r="E299" s="21">
        <v>2</v>
      </c>
      <c r="F299" s="26">
        <v>59</v>
      </c>
      <c r="G299" s="18" t="s">
        <v>268</v>
      </c>
      <c r="H299" s="18" t="s">
        <v>269</v>
      </c>
      <c r="I299" s="22">
        <v>85.173660000000012</v>
      </c>
      <c r="J299" s="18" t="s">
        <v>286</v>
      </c>
      <c r="K299" s="18" t="s">
        <v>287</v>
      </c>
      <c r="L299" s="22">
        <v>59.562000000000005</v>
      </c>
      <c r="M299" s="18" t="s">
        <v>164</v>
      </c>
      <c r="N299" s="18" t="s">
        <v>165</v>
      </c>
      <c r="O299" s="29">
        <v>5.5802717553455415E-2</v>
      </c>
      <c r="Q299" s="21">
        <v>0.4</v>
      </c>
      <c r="R299" s="29">
        <v>2.0139498694805269E-4</v>
      </c>
      <c r="S299" s="22">
        <v>4965.3668899809181</v>
      </c>
      <c r="T299" s="29">
        <v>7.3013541278084092E-3</v>
      </c>
      <c r="U299" s="22">
        <v>136.96089554009376</v>
      </c>
      <c r="V299" s="26">
        <v>2.7583237769690792</v>
      </c>
    </row>
    <row r="300" spans="1:22" x14ac:dyDescent="0.5">
      <c r="A300" s="18" t="s">
        <v>101</v>
      </c>
      <c r="B300" s="18" t="s">
        <v>102</v>
      </c>
      <c r="C300" s="18" t="s">
        <v>95</v>
      </c>
      <c r="D300" s="21">
        <v>60296948</v>
      </c>
      <c r="E300" s="21">
        <v>2</v>
      </c>
      <c r="F300" s="26">
        <v>59</v>
      </c>
      <c r="G300" s="18" t="s">
        <v>270</v>
      </c>
      <c r="H300" s="18" t="s">
        <v>271</v>
      </c>
      <c r="I300" s="22">
        <v>3054.9143800000002</v>
      </c>
      <c r="J300" s="18" t="s">
        <v>278</v>
      </c>
      <c r="K300" s="18" t="s">
        <v>279</v>
      </c>
      <c r="L300" s="22">
        <v>3054.9143800000002</v>
      </c>
      <c r="M300" s="18" t="s">
        <v>140</v>
      </c>
      <c r="N300" s="18" t="s">
        <v>141</v>
      </c>
      <c r="O300" s="29">
        <v>5.0000000000000002E-5</v>
      </c>
      <c r="Q300" s="21">
        <v>1.4999999999999999E-2</v>
      </c>
      <c r="R300" s="29">
        <v>1.725940327683616E-4</v>
      </c>
      <c r="S300" s="22">
        <v>5793.9430695272049</v>
      </c>
      <c r="T300" s="29">
        <v>7.3013541278084092E-3</v>
      </c>
      <c r="U300" s="22">
        <v>136.96089554009376</v>
      </c>
      <c r="V300" s="26">
        <v>2.3638633292831095</v>
      </c>
    </row>
    <row r="301" spans="1:22" x14ac:dyDescent="0.5">
      <c r="A301" s="18" t="s">
        <v>101</v>
      </c>
      <c r="B301" s="18" t="s">
        <v>102</v>
      </c>
      <c r="C301" s="18" t="s">
        <v>95</v>
      </c>
      <c r="D301" s="21">
        <v>60296948</v>
      </c>
      <c r="E301" s="21">
        <v>2</v>
      </c>
      <c r="F301" s="26">
        <v>59</v>
      </c>
      <c r="G301" s="18" t="s">
        <v>174</v>
      </c>
      <c r="H301" s="18" t="s">
        <v>175</v>
      </c>
      <c r="I301" s="22">
        <v>350.65</v>
      </c>
      <c r="J301" s="18" t="s">
        <v>278</v>
      </c>
      <c r="K301" s="18" t="s">
        <v>279</v>
      </c>
      <c r="L301" s="22">
        <v>350.65</v>
      </c>
      <c r="M301" s="18" t="s">
        <v>126</v>
      </c>
      <c r="N301" s="18" t="s">
        <v>127</v>
      </c>
      <c r="O301" s="29">
        <v>2.2507587512054198E-3</v>
      </c>
      <c r="Q301" s="21">
        <v>0.1</v>
      </c>
      <c r="R301" s="29">
        <v>1.3376755188308144E-4</v>
      </c>
      <c r="S301" s="22">
        <v>7475.6544911133815</v>
      </c>
      <c r="T301" s="29">
        <v>7.3013541278084092E-3</v>
      </c>
      <c r="U301" s="22">
        <v>136.96089554009376</v>
      </c>
      <c r="V301" s="26">
        <v>1.832092370011279</v>
      </c>
    </row>
    <row r="302" spans="1:22" x14ac:dyDescent="0.5">
      <c r="A302" s="18" t="s">
        <v>101</v>
      </c>
      <c r="B302" s="18" t="s">
        <v>102</v>
      </c>
      <c r="C302" s="18" t="s">
        <v>95</v>
      </c>
      <c r="D302" s="21">
        <v>60296948</v>
      </c>
      <c r="E302" s="21">
        <v>2</v>
      </c>
      <c r="F302" s="26">
        <v>59</v>
      </c>
      <c r="G302" s="18" t="s">
        <v>196</v>
      </c>
      <c r="H302" s="18" t="s">
        <v>197</v>
      </c>
      <c r="I302" s="22">
        <v>126.35</v>
      </c>
      <c r="J302" s="18" t="s">
        <v>278</v>
      </c>
      <c r="K302" s="18" t="s">
        <v>279</v>
      </c>
      <c r="L302" s="22">
        <v>126.35</v>
      </c>
      <c r="M302" s="18" t="s">
        <v>126</v>
      </c>
      <c r="N302" s="18" t="s">
        <v>127</v>
      </c>
      <c r="O302" s="29">
        <v>5.8289425981872681E-3</v>
      </c>
      <c r="Q302" s="21">
        <v>0.1</v>
      </c>
      <c r="R302" s="29">
        <v>1.2482828767473921E-4</v>
      </c>
      <c r="S302" s="22">
        <v>8011.0047059658928</v>
      </c>
      <c r="T302" s="29">
        <v>7.3013541278084092E-3</v>
      </c>
      <c r="U302" s="22">
        <v>136.96089554009376</v>
      </c>
      <c r="V302" s="26">
        <v>1.7096594068668729</v>
      </c>
    </row>
    <row r="303" spans="1:22" x14ac:dyDescent="0.5">
      <c r="A303" s="18" t="s">
        <v>101</v>
      </c>
      <c r="B303" s="18" t="s">
        <v>102</v>
      </c>
      <c r="C303" s="18" t="s">
        <v>95</v>
      </c>
      <c r="D303" s="21">
        <v>60296948</v>
      </c>
      <c r="E303" s="21">
        <v>2</v>
      </c>
      <c r="F303" s="26">
        <v>59</v>
      </c>
      <c r="G303" s="18" t="s">
        <v>224</v>
      </c>
      <c r="H303" s="18" t="s">
        <v>225</v>
      </c>
      <c r="I303" s="22">
        <v>209.124</v>
      </c>
      <c r="J303" s="18" t="s">
        <v>298</v>
      </c>
      <c r="K303" s="18" t="s">
        <v>299</v>
      </c>
      <c r="L303" s="22">
        <v>62.8</v>
      </c>
      <c r="M303" s="18" t="s">
        <v>142</v>
      </c>
      <c r="N303" s="18" t="s">
        <v>143</v>
      </c>
      <c r="O303" s="29">
        <v>6.9902519274663943E-4</v>
      </c>
      <c r="Q303" s="21">
        <v>2.7E-2</v>
      </c>
      <c r="R303" s="29">
        <v>9.1765815698649223E-5</v>
      </c>
      <c r="S303" s="22">
        <v>10897.304103784258</v>
      </c>
      <c r="T303" s="29">
        <v>7.3013541278084092E-3</v>
      </c>
      <c r="U303" s="22">
        <v>136.96089554009376</v>
      </c>
      <c r="V303" s="26">
        <v>1.2568328298054194</v>
      </c>
    </row>
    <row r="304" spans="1:22" x14ac:dyDescent="0.5">
      <c r="A304" s="18" t="s">
        <v>101</v>
      </c>
      <c r="B304" s="18" t="s">
        <v>102</v>
      </c>
      <c r="C304" s="18" t="s">
        <v>95</v>
      </c>
      <c r="D304" s="21">
        <v>60296948</v>
      </c>
      <c r="E304" s="21">
        <v>2</v>
      </c>
      <c r="F304" s="26">
        <v>59</v>
      </c>
      <c r="G304" s="18" t="s">
        <v>174</v>
      </c>
      <c r="H304" s="18" t="s">
        <v>175</v>
      </c>
      <c r="I304" s="22">
        <v>217.32445800000002</v>
      </c>
      <c r="J304" s="18" t="s">
        <v>302</v>
      </c>
      <c r="K304" s="18" t="s">
        <v>303</v>
      </c>
      <c r="L304" s="22">
        <v>160.98108000000002</v>
      </c>
      <c r="M304" s="18" t="s">
        <v>126</v>
      </c>
      <c r="N304" s="18" t="s">
        <v>127</v>
      </c>
      <c r="O304" s="29">
        <v>2.2507587512054198E-3</v>
      </c>
      <c r="Q304" s="21">
        <v>0.1</v>
      </c>
      <c r="R304" s="29">
        <v>8.2905919609233008E-5</v>
      </c>
      <c r="S304" s="22">
        <v>12061.864879050599</v>
      </c>
      <c r="T304" s="29">
        <v>7.3013541278084092E-3</v>
      </c>
      <c r="U304" s="22">
        <v>136.96089554009376</v>
      </c>
      <c r="V304" s="26">
        <v>1.1354868995255574</v>
      </c>
    </row>
    <row r="305" spans="1:22" x14ac:dyDescent="0.5">
      <c r="A305" s="18" t="s">
        <v>101</v>
      </c>
      <c r="B305" s="18" t="s">
        <v>102</v>
      </c>
      <c r="C305" s="18" t="s">
        <v>95</v>
      </c>
      <c r="D305" s="21">
        <v>60297018</v>
      </c>
      <c r="E305" s="21">
        <v>2</v>
      </c>
      <c r="F305" s="26">
        <v>69.878504672897193</v>
      </c>
      <c r="G305" s="18" t="s">
        <v>260</v>
      </c>
      <c r="H305" s="18" t="s">
        <v>261</v>
      </c>
      <c r="I305" s="22">
        <v>163.71949999999998</v>
      </c>
      <c r="J305" s="18" t="s">
        <v>274</v>
      </c>
      <c r="K305" s="18" t="s">
        <v>275</v>
      </c>
      <c r="L305" s="22">
        <v>32.743900000000004</v>
      </c>
      <c r="M305" s="18" t="s">
        <v>142</v>
      </c>
      <c r="N305" s="18" t="s">
        <v>143</v>
      </c>
      <c r="O305" s="29">
        <v>7.184433693408579E-2</v>
      </c>
      <c r="Q305" s="21">
        <v>2.7E-2</v>
      </c>
      <c r="R305" s="29">
        <v>6.2342696591164322E-3</v>
      </c>
      <c r="S305" s="22">
        <v>160.40371281304627</v>
      </c>
      <c r="T305" s="29">
        <v>7.9929722315594011E-3</v>
      </c>
      <c r="U305" s="22">
        <v>125.10990543062395</v>
      </c>
      <c r="V305" s="26">
        <v>77.996888748106514</v>
      </c>
    </row>
    <row r="306" spans="1:22" x14ac:dyDescent="0.5">
      <c r="A306" s="18" t="s">
        <v>101</v>
      </c>
      <c r="B306" s="18" t="s">
        <v>102</v>
      </c>
      <c r="C306" s="18" t="s">
        <v>95</v>
      </c>
      <c r="D306" s="21">
        <v>60297018</v>
      </c>
      <c r="E306" s="21">
        <v>2</v>
      </c>
      <c r="F306" s="26">
        <v>69.878504672897193</v>
      </c>
      <c r="G306" s="18" t="s">
        <v>270</v>
      </c>
      <c r="H306" s="18" t="s">
        <v>271</v>
      </c>
      <c r="I306" s="22">
        <v>1905.37345</v>
      </c>
      <c r="J306" s="18" t="s">
        <v>278</v>
      </c>
      <c r="K306" s="18" t="s">
        <v>279</v>
      </c>
      <c r="L306" s="22">
        <v>1905.37345</v>
      </c>
      <c r="M306" s="18" t="s">
        <v>250</v>
      </c>
      <c r="N306" s="18" t="s">
        <v>251</v>
      </c>
      <c r="O306" s="29">
        <v>5.0000000000000002E-5</v>
      </c>
      <c r="Q306" s="21">
        <v>5.0000000000000001E-3</v>
      </c>
      <c r="R306" s="29">
        <v>2.7266946522669529E-4</v>
      </c>
      <c r="S306" s="22">
        <v>3667.4440211653614</v>
      </c>
      <c r="T306" s="29">
        <v>7.9929722315594011E-3</v>
      </c>
      <c r="U306" s="22">
        <v>125.10990543062395</v>
      </c>
      <c r="V306" s="26">
        <v>3.4113651008330659</v>
      </c>
    </row>
    <row r="307" spans="1:22" x14ac:dyDescent="0.5">
      <c r="A307" s="18" t="s">
        <v>101</v>
      </c>
      <c r="B307" s="18" t="s">
        <v>102</v>
      </c>
      <c r="C307" s="18" t="s">
        <v>95</v>
      </c>
      <c r="D307" s="21">
        <v>60297018</v>
      </c>
      <c r="E307" s="21">
        <v>2</v>
      </c>
      <c r="F307" s="26">
        <v>69.878504672897193</v>
      </c>
      <c r="G307" s="18" t="s">
        <v>270</v>
      </c>
      <c r="H307" s="18" t="s">
        <v>271</v>
      </c>
      <c r="I307" s="22">
        <v>1905.37345</v>
      </c>
      <c r="J307" s="18" t="s">
        <v>278</v>
      </c>
      <c r="K307" s="18" t="s">
        <v>279</v>
      </c>
      <c r="L307" s="22">
        <v>1905.37345</v>
      </c>
      <c r="M307" s="18" t="s">
        <v>202</v>
      </c>
      <c r="N307" s="18" t="s">
        <v>203</v>
      </c>
      <c r="O307" s="29">
        <v>5.0000000000000002E-5</v>
      </c>
      <c r="Q307" s="21">
        <v>8.0000000000000002E-3</v>
      </c>
      <c r="R307" s="29">
        <v>1.7041841576668452E-4</v>
      </c>
      <c r="S307" s="22">
        <v>5867.9104338645793</v>
      </c>
      <c r="T307" s="29">
        <v>7.9929722315594011E-3</v>
      </c>
      <c r="U307" s="22">
        <v>125.10990543062395</v>
      </c>
      <c r="V307" s="26">
        <v>2.1321031880206656</v>
      </c>
    </row>
    <row r="308" spans="1:22" x14ac:dyDescent="0.5">
      <c r="A308" s="18" t="s">
        <v>101</v>
      </c>
      <c r="B308" s="18" t="s">
        <v>102</v>
      </c>
      <c r="C308" s="18" t="s">
        <v>95</v>
      </c>
      <c r="D308" s="21">
        <v>60297018</v>
      </c>
      <c r="E308" s="21">
        <v>2</v>
      </c>
      <c r="F308" s="26">
        <v>69.878504672897193</v>
      </c>
      <c r="G308" s="18" t="s">
        <v>214</v>
      </c>
      <c r="H308" s="18" t="s">
        <v>215</v>
      </c>
      <c r="I308" s="22">
        <v>211.12800000000001</v>
      </c>
      <c r="J308" s="18" t="s">
        <v>294</v>
      </c>
      <c r="K308" s="18" t="s">
        <v>295</v>
      </c>
      <c r="L308" s="22">
        <v>138.9</v>
      </c>
      <c r="M308" s="18" t="s">
        <v>126</v>
      </c>
      <c r="N308" s="18" t="s">
        <v>127</v>
      </c>
      <c r="O308" s="29">
        <v>4.8859133126933161E-3</v>
      </c>
      <c r="Q308" s="21">
        <v>0.1</v>
      </c>
      <c r="R308" s="29">
        <v>1.4762094734439968E-4</v>
      </c>
      <c r="S308" s="22">
        <v>6774.1063716858553</v>
      </c>
      <c r="T308" s="29">
        <v>7.9929722315594011E-3</v>
      </c>
      <c r="U308" s="22">
        <v>125.10990543062395</v>
      </c>
      <c r="V308" s="26">
        <v>1.8468842761836961</v>
      </c>
    </row>
    <row r="309" spans="1:22" x14ac:dyDescent="0.5">
      <c r="A309" s="18" t="s">
        <v>101</v>
      </c>
      <c r="B309" s="18" t="s">
        <v>102</v>
      </c>
      <c r="C309" s="18" t="s">
        <v>95</v>
      </c>
      <c r="D309" s="21">
        <v>60297018</v>
      </c>
      <c r="E309" s="21">
        <v>2</v>
      </c>
      <c r="F309" s="26">
        <v>69.878504672897193</v>
      </c>
      <c r="G309" s="18" t="s">
        <v>270</v>
      </c>
      <c r="H309" s="18" t="s">
        <v>271</v>
      </c>
      <c r="I309" s="22">
        <v>1905.37345</v>
      </c>
      <c r="J309" s="18" t="s">
        <v>278</v>
      </c>
      <c r="K309" s="18" t="s">
        <v>279</v>
      </c>
      <c r="L309" s="22">
        <v>1905.37345</v>
      </c>
      <c r="M309" s="18" t="s">
        <v>116</v>
      </c>
      <c r="N309" s="18" t="s">
        <v>117</v>
      </c>
      <c r="O309" s="29">
        <v>5.0000000000000002E-5</v>
      </c>
      <c r="Q309" s="21">
        <v>1.2E-2</v>
      </c>
      <c r="R309" s="29">
        <v>1.1361227717778968E-4</v>
      </c>
      <c r="S309" s="22">
        <v>8801.8656507968681</v>
      </c>
      <c r="T309" s="29">
        <v>7.9929722315594011E-3</v>
      </c>
      <c r="U309" s="22">
        <v>125.10990543062395</v>
      </c>
      <c r="V309" s="26">
        <v>1.4214021253471103</v>
      </c>
    </row>
    <row r="310" spans="1:22" x14ac:dyDescent="0.5">
      <c r="A310" s="18" t="s">
        <v>101</v>
      </c>
      <c r="B310" s="18" t="s">
        <v>102</v>
      </c>
      <c r="C310" s="18" t="s">
        <v>95</v>
      </c>
      <c r="D310" s="21">
        <v>60297018</v>
      </c>
      <c r="E310" s="21">
        <v>2</v>
      </c>
      <c r="F310" s="26">
        <v>69.878504672897193</v>
      </c>
      <c r="G310" s="18" t="s">
        <v>270</v>
      </c>
      <c r="H310" s="18" t="s">
        <v>271</v>
      </c>
      <c r="I310" s="22">
        <v>1905.37345</v>
      </c>
      <c r="J310" s="18" t="s">
        <v>278</v>
      </c>
      <c r="K310" s="18" t="s">
        <v>279</v>
      </c>
      <c r="L310" s="22">
        <v>1905.37345</v>
      </c>
      <c r="M310" s="18" t="s">
        <v>118</v>
      </c>
      <c r="N310" s="18" t="s">
        <v>119</v>
      </c>
      <c r="O310" s="29">
        <v>5.0000000000000002E-5</v>
      </c>
      <c r="Q310" s="21">
        <v>1.2500000000000001E-2</v>
      </c>
      <c r="R310" s="29">
        <v>1.0906778609067808E-4</v>
      </c>
      <c r="S310" s="22">
        <v>9168.6100529134055</v>
      </c>
      <c r="T310" s="29">
        <v>7.9929722315594011E-3</v>
      </c>
      <c r="U310" s="22">
        <v>125.10990543062395</v>
      </c>
      <c r="V310" s="26">
        <v>1.3645460403332259</v>
      </c>
    </row>
    <row r="311" spans="1:22" x14ac:dyDescent="0.5">
      <c r="A311" s="18" t="s">
        <v>101</v>
      </c>
      <c r="B311" s="18" t="s">
        <v>102</v>
      </c>
      <c r="C311" s="18" t="s">
        <v>95</v>
      </c>
      <c r="D311" s="21">
        <v>60297018</v>
      </c>
      <c r="E311" s="21">
        <v>2</v>
      </c>
      <c r="F311" s="26">
        <v>69.878504672897193</v>
      </c>
      <c r="G311" s="18" t="s">
        <v>268</v>
      </c>
      <c r="H311" s="18" t="s">
        <v>269</v>
      </c>
      <c r="I311" s="22">
        <v>52.524471999999996</v>
      </c>
      <c r="J311" s="18" t="s">
        <v>280</v>
      </c>
      <c r="K311" s="18" t="s">
        <v>281</v>
      </c>
      <c r="L311" s="22">
        <v>36.730400000000003</v>
      </c>
      <c r="M311" s="18" t="s">
        <v>164</v>
      </c>
      <c r="N311" s="18" t="s">
        <v>165</v>
      </c>
      <c r="O311" s="29">
        <v>5.5802717553455415E-2</v>
      </c>
      <c r="Q311" s="21">
        <v>0.4</v>
      </c>
      <c r="R311" s="29">
        <v>1.0486086849527228E-4</v>
      </c>
      <c r="S311" s="22">
        <v>9536.4459054149993</v>
      </c>
      <c r="T311" s="29">
        <v>7.9929722315594011E-3</v>
      </c>
      <c r="U311" s="22">
        <v>125.10990543062395</v>
      </c>
      <c r="V311" s="26">
        <v>1.3119133340816609</v>
      </c>
    </row>
    <row r="312" spans="1:22" x14ac:dyDescent="0.5">
      <c r="A312" s="18" t="s">
        <v>101</v>
      </c>
      <c r="B312" s="18" t="s">
        <v>102</v>
      </c>
      <c r="C312" s="18" t="s">
        <v>95</v>
      </c>
      <c r="D312" s="21">
        <v>60297018</v>
      </c>
      <c r="E312" s="21">
        <v>2</v>
      </c>
      <c r="F312" s="26">
        <v>69.878504672897193</v>
      </c>
      <c r="G312" s="18" t="s">
        <v>270</v>
      </c>
      <c r="H312" s="18" t="s">
        <v>271</v>
      </c>
      <c r="I312" s="22">
        <v>1905.37345</v>
      </c>
      <c r="J312" s="18" t="s">
        <v>278</v>
      </c>
      <c r="K312" s="18" t="s">
        <v>279</v>
      </c>
      <c r="L312" s="22">
        <v>1905.37345</v>
      </c>
      <c r="M312" s="18" t="s">
        <v>140</v>
      </c>
      <c r="N312" s="18" t="s">
        <v>141</v>
      </c>
      <c r="O312" s="29">
        <v>5.0000000000000002E-5</v>
      </c>
      <c r="Q312" s="21">
        <v>1.4999999999999999E-2</v>
      </c>
      <c r="R312" s="29">
        <v>9.0889821742231745E-5</v>
      </c>
      <c r="S312" s="22">
        <v>11002.332063496086</v>
      </c>
      <c r="T312" s="29">
        <v>7.9929722315594011E-3</v>
      </c>
      <c r="U312" s="22">
        <v>125.10990543062395</v>
      </c>
      <c r="V312" s="26">
        <v>1.1371217002776883</v>
      </c>
    </row>
    <row r="313" spans="1:22" x14ac:dyDescent="0.5">
      <c r="A313" s="18" t="s">
        <v>101</v>
      </c>
      <c r="B313" s="18" t="s">
        <v>102</v>
      </c>
      <c r="C313" s="18" t="s">
        <v>95</v>
      </c>
      <c r="D313" s="21">
        <v>60297141</v>
      </c>
      <c r="E313" s="21">
        <v>2</v>
      </c>
      <c r="F313" s="26">
        <v>65</v>
      </c>
      <c r="G313" s="18" t="s">
        <v>260</v>
      </c>
      <c r="H313" s="18" t="s">
        <v>261</v>
      </c>
      <c r="I313" s="22">
        <v>123.4271545</v>
      </c>
      <c r="J313" s="18" t="s">
        <v>274</v>
      </c>
      <c r="K313" s="18" t="s">
        <v>275</v>
      </c>
      <c r="L313" s="22">
        <v>24.6854309</v>
      </c>
      <c r="M313" s="18" t="s">
        <v>142</v>
      </c>
      <c r="N313" s="18" t="s">
        <v>143</v>
      </c>
      <c r="O313" s="29">
        <v>7.184433693408579E-2</v>
      </c>
      <c r="Q313" s="21">
        <v>2.7E-2</v>
      </c>
      <c r="R313" s="29">
        <v>5.0527305269022589E-3</v>
      </c>
      <c r="S313" s="22">
        <v>197.91279085154034</v>
      </c>
      <c r="T313" s="29">
        <v>7.0281790284593103E-3</v>
      </c>
      <c r="U313" s="22">
        <v>142.28436639856284</v>
      </c>
      <c r="V313" s="26">
        <v>71.892456160296462</v>
      </c>
    </row>
    <row r="314" spans="1:22" x14ac:dyDescent="0.5">
      <c r="A314" s="18" t="s">
        <v>101</v>
      </c>
      <c r="B314" s="18" t="s">
        <v>102</v>
      </c>
      <c r="C314" s="18" t="s">
        <v>95</v>
      </c>
      <c r="D314" s="21">
        <v>60297141</v>
      </c>
      <c r="E314" s="21">
        <v>2</v>
      </c>
      <c r="F314" s="26">
        <v>65</v>
      </c>
      <c r="G314" s="18" t="s">
        <v>270</v>
      </c>
      <c r="H314" s="18" t="s">
        <v>271</v>
      </c>
      <c r="I314" s="22">
        <v>2368.5697399999999</v>
      </c>
      <c r="J314" s="18" t="s">
        <v>278</v>
      </c>
      <c r="K314" s="18" t="s">
        <v>279</v>
      </c>
      <c r="L314" s="22">
        <v>2368.5697399999999</v>
      </c>
      <c r="M314" s="18" t="s">
        <v>250</v>
      </c>
      <c r="N314" s="18" t="s">
        <v>251</v>
      </c>
      <c r="O314" s="29">
        <v>5.0000000000000002E-5</v>
      </c>
      <c r="Q314" s="21">
        <v>5.0000000000000001E-3</v>
      </c>
      <c r="R314" s="29">
        <v>3.6439534461538462E-4</v>
      </c>
      <c r="S314" s="22">
        <v>2744.2721614775</v>
      </c>
      <c r="T314" s="29">
        <v>7.0281790284593103E-3</v>
      </c>
      <c r="U314" s="22">
        <v>142.28436639856284</v>
      </c>
      <c r="V314" s="26">
        <v>5.1847760727185968</v>
      </c>
    </row>
    <row r="315" spans="1:22" x14ac:dyDescent="0.5">
      <c r="A315" s="18" t="s">
        <v>101</v>
      </c>
      <c r="B315" s="18" t="s">
        <v>102</v>
      </c>
      <c r="C315" s="18" t="s">
        <v>95</v>
      </c>
      <c r="D315" s="21">
        <v>60297141</v>
      </c>
      <c r="E315" s="21">
        <v>2</v>
      </c>
      <c r="F315" s="26">
        <v>65</v>
      </c>
      <c r="G315" s="18" t="s">
        <v>268</v>
      </c>
      <c r="H315" s="18" t="s">
        <v>269</v>
      </c>
      <c r="I315" s="22">
        <v>150.06151875</v>
      </c>
      <c r="J315" s="18" t="s">
        <v>280</v>
      </c>
      <c r="K315" s="18" t="s">
        <v>281</v>
      </c>
      <c r="L315" s="22">
        <v>104.93812499999999</v>
      </c>
      <c r="M315" s="18" t="s">
        <v>164</v>
      </c>
      <c r="N315" s="18" t="s">
        <v>165</v>
      </c>
      <c r="O315" s="29">
        <v>5.5802717553455415E-2</v>
      </c>
      <c r="Q315" s="21">
        <v>0.4</v>
      </c>
      <c r="R315" s="29">
        <v>3.220707902480309E-4</v>
      </c>
      <c r="S315" s="22">
        <v>3104.9074622069484</v>
      </c>
      <c r="T315" s="29">
        <v>7.0281790284593103E-3</v>
      </c>
      <c r="U315" s="22">
        <v>142.28436639856284</v>
      </c>
      <c r="V315" s="26">
        <v>4.5825638325925508</v>
      </c>
    </row>
    <row r="316" spans="1:22" x14ac:dyDescent="0.5">
      <c r="A316" s="18" t="s">
        <v>101</v>
      </c>
      <c r="B316" s="18" t="s">
        <v>102</v>
      </c>
      <c r="C316" s="18" t="s">
        <v>95</v>
      </c>
      <c r="D316" s="21">
        <v>60297141</v>
      </c>
      <c r="E316" s="21">
        <v>2</v>
      </c>
      <c r="F316" s="26">
        <v>65</v>
      </c>
      <c r="G316" s="18" t="s">
        <v>270</v>
      </c>
      <c r="H316" s="18" t="s">
        <v>271</v>
      </c>
      <c r="I316" s="22">
        <v>2368.5697399999999</v>
      </c>
      <c r="J316" s="18" t="s">
        <v>278</v>
      </c>
      <c r="K316" s="18" t="s">
        <v>279</v>
      </c>
      <c r="L316" s="22">
        <v>2368.5697399999999</v>
      </c>
      <c r="M316" s="18" t="s">
        <v>202</v>
      </c>
      <c r="N316" s="18" t="s">
        <v>203</v>
      </c>
      <c r="O316" s="29">
        <v>5.0000000000000002E-5</v>
      </c>
      <c r="Q316" s="21">
        <v>8.0000000000000002E-3</v>
      </c>
      <c r="R316" s="29">
        <v>2.2774709038461539E-4</v>
      </c>
      <c r="S316" s="22">
        <v>4390.8354583640003</v>
      </c>
      <c r="T316" s="29">
        <v>7.0281790284593103E-3</v>
      </c>
      <c r="U316" s="22">
        <v>142.28436639856284</v>
      </c>
      <c r="V316" s="26">
        <v>3.2404850454491227</v>
      </c>
    </row>
    <row r="317" spans="1:22" x14ac:dyDescent="0.5">
      <c r="A317" s="18" t="s">
        <v>101</v>
      </c>
      <c r="B317" s="18" t="s">
        <v>102</v>
      </c>
      <c r="C317" s="18" t="s">
        <v>95</v>
      </c>
      <c r="D317" s="21">
        <v>60297141</v>
      </c>
      <c r="E317" s="21">
        <v>2</v>
      </c>
      <c r="F317" s="26">
        <v>65</v>
      </c>
      <c r="G317" s="18" t="s">
        <v>196</v>
      </c>
      <c r="H317" s="18" t="s">
        <v>197</v>
      </c>
      <c r="I317" s="22">
        <v>183.20530084999999</v>
      </c>
      <c r="J317" s="18" t="s">
        <v>290</v>
      </c>
      <c r="K317" s="18" t="s">
        <v>291</v>
      </c>
      <c r="L317" s="22">
        <v>128.11559500000001</v>
      </c>
      <c r="M317" s="18" t="s">
        <v>126</v>
      </c>
      <c r="N317" s="18" t="s">
        <v>127</v>
      </c>
      <c r="O317" s="29">
        <v>5.8289425981872681E-3</v>
      </c>
      <c r="Q317" s="21">
        <v>0.1</v>
      </c>
      <c r="R317" s="29">
        <v>1.6429125882127372E-4</v>
      </c>
      <c r="S317" s="22">
        <v>6086.7510978649352</v>
      </c>
      <c r="T317" s="29">
        <v>7.0281790284593103E-3</v>
      </c>
      <c r="U317" s="22">
        <v>142.28436639856284</v>
      </c>
      <c r="V317" s="26">
        <v>2.3376077666207231</v>
      </c>
    </row>
    <row r="318" spans="1:22" x14ac:dyDescent="0.5">
      <c r="A318" s="18" t="s">
        <v>101</v>
      </c>
      <c r="B318" s="18" t="s">
        <v>102</v>
      </c>
      <c r="C318" s="18" t="s">
        <v>95</v>
      </c>
      <c r="D318" s="21">
        <v>60297141</v>
      </c>
      <c r="E318" s="21">
        <v>2</v>
      </c>
      <c r="F318" s="26">
        <v>65</v>
      </c>
      <c r="G318" s="18" t="s">
        <v>270</v>
      </c>
      <c r="H318" s="18" t="s">
        <v>271</v>
      </c>
      <c r="I318" s="22">
        <v>2368.5697399999999</v>
      </c>
      <c r="J318" s="18" t="s">
        <v>278</v>
      </c>
      <c r="K318" s="18" t="s">
        <v>279</v>
      </c>
      <c r="L318" s="22">
        <v>2368.5697399999999</v>
      </c>
      <c r="M318" s="18" t="s">
        <v>116</v>
      </c>
      <c r="N318" s="18" t="s">
        <v>117</v>
      </c>
      <c r="O318" s="29">
        <v>5.0000000000000002E-5</v>
      </c>
      <c r="Q318" s="21">
        <v>1.2E-2</v>
      </c>
      <c r="R318" s="29">
        <v>1.5183139358974359E-4</v>
      </c>
      <c r="S318" s="22">
        <v>6586.2531875459999</v>
      </c>
      <c r="T318" s="29">
        <v>7.0281790284593103E-3</v>
      </c>
      <c r="U318" s="22">
        <v>142.28436639856284</v>
      </c>
      <c r="V318" s="26">
        <v>2.1603233636327484</v>
      </c>
    </row>
    <row r="319" spans="1:22" x14ac:dyDescent="0.5">
      <c r="A319" s="18" t="s">
        <v>101</v>
      </c>
      <c r="B319" s="18" t="s">
        <v>102</v>
      </c>
      <c r="C319" s="18" t="s">
        <v>95</v>
      </c>
      <c r="D319" s="21">
        <v>60297141</v>
      </c>
      <c r="E319" s="21">
        <v>2</v>
      </c>
      <c r="F319" s="26">
        <v>65</v>
      </c>
      <c r="G319" s="18" t="s">
        <v>270</v>
      </c>
      <c r="H319" s="18" t="s">
        <v>271</v>
      </c>
      <c r="I319" s="22">
        <v>2368.5697399999999</v>
      </c>
      <c r="J319" s="18" t="s">
        <v>278</v>
      </c>
      <c r="K319" s="18" t="s">
        <v>279</v>
      </c>
      <c r="L319" s="22">
        <v>2368.5697399999999</v>
      </c>
      <c r="M319" s="18" t="s">
        <v>118</v>
      </c>
      <c r="N319" s="18" t="s">
        <v>119</v>
      </c>
      <c r="O319" s="29">
        <v>5.0000000000000002E-5</v>
      </c>
      <c r="Q319" s="21">
        <v>1.2500000000000001E-2</v>
      </c>
      <c r="R319" s="29">
        <v>1.4575813784615385E-4</v>
      </c>
      <c r="S319" s="22">
        <v>6860.6804036937492</v>
      </c>
      <c r="T319" s="29">
        <v>7.0281790284593103E-3</v>
      </c>
      <c r="U319" s="22">
        <v>142.28436639856284</v>
      </c>
      <c r="V319" s="26">
        <v>2.0739104290874386</v>
      </c>
    </row>
    <row r="320" spans="1:22" x14ac:dyDescent="0.5">
      <c r="A320" s="18" t="s">
        <v>101</v>
      </c>
      <c r="B320" s="18" t="s">
        <v>102</v>
      </c>
      <c r="C320" s="18" t="s">
        <v>95</v>
      </c>
      <c r="D320" s="21">
        <v>60297141</v>
      </c>
      <c r="E320" s="21">
        <v>2</v>
      </c>
      <c r="F320" s="26">
        <v>65</v>
      </c>
      <c r="G320" s="18" t="s">
        <v>270</v>
      </c>
      <c r="H320" s="18" t="s">
        <v>271</v>
      </c>
      <c r="I320" s="22">
        <v>2368.5697399999999</v>
      </c>
      <c r="J320" s="18" t="s">
        <v>278</v>
      </c>
      <c r="K320" s="18" t="s">
        <v>279</v>
      </c>
      <c r="L320" s="22">
        <v>2368.5697399999999</v>
      </c>
      <c r="M320" s="18" t="s">
        <v>140</v>
      </c>
      <c r="N320" s="18" t="s">
        <v>141</v>
      </c>
      <c r="O320" s="29">
        <v>5.0000000000000002E-5</v>
      </c>
      <c r="Q320" s="21">
        <v>1.4999999999999999E-2</v>
      </c>
      <c r="R320" s="29">
        <v>1.2146511487179487E-4</v>
      </c>
      <c r="S320" s="22">
        <v>8232.8164844325001</v>
      </c>
      <c r="T320" s="29">
        <v>7.0281790284593103E-3</v>
      </c>
      <c r="U320" s="22">
        <v>142.28436639856284</v>
      </c>
      <c r="V320" s="26">
        <v>1.7282586909061988</v>
      </c>
    </row>
    <row r="321" spans="1:22" x14ac:dyDescent="0.5">
      <c r="A321" s="18" t="s">
        <v>101</v>
      </c>
      <c r="B321" s="18" t="s">
        <v>102</v>
      </c>
      <c r="C321" s="18" t="s">
        <v>95</v>
      </c>
      <c r="D321" s="21">
        <v>60297141</v>
      </c>
      <c r="E321" s="21">
        <v>2</v>
      </c>
      <c r="F321" s="26">
        <v>65</v>
      </c>
      <c r="G321" s="18" t="s">
        <v>268</v>
      </c>
      <c r="H321" s="18" t="s">
        <v>269</v>
      </c>
      <c r="I321" s="22">
        <v>39.030076800000003</v>
      </c>
      <c r="J321" s="18" t="s">
        <v>286</v>
      </c>
      <c r="K321" s="18" t="s">
        <v>287</v>
      </c>
      <c r="L321" s="22">
        <v>27.293760000000002</v>
      </c>
      <c r="M321" s="18" t="s">
        <v>164</v>
      </c>
      <c r="N321" s="18" t="s">
        <v>165</v>
      </c>
      <c r="O321" s="29">
        <v>5.5802717553455415E-2</v>
      </c>
      <c r="Q321" s="21">
        <v>0.4</v>
      </c>
      <c r="R321" s="29">
        <v>8.3768628913848966E-5</v>
      </c>
      <c r="S321" s="22">
        <v>11937.643160286654</v>
      </c>
      <c r="T321" s="29">
        <v>7.0281790284593103E-3</v>
      </c>
      <c r="U321" s="22">
        <v>142.28436639856284</v>
      </c>
      <c r="V321" s="26">
        <v>1.1918966289083333</v>
      </c>
    </row>
    <row r="322" spans="1:22" x14ac:dyDescent="0.5">
      <c r="A322" s="18" t="s">
        <v>101</v>
      </c>
      <c r="B322" s="18" t="s">
        <v>102</v>
      </c>
      <c r="C322" s="18" t="s">
        <v>95</v>
      </c>
      <c r="D322" s="21">
        <v>60297141</v>
      </c>
      <c r="E322" s="21">
        <v>2</v>
      </c>
      <c r="F322" s="26">
        <v>65</v>
      </c>
      <c r="G322" s="18" t="s">
        <v>196</v>
      </c>
      <c r="H322" s="18" t="s">
        <v>197</v>
      </c>
      <c r="I322" s="22">
        <v>178.75</v>
      </c>
      <c r="J322" s="18" t="s">
        <v>288</v>
      </c>
      <c r="K322" s="18" t="s">
        <v>289</v>
      </c>
      <c r="L322" s="22">
        <v>125</v>
      </c>
      <c r="M322" s="18" t="s">
        <v>126</v>
      </c>
      <c r="N322" s="18" t="s">
        <v>127</v>
      </c>
      <c r="O322" s="29">
        <v>5.8289425981872681E-3</v>
      </c>
      <c r="P322" s="24">
        <v>0.69</v>
      </c>
      <c r="Q322" s="21">
        <v>0.1</v>
      </c>
      <c r="R322" s="29">
        <v>7.7345584475946441E-5</v>
      </c>
      <c r="S322" s="22">
        <v>12928.986273430879</v>
      </c>
      <c r="T322" s="29">
        <v>7.0281790284593103E-3</v>
      </c>
      <c r="U322" s="22">
        <v>142.28436639856284</v>
      </c>
      <c r="V322" s="26">
        <v>1.1005067480886559</v>
      </c>
    </row>
    <row r="323" spans="1:22" x14ac:dyDescent="0.5">
      <c r="A323" s="18" t="s">
        <v>101</v>
      </c>
      <c r="B323" s="18" t="s">
        <v>102</v>
      </c>
      <c r="C323" s="18" t="s">
        <v>95</v>
      </c>
      <c r="D323" s="21">
        <v>60297265</v>
      </c>
      <c r="E323" s="21">
        <v>2</v>
      </c>
      <c r="F323" s="26">
        <v>67</v>
      </c>
      <c r="G323" s="18" t="s">
        <v>260</v>
      </c>
      <c r="H323" s="18" t="s">
        <v>261</v>
      </c>
      <c r="I323" s="22">
        <v>123.25872500000001</v>
      </c>
      <c r="J323" s="18" t="s">
        <v>274</v>
      </c>
      <c r="K323" s="18" t="s">
        <v>275</v>
      </c>
      <c r="L323" s="22">
        <v>24.651745000000002</v>
      </c>
      <c r="M323" s="18" t="s">
        <v>142</v>
      </c>
      <c r="N323" s="18" t="s">
        <v>143</v>
      </c>
      <c r="O323" s="29">
        <v>7.184433693408579E-2</v>
      </c>
      <c r="Q323" s="21">
        <v>2.7E-2</v>
      </c>
      <c r="R323" s="29">
        <v>4.8952135815178684E-3</v>
      </c>
      <c r="S323" s="22">
        <v>204.28117861405508</v>
      </c>
      <c r="T323" s="29">
        <v>6.7670377195236057E-3</v>
      </c>
      <c r="U323" s="22">
        <v>147.77514792253874</v>
      </c>
      <c r="V323" s="26">
        <v>72.339091112122361</v>
      </c>
    </row>
    <row r="324" spans="1:22" x14ac:dyDescent="0.5">
      <c r="A324" s="18" t="s">
        <v>101</v>
      </c>
      <c r="B324" s="18" t="s">
        <v>102</v>
      </c>
      <c r="C324" s="18" t="s">
        <v>95</v>
      </c>
      <c r="D324" s="21">
        <v>60297265</v>
      </c>
      <c r="E324" s="21">
        <v>2</v>
      </c>
      <c r="F324" s="26">
        <v>67</v>
      </c>
      <c r="G324" s="18" t="s">
        <v>174</v>
      </c>
      <c r="H324" s="18" t="s">
        <v>175</v>
      </c>
      <c r="I324" s="22">
        <v>1016.4</v>
      </c>
      <c r="J324" s="18" t="s">
        <v>292</v>
      </c>
      <c r="K324" s="18" t="s">
        <v>293</v>
      </c>
      <c r="L324" s="22">
        <v>660</v>
      </c>
      <c r="M324" s="18" t="s">
        <v>126</v>
      </c>
      <c r="N324" s="18" t="s">
        <v>127</v>
      </c>
      <c r="O324" s="29">
        <v>2.2507587512054198E-3</v>
      </c>
      <c r="Q324" s="21">
        <v>0.1</v>
      </c>
      <c r="R324" s="29">
        <v>3.4144346189928182E-4</v>
      </c>
      <c r="S324" s="22">
        <v>2928.7425638127393</v>
      </c>
      <c r="T324" s="29">
        <v>6.7670377195236057E-3</v>
      </c>
      <c r="U324" s="22">
        <v>147.77514792253874</v>
      </c>
      <c r="V324" s="26">
        <v>5.0456858089350094</v>
      </c>
    </row>
    <row r="325" spans="1:22" x14ac:dyDescent="0.5">
      <c r="A325" s="18" t="s">
        <v>101</v>
      </c>
      <c r="B325" s="18" t="s">
        <v>102</v>
      </c>
      <c r="C325" s="18" t="s">
        <v>95</v>
      </c>
      <c r="D325" s="21">
        <v>60297265</v>
      </c>
      <c r="E325" s="21">
        <v>2</v>
      </c>
      <c r="F325" s="26">
        <v>67</v>
      </c>
      <c r="G325" s="18" t="s">
        <v>270</v>
      </c>
      <c r="H325" s="18" t="s">
        <v>271</v>
      </c>
      <c r="I325" s="22">
        <v>2062.7281988</v>
      </c>
      <c r="J325" s="18" t="s">
        <v>278</v>
      </c>
      <c r="K325" s="18" t="s">
        <v>279</v>
      </c>
      <c r="L325" s="22">
        <v>2062.7281988</v>
      </c>
      <c r="M325" s="18" t="s">
        <v>250</v>
      </c>
      <c r="N325" s="18" t="s">
        <v>251</v>
      </c>
      <c r="O325" s="29">
        <v>5.0000000000000002E-5</v>
      </c>
      <c r="Q325" s="21">
        <v>5.0000000000000001E-3</v>
      </c>
      <c r="R325" s="29">
        <v>3.0786988041791045E-4</v>
      </c>
      <c r="S325" s="22">
        <v>3248.1254698984339</v>
      </c>
      <c r="T325" s="29">
        <v>6.7670377195236057E-3</v>
      </c>
      <c r="U325" s="22">
        <v>147.77514792253874</v>
      </c>
      <c r="V325" s="26">
        <v>4.549551711965103</v>
      </c>
    </row>
    <row r="326" spans="1:22" x14ac:dyDescent="0.5">
      <c r="A326" s="18" t="s">
        <v>101</v>
      </c>
      <c r="B326" s="18" t="s">
        <v>102</v>
      </c>
      <c r="C326" s="18" t="s">
        <v>95</v>
      </c>
      <c r="D326" s="21">
        <v>60297265</v>
      </c>
      <c r="E326" s="21">
        <v>2</v>
      </c>
      <c r="F326" s="26">
        <v>67</v>
      </c>
      <c r="G326" s="18" t="s">
        <v>270</v>
      </c>
      <c r="H326" s="18" t="s">
        <v>271</v>
      </c>
      <c r="I326" s="22">
        <v>2062.7281988</v>
      </c>
      <c r="J326" s="18" t="s">
        <v>278</v>
      </c>
      <c r="K326" s="18" t="s">
        <v>279</v>
      </c>
      <c r="L326" s="22">
        <v>2062.7281988</v>
      </c>
      <c r="M326" s="18" t="s">
        <v>202</v>
      </c>
      <c r="N326" s="18" t="s">
        <v>203</v>
      </c>
      <c r="O326" s="29">
        <v>5.0000000000000002E-5</v>
      </c>
      <c r="Q326" s="21">
        <v>8.0000000000000002E-3</v>
      </c>
      <c r="R326" s="29">
        <v>1.9241867526119405E-4</v>
      </c>
      <c r="S326" s="22">
        <v>5197.0007518374932</v>
      </c>
      <c r="T326" s="29">
        <v>6.7670377195236057E-3</v>
      </c>
      <c r="U326" s="22">
        <v>147.77514792253874</v>
      </c>
      <c r="V326" s="26">
        <v>2.8434698199781892</v>
      </c>
    </row>
    <row r="327" spans="1:22" x14ac:dyDescent="0.5">
      <c r="A327" s="18" t="s">
        <v>101</v>
      </c>
      <c r="B327" s="18" t="s">
        <v>102</v>
      </c>
      <c r="C327" s="18" t="s">
        <v>95</v>
      </c>
      <c r="D327" s="21">
        <v>60297265</v>
      </c>
      <c r="E327" s="21">
        <v>2</v>
      </c>
      <c r="F327" s="26">
        <v>67</v>
      </c>
      <c r="G327" s="18" t="s">
        <v>270</v>
      </c>
      <c r="H327" s="18" t="s">
        <v>271</v>
      </c>
      <c r="I327" s="22">
        <v>2062.7281988</v>
      </c>
      <c r="J327" s="18" t="s">
        <v>278</v>
      </c>
      <c r="K327" s="18" t="s">
        <v>279</v>
      </c>
      <c r="L327" s="22">
        <v>2062.7281988</v>
      </c>
      <c r="M327" s="18" t="s">
        <v>116</v>
      </c>
      <c r="N327" s="18" t="s">
        <v>117</v>
      </c>
      <c r="O327" s="29">
        <v>5.0000000000000002E-5</v>
      </c>
      <c r="Q327" s="21">
        <v>1.2E-2</v>
      </c>
      <c r="R327" s="29">
        <v>1.2827911684079601E-4</v>
      </c>
      <c r="S327" s="22">
        <v>7795.5011277562417</v>
      </c>
      <c r="T327" s="29">
        <v>6.7670377195236057E-3</v>
      </c>
      <c r="U327" s="22">
        <v>147.77514792253874</v>
      </c>
      <c r="V327" s="26">
        <v>1.8956465466521262</v>
      </c>
    </row>
    <row r="328" spans="1:22" x14ac:dyDescent="0.5">
      <c r="A328" s="18" t="s">
        <v>101</v>
      </c>
      <c r="B328" s="18" t="s">
        <v>102</v>
      </c>
      <c r="C328" s="18" t="s">
        <v>95</v>
      </c>
      <c r="D328" s="21">
        <v>60297265</v>
      </c>
      <c r="E328" s="21">
        <v>2</v>
      </c>
      <c r="F328" s="26">
        <v>67</v>
      </c>
      <c r="G328" s="18" t="s">
        <v>270</v>
      </c>
      <c r="H328" s="18" t="s">
        <v>271</v>
      </c>
      <c r="I328" s="22">
        <v>2062.7281988</v>
      </c>
      <c r="J328" s="18" t="s">
        <v>278</v>
      </c>
      <c r="K328" s="18" t="s">
        <v>279</v>
      </c>
      <c r="L328" s="22">
        <v>2062.7281988</v>
      </c>
      <c r="M328" s="18" t="s">
        <v>118</v>
      </c>
      <c r="N328" s="18" t="s">
        <v>119</v>
      </c>
      <c r="O328" s="29">
        <v>5.0000000000000002E-5</v>
      </c>
      <c r="Q328" s="21">
        <v>1.2500000000000001E-2</v>
      </c>
      <c r="R328" s="29">
        <v>1.2314795216716417E-4</v>
      </c>
      <c r="S328" s="22">
        <v>8120.3136747460849</v>
      </c>
      <c r="T328" s="29">
        <v>6.7670377195236057E-3</v>
      </c>
      <c r="U328" s="22">
        <v>147.77514792253874</v>
      </c>
      <c r="V328" s="26">
        <v>1.8198206847860408</v>
      </c>
    </row>
    <row r="329" spans="1:22" x14ac:dyDescent="0.5">
      <c r="A329" s="18" t="s">
        <v>101</v>
      </c>
      <c r="B329" s="18" t="s">
        <v>102</v>
      </c>
      <c r="C329" s="18" t="s">
        <v>95</v>
      </c>
      <c r="D329" s="21">
        <v>60297265</v>
      </c>
      <c r="E329" s="21">
        <v>2</v>
      </c>
      <c r="F329" s="26">
        <v>67</v>
      </c>
      <c r="G329" s="18" t="s">
        <v>270</v>
      </c>
      <c r="H329" s="18" t="s">
        <v>271</v>
      </c>
      <c r="I329" s="22">
        <v>2062.7281988</v>
      </c>
      <c r="J329" s="18" t="s">
        <v>278</v>
      </c>
      <c r="K329" s="18" t="s">
        <v>279</v>
      </c>
      <c r="L329" s="22">
        <v>2062.7281988</v>
      </c>
      <c r="M329" s="18" t="s">
        <v>140</v>
      </c>
      <c r="N329" s="18" t="s">
        <v>141</v>
      </c>
      <c r="O329" s="29">
        <v>5.0000000000000002E-5</v>
      </c>
      <c r="Q329" s="21">
        <v>1.4999999999999999E-2</v>
      </c>
      <c r="R329" s="29">
        <v>1.0262329347263683E-4</v>
      </c>
      <c r="S329" s="22">
        <v>9744.3764096953</v>
      </c>
      <c r="T329" s="29">
        <v>6.7670377195236057E-3</v>
      </c>
      <c r="U329" s="22">
        <v>147.77514792253874</v>
      </c>
      <c r="V329" s="26">
        <v>1.5165172373217011</v>
      </c>
    </row>
    <row r="330" spans="1:22" x14ac:dyDescent="0.5">
      <c r="A330" s="18" t="s">
        <v>101</v>
      </c>
      <c r="B330" s="18" t="s">
        <v>102</v>
      </c>
      <c r="C330" s="18" t="s">
        <v>95</v>
      </c>
      <c r="D330" s="21">
        <v>60297265</v>
      </c>
      <c r="E330" s="21">
        <v>2</v>
      </c>
      <c r="F330" s="26">
        <v>67</v>
      </c>
      <c r="G330" s="18" t="s">
        <v>268</v>
      </c>
      <c r="H330" s="18" t="s">
        <v>269</v>
      </c>
      <c r="I330" s="22">
        <v>48.0390625</v>
      </c>
      <c r="J330" s="18" t="s">
        <v>280</v>
      </c>
      <c r="K330" s="18" t="s">
        <v>281</v>
      </c>
      <c r="L330" s="22">
        <v>33.59375</v>
      </c>
      <c r="M330" s="18" t="s">
        <v>164</v>
      </c>
      <c r="N330" s="18" t="s">
        <v>165</v>
      </c>
      <c r="O330" s="29">
        <v>5.5802717553455415E-2</v>
      </c>
      <c r="Q330" s="21">
        <v>0.4</v>
      </c>
      <c r="R330" s="29">
        <v>1.0002650135150342E-4</v>
      </c>
      <c r="S330" s="22">
        <v>9997.3505669852129</v>
      </c>
      <c r="T330" s="29">
        <v>6.7670377195236057E-3</v>
      </c>
      <c r="U330" s="22">
        <v>147.77514792253874</v>
      </c>
      <c r="V330" s="26">
        <v>1.478143103339244</v>
      </c>
    </row>
    <row r="331" spans="1:22" x14ac:dyDescent="0.5">
      <c r="A331" s="18" t="s">
        <v>101</v>
      </c>
      <c r="B331" s="18" t="s">
        <v>102</v>
      </c>
      <c r="C331" s="18" t="s">
        <v>95</v>
      </c>
      <c r="D331" s="21">
        <v>60297265</v>
      </c>
      <c r="E331" s="21">
        <v>2</v>
      </c>
      <c r="F331" s="26">
        <v>67</v>
      </c>
      <c r="G331" s="18" t="s">
        <v>174</v>
      </c>
      <c r="H331" s="18" t="s">
        <v>175</v>
      </c>
      <c r="I331" s="22">
        <v>1016.4</v>
      </c>
      <c r="J331" s="18" t="s">
        <v>292</v>
      </c>
      <c r="K331" s="18" t="s">
        <v>293</v>
      </c>
      <c r="L331" s="22">
        <v>660</v>
      </c>
      <c r="M331" s="18" t="s">
        <v>142</v>
      </c>
      <c r="N331" s="18" t="s">
        <v>143</v>
      </c>
      <c r="O331" s="29">
        <v>1.5458091371918546E-4</v>
      </c>
      <c r="Q331" s="21">
        <v>2.7E-2</v>
      </c>
      <c r="R331" s="29">
        <v>8.6852427144378164E-5</v>
      </c>
      <c r="S331" s="22">
        <v>11513.783009629209</v>
      </c>
      <c r="T331" s="29">
        <v>6.7670377195236057E-3</v>
      </c>
      <c r="U331" s="22">
        <v>147.77514792253874</v>
      </c>
      <c r="V331" s="26">
        <v>1.2834630268692002</v>
      </c>
    </row>
    <row r="332" spans="1:22" x14ac:dyDescent="0.5">
      <c r="A332" s="18" t="s">
        <v>101</v>
      </c>
      <c r="B332" s="18" t="s">
        <v>102</v>
      </c>
      <c r="C332" s="18" t="s">
        <v>95</v>
      </c>
      <c r="D332" s="21">
        <v>60297426</v>
      </c>
      <c r="E332" s="21">
        <v>2</v>
      </c>
      <c r="F332" s="26">
        <v>69.878504672897193</v>
      </c>
      <c r="G332" s="18" t="s">
        <v>260</v>
      </c>
      <c r="H332" s="18" t="s">
        <v>261</v>
      </c>
      <c r="I332" s="22">
        <v>115.92682500000001</v>
      </c>
      <c r="J332" s="18" t="s">
        <v>274</v>
      </c>
      <c r="K332" s="18" t="s">
        <v>275</v>
      </c>
      <c r="L332" s="22">
        <v>23.185365000000004</v>
      </c>
      <c r="M332" s="18" t="s">
        <v>142</v>
      </c>
      <c r="N332" s="18" t="s">
        <v>143</v>
      </c>
      <c r="O332" s="29">
        <v>7.184433693408579E-2</v>
      </c>
      <c r="Q332" s="21">
        <v>2.7E-2</v>
      </c>
      <c r="R332" s="29">
        <v>4.414373900330751E-3</v>
      </c>
      <c r="S332" s="22">
        <v>226.53269128948821</v>
      </c>
      <c r="T332" s="29">
        <v>7.004243819194224E-3</v>
      </c>
      <c r="U332" s="22">
        <v>142.7705867776375</v>
      </c>
      <c r="V332" s="26">
        <v>63.024275200610958</v>
      </c>
    </row>
    <row r="333" spans="1:22" x14ac:dyDescent="0.5">
      <c r="A333" s="18" t="s">
        <v>101</v>
      </c>
      <c r="B333" s="18" t="s">
        <v>102</v>
      </c>
      <c r="C333" s="18" t="s">
        <v>95</v>
      </c>
      <c r="D333" s="21">
        <v>60297426</v>
      </c>
      <c r="E333" s="21">
        <v>2</v>
      </c>
      <c r="F333" s="26">
        <v>69.878504672897193</v>
      </c>
      <c r="G333" s="18" t="s">
        <v>268</v>
      </c>
      <c r="H333" s="18" t="s">
        <v>269</v>
      </c>
      <c r="I333" s="22">
        <v>192.35212425</v>
      </c>
      <c r="J333" s="18" t="s">
        <v>280</v>
      </c>
      <c r="K333" s="18" t="s">
        <v>281</v>
      </c>
      <c r="L333" s="22">
        <v>134.51197500000001</v>
      </c>
      <c r="M333" s="18" t="s">
        <v>164</v>
      </c>
      <c r="N333" s="18" t="s">
        <v>165</v>
      </c>
      <c r="O333" s="29">
        <v>5.5802717553455415E-2</v>
      </c>
      <c r="Q333" s="21">
        <v>0.4</v>
      </c>
      <c r="R333" s="29">
        <v>3.8401548911839664E-4</v>
      </c>
      <c r="S333" s="22">
        <v>2604.061628596673</v>
      </c>
      <c r="T333" s="29">
        <v>7.004243819194224E-3</v>
      </c>
      <c r="U333" s="22">
        <v>142.7705867776375</v>
      </c>
      <c r="V333" s="26">
        <v>5.4826116713134958</v>
      </c>
    </row>
    <row r="334" spans="1:22" x14ac:dyDescent="0.5">
      <c r="A334" s="18" t="s">
        <v>101</v>
      </c>
      <c r="B334" s="18" t="s">
        <v>102</v>
      </c>
      <c r="C334" s="18" t="s">
        <v>95</v>
      </c>
      <c r="D334" s="21">
        <v>60297426</v>
      </c>
      <c r="E334" s="21">
        <v>2</v>
      </c>
      <c r="F334" s="26">
        <v>69.878504672897193</v>
      </c>
      <c r="G334" s="18" t="s">
        <v>270</v>
      </c>
      <c r="H334" s="18" t="s">
        <v>271</v>
      </c>
      <c r="I334" s="22">
        <v>2670.4405500000003</v>
      </c>
      <c r="J334" s="18" t="s">
        <v>278</v>
      </c>
      <c r="K334" s="18" t="s">
        <v>279</v>
      </c>
      <c r="L334" s="22">
        <v>2670.4405500000003</v>
      </c>
      <c r="M334" s="18" t="s">
        <v>250</v>
      </c>
      <c r="N334" s="18" t="s">
        <v>251</v>
      </c>
      <c r="O334" s="29">
        <v>5.0000000000000002E-5</v>
      </c>
      <c r="Q334" s="21">
        <v>5.0000000000000001E-3</v>
      </c>
      <c r="R334" s="29">
        <v>3.8215479316570819E-4</v>
      </c>
      <c r="S334" s="22">
        <v>2616.7406974439928</v>
      </c>
      <c r="T334" s="29">
        <v>7.004243819194224E-3</v>
      </c>
      <c r="U334" s="22">
        <v>142.7705867776375</v>
      </c>
      <c r="V334" s="26">
        <v>5.456046406015485</v>
      </c>
    </row>
    <row r="335" spans="1:22" x14ac:dyDescent="0.5">
      <c r="A335" s="18" t="s">
        <v>101</v>
      </c>
      <c r="B335" s="18" t="s">
        <v>102</v>
      </c>
      <c r="C335" s="18" t="s">
        <v>95</v>
      </c>
      <c r="D335" s="21">
        <v>60297426</v>
      </c>
      <c r="E335" s="21">
        <v>2</v>
      </c>
      <c r="F335" s="26">
        <v>69.878504672897193</v>
      </c>
      <c r="G335" s="18" t="s">
        <v>270</v>
      </c>
      <c r="H335" s="18" t="s">
        <v>271</v>
      </c>
      <c r="I335" s="22">
        <v>2670.4405500000003</v>
      </c>
      <c r="J335" s="18" t="s">
        <v>278</v>
      </c>
      <c r="K335" s="18" t="s">
        <v>279</v>
      </c>
      <c r="L335" s="22">
        <v>2670.4405500000003</v>
      </c>
      <c r="M335" s="18" t="s">
        <v>202</v>
      </c>
      <c r="N335" s="18" t="s">
        <v>203</v>
      </c>
      <c r="O335" s="29">
        <v>5.0000000000000002E-5</v>
      </c>
      <c r="Q335" s="21">
        <v>8.0000000000000002E-3</v>
      </c>
      <c r="R335" s="29">
        <v>2.3884674572856768E-4</v>
      </c>
      <c r="S335" s="22">
        <v>4186.7851159103875</v>
      </c>
      <c r="T335" s="29">
        <v>7.004243819194224E-3</v>
      </c>
      <c r="U335" s="22">
        <v>142.7705867776375</v>
      </c>
      <c r="V335" s="26">
        <v>3.4100290037596785</v>
      </c>
    </row>
    <row r="336" spans="1:22" x14ac:dyDescent="0.5">
      <c r="A336" s="18" t="s">
        <v>101</v>
      </c>
      <c r="B336" s="18" t="s">
        <v>102</v>
      </c>
      <c r="C336" s="18" t="s">
        <v>95</v>
      </c>
      <c r="D336" s="21">
        <v>60297426</v>
      </c>
      <c r="E336" s="21">
        <v>2</v>
      </c>
      <c r="F336" s="26">
        <v>69.878504672897193</v>
      </c>
      <c r="G336" s="18" t="s">
        <v>270</v>
      </c>
      <c r="H336" s="18" t="s">
        <v>271</v>
      </c>
      <c r="I336" s="22">
        <v>2670.4405500000003</v>
      </c>
      <c r="J336" s="18" t="s">
        <v>278</v>
      </c>
      <c r="K336" s="18" t="s">
        <v>279</v>
      </c>
      <c r="L336" s="22">
        <v>2670.4405500000003</v>
      </c>
      <c r="M336" s="18" t="s">
        <v>116</v>
      </c>
      <c r="N336" s="18" t="s">
        <v>117</v>
      </c>
      <c r="O336" s="29">
        <v>5.0000000000000002E-5</v>
      </c>
      <c r="Q336" s="21">
        <v>1.2E-2</v>
      </c>
      <c r="R336" s="29">
        <v>1.5923116381904507E-4</v>
      </c>
      <c r="S336" s="22">
        <v>6280.1776738655826</v>
      </c>
      <c r="T336" s="29">
        <v>7.004243819194224E-3</v>
      </c>
      <c r="U336" s="22">
        <v>142.7705867776375</v>
      </c>
      <c r="V336" s="26">
        <v>2.2733526691731187</v>
      </c>
    </row>
    <row r="337" spans="1:22" x14ac:dyDescent="0.5">
      <c r="A337" s="18" t="s">
        <v>101</v>
      </c>
      <c r="B337" s="18" t="s">
        <v>102</v>
      </c>
      <c r="C337" s="18" t="s">
        <v>95</v>
      </c>
      <c r="D337" s="21">
        <v>60297426</v>
      </c>
      <c r="E337" s="21">
        <v>2</v>
      </c>
      <c r="F337" s="26">
        <v>69.878504672897193</v>
      </c>
      <c r="G337" s="18" t="s">
        <v>270</v>
      </c>
      <c r="H337" s="18" t="s">
        <v>271</v>
      </c>
      <c r="I337" s="22">
        <v>2670.4405500000003</v>
      </c>
      <c r="J337" s="18" t="s">
        <v>278</v>
      </c>
      <c r="K337" s="18" t="s">
        <v>279</v>
      </c>
      <c r="L337" s="22">
        <v>2670.4405500000003</v>
      </c>
      <c r="M337" s="18" t="s">
        <v>118</v>
      </c>
      <c r="N337" s="18" t="s">
        <v>119</v>
      </c>
      <c r="O337" s="29">
        <v>5.0000000000000002E-5</v>
      </c>
      <c r="Q337" s="21">
        <v>1.2500000000000001E-2</v>
      </c>
      <c r="R337" s="29">
        <v>1.5286191726628329E-4</v>
      </c>
      <c r="S337" s="22">
        <v>6541.851743609981</v>
      </c>
      <c r="T337" s="29">
        <v>7.004243819194224E-3</v>
      </c>
      <c r="U337" s="22">
        <v>142.7705867776375</v>
      </c>
      <c r="V337" s="26">
        <v>2.1824185624061943</v>
      </c>
    </row>
    <row r="338" spans="1:22" x14ac:dyDescent="0.5">
      <c r="A338" s="18" t="s">
        <v>101</v>
      </c>
      <c r="B338" s="18" t="s">
        <v>102</v>
      </c>
      <c r="C338" s="18" t="s">
        <v>95</v>
      </c>
      <c r="D338" s="21">
        <v>60297426</v>
      </c>
      <c r="E338" s="21">
        <v>2</v>
      </c>
      <c r="F338" s="26">
        <v>69.878504672897193</v>
      </c>
      <c r="G338" s="18" t="s">
        <v>270</v>
      </c>
      <c r="H338" s="18" t="s">
        <v>271</v>
      </c>
      <c r="I338" s="22">
        <v>2670.4405500000003</v>
      </c>
      <c r="J338" s="18" t="s">
        <v>278</v>
      </c>
      <c r="K338" s="18" t="s">
        <v>279</v>
      </c>
      <c r="L338" s="22">
        <v>2670.4405500000003</v>
      </c>
      <c r="M338" s="18" t="s">
        <v>140</v>
      </c>
      <c r="N338" s="18" t="s">
        <v>141</v>
      </c>
      <c r="O338" s="29">
        <v>5.0000000000000002E-5</v>
      </c>
      <c r="Q338" s="21">
        <v>1.4999999999999999E-2</v>
      </c>
      <c r="R338" s="29">
        <v>1.2738493105523608E-4</v>
      </c>
      <c r="S338" s="22">
        <v>7850.2220923319765</v>
      </c>
      <c r="T338" s="29">
        <v>7.004243819194224E-3</v>
      </c>
      <c r="U338" s="22">
        <v>142.7705867776375</v>
      </c>
      <c r="V338" s="26">
        <v>1.8186821353384952</v>
      </c>
    </row>
    <row r="339" spans="1:22" x14ac:dyDescent="0.5">
      <c r="A339" s="18" t="s">
        <v>101</v>
      </c>
      <c r="B339" s="18" t="s">
        <v>102</v>
      </c>
      <c r="C339" s="18" t="s">
        <v>95</v>
      </c>
      <c r="D339" s="21">
        <v>60297426</v>
      </c>
      <c r="E339" s="21">
        <v>2</v>
      </c>
      <c r="F339" s="26">
        <v>69.878504672897193</v>
      </c>
      <c r="G339" s="18" t="s">
        <v>268</v>
      </c>
      <c r="H339" s="18" t="s">
        <v>269</v>
      </c>
      <c r="I339" s="22">
        <v>56.277000000000008</v>
      </c>
      <c r="J339" s="18" t="s">
        <v>296</v>
      </c>
      <c r="K339" s="18" t="s">
        <v>297</v>
      </c>
      <c r="L339" s="22">
        <v>50.7</v>
      </c>
      <c r="M339" s="18" t="s">
        <v>164</v>
      </c>
      <c r="N339" s="18" t="s">
        <v>165</v>
      </c>
      <c r="O339" s="29">
        <v>5.5802717553455415E-2</v>
      </c>
      <c r="Q339" s="21">
        <v>0.4</v>
      </c>
      <c r="R339" s="29">
        <v>1.1235248773768616E-4</v>
      </c>
      <c r="S339" s="22">
        <v>8900.5594814664</v>
      </c>
      <c r="T339" s="29">
        <v>7.004243819194224E-3</v>
      </c>
      <c r="U339" s="22">
        <v>142.7705867776375</v>
      </c>
      <c r="V339" s="26">
        <v>1.6040630600236774</v>
      </c>
    </row>
    <row r="340" spans="1:22" x14ac:dyDescent="0.5">
      <c r="A340" s="18" t="s">
        <v>101</v>
      </c>
      <c r="B340" s="18" t="s">
        <v>102</v>
      </c>
      <c r="C340" s="18" t="s">
        <v>95</v>
      </c>
      <c r="D340" s="21">
        <v>60297426</v>
      </c>
      <c r="E340" s="21">
        <v>2</v>
      </c>
      <c r="F340" s="26">
        <v>69.878504672897193</v>
      </c>
      <c r="G340" s="18" t="s">
        <v>174</v>
      </c>
      <c r="H340" s="18" t="s">
        <v>175</v>
      </c>
      <c r="I340" s="22">
        <v>281.82</v>
      </c>
      <c r="J340" s="18" t="s">
        <v>292</v>
      </c>
      <c r="K340" s="18" t="s">
        <v>293</v>
      </c>
      <c r="L340" s="22">
        <v>183</v>
      </c>
      <c r="M340" s="18" t="s">
        <v>126</v>
      </c>
      <c r="N340" s="18" t="s">
        <v>127</v>
      </c>
      <c r="O340" s="29">
        <v>2.2507587512054198E-3</v>
      </c>
      <c r="Q340" s="21">
        <v>0.1</v>
      </c>
      <c r="R340" s="29">
        <v>9.0773097425871495E-5</v>
      </c>
      <c r="S340" s="22">
        <v>11016.479864164989</v>
      </c>
      <c r="T340" s="29">
        <v>7.004243819194224E-3</v>
      </c>
      <c r="U340" s="22">
        <v>142.7705867776375</v>
      </c>
      <c r="V340" s="26">
        <v>1.2959728383115328</v>
      </c>
    </row>
    <row r="341" spans="1:22" x14ac:dyDescent="0.5">
      <c r="A341" s="18" t="s">
        <v>101</v>
      </c>
      <c r="B341" s="18" t="s">
        <v>102</v>
      </c>
      <c r="C341" s="18" t="s">
        <v>95</v>
      </c>
      <c r="D341" s="21">
        <v>60297426</v>
      </c>
      <c r="E341" s="21">
        <v>2</v>
      </c>
      <c r="F341" s="26">
        <v>69.878504672897193</v>
      </c>
      <c r="G341" s="18" t="s">
        <v>174</v>
      </c>
      <c r="H341" s="18" t="s">
        <v>175</v>
      </c>
      <c r="I341" s="22">
        <v>236.69499999999999</v>
      </c>
      <c r="J341" s="18" t="s">
        <v>278</v>
      </c>
      <c r="K341" s="18" t="s">
        <v>279</v>
      </c>
      <c r="L341" s="22">
        <v>236.69499999999999</v>
      </c>
      <c r="M341" s="18" t="s">
        <v>126</v>
      </c>
      <c r="N341" s="18" t="s">
        <v>127</v>
      </c>
      <c r="O341" s="29">
        <v>2.2507587512054198E-3</v>
      </c>
      <c r="Q341" s="21">
        <v>0.1</v>
      </c>
      <c r="R341" s="29">
        <v>7.623851499260753E-5</v>
      </c>
      <c r="S341" s="22">
        <v>13116.729780176924</v>
      </c>
      <c r="T341" s="29">
        <v>7.004243819194224E-3</v>
      </c>
      <c r="U341" s="22">
        <v>142.7705867776375</v>
      </c>
      <c r="V341" s="26">
        <v>1.088461752055029</v>
      </c>
    </row>
    <row r="342" spans="1:22" x14ac:dyDescent="0.5">
      <c r="A342" s="18" t="s">
        <v>101</v>
      </c>
      <c r="B342" s="18" t="s">
        <v>102</v>
      </c>
      <c r="C342" s="18" t="s">
        <v>95</v>
      </c>
      <c r="D342" s="21">
        <v>60297579</v>
      </c>
      <c r="E342" s="21">
        <v>2</v>
      </c>
      <c r="F342" s="26">
        <v>53</v>
      </c>
      <c r="G342" s="18" t="s">
        <v>260</v>
      </c>
      <c r="H342" s="18" t="s">
        <v>261</v>
      </c>
      <c r="I342" s="22">
        <v>207</v>
      </c>
      <c r="J342" s="18" t="s">
        <v>274</v>
      </c>
      <c r="K342" s="18" t="s">
        <v>275</v>
      </c>
      <c r="L342" s="22">
        <v>41.400000000000006</v>
      </c>
      <c r="M342" s="18" t="s">
        <v>142</v>
      </c>
      <c r="N342" s="18" t="s">
        <v>143</v>
      </c>
      <c r="O342" s="29">
        <v>7.184433693408579E-2</v>
      </c>
      <c r="Q342" s="21">
        <v>2.7E-2</v>
      </c>
      <c r="R342" s="29">
        <v>1.0392577040779706E-2</v>
      </c>
      <c r="S342" s="22">
        <v>96.22252460348129</v>
      </c>
      <c r="T342" s="29">
        <v>1.2806848673392435E-2</v>
      </c>
      <c r="U342" s="22">
        <v>78.083221368704415</v>
      </c>
      <c r="V342" s="26">
        <v>81.148589366651692</v>
      </c>
    </row>
    <row r="343" spans="1:22" x14ac:dyDescent="0.5">
      <c r="A343" s="18" t="s">
        <v>101</v>
      </c>
      <c r="B343" s="18" t="s">
        <v>102</v>
      </c>
      <c r="C343" s="18" t="s">
        <v>95</v>
      </c>
      <c r="D343" s="21">
        <v>60297579</v>
      </c>
      <c r="E343" s="21">
        <v>2</v>
      </c>
      <c r="F343" s="26">
        <v>53</v>
      </c>
      <c r="G343" s="18" t="s">
        <v>268</v>
      </c>
      <c r="H343" s="18" t="s">
        <v>269</v>
      </c>
      <c r="I343" s="22">
        <v>241.62215012650003</v>
      </c>
      <c r="J343" s="18" t="s">
        <v>280</v>
      </c>
      <c r="K343" s="18" t="s">
        <v>281</v>
      </c>
      <c r="L343" s="22">
        <v>168.96653855</v>
      </c>
      <c r="M343" s="18" t="s">
        <v>164</v>
      </c>
      <c r="N343" s="18" t="s">
        <v>165</v>
      </c>
      <c r="O343" s="29">
        <v>5.5802717553455415E-2</v>
      </c>
      <c r="Q343" s="21">
        <v>0.4</v>
      </c>
      <c r="R343" s="29">
        <v>6.3599870746073976E-4</v>
      </c>
      <c r="S343" s="22">
        <v>1572.3302394631519</v>
      </c>
      <c r="T343" s="29">
        <v>1.2806848673392435E-2</v>
      </c>
      <c r="U343" s="22">
        <v>78.083221368704415</v>
      </c>
      <c r="V343" s="26">
        <v>4.966082786486683</v>
      </c>
    </row>
    <row r="344" spans="1:22" x14ac:dyDescent="0.5">
      <c r="A344" s="18" t="s">
        <v>101</v>
      </c>
      <c r="B344" s="18" t="s">
        <v>102</v>
      </c>
      <c r="C344" s="18" t="s">
        <v>95</v>
      </c>
      <c r="D344" s="21">
        <v>60297579</v>
      </c>
      <c r="E344" s="21">
        <v>2</v>
      </c>
      <c r="F344" s="26">
        <v>53</v>
      </c>
      <c r="G344" s="18" t="s">
        <v>270</v>
      </c>
      <c r="H344" s="18" t="s">
        <v>271</v>
      </c>
      <c r="I344" s="22">
        <v>1271.6135011075</v>
      </c>
      <c r="J344" s="18" t="s">
        <v>278</v>
      </c>
      <c r="K344" s="18" t="s">
        <v>279</v>
      </c>
      <c r="L344" s="22">
        <v>1271.6135011075</v>
      </c>
      <c r="M344" s="18" t="s">
        <v>250</v>
      </c>
      <c r="N344" s="18" t="s">
        <v>251</v>
      </c>
      <c r="O344" s="29">
        <v>5.0000000000000002E-5</v>
      </c>
      <c r="Q344" s="21">
        <v>5.0000000000000001E-3</v>
      </c>
      <c r="R344" s="29">
        <v>2.3992707568066041E-4</v>
      </c>
      <c r="S344" s="22">
        <v>4167.933098684477</v>
      </c>
      <c r="T344" s="29">
        <v>1.2806848673392435E-2</v>
      </c>
      <c r="U344" s="22">
        <v>78.083221368704415</v>
      </c>
      <c r="V344" s="26">
        <v>1.8734278962718904</v>
      </c>
    </row>
    <row r="345" spans="1:22" x14ac:dyDescent="0.5">
      <c r="A345" s="18" t="s">
        <v>101</v>
      </c>
      <c r="B345" s="18" t="s">
        <v>102</v>
      </c>
      <c r="C345" s="18" t="s">
        <v>95</v>
      </c>
      <c r="D345" s="21">
        <v>60297579</v>
      </c>
      <c r="E345" s="21">
        <v>2</v>
      </c>
      <c r="F345" s="26">
        <v>53</v>
      </c>
      <c r="G345" s="18" t="s">
        <v>270</v>
      </c>
      <c r="H345" s="18" t="s">
        <v>271</v>
      </c>
      <c r="I345" s="22">
        <v>1271.6135011075</v>
      </c>
      <c r="J345" s="18" t="s">
        <v>278</v>
      </c>
      <c r="K345" s="18" t="s">
        <v>279</v>
      </c>
      <c r="L345" s="22">
        <v>1271.6135011075</v>
      </c>
      <c r="M345" s="18" t="s">
        <v>202</v>
      </c>
      <c r="N345" s="18" t="s">
        <v>203</v>
      </c>
      <c r="O345" s="29">
        <v>5.0000000000000002E-5</v>
      </c>
      <c r="Q345" s="21">
        <v>8.0000000000000002E-3</v>
      </c>
      <c r="R345" s="29">
        <v>1.4995442230041276E-4</v>
      </c>
      <c r="S345" s="22">
        <v>6668.6929578951631</v>
      </c>
      <c r="T345" s="29">
        <v>1.2806848673392435E-2</v>
      </c>
      <c r="U345" s="22">
        <v>78.083221368704415</v>
      </c>
      <c r="V345" s="26">
        <v>1.1708924351699317</v>
      </c>
    </row>
    <row r="346" spans="1:22" x14ac:dyDescent="0.5">
      <c r="A346" s="18" t="s">
        <v>101</v>
      </c>
      <c r="B346" s="18" t="s">
        <v>102</v>
      </c>
      <c r="C346" s="18" t="s">
        <v>95</v>
      </c>
      <c r="D346" s="21">
        <v>60297580</v>
      </c>
      <c r="E346" s="21">
        <v>2</v>
      </c>
      <c r="F346" s="26">
        <v>52</v>
      </c>
      <c r="G346" s="18" t="s">
        <v>260</v>
      </c>
      <c r="H346" s="18" t="s">
        <v>261</v>
      </c>
      <c r="I346" s="22">
        <v>99.295000000000002</v>
      </c>
      <c r="J346" s="18" t="s">
        <v>274</v>
      </c>
      <c r="K346" s="18" t="s">
        <v>275</v>
      </c>
      <c r="L346" s="22">
        <v>19.859000000000002</v>
      </c>
      <c r="M346" s="18" t="s">
        <v>142</v>
      </c>
      <c r="N346" s="18" t="s">
        <v>143</v>
      </c>
      <c r="O346" s="29">
        <v>7.184433693408579E-2</v>
      </c>
      <c r="Q346" s="21">
        <v>2.7E-2</v>
      </c>
      <c r="R346" s="29">
        <v>5.0810423332407753E-3</v>
      </c>
      <c r="S346" s="22">
        <v>196.81001149269761</v>
      </c>
      <c r="T346" s="29">
        <v>8.4061251893606526E-3</v>
      </c>
      <c r="U346" s="22">
        <v>118.96087406188836</v>
      </c>
      <c r="V346" s="26">
        <v>60.444523710777922</v>
      </c>
    </row>
    <row r="347" spans="1:22" x14ac:dyDescent="0.5">
      <c r="A347" s="18" t="s">
        <v>101</v>
      </c>
      <c r="B347" s="18" t="s">
        <v>102</v>
      </c>
      <c r="C347" s="18" t="s">
        <v>95</v>
      </c>
      <c r="D347" s="21">
        <v>60297580</v>
      </c>
      <c r="E347" s="21">
        <v>2</v>
      </c>
      <c r="F347" s="26">
        <v>52</v>
      </c>
      <c r="G347" s="18" t="s">
        <v>270</v>
      </c>
      <c r="H347" s="18" t="s">
        <v>271</v>
      </c>
      <c r="I347" s="22">
        <v>2638.5813315999999</v>
      </c>
      <c r="J347" s="18" t="s">
        <v>278</v>
      </c>
      <c r="K347" s="18" t="s">
        <v>279</v>
      </c>
      <c r="L347" s="22">
        <v>2638.5813315999999</v>
      </c>
      <c r="M347" s="18" t="s">
        <v>250</v>
      </c>
      <c r="N347" s="18" t="s">
        <v>251</v>
      </c>
      <c r="O347" s="29">
        <v>5.0000000000000002E-5</v>
      </c>
      <c r="Q347" s="21">
        <v>5.0000000000000001E-3</v>
      </c>
      <c r="R347" s="29">
        <v>5.0741948684615383E-4</v>
      </c>
      <c r="S347" s="22">
        <v>1970.7560035099584</v>
      </c>
      <c r="T347" s="29">
        <v>8.4061251893606526E-3</v>
      </c>
      <c r="U347" s="22">
        <v>118.96087406188836</v>
      </c>
      <c r="V347" s="26">
        <v>6.0363065671253322</v>
      </c>
    </row>
    <row r="348" spans="1:22" x14ac:dyDescent="0.5">
      <c r="A348" s="18" t="s">
        <v>101</v>
      </c>
      <c r="B348" s="18" t="s">
        <v>102</v>
      </c>
      <c r="C348" s="18" t="s">
        <v>95</v>
      </c>
      <c r="D348" s="21">
        <v>60297580</v>
      </c>
      <c r="E348" s="21">
        <v>2</v>
      </c>
      <c r="F348" s="26">
        <v>52</v>
      </c>
      <c r="G348" s="18" t="s">
        <v>268</v>
      </c>
      <c r="H348" s="18" t="s">
        <v>269</v>
      </c>
      <c r="I348" s="22">
        <v>175.17499999999998</v>
      </c>
      <c r="J348" s="18" t="s">
        <v>286</v>
      </c>
      <c r="K348" s="18" t="s">
        <v>287</v>
      </c>
      <c r="L348" s="22">
        <v>122.5</v>
      </c>
      <c r="M348" s="18" t="s">
        <v>164</v>
      </c>
      <c r="N348" s="18" t="s">
        <v>165</v>
      </c>
      <c r="O348" s="29">
        <v>5.5802717553455415E-2</v>
      </c>
      <c r="Q348" s="21">
        <v>0.4</v>
      </c>
      <c r="R348" s="29">
        <v>4.6996351189550726E-4</v>
      </c>
      <c r="S348" s="22">
        <v>2127.824766579628</v>
      </c>
      <c r="T348" s="29">
        <v>8.4061251893606526E-3</v>
      </c>
      <c r="U348" s="22">
        <v>118.96087406188836</v>
      </c>
      <c r="V348" s="26">
        <v>5.5907270152284205</v>
      </c>
    </row>
    <row r="349" spans="1:22" x14ac:dyDescent="0.5">
      <c r="A349" s="18" t="s">
        <v>101</v>
      </c>
      <c r="B349" s="18" t="s">
        <v>102</v>
      </c>
      <c r="C349" s="18" t="s">
        <v>95</v>
      </c>
      <c r="D349" s="21">
        <v>60297580</v>
      </c>
      <c r="E349" s="21">
        <v>2</v>
      </c>
      <c r="F349" s="26">
        <v>52</v>
      </c>
      <c r="G349" s="18" t="s">
        <v>268</v>
      </c>
      <c r="H349" s="18" t="s">
        <v>269</v>
      </c>
      <c r="I349" s="22">
        <v>151.7945</v>
      </c>
      <c r="J349" s="18" t="s">
        <v>280</v>
      </c>
      <c r="K349" s="18" t="s">
        <v>281</v>
      </c>
      <c r="L349" s="22">
        <v>106.15</v>
      </c>
      <c r="M349" s="18" t="s">
        <v>164</v>
      </c>
      <c r="N349" s="18" t="s">
        <v>165</v>
      </c>
      <c r="O349" s="29">
        <v>5.5802717553455415E-2</v>
      </c>
      <c r="Q349" s="21">
        <v>0.4</v>
      </c>
      <c r="R349" s="29">
        <v>4.0723776969557634E-4</v>
      </c>
      <c r="S349" s="22">
        <v>2455.5679124446951</v>
      </c>
      <c r="T349" s="29">
        <v>8.4061251893606526E-3</v>
      </c>
      <c r="U349" s="22">
        <v>118.96087406188836</v>
      </c>
      <c r="V349" s="26">
        <v>4.8445361033999754</v>
      </c>
    </row>
    <row r="350" spans="1:22" x14ac:dyDescent="0.5">
      <c r="A350" s="18" t="s">
        <v>101</v>
      </c>
      <c r="B350" s="18" t="s">
        <v>102</v>
      </c>
      <c r="C350" s="18" t="s">
        <v>95</v>
      </c>
      <c r="D350" s="21">
        <v>60297580</v>
      </c>
      <c r="E350" s="21">
        <v>2</v>
      </c>
      <c r="F350" s="26">
        <v>52</v>
      </c>
      <c r="G350" s="18" t="s">
        <v>270</v>
      </c>
      <c r="H350" s="18" t="s">
        <v>271</v>
      </c>
      <c r="I350" s="22">
        <v>2638.5813315999999</v>
      </c>
      <c r="J350" s="18" t="s">
        <v>278</v>
      </c>
      <c r="K350" s="18" t="s">
        <v>279</v>
      </c>
      <c r="L350" s="22">
        <v>2638.5813315999999</v>
      </c>
      <c r="M350" s="18" t="s">
        <v>202</v>
      </c>
      <c r="N350" s="18" t="s">
        <v>203</v>
      </c>
      <c r="O350" s="29">
        <v>5.0000000000000002E-5</v>
      </c>
      <c r="Q350" s="21">
        <v>8.0000000000000002E-3</v>
      </c>
      <c r="R350" s="29">
        <v>3.1713717927884611E-4</v>
      </c>
      <c r="S350" s="22">
        <v>3153.2096056159339</v>
      </c>
      <c r="T350" s="29">
        <v>8.4061251893606526E-3</v>
      </c>
      <c r="U350" s="22">
        <v>118.96087406188836</v>
      </c>
      <c r="V350" s="26">
        <v>3.7726916044533318</v>
      </c>
    </row>
    <row r="351" spans="1:22" x14ac:dyDescent="0.5">
      <c r="A351" s="18" t="s">
        <v>101</v>
      </c>
      <c r="B351" s="18" t="s">
        <v>102</v>
      </c>
      <c r="C351" s="18" t="s">
        <v>95</v>
      </c>
      <c r="D351" s="21">
        <v>60297580</v>
      </c>
      <c r="E351" s="21">
        <v>2</v>
      </c>
      <c r="F351" s="26">
        <v>52</v>
      </c>
      <c r="G351" s="18" t="s">
        <v>218</v>
      </c>
      <c r="H351" s="18" t="s">
        <v>219</v>
      </c>
      <c r="I351" s="22">
        <v>202.5</v>
      </c>
      <c r="J351" s="18" t="s">
        <v>278</v>
      </c>
      <c r="K351" s="18" t="s">
        <v>279</v>
      </c>
      <c r="L351" s="22">
        <v>202.5</v>
      </c>
      <c r="M351" s="18" t="s">
        <v>126</v>
      </c>
      <c r="N351" s="18" t="s">
        <v>127</v>
      </c>
      <c r="O351" s="29">
        <v>6.9092271293373477E-3</v>
      </c>
      <c r="Q351" s="21">
        <v>0.1</v>
      </c>
      <c r="R351" s="29">
        <v>2.6906124878669482E-4</v>
      </c>
      <c r="S351" s="22">
        <v>3716.6258779716568</v>
      </c>
      <c r="T351" s="29">
        <v>8.4061251893606526E-3</v>
      </c>
      <c r="U351" s="22">
        <v>118.96087406188836</v>
      </c>
      <c r="V351" s="26">
        <v>3.2007761331848412</v>
      </c>
    </row>
    <row r="352" spans="1:22" x14ac:dyDescent="0.5">
      <c r="A352" s="18" t="s">
        <v>101</v>
      </c>
      <c r="B352" s="18" t="s">
        <v>102</v>
      </c>
      <c r="C352" s="18" t="s">
        <v>95</v>
      </c>
      <c r="D352" s="21">
        <v>60297580</v>
      </c>
      <c r="E352" s="21">
        <v>2</v>
      </c>
      <c r="F352" s="26">
        <v>52</v>
      </c>
      <c r="G352" s="18" t="s">
        <v>270</v>
      </c>
      <c r="H352" s="18" t="s">
        <v>271</v>
      </c>
      <c r="I352" s="22">
        <v>2638.5813315999999</v>
      </c>
      <c r="J352" s="18" t="s">
        <v>278</v>
      </c>
      <c r="K352" s="18" t="s">
        <v>279</v>
      </c>
      <c r="L352" s="22">
        <v>2638.5813315999999</v>
      </c>
      <c r="M352" s="18" t="s">
        <v>116</v>
      </c>
      <c r="N352" s="18" t="s">
        <v>117</v>
      </c>
      <c r="O352" s="29">
        <v>5.0000000000000002E-5</v>
      </c>
      <c r="Q352" s="21">
        <v>1.2E-2</v>
      </c>
      <c r="R352" s="29">
        <v>2.114247861858974E-4</v>
      </c>
      <c r="S352" s="22">
        <v>4729.8144084239002</v>
      </c>
      <c r="T352" s="29">
        <v>8.4061251893606526E-3</v>
      </c>
      <c r="U352" s="22">
        <v>118.96087406188836</v>
      </c>
      <c r="V352" s="26">
        <v>2.5151277363022211</v>
      </c>
    </row>
    <row r="353" spans="1:22" x14ac:dyDescent="0.5">
      <c r="A353" s="18" t="s">
        <v>101</v>
      </c>
      <c r="B353" s="18" t="s">
        <v>102</v>
      </c>
      <c r="C353" s="18" t="s">
        <v>95</v>
      </c>
      <c r="D353" s="21">
        <v>60297580</v>
      </c>
      <c r="E353" s="21">
        <v>2</v>
      </c>
      <c r="F353" s="26">
        <v>52</v>
      </c>
      <c r="G353" s="18" t="s">
        <v>270</v>
      </c>
      <c r="H353" s="18" t="s">
        <v>271</v>
      </c>
      <c r="I353" s="22">
        <v>2638.5813315999999</v>
      </c>
      <c r="J353" s="18" t="s">
        <v>278</v>
      </c>
      <c r="K353" s="18" t="s">
        <v>279</v>
      </c>
      <c r="L353" s="22">
        <v>2638.5813315999999</v>
      </c>
      <c r="M353" s="18" t="s">
        <v>118</v>
      </c>
      <c r="N353" s="18" t="s">
        <v>119</v>
      </c>
      <c r="O353" s="29">
        <v>5.0000000000000002E-5</v>
      </c>
      <c r="Q353" s="21">
        <v>1.2500000000000001E-2</v>
      </c>
      <c r="R353" s="29">
        <v>2.0296779473846153E-4</v>
      </c>
      <c r="S353" s="22">
        <v>4926.8900087748962</v>
      </c>
      <c r="T353" s="29">
        <v>8.4061251893606526E-3</v>
      </c>
      <c r="U353" s="22">
        <v>118.96087406188836</v>
      </c>
      <c r="V353" s="26">
        <v>2.414522626850133</v>
      </c>
    </row>
    <row r="354" spans="1:22" x14ac:dyDescent="0.5">
      <c r="A354" s="18" t="s">
        <v>101</v>
      </c>
      <c r="B354" s="18" t="s">
        <v>102</v>
      </c>
      <c r="C354" s="18" t="s">
        <v>95</v>
      </c>
      <c r="D354" s="21">
        <v>60297580</v>
      </c>
      <c r="E354" s="21">
        <v>2</v>
      </c>
      <c r="F354" s="26">
        <v>52</v>
      </c>
      <c r="G354" s="18" t="s">
        <v>270</v>
      </c>
      <c r="H354" s="18" t="s">
        <v>271</v>
      </c>
      <c r="I354" s="22">
        <v>2638.5813315999999</v>
      </c>
      <c r="J354" s="18" t="s">
        <v>278</v>
      </c>
      <c r="K354" s="18" t="s">
        <v>279</v>
      </c>
      <c r="L354" s="22">
        <v>2638.5813315999999</v>
      </c>
      <c r="M354" s="18" t="s">
        <v>140</v>
      </c>
      <c r="N354" s="18" t="s">
        <v>141</v>
      </c>
      <c r="O354" s="29">
        <v>5.0000000000000002E-5</v>
      </c>
      <c r="Q354" s="21">
        <v>1.4999999999999999E-2</v>
      </c>
      <c r="R354" s="29">
        <v>1.6913982894871794E-4</v>
      </c>
      <c r="S354" s="22">
        <v>5912.268010529875</v>
      </c>
      <c r="T354" s="29">
        <v>8.4061251893606526E-3</v>
      </c>
      <c r="U354" s="22">
        <v>118.96087406188836</v>
      </c>
      <c r="V354" s="26">
        <v>2.0121021890417774</v>
      </c>
    </row>
    <row r="355" spans="1:22" x14ac:dyDescent="0.5">
      <c r="A355" s="18" t="s">
        <v>101</v>
      </c>
      <c r="B355" s="18" t="s">
        <v>102</v>
      </c>
      <c r="C355" s="18" t="s">
        <v>95</v>
      </c>
      <c r="D355" s="21">
        <v>60297580</v>
      </c>
      <c r="E355" s="21">
        <v>2</v>
      </c>
      <c r="F355" s="26">
        <v>52</v>
      </c>
      <c r="G355" s="18" t="s">
        <v>244</v>
      </c>
      <c r="H355" s="18" t="s">
        <v>245</v>
      </c>
      <c r="I355" s="22">
        <v>252</v>
      </c>
      <c r="J355" s="18" t="s">
        <v>278</v>
      </c>
      <c r="K355" s="18" t="s">
        <v>279</v>
      </c>
      <c r="L355" s="22">
        <v>252</v>
      </c>
      <c r="M355" s="18" t="s">
        <v>126</v>
      </c>
      <c r="N355" s="18" t="s">
        <v>127</v>
      </c>
      <c r="O355" s="29">
        <v>2.9150570767452005E-3</v>
      </c>
      <c r="Q355" s="21">
        <v>0.1</v>
      </c>
      <c r="R355" s="29">
        <v>1.4126815064226741E-4</v>
      </c>
      <c r="S355" s="22">
        <v>7078.736399206462</v>
      </c>
      <c r="T355" s="29">
        <v>8.4061251893606526E-3</v>
      </c>
      <c r="U355" s="22">
        <v>118.96087406188836</v>
      </c>
      <c r="V355" s="26">
        <v>1.6805382677510645</v>
      </c>
    </row>
    <row r="356" spans="1:22" x14ac:dyDescent="0.5">
      <c r="A356" s="18" t="s">
        <v>101</v>
      </c>
      <c r="B356" s="18" t="s">
        <v>102</v>
      </c>
      <c r="C356" s="18" t="s">
        <v>95</v>
      </c>
      <c r="D356" s="21">
        <v>60297580</v>
      </c>
      <c r="E356" s="21">
        <v>2</v>
      </c>
      <c r="F356" s="26">
        <v>52</v>
      </c>
      <c r="G356" s="18" t="s">
        <v>242</v>
      </c>
      <c r="H356" s="18" t="s">
        <v>243</v>
      </c>
      <c r="I356" s="22">
        <v>86</v>
      </c>
      <c r="J356" s="18" t="s">
        <v>278</v>
      </c>
      <c r="K356" s="18" t="s">
        <v>279</v>
      </c>
      <c r="L356" s="22">
        <v>86</v>
      </c>
      <c r="M356" s="18" t="s">
        <v>126</v>
      </c>
      <c r="N356" s="18" t="s">
        <v>127</v>
      </c>
      <c r="O356" s="29">
        <v>5.8752365473685947E-3</v>
      </c>
      <c r="Q356" s="21">
        <v>0.1</v>
      </c>
      <c r="R356" s="29">
        <v>9.7167373668019066E-5</v>
      </c>
      <c r="S356" s="22">
        <v>10291.520314386478</v>
      </c>
      <c r="T356" s="29">
        <v>8.4061251893606526E-3</v>
      </c>
      <c r="U356" s="22">
        <v>118.96087406188836</v>
      </c>
      <c r="V356" s="26">
        <v>1.1559115701845664</v>
      </c>
    </row>
    <row r="357" spans="1:22" x14ac:dyDescent="0.5">
      <c r="A357" s="18" t="s">
        <v>101</v>
      </c>
      <c r="B357" s="18" t="s">
        <v>102</v>
      </c>
      <c r="C357" s="18" t="s">
        <v>95</v>
      </c>
      <c r="D357" s="21">
        <v>60297748</v>
      </c>
      <c r="E357" s="21">
        <v>2</v>
      </c>
      <c r="F357" s="26">
        <v>65</v>
      </c>
      <c r="G357" s="18" t="s">
        <v>260</v>
      </c>
      <c r="H357" s="18" t="s">
        <v>261</v>
      </c>
      <c r="I357" s="22">
        <v>93.667375000000007</v>
      </c>
      <c r="J357" s="18" t="s">
        <v>274</v>
      </c>
      <c r="K357" s="18" t="s">
        <v>275</v>
      </c>
      <c r="L357" s="22">
        <v>18.733475000000002</v>
      </c>
      <c r="M357" s="18" t="s">
        <v>142</v>
      </c>
      <c r="N357" s="18" t="s">
        <v>143</v>
      </c>
      <c r="O357" s="29">
        <v>7.184433693408579E-2</v>
      </c>
      <c r="Q357" s="21">
        <v>2.7E-2</v>
      </c>
      <c r="R357" s="29">
        <v>3.8344560964281276E-3</v>
      </c>
      <c r="S357" s="22">
        <v>260.79318027177828</v>
      </c>
      <c r="T357" s="29">
        <v>6.8399688718982794E-3</v>
      </c>
      <c r="U357" s="22">
        <v>146.19949574748173</v>
      </c>
      <c r="V357" s="26">
        <v>56.059554776364948</v>
      </c>
    </row>
    <row r="358" spans="1:22" x14ac:dyDescent="0.5">
      <c r="A358" s="18" t="s">
        <v>101</v>
      </c>
      <c r="B358" s="18" t="s">
        <v>102</v>
      </c>
      <c r="C358" s="18" t="s">
        <v>95</v>
      </c>
      <c r="D358" s="21">
        <v>60297748</v>
      </c>
      <c r="E358" s="21">
        <v>2</v>
      </c>
      <c r="F358" s="26">
        <v>65</v>
      </c>
      <c r="G358" s="18" t="s">
        <v>270</v>
      </c>
      <c r="H358" s="18" t="s">
        <v>271</v>
      </c>
      <c r="I358" s="22">
        <v>3722.0088737000005</v>
      </c>
      <c r="J358" s="18" t="s">
        <v>278</v>
      </c>
      <c r="K358" s="18" t="s">
        <v>279</v>
      </c>
      <c r="L358" s="22">
        <v>3722.0088737000005</v>
      </c>
      <c r="M358" s="18" t="s">
        <v>250</v>
      </c>
      <c r="N358" s="18" t="s">
        <v>251</v>
      </c>
      <c r="O358" s="29">
        <v>5.0000000000000002E-5</v>
      </c>
      <c r="Q358" s="21">
        <v>5.0000000000000001E-3</v>
      </c>
      <c r="R358" s="29">
        <v>5.7261674980000005E-4</v>
      </c>
      <c r="S358" s="22">
        <v>1746.3687542309472</v>
      </c>
      <c r="T358" s="29">
        <v>6.8399688718982794E-3</v>
      </c>
      <c r="U358" s="22">
        <v>146.19949574748173</v>
      </c>
      <c r="V358" s="26">
        <v>8.371628007732193</v>
      </c>
    </row>
    <row r="359" spans="1:22" x14ac:dyDescent="0.5">
      <c r="A359" s="18" t="s">
        <v>101</v>
      </c>
      <c r="B359" s="18" t="s">
        <v>102</v>
      </c>
      <c r="C359" s="18" t="s">
        <v>95</v>
      </c>
      <c r="D359" s="21">
        <v>60297748</v>
      </c>
      <c r="E359" s="21">
        <v>2</v>
      </c>
      <c r="F359" s="26">
        <v>65</v>
      </c>
      <c r="G359" s="18" t="s">
        <v>196</v>
      </c>
      <c r="H359" s="18" t="s">
        <v>197</v>
      </c>
      <c r="I359" s="22">
        <v>536.25</v>
      </c>
      <c r="J359" s="18" t="s">
        <v>290</v>
      </c>
      <c r="K359" s="18" t="s">
        <v>291</v>
      </c>
      <c r="L359" s="22">
        <v>375</v>
      </c>
      <c r="M359" s="18" t="s">
        <v>126</v>
      </c>
      <c r="N359" s="18" t="s">
        <v>127</v>
      </c>
      <c r="O359" s="29">
        <v>5.8289425981872681E-3</v>
      </c>
      <c r="Q359" s="21">
        <v>0.1</v>
      </c>
      <c r="R359" s="29">
        <v>4.8088776435044962E-4</v>
      </c>
      <c r="S359" s="22">
        <v>2079.4873027196518</v>
      </c>
      <c r="T359" s="29">
        <v>6.8399688718982794E-3</v>
      </c>
      <c r="U359" s="22">
        <v>146.19949574748173</v>
      </c>
      <c r="V359" s="26">
        <v>7.0305548659169563</v>
      </c>
    </row>
    <row r="360" spans="1:22" x14ac:dyDescent="0.5">
      <c r="A360" s="18" t="s">
        <v>101</v>
      </c>
      <c r="B360" s="18" t="s">
        <v>102</v>
      </c>
      <c r="C360" s="18" t="s">
        <v>95</v>
      </c>
      <c r="D360" s="21">
        <v>60297748</v>
      </c>
      <c r="E360" s="21">
        <v>2</v>
      </c>
      <c r="F360" s="26">
        <v>65</v>
      </c>
      <c r="G360" s="18" t="s">
        <v>270</v>
      </c>
      <c r="H360" s="18" t="s">
        <v>271</v>
      </c>
      <c r="I360" s="22">
        <v>3722.0088737000001</v>
      </c>
      <c r="J360" s="18" t="s">
        <v>278</v>
      </c>
      <c r="K360" s="18" t="s">
        <v>279</v>
      </c>
      <c r="L360" s="22">
        <v>3722.0088737000001</v>
      </c>
      <c r="M360" s="18" t="s">
        <v>202</v>
      </c>
      <c r="N360" s="18" t="s">
        <v>203</v>
      </c>
      <c r="O360" s="29">
        <v>5.0000000000000002E-5</v>
      </c>
      <c r="Q360" s="21">
        <v>8.0000000000000002E-3</v>
      </c>
      <c r="R360" s="29">
        <v>3.5788546862500003E-4</v>
      </c>
      <c r="S360" s="22">
        <v>2794.1900067695151</v>
      </c>
      <c r="T360" s="29">
        <v>6.8399688718982794E-3</v>
      </c>
      <c r="U360" s="22">
        <v>146.19949574748173</v>
      </c>
      <c r="V360" s="26">
        <v>5.2322675048326204</v>
      </c>
    </row>
    <row r="361" spans="1:22" x14ac:dyDescent="0.5">
      <c r="A361" s="18" t="s">
        <v>101</v>
      </c>
      <c r="B361" s="18" t="s">
        <v>102</v>
      </c>
      <c r="C361" s="18" t="s">
        <v>95</v>
      </c>
      <c r="D361" s="21">
        <v>60297748</v>
      </c>
      <c r="E361" s="21">
        <v>2</v>
      </c>
      <c r="F361" s="26">
        <v>65</v>
      </c>
      <c r="G361" s="18" t="s">
        <v>268</v>
      </c>
      <c r="H361" s="18" t="s">
        <v>269</v>
      </c>
      <c r="I361" s="22">
        <v>127.04870750000001</v>
      </c>
      <c r="J361" s="18" t="s">
        <v>280</v>
      </c>
      <c r="K361" s="18" t="s">
        <v>281</v>
      </c>
      <c r="L361" s="22">
        <v>88.845249999999993</v>
      </c>
      <c r="M361" s="18" t="s">
        <v>164</v>
      </c>
      <c r="N361" s="18" t="s">
        <v>165</v>
      </c>
      <c r="O361" s="29">
        <v>5.5802717553455415E-2</v>
      </c>
      <c r="Q361" s="21">
        <v>0.4</v>
      </c>
      <c r="R361" s="29">
        <v>2.7267935154438741E-4</v>
      </c>
      <c r="S361" s="22">
        <v>3667.3110535735505</v>
      </c>
      <c r="T361" s="29">
        <v>6.8399688718982794E-3</v>
      </c>
      <c r="U361" s="22">
        <v>146.19949574748173</v>
      </c>
      <c r="V361" s="26">
        <v>3.9865583696539746</v>
      </c>
    </row>
    <row r="362" spans="1:22" x14ac:dyDescent="0.5">
      <c r="A362" s="18" t="s">
        <v>101</v>
      </c>
      <c r="B362" s="18" t="s">
        <v>102</v>
      </c>
      <c r="C362" s="18" t="s">
        <v>95</v>
      </c>
      <c r="D362" s="21">
        <v>60297748</v>
      </c>
      <c r="E362" s="21">
        <v>2</v>
      </c>
      <c r="F362" s="26">
        <v>65</v>
      </c>
      <c r="G362" s="18" t="s">
        <v>270</v>
      </c>
      <c r="H362" s="18" t="s">
        <v>271</v>
      </c>
      <c r="I362" s="22">
        <v>3722.0088737000005</v>
      </c>
      <c r="J362" s="18" t="s">
        <v>278</v>
      </c>
      <c r="K362" s="18" t="s">
        <v>279</v>
      </c>
      <c r="L362" s="22">
        <v>3722.0088737000005</v>
      </c>
      <c r="M362" s="18" t="s">
        <v>116</v>
      </c>
      <c r="N362" s="18" t="s">
        <v>117</v>
      </c>
      <c r="O362" s="29">
        <v>5.0000000000000002E-5</v>
      </c>
      <c r="Q362" s="21">
        <v>1.2E-2</v>
      </c>
      <c r="R362" s="29">
        <v>2.3859031241666671E-4</v>
      </c>
      <c r="S362" s="22">
        <v>4191.2850101542726</v>
      </c>
      <c r="T362" s="29">
        <v>6.8399688718982794E-3</v>
      </c>
      <c r="U362" s="22">
        <v>146.19949574748173</v>
      </c>
      <c r="V362" s="26">
        <v>3.4881783365550803</v>
      </c>
    </row>
    <row r="363" spans="1:22" x14ac:dyDescent="0.5">
      <c r="A363" s="18" t="s">
        <v>101</v>
      </c>
      <c r="B363" s="18" t="s">
        <v>102</v>
      </c>
      <c r="C363" s="18" t="s">
        <v>95</v>
      </c>
      <c r="D363" s="21">
        <v>60297748</v>
      </c>
      <c r="E363" s="21">
        <v>2</v>
      </c>
      <c r="F363" s="26">
        <v>65</v>
      </c>
      <c r="G363" s="18" t="s">
        <v>270</v>
      </c>
      <c r="H363" s="18" t="s">
        <v>271</v>
      </c>
      <c r="I363" s="22">
        <v>3722.0088737000001</v>
      </c>
      <c r="J363" s="18" t="s">
        <v>278</v>
      </c>
      <c r="K363" s="18" t="s">
        <v>279</v>
      </c>
      <c r="L363" s="22">
        <v>3722.0088737000001</v>
      </c>
      <c r="M363" s="18" t="s">
        <v>118</v>
      </c>
      <c r="N363" s="18" t="s">
        <v>119</v>
      </c>
      <c r="O363" s="29">
        <v>5.0000000000000002E-5</v>
      </c>
      <c r="Q363" s="21">
        <v>1.2500000000000001E-2</v>
      </c>
      <c r="R363" s="29">
        <v>2.2904669992000003E-4</v>
      </c>
      <c r="S363" s="22">
        <v>4365.9218855773679</v>
      </c>
      <c r="T363" s="29">
        <v>6.8399688718982794E-3</v>
      </c>
      <c r="U363" s="22">
        <v>146.19949574748173</v>
      </c>
      <c r="V363" s="26">
        <v>3.348651203092877</v>
      </c>
    </row>
    <row r="364" spans="1:22" x14ac:dyDescent="0.5">
      <c r="A364" s="18" t="s">
        <v>101</v>
      </c>
      <c r="B364" s="18" t="s">
        <v>102</v>
      </c>
      <c r="C364" s="18" t="s">
        <v>95</v>
      </c>
      <c r="D364" s="21">
        <v>60297748</v>
      </c>
      <c r="E364" s="21">
        <v>2</v>
      </c>
      <c r="F364" s="26">
        <v>65</v>
      </c>
      <c r="G364" s="18" t="s">
        <v>270</v>
      </c>
      <c r="H364" s="18" t="s">
        <v>271</v>
      </c>
      <c r="I364" s="22">
        <v>3722.0088737000005</v>
      </c>
      <c r="J364" s="18" t="s">
        <v>278</v>
      </c>
      <c r="K364" s="18" t="s">
        <v>279</v>
      </c>
      <c r="L364" s="22">
        <v>3722.0088737000005</v>
      </c>
      <c r="M364" s="18" t="s">
        <v>140</v>
      </c>
      <c r="N364" s="18" t="s">
        <v>141</v>
      </c>
      <c r="O364" s="29">
        <v>5.0000000000000002E-5</v>
      </c>
      <c r="Q364" s="21">
        <v>1.4999999999999999E-2</v>
      </c>
      <c r="R364" s="29">
        <v>1.9087224993333336E-4</v>
      </c>
      <c r="S364" s="22">
        <v>5239.1062626928406</v>
      </c>
      <c r="T364" s="29">
        <v>6.8399688718982794E-3</v>
      </c>
      <c r="U364" s="22">
        <v>146.19949574748173</v>
      </c>
      <c r="V364" s="26">
        <v>2.7905426692440645</v>
      </c>
    </row>
    <row r="365" spans="1:22" x14ac:dyDescent="0.5">
      <c r="A365" s="18" t="s">
        <v>101</v>
      </c>
      <c r="B365" s="18" t="s">
        <v>102</v>
      </c>
      <c r="C365" s="18" t="s">
        <v>95</v>
      </c>
      <c r="D365" s="21">
        <v>60297815</v>
      </c>
      <c r="E365" s="21">
        <v>2</v>
      </c>
      <c r="F365" s="26">
        <v>85</v>
      </c>
      <c r="G365" s="18" t="s">
        <v>260</v>
      </c>
      <c r="H365" s="18" t="s">
        <v>261</v>
      </c>
      <c r="I365" s="22">
        <v>187.2098</v>
      </c>
      <c r="J365" s="18" t="s">
        <v>274</v>
      </c>
      <c r="K365" s="18" t="s">
        <v>275</v>
      </c>
      <c r="L365" s="22">
        <v>37.441959999999995</v>
      </c>
      <c r="M365" s="18" t="s">
        <v>142</v>
      </c>
      <c r="N365" s="18" t="s">
        <v>143</v>
      </c>
      <c r="O365" s="29">
        <v>7.184433693408579E-2</v>
      </c>
      <c r="Q365" s="21">
        <v>2.7E-2</v>
      </c>
      <c r="R365" s="29">
        <v>5.8605507401145156E-3</v>
      </c>
      <c r="S365" s="22">
        <v>170.63242762410755</v>
      </c>
      <c r="T365" s="29">
        <v>7.0112179744883539E-3</v>
      </c>
      <c r="U365" s="22">
        <v>142.62857090432641</v>
      </c>
      <c r="V365" s="26">
        <v>83.588197677482583</v>
      </c>
    </row>
    <row r="366" spans="1:22" x14ac:dyDescent="0.5">
      <c r="A366" s="18" t="s">
        <v>101</v>
      </c>
      <c r="B366" s="18" t="s">
        <v>102</v>
      </c>
      <c r="C366" s="18" t="s">
        <v>95</v>
      </c>
      <c r="D366" s="21">
        <v>60297815</v>
      </c>
      <c r="E366" s="21">
        <v>2</v>
      </c>
      <c r="F366" s="26">
        <v>85</v>
      </c>
      <c r="G366" s="18" t="s">
        <v>268</v>
      </c>
      <c r="H366" s="18" t="s">
        <v>269</v>
      </c>
      <c r="I366" s="22">
        <v>124.28190774999999</v>
      </c>
      <c r="J366" s="18" t="s">
        <v>280</v>
      </c>
      <c r="K366" s="18" t="s">
        <v>281</v>
      </c>
      <c r="L366" s="22">
        <v>86.910425000000004</v>
      </c>
      <c r="M366" s="18" t="s">
        <v>164</v>
      </c>
      <c r="N366" s="18" t="s">
        <v>165</v>
      </c>
      <c r="O366" s="29">
        <v>5.5802717553455415E-2</v>
      </c>
      <c r="Q366" s="21">
        <v>0.4</v>
      </c>
      <c r="R366" s="29">
        <v>2.0397847632876032E-4</v>
      </c>
      <c r="S366" s="22">
        <v>4902.4780359093365</v>
      </c>
      <c r="T366" s="29">
        <v>7.0112179744883539E-3</v>
      </c>
      <c r="U366" s="22">
        <v>142.62857090432641</v>
      </c>
      <c r="V366" s="26">
        <v>2.9093158574013058</v>
      </c>
    </row>
    <row r="367" spans="1:22" x14ac:dyDescent="0.5">
      <c r="A367" s="18" t="s">
        <v>101</v>
      </c>
      <c r="B367" s="18" t="s">
        <v>102</v>
      </c>
      <c r="C367" s="18" t="s">
        <v>95</v>
      </c>
      <c r="D367" s="21">
        <v>60297815</v>
      </c>
      <c r="E367" s="21">
        <v>2</v>
      </c>
      <c r="F367" s="26">
        <v>85</v>
      </c>
      <c r="G367" s="18" t="s">
        <v>270</v>
      </c>
      <c r="H367" s="18" t="s">
        <v>271</v>
      </c>
      <c r="I367" s="22">
        <v>1325.475179175</v>
      </c>
      <c r="J367" s="18" t="s">
        <v>278</v>
      </c>
      <c r="K367" s="18" t="s">
        <v>279</v>
      </c>
      <c r="L367" s="22">
        <v>1325.475179175</v>
      </c>
      <c r="M367" s="18" t="s">
        <v>250</v>
      </c>
      <c r="N367" s="18" t="s">
        <v>251</v>
      </c>
      <c r="O367" s="29">
        <v>5.0000000000000002E-5</v>
      </c>
      <c r="Q367" s="21">
        <v>5.0000000000000001E-3</v>
      </c>
      <c r="R367" s="29">
        <v>1.5593825637352942E-4</v>
      </c>
      <c r="S367" s="22">
        <v>6412.7945460967103</v>
      </c>
      <c r="T367" s="29">
        <v>7.0112179744883539E-3</v>
      </c>
      <c r="U367" s="22">
        <v>142.62857090432641</v>
      </c>
      <c r="V367" s="26">
        <v>2.2241250655868972</v>
      </c>
    </row>
    <row r="368" spans="1:22" x14ac:dyDescent="0.5">
      <c r="A368" s="18" t="s">
        <v>101</v>
      </c>
      <c r="B368" s="18" t="s">
        <v>102</v>
      </c>
      <c r="C368" s="18" t="s">
        <v>95</v>
      </c>
      <c r="D368" s="21">
        <v>60297815</v>
      </c>
      <c r="E368" s="21">
        <v>2</v>
      </c>
      <c r="F368" s="26">
        <v>85</v>
      </c>
      <c r="G368" s="18" t="s">
        <v>270</v>
      </c>
      <c r="H368" s="18" t="s">
        <v>271</v>
      </c>
      <c r="I368" s="22">
        <v>1325.475179175</v>
      </c>
      <c r="J368" s="18" t="s">
        <v>278</v>
      </c>
      <c r="K368" s="18" t="s">
        <v>279</v>
      </c>
      <c r="L368" s="22">
        <v>1325.475179175</v>
      </c>
      <c r="M368" s="18" t="s">
        <v>202</v>
      </c>
      <c r="N368" s="18" t="s">
        <v>203</v>
      </c>
      <c r="O368" s="29">
        <v>5.0000000000000002E-5</v>
      </c>
      <c r="Q368" s="21">
        <v>8.0000000000000002E-3</v>
      </c>
      <c r="R368" s="29">
        <v>9.7461410233455883E-5</v>
      </c>
      <c r="S368" s="22">
        <v>10260.471273754736</v>
      </c>
      <c r="T368" s="29">
        <v>7.0112179744883539E-3</v>
      </c>
      <c r="U368" s="22">
        <v>142.62857090432641</v>
      </c>
      <c r="V368" s="26">
        <v>1.3900781659918104</v>
      </c>
    </row>
    <row r="369" spans="1:22" x14ac:dyDescent="0.5">
      <c r="A369" s="18" t="s">
        <v>101</v>
      </c>
      <c r="B369" s="18" t="s">
        <v>102</v>
      </c>
      <c r="C369" s="18" t="s">
        <v>95</v>
      </c>
      <c r="D369" s="21">
        <v>60297825</v>
      </c>
      <c r="E369" s="21">
        <v>2</v>
      </c>
      <c r="F369" s="26">
        <v>68</v>
      </c>
      <c r="G369" s="18" t="s">
        <v>268</v>
      </c>
      <c r="H369" s="18" t="s">
        <v>269</v>
      </c>
      <c r="I369" s="22">
        <v>9000</v>
      </c>
      <c r="J369" s="18" t="s">
        <v>304</v>
      </c>
      <c r="K369" s="18" t="s">
        <v>305</v>
      </c>
      <c r="L369" s="22">
        <v>180</v>
      </c>
      <c r="M369" s="18" t="s">
        <v>164</v>
      </c>
      <c r="N369" s="18" t="s">
        <v>165</v>
      </c>
      <c r="O369" s="29">
        <v>5.5802717553455415E-2</v>
      </c>
      <c r="Q369" s="21">
        <v>0.4</v>
      </c>
      <c r="R369" s="29">
        <v>1.8464134484599218E-2</v>
      </c>
      <c r="S369" s="22">
        <v>54.159050933803137</v>
      </c>
      <c r="T369" s="29">
        <v>2.44962305142047E-2</v>
      </c>
      <c r="U369" s="22">
        <v>40.822607356675839</v>
      </c>
      <c r="V369" s="26">
        <v>75.375411224565212</v>
      </c>
    </row>
    <row r="370" spans="1:22" x14ac:dyDescent="0.5">
      <c r="A370" s="18" t="s">
        <v>101</v>
      </c>
      <c r="B370" s="18" t="s">
        <v>102</v>
      </c>
      <c r="C370" s="18" t="s">
        <v>95</v>
      </c>
      <c r="D370" s="21">
        <v>60297825</v>
      </c>
      <c r="E370" s="21">
        <v>2</v>
      </c>
      <c r="F370" s="26">
        <v>68</v>
      </c>
      <c r="G370" s="18" t="s">
        <v>268</v>
      </c>
      <c r="H370" s="18" t="s">
        <v>269</v>
      </c>
      <c r="I370" s="22">
        <v>9000</v>
      </c>
      <c r="J370" s="18" t="s">
        <v>304</v>
      </c>
      <c r="K370" s="18" t="s">
        <v>305</v>
      </c>
      <c r="L370" s="22">
        <v>180</v>
      </c>
      <c r="M370" s="18" t="s">
        <v>202</v>
      </c>
      <c r="N370" s="18" t="s">
        <v>203</v>
      </c>
      <c r="O370" s="29">
        <v>9.8979873173421577E-5</v>
      </c>
      <c r="Q370" s="21">
        <v>8.0000000000000002E-3</v>
      </c>
      <c r="R370" s="29">
        <v>1.6375346664720479E-3</v>
      </c>
      <c r="S370" s="22">
        <v>610.67409470752091</v>
      </c>
      <c r="T370" s="29">
        <v>2.44962305142047E-2</v>
      </c>
      <c r="U370" s="22">
        <v>40.822607356675839</v>
      </c>
      <c r="V370" s="26">
        <v>6.6848434722333536</v>
      </c>
    </row>
    <row r="371" spans="1:22" x14ac:dyDescent="0.5">
      <c r="A371" s="18" t="s">
        <v>101</v>
      </c>
      <c r="B371" s="18" t="s">
        <v>102</v>
      </c>
      <c r="C371" s="18" t="s">
        <v>95</v>
      </c>
      <c r="D371" s="21">
        <v>60297825</v>
      </c>
      <c r="E371" s="21">
        <v>2</v>
      </c>
      <c r="F371" s="26">
        <v>68</v>
      </c>
      <c r="G371" s="18" t="s">
        <v>268</v>
      </c>
      <c r="H371" s="18" t="s">
        <v>269</v>
      </c>
      <c r="I371" s="22">
        <v>9000</v>
      </c>
      <c r="J371" s="18" t="s">
        <v>304</v>
      </c>
      <c r="K371" s="18" t="s">
        <v>305</v>
      </c>
      <c r="L371" s="22">
        <v>180</v>
      </c>
      <c r="M371" s="18" t="s">
        <v>128</v>
      </c>
      <c r="N371" s="18" t="s">
        <v>129</v>
      </c>
      <c r="O371" s="29">
        <v>8.569496805520084E-3</v>
      </c>
      <c r="Q371" s="21">
        <v>1</v>
      </c>
      <c r="R371" s="29">
        <v>1.1341981066129523E-3</v>
      </c>
      <c r="S371" s="22">
        <v>881.68018811660056</v>
      </c>
      <c r="T371" s="29">
        <v>2.44962305142047E-2</v>
      </c>
      <c r="U371" s="22">
        <v>40.822607356675839</v>
      </c>
      <c r="V371" s="26">
        <v>4.6300923970945718</v>
      </c>
    </row>
    <row r="372" spans="1:22" x14ac:dyDescent="0.5">
      <c r="A372" s="18" t="s">
        <v>101</v>
      </c>
      <c r="B372" s="18" t="s">
        <v>102</v>
      </c>
      <c r="C372" s="18" t="s">
        <v>95</v>
      </c>
      <c r="D372" s="21">
        <v>60297825</v>
      </c>
      <c r="E372" s="21">
        <v>2</v>
      </c>
      <c r="F372" s="26">
        <v>68</v>
      </c>
      <c r="G372" s="18" t="s">
        <v>268</v>
      </c>
      <c r="H372" s="18" t="s">
        <v>269</v>
      </c>
      <c r="I372" s="22">
        <v>9000</v>
      </c>
      <c r="J372" s="18" t="s">
        <v>304</v>
      </c>
      <c r="K372" s="18" t="s">
        <v>305</v>
      </c>
      <c r="L372" s="22">
        <v>180</v>
      </c>
      <c r="M372" s="18" t="s">
        <v>126</v>
      </c>
      <c r="N372" s="18" t="s">
        <v>127</v>
      </c>
      <c r="O372" s="29">
        <v>5.8157050952135751E-4</v>
      </c>
      <c r="Q372" s="21">
        <v>0.1</v>
      </c>
      <c r="R372" s="29">
        <v>7.6972567436650249E-4</v>
      </c>
      <c r="S372" s="22">
        <v>1299.1641480882358</v>
      </c>
      <c r="T372" s="29">
        <v>2.44962305142047E-2</v>
      </c>
      <c r="U372" s="22">
        <v>40.822607356675839</v>
      </c>
      <c r="V372" s="26">
        <v>3.1422208977016259</v>
      </c>
    </row>
    <row r="373" spans="1:22" x14ac:dyDescent="0.5">
      <c r="A373" s="18" t="s">
        <v>101</v>
      </c>
      <c r="B373" s="18" t="s">
        <v>102</v>
      </c>
      <c r="C373" s="18" t="s">
        <v>95</v>
      </c>
      <c r="D373" s="21">
        <v>60297825</v>
      </c>
      <c r="E373" s="21">
        <v>2</v>
      </c>
      <c r="F373" s="26">
        <v>68</v>
      </c>
      <c r="G373" s="18" t="s">
        <v>270</v>
      </c>
      <c r="H373" s="18" t="s">
        <v>271</v>
      </c>
      <c r="I373" s="22">
        <v>4496.6750000000002</v>
      </c>
      <c r="J373" s="18" t="s">
        <v>278</v>
      </c>
      <c r="K373" s="18" t="s">
        <v>279</v>
      </c>
      <c r="L373" s="22">
        <v>4496.6750000000002</v>
      </c>
      <c r="M373" s="18" t="s">
        <v>250</v>
      </c>
      <c r="N373" s="18" t="s">
        <v>251</v>
      </c>
      <c r="O373" s="29">
        <v>5.0000000000000002E-5</v>
      </c>
      <c r="Q373" s="21">
        <v>5.0000000000000001E-3</v>
      </c>
      <c r="R373" s="29">
        <v>6.6127573529411771E-4</v>
      </c>
      <c r="S373" s="22">
        <v>1512.2284799323943</v>
      </c>
      <c r="T373" s="29">
        <v>2.44962305142047E-2</v>
      </c>
      <c r="U373" s="22">
        <v>40.822607356675839</v>
      </c>
      <c r="V373" s="26">
        <v>2.6994999696408875</v>
      </c>
    </row>
    <row r="374" spans="1:22" x14ac:dyDescent="0.5">
      <c r="A374" s="18" t="s">
        <v>101</v>
      </c>
      <c r="B374" s="18" t="s">
        <v>102</v>
      </c>
      <c r="C374" s="18" t="s">
        <v>95</v>
      </c>
      <c r="D374" s="21">
        <v>60297825</v>
      </c>
      <c r="E374" s="21">
        <v>2</v>
      </c>
      <c r="F374" s="26">
        <v>68</v>
      </c>
      <c r="G374" s="18" t="s">
        <v>270</v>
      </c>
      <c r="H374" s="18" t="s">
        <v>271</v>
      </c>
      <c r="I374" s="22">
        <v>4496.6750000000002</v>
      </c>
      <c r="J374" s="18" t="s">
        <v>278</v>
      </c>
      <c r="K374" s="18" t="s">
        <v>279</v>
      </c>
      <c r="L374" s="22">
        <v>4496.6750000000002</v>
      </c>
      <c r="M374" s="18" t="s">
        <v>202</v>
      </c>
      <c r="N374" s="18" t="s">
        <v>203</v>
      </c>
      <c r="O374" s="29">
        <v>5.0000000000000002E-5</v>
      </c>
      <c r="Q374" s="21">
        <v>8.0000000000000002E-3</v>
      </c>
      <c r="R374" s="29">
        <v>4.1329733455882354E-4</v>
      </c>
      <c r="S374" s="22">
        <v>2419.5655678918311</v>
      </c>
      <c r="T374" s="29">
        <v>2.44962305142047E-2</v>
      </c>
      <c r="U374" s="22">
        <v>40.822607356675839</v>
      </c>
      <c r="V374" s="26">
        <v>1.6871874810255545</v>
      </c>
    </row>
    <row r="375" spans="1:22" x14ac:dyDescent="0.5">
      <c r="A375" s="18" t="s">
        <v>101</v>
      </c>
      <c r="B375" s="18" t="s">
        <v>102</v>
      </c>
      <c r="C375" s="18" t="s">
        <v>95</v>
      </c>
      <c r="D375" s="21">
        <v>60297825</v>
      </c>
      <c r="E375" s="21">
        <v>2</v>
      </c>
      <c r="F375" s="26">
        <v>68</v>
      </c>
      <c r="G375" s="18" t="s">
        <v>270</v>
      </c>
      <c r="H375" s="18" t="s">
        <v>271</v>
      </c>
      <c r="I375" s="22">
        <v>4496.6750000000002</v>
      </c>
      <c r="J375" s="18" t="s">
        <v>278</v>
      </c>
      <c r="K375" s="18" t="s">
        <v>279</v>
      </c>
      <c r="L375" s="22">
        <v>4496.6750000000002</v>
      </c>
      <c r="M375" s="18" t="s">
        <v>116</v>
      </c>
      <c r="N375" s="18" t="s">
        <v>117</v>
      </c>
      <c r="O375" s="29">
        <v>5.0000000000000002E-5</v>
      </c>
      <c r="Q375" s="21">
        <v>1.2E-2</v>
      </c>
      <c r="R375" s="29">
        <v>2.7553155637254903E-4</v>
      </c>
      <c r="S375" s="22">
        <v>3629.3483518377466</v>
      </c>
      <c r="T375" s="29">
        <v>2.44962305142047E-2</v>
      </c>
      <c r="U375" s="22">
        <v>40.822607356675839</v>
      </c>
      <c r="V375" s="26">
        <v>1.1247916540170364</v>
      </c>
    </row>
    <row r="376" spans="1:22" x14ac:dyDescent="0.5">
      <c r="A376" s="18" t="s">
        <v>101</v>
      </c>
      <c r="B376" s="18" t="s">
        <v>102</v>
      </c>
      <c r="C376" s="18" t="s">
        <v>95</v>
      </c>
      <c r="D376" s="21">
        <v>60297825</v>
      </c>
      <c r="E376" s="21">
        <v>2</v>
      </c>
      <c r="F376" s="26">
        <v>68</v>
      </c>
      <c r="G376" s="18" t="s">
        <v>270</v>
      </c>
      <c r="H376" s="18" t="s">
        <v>271</v>
      </c>
      <c r="I376" s="22">
        <v>4496.6750000000002</v>
      </c>
      <c r="J376" s="18" t="s">
        <v>278</v>
      </c>
      <c r="K376" s="18" t="s">
        <v>279</v>
      </c>
      <c r="L376" s="22">
        <v>4496.6750000000002</v>
      </c>
      <c r="M376" s="18" t="s">
        <v>118</v>
      </c>
      <c r="N376" s="18" t="s">
        <v>119</v>
      </c>
      <c r="O376" s="29">
        <v>5.0000000000000002E-5</v>
      </c>
      <c r="Q376" s="21">
        <v>1.2500000000000001E-2</v>
      </c>
      <c r="R376" s="29">
        <v>2.6451029411764709E-4</v>
      </c>
      <c r="S376" s="22">
        <v>3780.5711998309857</v>
      </c>
      <c r="T376" s="29">
        <v>2.44962305142047E-2</v>
      </c>
      <c r="U376" s="22">
        <v>40.822607356675839</v>
      </c>
      <c r="V376" s="26">
        <v>1.0797999878563551</v>
      </c>
    </row>
    <row r="377" spans="1:22" x14ac:dyDescent="0.5">
      <c r="A377" s="18" t="s">
        <v>101</v>
      </c>
      <c r="B377" s="18" t="s">
        <v>102</v>
      </c>
      <c r="C377" s="18" t="s">
        <v>95</v>
      </c>
      <c r="D377" s="21">
        <v>60297931</v>
      </c>
      <c r="E377" s="21">
        <v>2</v>
      </c>
      <c r="F377" s="26">
        <v>60</v>
      </c>
      <c r="G377" s="18" t="s">
        <v>260</v>
      </c>
      <c r="H377" s="18" t="s">
        <v>261</v>
      </c>
      <c r="I377" s="22">
        <v>109.33125000000001</v>
      </c>
      <c r="J377" s="18" t="s">
        <v>274</v>
      </c>
      <c r="K377" s="18" t="s">
        <v>275</v>
      </c>
      <c r="L377" s="22">
        <v>21.866250000000001</v>
      </c>
      <c r="M377" s="18" t="s">
        <v>142</v>
      </c>
      <c r="N377" s="18" t="s">
        <v>143</v>
      </c>
      <c r="O377" s="29">
        <v>7.184433693408579E-2</v>
      </c>
      <c r="Q377" s="21">
        <v>2.7E-2</v>
      </c>
      <c r="R377" s="29">
        <v>4.8486612113733136E-3</v>
      </c>
      <c r="S377" s="22">
        <v>206.2424979609504</v>
      </c>
      <c r="T377" s="29">
        <v>7.3413348971964644E-3</v>
      </c>
      <c r="U377" s="22">
        <v>136.21500912346113</v>
      </c>
      <c r="V377" s="26">
        <v>66.046043114378804</v>
      </c>
    </row>
    <row r="378" spans="1:22" x14ac:dyDescent="0.5">
      <c r="A378" s="18" t="s">
        <v>101</v>
      </c>
      <c r="B378" s="18" t="s">
        <v>102</v>
      </c>
      <c r="C378" s="18" t="s">
        <v>95</v>
      </c>
      <c r="D378" s="21">
        <v>60297931</v>
      </c>
      <c r="E378" s="21">
        <v>2</v>
      </c>
      <c r="F378" s="26">
        <v>60</v>
      </c>
      <c r="G378" s="18" t="s">
        <v>154</v>
      </c>
      <c r="H378" s="18" t="s">
        <v>155</v>
      </c>
      <c r="I378" s="22">
        <v>480</v>
      </c>
      <c r="J378" s="18" t="s">
        <v>306</v>
      </c>
      <c r="K378" s="18" t="s">
        <v>307</v>
      </c>
      <c r="L378" s="22">
        <v>48</v>
      </c>
      <c r="M378" s="18" t="s">
        <v>126</v>
      </c>
      <c r="N378" s="18" t="s">
        <v>127</v>
      </c>
      <c r="O378" s="29">
        <v>1.5781690404947001E-2</v>
      </c>
      <c r="Q378" s="21">
        <v>0.1</v>
      </c>
      <c r="R378" s="29">
        <v>1.2625352323957599E-3</v>
      </c>
      <c r="S378" s="22">
        <v>792.05710410348024</v>
      </c>
      <c r="T378" s="29">
        <v>7.3413348971964644E-3</v>
      </c>
      <c r="U378" s="22">
        <v>136.21500912346113</v>
      </c>
      <c r="V378" s="26">
        <v>17.197624819947958</v>
      </c>
    </row>
    <row r="379" spans="1:22" x14ac:dyDescent="0.5">
      <c r="A379" s="18" t="s">
        <v>101</v>
      </c>
      <c r="B379" s="18" t="s">
        <v>102</v>
      </c>
      <c r="C379" s="18" t="s">
        <v>95</v>
      </c>
      <c r="D379" s="21">
        <v>60297931</v>
      </c>
      <c r="E379" s="21">
        <v>2</v>
      </c>
      <c r="F379" s="26">
        <v>60</v>
      </c>
      <c r="G379" s="18" t="s">
        <v>268</v>
      </c>
      <c r="H379" s="18" t="s">
        <v>269</v>
      </c>
      <c r="I379" s="22">
        <v>82.047679999999986</v>
      </c>
      <c r="J379" s="18" t="s">
        <v>280</v>
      </c>
      <c r="K379" s="18" t="s">
        <v>281</v>
      </c>
      <c r="L379" s="22">
        <v>57.375999999999998</v>
      </c>
      <c r="M379" s="18" t="s">
        <v>164</v>
      </c>
      <c r="N379" s="18" t="s">
        <v>165</v>
      </c>
      <c r="O379" s="29">
        <v>5.5802717553455415E-2</v>
      </c>
      <c r="Q379" s="21">
        <v>0.4</v>
      </c>
      <c r="R379" s="29">
        <v>1.9077014637317884E-4</v>
      </c>
      <c r="S379" s="22">
        <v>5241.9103251293309</v>
      </c>
      <c r="T379" s="29">
        <v>7.3413348971964644E-3</v>
      </c>
      <c r="U379" s="22">
        <v>136.21500912346113</v>
      </c>
      <c r="V379" s="26">
        <v>2.5985757228706574</v>
      </c>
    </row>
    <row r="380" spans="1:22" x14ac:dyDescent="0.5">
      <c r="A380" s="18" t="s">
        <v>101</v>
      </c>
      <c r="B380" s="18" t="s">
        <v>102</v>
      </c>
      <c r="C380" s="18" t="s">
        <v>95</v>
      </c>
      <c r="D380" s="21">
        <v>60297931</v>
      </c>
      <c r="E380" s="21">
        <v>2</v>
      </c>
      <c r="F380" s="26">
        <v>60</v>
      </c>
      <c r="G380" s="18" t="s">
        <v>154</v>
      </c>
      <c r="H380" s="18" t="s">
        <v>155</v>
      </c>
      <c r="I380" s="22">
        <v>480</v>
      </c>
      <c r="J380" s="18" t="s">
        <v>306</v>
      </c>
      <c r="K380" s="18" t="s">
        <v>307</v>
      </c>
      <c r="L380" s="22">
        <v>48</v>
      </c>
      <c r="M380" s="18" t="s">
        <v>142</v>
      </c>
      <c r="N380" s="18" t="s">
        <v>143</v>
      </c>
      <c r="O380" s="29">
        <v>4.5440418092633446E-4</v>
      </c>
      <c r="Q380" s="21">
        <v>2.7E-2</v>
      </c>
      <c r="R380" s="29">
        <v>1.3463827583002502E-4</v>
      </c>
      <c r="S380" s="22">
        <v>7427.3084220304236</v>
      </c>
      <c r="T380" s="29">
        <v>7.3413348971964644E-3</v>
      </c>
      <c r="U380" s="22">
        <v>136.21500912346113</v>
      </c>
      <c r="V380" s="26">
        <v>1.8339753970553936</v>
      </c>
    </row>
    <row r="381" spans="1:22" x14ac:dyDescent="0.5">
      <c r="A381" s="18" t="s">
        <v>101</v>
      </c>
      <c r="B381" s="18" t="s">
        <v>102</v>
      </c>
      <c r="C381" s="18" t="s">
        <v>95</v>
      </c>
      <c r="D381" s="21">
        <v>60297931</v>
      </c>
      <c r="E381" s="21">
        <v>2</v>
      </c>
      <c r="F381" s="26">
        <v>60</v>
      </c>
      <c r="G381" s="18" t="s">
        <v>270</v>
      </c>
      <c r="H381" s="18" t="s">
        <v>271</v>
      </c>
      <c r="I381" s="22">
        <v>589.65150530000005</v>
      </c>
      <c r="J381" s="18" t="s">
        <v>278</v>
      </c>
      <c r="K381" s="18" t="s">
        <v>279</v>
      </c>
      <c r="L381" s="22">
        <v>589.65150530000005</v>
      </c>
      <c r="M381" s="18" t="s">
        <v>250</v>
      </c>
      <c r="N381" s="18" t="s">
        <v>251</v>
      </c>
      <c r="O381" s="29">
        <v>5.0000000000000002E-5</v>
      </c>
      <c r="Q381" s="21">
        <v>5.0000000000000001E-3</v>
      </c>
      <c r="R381" s="29">
        <v>9.8275250883333331E-5</v>
      </c>
      <c r="S381" s="22">
        <v>10175.501878770494</v>
      </c>
      <c r="T381" s="29">
        <v>7.3413348971964644E-3</v>
      </c>
      <c r="U381" s="22">
        <v>136.21500912346113</v>
      </c>
      <c r="V381" s="26">
        <v>1.3386564195683681</v>
      </c>
    </row>
    <row r="382" spans="1:22" x14ac:dyDescent="0.5">
      <c r="A382" s="18" t="s">
        <v>101</v>
      </c>
      <c r="B382" s="18" t="s">
        <v>102</v>
      </c>
      <c r="C382" s="18" t="s">
        <v>95</v>
      </c>
      <c r="D382" s="21">
        <v>60298425</v>
      </c>
      <c r="E382" s="21">
        <v>2</v>
      </c>
      <c r="F382" s="26">
        <v>67</v>
      </c>
      <c r="G382" s="18" t="s">
        <v>260</v>
      </c>
      <c r="H382" s="18" t="s">
        <v>261</v>
      </c>
      <c r="I382" s="22">
        <v>119.49905000000001</v>
      </c>
      <c r="J382" s="18" t="s">
        <v>274</v>
      </c>
      <c r="K382" s="18" t="s">
        <v>275</v>
      </c>
      <c r="L382" s="22">
        <v>23.899810000000002</v>
      </c>
      <c r="M382" s="18" t="s">
        <v>142</v>
      </c>
      <c r="N382" s="18" t="s">
        <v>143</v>
      </c>
      <c r="O382" s="29">
        <v>7.184433693408579E-2</v>
      </c>
      <c r="Q382" s="21">
        <v>2.7E-2</v>
      </c>
      <c r="R382" s="29">
        <v>4.7458982927049004E-3</v>
      </c>
      <c r="S382" s="22">
        <v>210.70826602776924</v>
      </c>
      <c r="T382" s="29">
        <v>7.2524081393987036E-3</v>
      </c>
      <c r="U382" s="22">
        <v>137.8852349149382</v>
      </c>
      <c r="V382" s="26">
        <v>65.438930097201919</v>
      </c>
    </row>
    <row r="383" spans="1:22" x14ac:dyDescent="0.5">
      <c r="A383" s="18" t="s">
        <v>101</v>
      </c>
      <c r="B383" s="18" t="s">
        <v>102</v>
      </c>
      <c r="C383" s="18" t="s">
        <v>95</v>
      </c>
      <c r="D383" s="21">
        <v>60298425</v>
      </c>
      <c r="E383" s="21">
        <v>2</v>
      </c>
      <c r="F383" s="26">
        <v>67</v>
      </c>
      <c r="G383" s="18" t="s">
        <v>270</v>
      </c>
      <c r="H383" s="18" t="s">
        <v>271</v>
      </c>
      <c r="I383" s="22">
        <v>3280.7257427599998</v>
      </c>
      <c r="J383" s="18" t="s">
        <v>278</v>
      </c>
      <c r="K383" s="18" t="s">
        <v>279</v>
      </c>
      <c r="L383" s="22">
        <v>3280.7257427599998</v>
      </c>
      <c r="M383" s="18" t="s">
        <v>250</v>
      </c>
      <c r="N383" s="18" t="s">
        <v>251</v>
      </c>
      <c r="O383" s="29">
        <v>5.0000000000000002E-5</v>
      </c>
      <c r="Q383" s="21">
        <v>5.0000000000000001E-3</v>
      </c>
      <c r="R383" s="29">
        <v>4.8966055862089558E-4</v>
      </c>
      <c r="S383" s="22">
        <v>2042.2310565842793</v>
      </c>
      <c r="T383" s="29">
        <v>7.2524081393987036E-3</v>
      </c>
      <c r="U383" s="22">
        <v>137.8852349149382</v>
      </c>
      <c r="V383" s="26">
        <v>6.7516961154022042</v>
      </c>
    </row>
    <row r="384" spans="1:22" x14ac:dyDescent="0.5">
      <c r="A384" s="18" t="s">
        <v>101</v>
      </c>
      <c r="B384" s="18" t="s">
        <v>102</v>
      </c>
      <c r="C384" s="18" t="s">
        <v>95</v>
      </c>
      <c r="D384" s="21">
        <v>60298425</v>
      </c>
      <c r="E384" s="21">
        <v>2</v>
      </c>
      <c r="F384" s="26">
        <v>67</v>
      </c>
      <c r="G384" s="18" t="s">
        <v>268</v>
      </c>
      <c r="H384" s="18" t="s">
        <v>269</v>
      </c>
      <c r="I384" s="22">
        <v>147.24946207400001</v>
      </c>
      <c r="J384" s="18" t="s">
        <v>280</v>
      </c>
      <c r="K384" s="18" t="s">
        <v>281</v>
      </c>
      <c r="L384" s="22">
        <v>102.9716518</v>
      </c>
      <c r="M384" s="18" t="s">
        <v>164</v>
      </c>
      <c r="N384" s="18" t="s">
        <v>165</v>
      </c>
      <c r="O384" s="29">
        <v>5.5802717553455415E-2</v>
      </c>
      <c r="Q384" s="21">
        <v>0.4</v>
      </c>
      <c r="R384" s="29">
        <v>3.0660149783633085E-4</v>
      </c>
      <c r="S384" s="22">
        <v>3261.5626702965983</v>
      </c>
      <c r="T384" s="29">
        <v>7.2524081393987036E-3</v>
      </c>
      <c r="U384" s="22">
        <v>137.8852349149382</v>
      </c>
      <c r="V384" s="26">
        <v>4.2275819554434397</v>
      </c>
    </row>
    <row r="385" spans="1:22" x14ac:dyDescent="0.5">
      <c r="A385" s="18" t="s">
        <v>101</v>
      </c>
      <c r="B385" s="18" t="s">
        <v>102</v>
      </c>
      <c r="C385" s="18" t="s">
        <v>95</v>
      </c>
      <c r="D385" s="21">
        <v>60298425</v>
      </c>
      <c r="E385" s="21">
        <v>2</v>
      </c>
      <c r="F385" s="26">
        <v>67</v>
      </c>
      <c r="G385" s="18" t="s">
        <v>270</v>
      </c>
      <c r="H385" s="18" t="s">
        <v>271</v>
      </c>
      <c r="I385" s="22">
        <v>3280.7257427599998</v>
      </c>
      <c r="J385" s="18" t="s">
        <v>278</v>
      </c>
      <c r="K385" s="18" t="s">
        <v>279</v>
      </c>
      <c r="L385" s="22">
        <v>3280.7257427599998</v>
      </c>
      <c r="M385" s="18" t="s">
        <v>202</v>
      </c>
      <c r="N385" s="18" t="s">
        <v>203</v>
      </c>
      <c r="O385" s="29">
        <v>5.0000000000000002E-5</v>
      </c>
      <c r="Q385" s="21">
        <v>8.0000000000000002E-3</v>
      </c>
      <c r="R385" s="29">
        <v>3.0603784913805972E-4</v>
      </c>
      <c r="S385" s="22">
        <v>3267.5696905348468</v>
      </c>
      <c r="T385" s="29">
        <v>7.2524081393987036E-3</v>
      </c>
      <c r="U385" s="22">
        <v>137.8852349149382</v>
      </c>
      <c r="V385" s="26">
        <v>4.2198100721263776</v>
      </c>
    </row>
    <row r="386" spans="1:22" x14ac:dyDescent="0.5">
      <c r="A386" s="18" t="s">
        <v>101</v>
      </c>
      <c r="B386" s="18" t="s">
        <v>102</v>
      </c>
      <c r="C386" s="18" t="s">
        <v>95</v>
      </c>
      <c r="D386" s="21">
        <v>60298425</v>
      </c>
      <c r="E386" s="21">
        <v>2</v>
      </c>
      <c r="F386" s="26">
        <v>67</v>
      </c>
      <c r="G386" s="18" t="s">
        <v>268</v>
      </c>
      <c r="H386" s="18" t="s">
        <v>269</v>
      </c>
      <c r="I386" s="22">
        <v>115.86088799999999</v>
      </c>
      <c r="J386" s="18" t="s">
        <v>286</v>
      </c>
      <c r="K386" s="18" t="s">
        <v>287</v>
      </c>
      <c r="L386" s="22">
        <v>81.021599999999992</v>
      </c>
      <c r="M386" s="18" t="s">
        <v>164</v>
      </c>
      <c r="N386" s="18" t="s">
        <v>165</v>
      </c>
      <c r="O386" s="29">
        <v>5.5802717553455415E-2</v>
      </c>
      <c r="Q386" s="21">
        <v>0.4</v>
      </c>
      <c r="R386" s="29">
        <v>2.4124449285658697E-4</v>
      </c>
      <c r="S386" s="22">
        <v>4145.1723442842349</v>
      </c>
      <c r="T386" s="29">
        <v>7.2524081393987036E-3</v>
      </c>
      <c r="U386" s="22">
        <v>137.8852349149382</v>
      </c>
      <c r="V386" s="26">
        <v>3.3264053569465624</v>
      </c>
    </row>
    <row r="387" spans="1:22" x14ac:dyDescent="0.5">
      <c r="A387" s="18" t="s">
        <v>101</v>
      </c>
      <c r="B387" s="18" t="s">
        <v>102</v>
      </c>
      <c r="C387" s="18" t="s">
        <v>95</v>
      </c>
      <c r="D387" s="21">
        <v>60298425</v>
      </c>
      <c r="E387" s="21">
        <v>2</v>
      </c>
      <c r="F387" s="26">
        <v>67</v>
      </c>
      <c r="G387" s="18" t="s">
        <v>270</v>
      </c>
      <c r="H387" s="18" t="s">
        <v>271</v>
      </c>
      <c r="I387" s="22">
        <v>3280.7257427599998</v>
      </c>
      <c r="J387" s="18" t="s">
        <v>278</v>
      </c>
      <c r="K387" s="18" t="s">
        <v>279</v>
      </c>
      <c r="L387" s="22">
        <v>3280.7257427599998</v>
      </c>
      <c r="M387" s="18" t="s">
        <v>116</v>
      </c>
      <c r="N387" s="18" t="s">
        <v>117</v>
      </c>
      <c r="O387" s="29">
        <v>5.0000000000000002E-5</v>
      </c>
      <c r="Q387" s="21">
        <v>1.2E-2</v>
      </c>
      <c r="R387" s="29">
        <v>2.040252327587065E-4</v>
      </c>
      <c r="S387" s="22">
        <v>4901.3545358022702</v>
      </c>
      <c r="T387" s="29">
        <v>7.2524081393987036E-3</v>
      </c>
      <c r="U387" s="22">
        <v>137.8852349149382</v>
      </c>
      <c r="V387" s="26">
        <v>2.8132067147509185</v>
      </c>
    </row>
    <row r="388" spans="1:22" x14ac:dyDescent="0.5">
      <c r="A388" s="18" t="s">
        <v>101</v>
      </c>
      <c r="B388" s="18" t="s">
        <v>102</v>
      </c>
      <c r="C388" s="18" t="s">
        <v>95</v>
      </c>
      <c r="D388" s="21">
        <v>60298425</v>
      </c>
      <c r="E388" s="21">
        <v>2</v>
      </c>
      <c r="F388" s="26">
        <v>67</v>
      </c>
      <c r="G388" s="18" t="s">
        <v>270</v>
      </c>
      <c r="H388" s="18" t="s">
        <v>271</v>
      </c>
      <c r="I388" s="22">
        <v>3280.7257427599998</v>
      </c>
      <c r="J388" s="18" t="s">
        <v>278</v>
      </c>
      <c r="K388" s="18" t="s">
        <v>279</v>
      </c>
      <c r="L388" s="22">
        <v>3280.7257427599998</v>
      </c>
      <c r="M388" s="18" t="s">
        <v>118</v>
      </c>
      <c r="N388" s="18" t="s">
        <v>119</v>
      </c>
      <c r="O388" s="29">
        <v>5.0000000000000002E-5</v>
      </c>
      <c r="Q388" s="21">
        <v>1.2500000000000001E-2</v>
      </c>
      <c r="R388" s="29">
        <v>1.9586422344835823E-4</v>
      </c>
      <c r="S388" s="22">
        <v>5105.577641460698</v>
      </c>
      <c r="T388" s="29">
        <v>7.2524081393987036E-3</v>
      </c>
      <c r="U388" s="22">
        <v>137.8852349149382</v>
      </c>
      <c r="V388" s="26">
        <v>2.7006784461608815</v>
      </c>
    </row>
    <row r="389" spans="1:22" x14ac:dyDescent="0.5">
      <c r="A389" s="18" t="s">
        <v>101</v>
      </c>
      <c r="B389" s="18" t="s">
        <v>102</v>
      </c>
      <c r="C389" s="18" t="s">
        <v>95</v>
      </c>
      <c r="D389" s="21">
        <v>60298425</v>
      </c>
      <c r="E389" s="21">
        <v>2</v>
      </c>
      <c r="F389" s="26">
        <v>67</v>
      </c>
      <c r="G389" s="18" t="s">
        <v>214</v>
      </c>
      <c r="H389" s="18" t="s">
        <v>215</v>
      </c>
      <c r="I389" s="22">
        <v>238.21668000000003</v>
      </c>
      <c r="J389" s="18" t="s">
        <v>294</v>
      </c>
      <c r="K389" s="18" t="s">
        <v>295</v>
      </c>
      <c r="L389" s="22">
        <v>156.72150000000002</v>
      </c>
      <c r="M389" s="18" t="s">
        <v>126</v>
      </c>
      <c r="N389" s="18" t="s">
        <v>127</v>
      </c>
      <c r="O389" s="29">
        <v>4.8859133126933161E-3</v>
      </c>
      <c r="Q389" s="21">
        <v>0.1</v>
      </c>
      <c r="R389" s="29">
        <v>1.7371732061456774E-4</v>
      </c>
      <c r="S389" s="22">
        <v>5756.4783779893341</v>
      </c>
      <c r="T389" s="29">
        <v>7.2524081393987036E-3</v>
      </c>
      <c r="U389" s="22">
        <v>137.8852349149382</v>
      </c>
      <c r="V389" s="26">
        <v>2.3953053561733304</v>
      </c>
    </row>
    <row r="390" spans="1:22" x14ac:dyDescent="0.5">
      <c r="A390" s="18" t="s">
        <v>101</v>
      </c>
      <c r="B390" s="18" t="s">
        <v>102</v>
      </c>
      <c r="C390" s="18" t="s">
        <v>95</v>
      </c>
      <c r="D390" s="21">
        <v>60298425</v>
      </c>
      <c r="E390" s="21">
        <v>2</v>
      </c>
      <c r="F390" s="26">
        <v>67</v>
      </c>
      <c r="G390" s="18" t="s">
        <v>270</v>
      </c>
      <c r="H390" s="18" t="s">
        <v>271</v>
      </c>
      <c r="I390" s="22">
        <v>3280.7257427599998</v>
      </c>
      <c r="J390" s="18" t="s">
        <v>278</v>
      </c>
      <c r="K390" s="18" t="s">
        <v>279</v>
      </c>
      <c r="L390" s="22">
        <v>3280.7257427599998</v>
      </c>
      <c r="M390" s="18" t="s">
        <v>140</v>
      </c>
      <c r="N390" s="18" t="s">
        <v>141</v>
      </c>
      <c r="O390" s="29">
        <v>5.0000000000000002E-5</v>
      </c>
      <c r="Q390" s="21">
        <v>1.4999999999999999E-2</v>
      </c>
      <c r="R390" s="29">
        <v>1.6322018620696518E-4</v>
      </c>
      <c r="S390" s="22">
        <v>6126.693169752838</v>
      </c>
      <c r="T390" s="29">
        <v>7.2524081393987036E-3</v>
      </c>
      <c r="U390" s="22">
        <v>137.8852349149382</v>
      </c>
      <c r="V390" s="26">
        <v>2.250565371800735</v>
      </c>
    </row>
    <row r="391" spans="1:22" x14ac:dyDescent="0.5">
      <c r="A391" s="18" t="s">
        <v>101</v>
      </c>
      <c r="B391" s="18" t="s">
        <v>102</v>
      </c>
      <c r="C391" s="18" t="s">
        <v>95</v>
      </c>
      <c r="D391" s="21">
        <v>60298434</v>
      </c>
      <c r="E391" s="21">
        <v>2</v>
      </c>
      <c r="F391" s="26">
        <v>63</v>
      </c>
      <c r="G391" s="18" t="s">
        <v>260</v>
      </c>
      <c r="H391" s="18" t="s">
        <v>261</v>
      </c>
      <c r="I391" s="22">
        <v>109</v>
      </c>
      <c r="J391" s="18" t="s">
        <v>274</v>
      </c>
      <c r="K391" s="18" t="s">
        <v>275</v>
      </c>
      <c r="L391" s="22">
        <v>21.8</v>
      </c>
      <c r="M391" s="18" t="s">
        <v>142</v>
      </c>
      <c r="N391" s="18" t="s">
        <v>143</v>
      </c>
      <c r="O391" s="29">
        <v>7.184433693408579E-2</v>
      </c>
      <c r="Q391" s="21">
        <v>2.7E-2</v>
      </c>
      <c r="R391" s="29">
        <v>4.6037817318138451E-3</v>
      </c>
      <c r="S391" s="22">
        <v>217.21273037112681</v>
      </c>
      <c r="T391" s="29">
        <v>7.2840783178817368E-3</v>
      </c>
      <c r="U391" s="22">
        <v>137.28572873044112</v>
      </c>
      <c r="V391" s="26">
        <v>63.203352996795601</v>
      </c>
    </row>
    <row r="392" spans="1:22" x14ac:dyDescent="0.5">
      <c r="A392" s="18" t="s">
        <v>101</v>
      </c>
      <c r="B392" s="18" t="s">
        <v>102</v>
      </c>
      <c r="C392" s="18" t="s">
        <v>95</v>
      </c>
      <c r="D392" s="21">
        <v>60298434</v>
      </c>
      <c r="E392" s="21">
        <v>2</v>
      </c>
      <c r="F392" s="26">
        <v>63</v>
      </c>
      <c r="G392" s="18" t="s">
        <v>268</v>
      </c>
      <c r="H392" s="18" t="s">
        <v>269</v>
      </c>
      <c r="I392" s="22">
        <v>225</v>
      </c>
      <c r="J392" s="18" t="s">
        <v>304</v>
      </c>
      <c r="K392" s="18" t="s">
        <v>305</v>
      </c>
      <c r="L392" s="22">
        <v>4.5</v>
      </c>
      <c r="M392" s="18" t="s">
        <v>164</v>
      </c>
      <c r="N392" s="18" t="s">
        <v>165</v>
      </c>
      <c r="O392" s="29">
        <v>5.5802717553455415E-2</v>
      </c>
      <c r="Q392" s="21">
        <v>0.4</v>
      </c>
      <c r="R392" s="29">
        <v>4.9823854958442335E-4</v>
      </c>
      <c r="S392" s="22">
        <v>2007.0707110762339</v>
      </c>
      <c r="T392" s="29">
        <v>7.2840783178817368E-3</v>
      </c>
      <c r="U392" s="22">
        <v>137.28572873044112</v>
      </c>
      <c r="V392" s="26">
        <v>6.8401042361295588</v>
      </c>
    </row>
    <row r="393" spans="1:22" x14ac:dyDescent="0.5">
      <c r="A393" s="18" t="s">
        <v>101</v>
      </c>
      <c r="B393" s="18" t="s">
        <v>102</v>
      </c>
      <c r="C393" s="18" t="s">
        <v>95</v>
      </c>
      <c r="D393" s="21">
        <v>60298434</v>
      </c>
      <c r="E393" s="21">
        <v>2</v>
      </c>
      <c r="F393" s="26">
        <v>63</v>
      </c>
      <c r="G393" s="18" t="s">
        <v>268</v>
      </c>
      <c r="H393" s="18" t="s">
        <v>269</v>
      </c>
      <c r="I393" s="22">
        <v>162.86984999999999</v>
      </c>
      <c r="J393" s="18" t="s">
        <v>280</v>
      </c>
      <c r="K393" s="18" t="s">
        <v>281</v>
      </c>
      <c r="L393" s="22">
        <v>113.895</v>
      </c>
      <c r="M393" s="18" t="s">
        <v>164</v>
      </c>
      <c r="N393" s="18" t="s">
        <v>165</v>
      </c>
      <c r="O393" s="29">
        <v>5.5802717553455415E-2</v>
      </c>
      <c r="Q393" s="21">
        <v>0.4</v>
      </c>
      <c r="R393" s="29">
        <v>3.6065794593347815E-4</v>
      </c>
      <c r="S393" s="22">
        <v>2772.7102959335489</v>
      </c>
      <c r="T393" s="29">
        <v>7.2840783178817368E-3</v>
      </c>
      <c r="U393" s="22">
        <v>137.28572873044112</v>
      </c>
      <c r="V393" s="26">
        <v>4.9513188929901588</v>
      </c>
    </row>
    <row r="394" spans="1:22" x14ac:dyDescent="0.5">
      <c r="A394" s="18" t="s">
        <v>101</v>
      </c>
      <c r="B394" s="18" t="s">
        <v>102</v>
      </c>
      <c r="C394" s="18" t="s">
        <v>95</v>
      </c>
      <c r="D394" s="21">
        <v>60298434</v>
      </c>
      <c r="E394" s="21">
        <v>2</v>
      </c>
      <c r="F394" s="26">
        <v>63</v>
      </c>
      <c r="G394" s="18" t="s">
        <v>270</v>
      </c>
      <c r="H394" s="18" t="s">
        <v>271</v>
      </c>
      <c r="I394" s="22">
        <v>1853.8140199999998</v>
      </c>
      <c r="J394" s="18" t="s">
        <v>278</v>
      </c>
      <c r="K394" s="18" t="s">
        <v>279</v>
      </c>
      <c r="L394" s="22">
        <v>1853.8140199999998</v>
      </c>
      <c r="M394" s="18" t="s">
        <v>250</v>
      </c>
      <c r="N394" s="18" t="s">
        <v>251</v>
      </c>
      <c r="O394" s="29">
        <v>5.0000000000000002E-5</v>
      </c>
      <c r="Q394" s="21">
        <v>5.0000000000000001E-3</v>
      </c>
      <c r="R394" s="29">
        <v>2.9425619365079365E-4</v>
      </c>
      <c r="S394" s="22">
        <v>3398.3991554881</v>
      </c>
      <c r="T394" s="29">
        <v>7.2840783178817368E-3</v>
      </c>
      <c r="U394" s="22">
        <v>137.28572873044112</v>
      </c>
      <c r="V394" s="26">
        <v>4.039717597879501</v>
      </c>
    </row>
    <row r="395" spans="1:22" x14ac:dyDescent="0.5">
      <c r="A395" s="18" t="s">
        <v>101</v>
      </c>
      <c r="B395" s="18" t="s">
        <v>102</v>
      </c>
      <c r="C395" s="18" t="s">
        <v>95</v>
      </c>
      <c r="D395" s="21">
        <v>60298434</v>
      </c>
      <c r="E395" s="21">
        <v>2</v>
      </c>
      <c r="F395" s="26">
        <v>63</v>
      </c>
      <c r="G395" s="18" t="s">
        <v>270</v>
      </c>
      <c r="H395" s="18" t="s">
        <v>271</v>
      </c>
      <c r="I395" s="22">
        <v>1853.8140199999998</v>
      </c>
      <c r="J395" s="18" t="s">
        <v>278</v>
      </c>
      <c r="K395" s="18" t="s">
        <v>279</v>
      </c>
      <c r="L395" s="22">
        <v>1853.8140199999998</v>
      </c>
      <c r="M395" s="18" t="s">
        <v>202</v>
      </c>
      <c r="N395" s="18" t="s">
        <v>203</v>
      </c>
      <c r="O395" s="29">
        <v>5.0000000000000002E-5</v>
      </c>
      <c r="Q395" s="21">
        <v>8.0000000000000002E-3</v>
      </c>
      <c r="R395" s="29">
        <v>1.8391012103174603E-4</v>
      </c>
      <c r="S395" s="22">
        <v>5437.4386487809606</v>
      </c>
      <c r="T395" s="29">
        <v>7.2840783178817368E-3</v>
      </c>
      <c r="U395" s="22">
        <v>137.28572873044112</v>
      </c>
      <c r="V395" s="26">
        <v>2.5248234986746878</v>
      </c>
    </row>
    <row r="396" spans="1:22" x14ac:dyDescent="0.5">
      <c r="A396" s="18" t="s">
        <v>101</v>
      </c>
      <c r="B396" s="18" t="s">
        <v>102</v>
      </c>
      <c r="C396" s="18" t="s">
        <v>95</v>
      </c>
      <c r="D396" s="21">
        <v>60298434</v>
      </c>
      <c r="E396" s="21">
        <v>2</v>
      </c>
      <c r="F396" s="26">
        <v>63</v>
      </c>
      <c r="G396" s="18" t="s">
        <v>270</v>
      </c>
      <c r="H396" s="18" t="s">
        <v>271</v>
      </c>
      <c r="I396" s="22">
        <v>1853.8140199999998</v>
      </c>
      <c r="J396" s="18" t="s">
        <v>278</v>
      </c>
      <c r="K396" s="18" t="s">
        <v>279</v>
      </c>
      <c r="L396" s="22">
        <v>1853.8140199999998</v>
      </c>
      <c r="M396" s="18" t="s">
        <v>116</v>
      </c>
      <c r="N396" s="18" t="s">
        <v>117</v>
      </c>
      <c r="O396" s="29">
        <v>5.0000000000000002E-5</v>
      </c>
      <c r="Q396" s="21">
        <v>1.2E-2</v>
      </c>
      <c r="R396" s="29">
        <v>1.2260674735449736E-4</v>
      </c>
      <c r="S396" s="22">
        <v>8156.1579731714401</v>
      </c>
      <c r="T396" s="29">
        <v>7.2840783178817368E-3</v>
      </c>
      <c r="U396" s="22">
        <v>137.28572873044112</v>
      </c>
      <c r="V396" s="26">
        <v>1.6832156657831256</v>
      </c>
    </row>
    <row r="397" spans="1:22" x14ac:dyDescent="0.5">
      <c r="A397" s="18" t="s">
        <v>101</v>
      </c>
      <c r="B397" s="18" t="s">
        <v>102</v>
      </c>
      <c r="C397" s="18" t="s">
        <v>95</v>
      </c>
      <c r="D397" s="21">
        <v>60298434</v>
      </c>
      <c r="E397" s="21">
        <v>2</v>
      </c>
      <c r="F397" s="26">
        <v>63</v>
      </c>
      <c r="G397" s="18" t="s">
        <v>270</v>
      </c>
      <c r="H397" s="18" t="s">
        <v>271</v>
      </c>
      <c r="I397" s="22">
        <v>1853.8140199999998</v>
      </c>
      <c r="J397" s="18" t="s">
        <v>278</v>
      </c>
      <c r="K397" s="18" t="s">
        <v>279</v>
      </c>
      <c r="L397" s="22">
        <v>1853.8140199999998</v>
      </c>
      <c r="M397" s="18" t="s">
        <v>118</v>
      </c>
      <c r="N397" s="18" t="s">
        <v>119</v>
      </c>
      <c r="O397" s="29">
        <v>5.0000000000000002E-5</v>
      </c>
      <c r="Q397" s="21">
        <v>1.2500000000000001E-2</v>
      </c>
      <c r="R397" s="29">
        <v>1.1770247746031748E-4</v>
      </c>
      <c r="S397" s="22">
        <v>8495.9978887202487</v>
      </c>
      <c r="T397" s="29">
        <v>7.2840783178817368E-3</v>
      </c>
      <c r="U397" s="22">
        <v>137.28572873044112</v>
      </c>
      <c r="V397" s="26">
        <v>1.6158870391518003</v>
      </c>
    </row>
    <row r="398" spans="1:22" x14ac:dyDescent="0.5">
      <c r="A398" s="18" t="s">
        <v>101</v>
      </c>
      <c r="B398" s="18" t="s">
        <v>102</v>
      </c>
      <c r="C398" s="18" t="s">
        <v>95</v>
      </c>
      <c r="D398" s="21">
        <v>60298434</v>
      </c>
      <c r="E398" s="21">
        <v>2</v>
      </c>
      <c r="F398" s="26">
        <v>63</v>
      </c>
      <c r="G398" s="18" t="s">
        <v>196</v>
      </c>
      <c r="H398" s="18" t="s">
        <v>197</v>
      </c>
      <c r="I398" s="22">
        <v>262.19049999999999</v>
      </c>
      <c r="J398" s="18" t="s">
        <v>288</v>
      </c>
      <c r="K398" s="18" t="s">
        <v>289</v>
      </c>
      <c r="L398" s="22">
        <v>183.35</v>
      </c>
      <c r="M398" s="18" t="s">
        <v>126</v>
      </c>
      <c r="N398" s="18" t="s">
        <v>127</v>
      </c>
      <c r="O398" s="29">
        <v>5.8289425981872681E-3</v>
      </c>
      <c r="P398" s="24">
        <v>0.69</v>
      </c>
      <c r="Q398" s="21">
        <v>0.1</v>
      </c>
      <c r="R398" s="29">
        <v>1.1705210658897913E-4</v>
      </c>
      <c r="S398" s="22">
        <v>8543.203784545587</v>
      </c>
      <c r="T398" s="29">
        <v>7.2840783178817368E-3</v>
      </c>
      <c r="U398" s="22">
        <v>137.28572873044112</v>
      </c>
      <c r="V398" s="26">
        <v>1.6069583752501269</v>
      </c>
    </row>
    <row r="399" spans="1:22" x14ac:dyDescent="0.5">
      <c r="A399" s="18" t="s">
        <v>101</v>
      </c>
      <c r="B399" s="18" t="s">
        <v>102</v>
      </c>
      <c r="C399" s="18" t="s">
        <v>95</v>
      </c>
      <c r="D399" s="21">
        <v>60298434</v>
      </c>
      <c r="E399" s="21">
        <v>2</v>
      </c>
      <c r="F399" s="26">
        <v>63</v>
      </c>
      <c r="G399" s="18" t="s">
        <v>270</v>
      </c>
      <c r="H399" s="18" t="s">
        <v>271</v>
      </c>
      <c r="I399" s="22">
        <v>1853.8140199999998</v>
      </c>
      <c r="J399" s="18" t="s">
        <v>278</v>
      </c>
      <c r="K399" s="18" t="s">
        <v>279</v>
      </c>
      <c r="L399" s="22">
        <v>1853.8140199999998</v>
      </c>
      <c r="M399" s="18" t="s">
        <v>140</v>
      </c>
      <c r="N399" s="18" t="s">
        <v>141</v>
      </c>
      <c r="O399" s="29">
        <v>5.0000000000000002E-5</v>
      </c>
      <c r="Q399" s="21">
        <v>1.4999999999999999E-2</v>
      </c>
      <c r="R399" s="29">
        <v>9.8085397883597889E-5</v>
      </c>
      <c r="S399" s="22">
        <v>10195.1974664643</v>
      </c>
      <c r="T399" s="29">
        <v>7.2840783178817368E-3</v>
      </c>
      <c r="U399" s="22">
        <v>137.28572873044112</v>
      </c>
      <c r="V399" s="26">
        <v>1.3465725326265003</v>
      </c>
    </row>
    <row r="400" spans="1:22" x14ac:dyDescent="0.5">
      <c r="A400" s="18" t="s">
        <v>101</v>
      </c>
      <c r="B400" s="18" t="s">
        <v>102</v>
      </c>
      <c r="C400" s="18" t="s">
        <v>95</v>
      </c>
      <c r="D400" s="21">
        <v>60298434</v>
      </c>
      <c r="E400" s="21">
        <v>2</v>
      </c>
      <c r="F400" s="26">
        <v>63</v>
      </c>
      <c r="G400" s="18" t="s">
        <v>214</v>
      </c>
      <c r="H400" s="18" t="s">
        <v>215</v>
      </c>
      <c r="I400" s="22">
        <v>114</v>
      </c>
      <c r="J400" s="18" t="s">
        <v>284</v>
      </c>
      <c r="K400" s="18" t="s">
        <v>285</v>
      </c>
      <c r="L400" s="22">
        <v>114</v>
      </c>
      <c r="M400" s="18" t="s">
        <v>126</v>
      </c>
      <c r="N400" s="18" t="s">
        <v>127</v>
      </c>
      <c r="O400" s="29">
        <v>4.8859133126933161E-3</v>
      </c>
      <c r="Q400" s="21">
        <v>0.1</v>
      </c>
      <c r="R400" s="29">
        <v>8.8411764705879041E-5</v>
      </c>
      <c r="S400" s="22">
        <v>11310.711909514728</v>
      </c>
      <c r="T400" s="29">
        <v>7.2840783178817368E-3</v>
      </c>
      <c r="U400" s="22">
        <v>137.28572873044112</v>
      </c>
      <c r="V400" s="26">
        <v>1.2137673545990899</v>
      </c>
    </row>
    <row r="401" spans="1:22" x14ac:dyDescent="0.5">
      <c r="A401" s="18" t="s">
        <v>101</v>
      </c>
      <c r="B401" s="18" t="s">
        <v>102</v>
      </c>
      <c r="C401" s="18" t="s">
        <v>95</v>
      </c>
      <c r="D401" s="21">
        <v>60298446</v>
      </c>
      <c r="E401" s="21">
        <v>2</v>
      </c>
      <c r="F401" s="26">
        <v>61</v>
      </c>
      <c r="G401" s="18" t="s">
        <v>260</v>
      </c>
      <c r="H401" s="18" t="s">
        <v>261</v>
      </c>
      <c r="I401" s="22">
        <v>121.5</v>
      </c>
      <c r="J401" s="18" t="s">
        <v>274</v>
      </c>
      <c r="K401" s="18" t="s">
        <v>275</v>
      </c>
      <c r="L401" s="22">
        <v>24.3</v>
      </c>
      <c r="M401" s="18" t="s">
        <v>142</v>
      </c>
      <c r="N401" s="18" t="s">
        <v>143</v>
      </c>
      <c r="O401" s="29">
        <v>7.184433693408579E-2</v>
      </c>
      <c r="Q401" s="21">
        <v>2.7E-2</v>
      </c>
      <c r="R401" s="29">
        <v>5.2999920689079686E-3</v>
      </c>
      <c r="S401" s="22">
        <v>188.6795276291883</v>
      </c>
      <c r="T401" s="29">
        <v>6.714270288416869E-3</v>
      </c>
      <c r="U401" s="22">
        <v>148.93651238990947</v>
      </c>
      <c r="V401" s="26">
        <v>78.936233443733357</v>
      </c>
    </row>
    <row r="402" spans="1:22" x14ac:dyDescent="0.5">
      <c r="A402" s="18" t="s">
        <v>101</v>
      </c>
      <c r="B402" s="18" t="s">
        <v>102</v>
      </c>
      <c r="C402" s="18" t="s">
        <v>95</v>
      </c>
      <c r="D402" s="21">
        <v>60298446</v>
      </c>
      <c r="E402" s="21">
        <v>2</v>
      </c>
      <c r="F402" s="26">
        <v>61</v>
      </c>
      <c r="G402" s="18" t="s">
        <v>174</v>
      </c>
      <c r="H402" s="18" t="s">
        <v>175</v>
      </c>
      <c r="I402" s="22">
        <v>739.2</v>
      </c>
      <c r="J402" s="18" t="s">
        <v>292</v>
      </c>
      <c r="K402" s="18" t="s">
        <v>293</v>
      </c>
      <c r="L402" s="22">
        <v>480</v>
      </c>
      <c r="M402" s="18" t="s">
        <v>126</v>
      </c>
      <c r="N402" s="18" t="s">
        <v>127</v>
      </c>
      <c r="O402" s="29">
        <v>2.2507587512054198E-3</v>
      </c>
      <c r="Q402" s="21">
        <v>0.1</v>
      </c>
      <c r="R402" s="29">
        <v>2.7274768342476171E-4</v>
      </c>
      <c r="S402" s="22">
        <v>3666.3922767133349</v>
      </c>
      <c r="T402" s="29">
        <v>6.714270288416869E-3</v>
      </c>
      <c r="U402" s="22">
        <v>148.93651238990947</v>
      </c>
      <c r="V402" s="26">
        <v>4.0622088731711132</v>
      </c>
    </row>
    <row r="403" spans="1:22" x14ac:dyDescent="0.5">
      <c r="A403" s="18" t="s">
        <v>101</v>
      </c>
      <c r="B403" s="18" t="s">
        <v>102</v>
      </c>
      <c r="C403" s="18" t="s">
        <v>95</v>
      </c>
      <c r="D403" s="21">
        <v>60298446</v>
      </c>
      <c r="E403" s="21">
        <v>2</v>
      </c>
      <c r="F403" s="26">
        <v>61</v>
      </c>
      <c r="G403" s="18" t="s">
        <v>268</v>
      </c>
      <c r="H403" s="18" t="s">
        <v>269</v>
      </c>
      <c r="I403" s="22">
        <v>70.300444500000012</v>
      </c>
      <c r="J403" s="18" t="s">
        <v>280</v>
      </c>
      <c r="K403" s="18" t="s">
        <v>281</v>
      </c>
      <c r="L403" s="22">
        <v>49.161150000000006</v>
      </c>
      <c r="M403" s="18" t="s">
        <v>164</v>
      </c>
      <c r="N403" s="18" t="s">
        <v>165</v>
      </c>
      <c r="O403" s="29">
        <v>5.5802717553455415E-2</v>
      </c>
      <c r="Q403" s="21">
        <v>0.4</v>
      </c>
      <c r="R403" s="29">
        <v>1.6077687902933888E-4</v>
      </c>
      <c r="S403" s="22">
        <v>6219.7997998052815</v>
      </c>
      <c r="T403" s="29">
        <v>6.714270288416869E-3</v>
      </c>
      <c r="U403" s="22">
        <v>148.93651238990947</v>
      </c>
      <c r="V403" s="26">
        <v>2.3945547635564104</v>
      </c>
    </row>
    <row r="404" spans="1:22" x14ac:dyDescent="0.5">
      <c r="A404" s="18" t="s">
        <v>101</v>
      </c>
      <c r="B404" s="18" t="s">
        <v>102</v>
      </c>
      <c r="C404" s="18" t="s">
        <v>95</v>
      </c>
      <c r="D404" s="21">
        <v>60298446</v>
      </c>
      <c r="E404" s="21">
        <v>2</v>
      </c>
      <c r="F404" s="26">
        <v>61</v>
      </c>
      <c r="G404" s="18" t="s">
        <v>224</v>
      </c>
      <c r="H404" s="18" t="s">
        <v>225</v>
      </c>
      <c r="I404" s="22">
        <v>368.28134999999997</v>
      </c>
      <c r="J404" s="18" t="s">
        <v>298</v>
      </c>
      <c r="K404" s="18" t="s">
        <v>299</v>
      </c>
      <c r="L404" s="22">
        <v>110.595</v>
      </c>
      <c r="M404" s="18" t="s">
        <v>142</v>
      </c>
      <c r="N404" s="18" t="s">
        <v>143</v>
      </c>
      <c r="O404" s="29">
        <v>6.9902519274663943E-4</v>
      </c>
      <c r="Q404" s="21">
        <v>2.7E-2</v>
      </c>
      <c r="R404" s="29">
        <v>1.5630718984137375E-4</v>
      </c>
      <c r="S404" s="22">
        <v>6397.6583611722308</v>
      </c>
      <c r="T404" s="29">
        <v>6.714270288416869E-3</v>
      </c>
      <c r="U404" s="22">
        <v>148.93651238990947</v>
      </c>
      <c r="V404" s="26">
        <v>2.3279847716441693</v>
      </c>
    </row>
    <row r="405" spans="1:22" x14ac:dyDescent="0.5">
      <c r="A405" s="18" t="s">
        <v>101</v>
      </c>
      <c r="B405" s="18" t="s">
        <v>102</v>
      </c>
      <c r="C405" s="18" t="s">
        <v>95</v>
      </c>
      <c r="D405" s="21">
        <v>60298446</v>
      </c>
      <c r="E405" s="21">
        <v>2</v>
      </c>
      <c r="F405" s="26">
        <v>61</v>
      </c>
      <c r="G405" s="18" t="s">
        <v>224</v>
      </c>
      <c r="H405" s="18" t="s">
        <v>225</v>
      </c>
      <c r="I405" s="22">
        <v>368.28134999999997</v>
      </c>
      <c r="J405" s="18" t="s">
        <v>298</v>
      </c>
      <c r="K405" s="18" t="s">
        <v>299</v>
      </c>
      <c r="L405" s="22">
        <v>110.595</v>
      </c>
      <c r="M405" s="18" t="s">
        <v>126</v>
      </c>
      <c r="N405" s="18" t="s">
        <v>127</v>
      </c>
      <c r="O405" s="29">
        <v>1.788269744318272E-3</v>
      </c>
      <c r="Q405" s="21">
        <v>0.1</v>
      </c>
      <c r="R405" s="29">
        <v>1.0796498288552262E-4</v>
      </c>
      <c r="S405" s="22">
        <v>9262.2623861323591</v>
      </c>
      <c r="T405" s="29">
        <v>6.714270288416869E-3</v>
      </c>
      <c r="U405" s="22">
        <v>148.93651238990947</v>
      </c>
      <c r="V405" s="26">
        <v>1.6079928011206002</v>
      </c>
    </row>
    <row r="406" spans="1:22" x14ac:dyDescent="0.5">
      <c r="A406" s="18" t="s">
        <v>101</v>
      </c>
      <c r="B406" s="18" t="s">
        <v>102</v>
      </c>
      <c r="C406" s="18" t="s">
        <v>95</v>
      </c>
      <c r="D406" s="21">
        <v>60298446</v>
      </c>
      <c r="E406" s="21">
        <v>2</v>
      </c>
      <c r="F406" s="26">
        <v>61</v>
      </c>
      <c r="G406" s="18" t="s">
        <v>268</v>
      </c>
      <c r="H406" s="18" t="s">
        <v>269</v>
      </c>
      <c r="I406" s="22">
        <v>37.065600000000003</v>
      </c>
      <c r="J406" s="18" t="s">
        <v>286</v>
      </c>
      <c r="K406" s="18" t="s">
        <v>287</v>
      </c>
      <c r="L406" s="22">
        <v>25.92</v>
      </c>
      <c r="M406" s="18" t="s">
        <v>164</v>
      </c>
      <c r="N406" s="18" t="s">
        <v>165</v>
      </c>
      <c r="O406" s="29">
        <v>5.5802717553455415E-2</v>
      </c>
      <c r="Q406" s="21">
        <v>0.4</v>
      </c>
      <c r="R406" s="29">
        <v>8.476890195694087E-5</v>
      </c>
      <c r="S406" s="22">
        <v>11796.778970995272</v>
      </c>
      <c r="T406" s="29">
        <v>6.714270288416869E-3</v>
      </c>
      <c r="U406" s="22">
        <v>148.93651238990947</v>
      </c>
      <c r="V406" s="26">
        <v>1.2625184616588945</v>
      </c>
    </row>
    <row r="407" spans="1:22" x14ac:dyDescent="0.5">
      <c r="A407" s="18" t="s">
        <v>101</v>
      </c>
      <c r="B407" s="18" t="s">
        <v>102</v>
      </c>
      <c r="C407" s="18" t="s">
        <v>95</v>
      </c>
      <c r="D407" s="21">
        <v>60298446</v>
      </c>
      <c r="E407" s="21">
        <v>2</v>
      </c>
      <c r="F407" s="26">
        <v>61</v>
      </c>
      <c r="G407" s="18" t="s">
        <v>174</v>
      </c>
      <c r="H407" s="18" t="s">
        <v>175</v>
      </c>
      <c r="I407" s="22">
        <v>739.2</v>
      </c>
      <c r="J407" s="18" t="s">
        <v>292</v>
      </c>
      <c r="K407" s="18" t="s">
        <v>293</v>
      </c>
      <c r="L407" s="22">
        <v>480</v>
      </c>
      <c r="M407" s="18" t="s">
        <v>142</v>
      </c>
      <c r="N407" s="18" t="s">
        <v>143</v>
      </c>
      <c r="O407" s="29">
        <v>1.5458091371918546E-4</v>
      </c>
      <c r="Q407" s="21">
        <v>2.7E-2</v>
      </c>
      <c r="R407" s="29">
        <v>6.9378391876880337E-5</v>
      </c>
      <c r="S407" s="22">
        <v>14413.709700487309</v>
      </c>
      <c r="T407" s="29">
        <v>6.714270288416869E-3</v>
      </c>
      <c r="U407" s="22">
        <v>148.93651238990947</v>
      </c>
      <c r="V407" s="26">
        <v>1.0332975721362982</v>
      </c>
    </row>
    <row r="408" spans="1:22" x14ac:dyDescent="0.5">
      <c r="A408" s="18" t="s">
        <v>101</v>
      </c>
      <c r="B408" s="18" t="s">
        <v>102</v>
      </c>
      <c r="C408" s="18" t="s">
        <v>95</v>
      </c>
      <c r="D408" s="21">
        <v>60298446</v>
      </c>
      <c r="E408" s="21">
        <v>2</v>
      </c>
      <c r="F408" s="26">
        <v>61</v>
      </c>
      <c r="G408" s="18" t="s">
        <v>270</v>
      </c>
      <c r="H408" s="18" t="s">
        <v>271</v>
      </c>
      <c r="I408" s="22">
        <v>422.92104999999998</v>
      </c>
      <c r="J408" s="18" t="s">
        <v>278</v>
      </c>
      <c r="K408" s="18" t="s">
        <v>279</v>
      </c>
      <c r="L408" s="22">
        <v>422.92104999999998</v>
      </c>
      <c r="M408" s="18" t="s">
        <v>250</v>
      </c>
      <c r="N408" s="18" t="s">
        <v>251</v>
      </c>
      <c r="O408" s="29">
        <v>5.0000000000000002E-5</v>
      </c>
      <c r="Q408" s="21">
        <v>5.0000000000000001E-3</v>
      </c>
      <c r="R408" s="29">
        <v>6.9331319672131137E-5</v>
      </c>
      <c r="S408" s="22">
        <v>14423.495827412708</v>
      </c>
      <c r="T408" s="29">
        <v>6.714270288416869E-3</v>
      </c>
      <c r="U408" s="22">
        <v>148.93651238990947</v>
      </c>
      <c r="V408" s="26">
        <v>1.0325964951357134</v>
      </c>
    </row>
    <row r="409" spans="1:22" x14ac:dyDescent="0.5">
      <c r="A409" s="18" t="s">
        <v>101</v>
      </c>
      <c r="B409" s="18" t="s">
        <v>102</v>
      </c>
      <c r="C409" s="18" t="s">
        <v>95</v>
      </c>
      <c r="D409" s="21">
        <v>60298468</v>
      </c>
      <c r="E409" s="21">
        <v>2</v>
      </c>
      <c r="F409" s="26">
        <v>68</v>
      </c>
      <c r="G409" s="18" t="s">
        <v>260</v>
      </c>
      <c r="H409" s="18" t="s">
        <v>261</v>
      </c>
      <c r="I409" s="22">
        <v>88.897500000000008</v>
      </c>
      <c r="J409" s="18" t="s">
        <v>274</v>
      </c>
      <c r="K409" s="18" t="s">
        <v>275</v>
      </c>
      <c r="L409" s="22">
        <v>17.779499999999999</v>
      </c>
      <c r="M409" s="18" t="s">
        <v>142</v>
      </c>
      <c r="N409" s="18" t="s">
        <v>143</v>
      </c>
      <c r="O409" s="29">
        <v>7.184433693408579E-2</v>
      </c>
      <c r="Q409" s="21">
        <v>2.7E-2</v>
      </c>
      <c r="R409" s="29">
        <v>3.4786394022864337E-3</v>
      </c>
      <c r="S409" s="22">
        <v>287.46871530941718</v>
      </c>
      <c r="T409" s="29">
        <v>6.9946297164300642E-3</v>
      </c>
      <c r="U409" s="22">
        <v>142.96682462704865</v>
      </c>
      <c r="V409" s="26">
        <v>49.733002936742587</v>
      </c>
    </row>
    <row r="410" spans="1:22" x14ac:dyDescent="0.5">
      <c r="A410" s="18" t="s">
        <v>101</v>
      </c>
      <c r="B410" s="18" t="s">
        <v>102</v>
      </c>
      <c r="C410" s="18" t="s">
        <v>95</v>
      </c>
      <c r="D410" s="21">
        <v>60298468</v>
      </c>
      <c r="E410" s="21">
        <v>2</v>
      </c>
      <c r="F410" s="26">
        <v>68</v>
      </c>
      <c r="G410" s="18" t="s">
        <v>268</v>
      </c>
      <c r="H410" s="18" t="s">
        <v>269</v>
      </c>
      <c r="I410" s="22">
        <v>455</v>
      </c>
      <c r="J410" s="18" t="s">
        <v>308</v>
      </c>
      <c r="K410" s="18" t="s">
        <v>309</v>
      </c>
      <c r="L410" s="22">
        <v>9.1</v>
      </c>
      <c r="M410" s="18" t="s">
        <v>164</v>
      </c>
      <c r="N410" s="18" t="s">
        <v>165</v>
      </c>
      <c r="O410" s="29">
        <v>5.5802717553455415E-2</v>
      </c>
      <c r="Q410" s="21">
        <v>0.4</v>
      </c>
      <c r="R410" s="29">
        <v>9.3346457672140496E-4</v>
      </c>
      <c r="S410" s="22">
        <v>1071.2779305587433</v>
      </c>
      <c r="T410" s="29">
        <v>6.9946297164300642E-3</v>
      </c>
      <c r="U410" s="22">
        <v>142.96682462704865</v>
      </c>
      <c r="V410" s="26">
        <v>13.345446643569131</v>
      </c>
    </row>
    <row r="411" spans="1:22" x14ac:dyDescent="0.5">
      <c r="A411" s="18" t="s">
        <v>101</v>
      </c>
      <c r="B411" s="18" t="s">
        <v>102</v>
      </c>
      <c r="C411" s="18" t="s">
        <v>95</v>
      </c>
      <c r="D411" s="21">
        <v>60298468</v>
      </c>
      <c r="E411" s="21">
        <v>2</v>
      </c>
      <c r="F411" s="26">
        <v>68</v>
      </c>
      <c r="G411" s="18" t="s">
        <v>270</v>
      </c>
      <c r="H411" s="18" t="s">
        <v>271</v>
      </c>
      <c r="I411" s="22">
        <v>3076.7980368499998</v>
      </c>
      <c r="J411" s="18" t="s">
        <v>278</v>
      </c>
      <c r="K411" s="18" t="s">
        <v>279</v>
      </c>
      <c r="L411" s="22">
        <v>3076.7980368499998</v>
      </c>
      <c r="M411" s="18" t="s">
        <v>250</v>
      </c>
      <c r="N411" s="18" t="s">
        <v>251</v>
      </c>
      <c r="O411" s="29">
        <v>5.0000000000000002E-5</v>
      </c>
      <c r="Q411" s="21">
        <v>5.0000000000000001E-3</v>
      </c>
      <c r="R411" s="29">
        <v>4.5247029953676471E-4</v>
      </c>
      <c r="S411" s="22">
        <v>2210.089813682338</v>
      </c>
      <c r="T411" s="29">
        <v>6.9946297164300642E-3</v>
      </c>
      <c r="U411" s="22">
        <v>142.96682462704865</v>
      </c>
      <c r="V411" s="26">
        <v>6.4688241962820818</v>
      </c>
    </row>
    <row r="412" spans="1:22" x14ac:dyDescent="0.5">
      <c r="A412" s="18" t="s">
        <v>101</v>
      </c>
      <c r="B412" s="18" t="s">
        <v>102</v>
      </c>
      <c r="C412" s="18" t="s">
        <v>95</v>
      </c>
      <c r="D412" s="21">
        <v>60298468</v>
      </c>
      <c r="E412" s="21">
        <v>2</v>
      </c>
      <c r="F412" s="26">
        <v>68</v>
      </c>
      <c r="G412" s="18" t="s">
        <v>270</v>
      </c>
      <c r="H412" s="18" t="s">
        <v>271</v>
      </c>
      <c r="I412" s="22">
        <v>3076.7980368499998</v>
      </c>
      <c r="J412" s="18" t="s">
        <v>278</v>
      </c>
      <c r="K412" s="18" t="s">
        <v>279</v>
      </c>
      <c r="L412" s="22">
        <v>3076.7980368499998</v>
      </c>
      <c r="M412" s="18" t="s">
        <v>202</v>
      </c>
      <c r="N412" s="18" t="s">
        <v>203</v>
      </c>
      <c r="O412" s="29">
        <v>5.0000000000000002E-5</v>
      </c>
      <c r="Q412" s="21">
        <v>8.0000000000000002E-3</v>
      </c>
      <c r="R412" s="29">
        <v>2.8279393721047794E-4</v>
      </c>
      <c r="S412" s="22">
        <v>3536.1437018917409</v>
      </c>
      <c r="T412" s="29">
        <v>6.9946297164300642E-3</v>
      </c>
      <c r="U412" s="22">
        <v>142.96682462704865</v>
      </c>
      <c r="V412" s="26">
        <v>4.0430151226763007</v>
      </c>
    </row>
    <row r="413" spans="1:22" x14ac:dyDescent="0.5">
      <c r="A413" s="18" t="s">
        <v>101</v>
      </c>
      <c r="B413" s="18" t="s">
        <v>102</v>
      </c>
      <c r="C413" s="18" t="s">
        <v>95</v>
      </c>
      <c r="D413" s="21">
        <v>60298468</v>
      </c>
      <c r="E413" s="21">
        <v>2</v>
      </c>
      <c r="F413" s="26">
        <v>68</v>
      </c>
      <c r="G413" s="18" t="s">
        <v>270</v>
      </c>
      <c r="H413" s="18" t="s">
        <v>271</v>
      </c>
      <c r="I413" s="22">
        <v>3076.7980368499998</v>
      </c>
      <c r="J413" s="18" t="s">
        <v>278</v>
      </c>
      <c r="K413" s="18" t="s">
        <v>279</v>
      </c>
      <c r="L413" s="22">
        <v>3076.7980368499998</v>
      </c>
      <c r="M413" s="18" t="s">
        <v>116</v>
      </c>
      <c r="N413" s="18" t="s">
        <v>117</v>
      </c>
      <c r="O413" s="29">
        <v>5.0000000000000002E-5</v>
      </c>
      <c r="Q413" s="21">
        <v>1.2E-2</v>
      </c>
      <c r="R413" s="29">
        <v>1.8852929147365196E-4</v>
      </c>
      <c r="S413" s="22">
        <v>5304.2155528376115</v>
      </c>
      <c r="T413" s="29">
        <v>6.9946297164300642E-3</v>
      </c>
      <c r="U413" s="22">
        <v>142.96682462704865</v>
      </c>
      <c r="V413" s="26">
        <v>2.6953434151175339</v>
      </c>
    </row>
    <row r="414" spans="1:22" x14ac:dyDescent="0.5">
      <c r="A414" s="18" t="s">
        <v>101</v>
      </c>
      <c r="B414" s="18" t="s">
        <v>102</v>
      </c>
      <c r="C414" s="18" t="s">
        <v>95</v>
      </c>
      <c r="D414" s="21">
        <v>60298468</v>
      </c>
      <c r="E414" s="21">
        <v>2</v>
      </c>
      <c r="F414" s="26">
        <v>68</v>
      </c>
      <c r="G414" s="18" t="s">
        <v>270</v>
      </c>
      <c r="H414" s="18" t="s">
        <v>271</v>
      </c>
      <c r="I414" s="22">
        <v>3076.7980368499998</v>
      </c>
      <c r="J414" s="18" t="s">
        <v>278</v>
      </c>
      <c r="K414" s="18" t="s">
        <v>279</v>
      </c>
      <c r="L414" s="22">
        <v>3076.7980368499998</v>
      </c>
      <c r="M414" s="18" t="s">
        <v>118</v>
      </c>
      <c r="N414" s="18" t="s">
        <v>119</v>
      </c>
      <c r="O414" s="29">
        <v>5.0000000000000002E-5</v>
      </c>
      <c r="Q414" s="21">
        <v>1.2500000000000001E-2</v>
      </c>
      <c r="R414" s="29">
        <v>1.8098811981470588E-4</v>
      </c>
      <c r="S414" s="22">
        <v>5525.224534205845</v>
      </c>
      <c r="T414" s="29">
        <v>6.9946297164300642E-3</v>
      </c>
      <c r="U414" s="22">
        <v>142.96682462704865</v>
      </c>
      <c r="V414" s="26">
        <v>2.5875296785128326</v>
      </c>
    </row>
    <row r="415" spans="1:22" x14ac:dyDescent="0.5">
      <c r="A415" s="18" t="s">
        <v>101</v>
      </c>
      <c r="B415" s="18" t="s">
        <v>102</v>
      </c>
      <c r="C415" s="18" t="s">
        <v>95</v>
      </c>
      <c r="D415" s="21">
        <v>60298468</v>
      </c>
      <c r="E415" s="21">
        <v>2</v>
      </c>
      <c r="F415" s="26">
        <v>68</v>
      </c>
      <c r="G415" s="18" t="s">
        <v>196</v>
      </c>
      <c r="H415" s="18" t="s">
        <v>197</v>
      </c>
      <c r="I415" s="22">
        <v>189.5</v>
      </c>
      <c r="J415" s="18" t="s">
        <v>278</v>
      </c>
      <c r="K415" s="18" t="s">
        <v>279</v>
      </c>
      <c r="L415" s="22">
        <v>189.5</v>
      </c>
      <c r="M415" s="18" t="s">
        <v>126</v>
      </c>
      <c r="N415" s="18" t="s">
        <v>127</v>
      </c>
      <c r="O415" s="29">
        <v>5.8289425981872681E-3</v>
      </c>
      <c r="Q415" s="21">
        <v>0.1</v>
      </c>
      <c r="R415" s="29">
        <v>1.6243891505242459E-4</v>
      </c>
      <c r="S415" s="22">
        <v>6156.160299871899</v>
      </c>
      <c r="T415" s="29">
        <v>6.9946297164300642E-3</v>
      </c>
      <c r="U415" s="22">
        <v>142.96682462704865</v>
      </c>
      <c r="V415" s="26">
        <v>2.3223375880908037</v>
      </c>
    </row>
    <row r="416" spans="1:22" x14ac:dyDescent="0.5">
      <c r="A416" s="18" t="s">
        <v>101</v>
      </c>
      <c r="B416" s="18" t="s">
        <v>102</v>
      </c>
      <c r="C416" s="18" t="s">
        <v>95</v>
      </c>
      <c r="D416" s="21">
        <v>60298468</v>
      </c>
      <c r="E416" s="21">
        <v>2</v>
      </c>
      <c r="F416" s="26">
        <v>68</v>
      </c>
      <c r="G416" s="18" t="s">
        <v>268</v>
      </c>
      <c r="H416" s="18" t="s">
        <v>269</v>
      </c>
      <c r="I416" s="22">
        <v>77.606099999999998</v>
      </c>
      <c r="J416" s="18" t="s">
        <v>280</v>
      </c>
      <c r="K416" s="18" t="s">
        <v>281</v>
      </c>
      <c r="L416" s="22">
        <v>54.27</v>
      </c>
      <c r="M416" s="18" t="s">
        <v>164</v>
      </c>
      <c r="N416" s="18" t="s">
        <v>165</v>
      </c>
      <c r="O416" s="29">
        <v>5.5802717553455415E-2</v>
      </c>
      <c r="Q416" s="21">
        <v>0.4</v>
      </c>
      <c r="R416" s="29">
        <v>1.5921438524725057E-4</v>
      </c>
      <c r="S416" s="22">
        <v>6280.8395010730901</v>
      </c>
      <c r="T416" s="29">
        <v>6.9946297164300642E-3</v>
      </c>
      <c r="U416" s="22">
        <v>142.96682462704865</v>
      </c>
      <c r="V416" s="26">
        <v>2.2762375093747034</v>
      </c>
    </row>
    <row r="417" spans="1:22" x14ac:dyDescent="0.5">
      <c r="A417" s="18" t="s">
        <v>101</v>
      </c>
      <c r="B417" s="18" t="s">
        <v>102</v>
      </c>
      <c r="C417" s="18" t="s">
        <v>95</v>
      </c>
      <c r="D417" s="21">
        <v>60298468</v>
      </c>
      <c r="E417" s="21">
        <v>2</v>
      </c>
      <c r="F417" s="26">
        <v>68</v>
      </c>
      <c r="G417" s="18" t="s">
        <v>270</v>
      </c>
      <c r="H417" s="18" t="s">
        <v>271</v>
      </c>
      <c r="I417" s="22">
        <v>3076.7980368499998</v>
      </c>
      <c r="J417" s="18" t="s">
        <v>278</v>
      </c>
      <c r="K417" s="18" t="s">
        <v>279</v>
      </c>
      <c r="L417" s="22">
        <v>3076.7980368499998</v>
      </c>
      <c r="M417" s="18" t="s">
        <v>140</v>
      </c>
      <c r="N417" s="18" t="s">
        <v>141</v>
      </c>
      <c r="O417" s="29">
        <v>5.0000000000000002E-5</v>
      </c>
      <c r="Q417" s="21">
        <v>1.4999999999999999E-2</v>
      </c>
      <c r="R417" s="29">
        <v>1.5082343317892157E-4</v>
      </c>
      <c r="S417" s="22">
        <v>6630.269441047014</v>
      </c>
      <c r="T417" s="29">
        <v>6.9946297164300642E-3</v>
      </c>
      <c r="U417" s="22">
        <v>142.96682462704865</v>
      </c>
      <c r="V417" s="26">
        <v>2.156274732094027</v>
      </c>
    </row>
    <row r="418" spans="1:22" x14ac:dyDescent="0.5">
      <c r="A418" s="18" t="s">
        <v>101</v>
      </c>
      <c r="B418" s="18" t="s">
        <v>102</v>
      </c>
      <c r="C418" s="18" t="s">
        <v>95</v>
      </c>
      <c r="D418" s="21">
        <v>60298468</v>
      </c>
      <c r="E418" s="21">
        <v>2</v>
      </c>
      <c r="F418" s="26">
        <v>68</v>
      </c>
      <c r="G418" s="18" t="s">
        <v>214</v>
      </c>
      <c r="H418" s="18" t="s">
        <v>215</v>
      </c>
      <c r="I418" s="22">
        <v>158.81112000000002</v>
      </c>
      <c r="J418" s="18" t="s">
        <v>294</v>
      </c>
      <c r="K418" s="18" t="s">
        <v>295</v>
      </c>
      <c r="L418" s="22">
        <v>104.48100000000001</v>
      </c>
      <c r="M418" s="18" t="s">
        <v>126</v>
      </c>
      <c r="N418" s="18" t="s">
        <v>127</v>
      </c>
      <c r="O418" s="29">
        <v>4.8859133126933161E-3</v>
      </c>
      <c r="Q418" s="21">
        <v>0.1</v>
      </c>
      <c r="R418" s="29">
        <v>1.1410843608996115E-4</v>
      </c>
      <c r="S418" s="22">
        <v>8763.5939485807776</v>
      </c>
      <c r="T418" s="29">
        <v>6.9946297164300642E-3</v>
      </c>
      <c r="U418" s="22">
        <v>142.96682462704865</v>
      </c>
      <c r="V418" s="26">
        <v>1.6313720770940263</v>
      </c>
    </row>
    <row r="419" spans="1:22" x14ac:dyDescent="0.5">
      <c r="A419" s="18" t="s">
        <v>101</v>
      </c>
      <c r="B419" s="18" t="s">
        <v>102</v>
      </c>
      <c r="C419" s="18" t="s">
        <v>95</v>
      </c>
      <c r="D419" s="21">
        <v>60298468</v>
      </c>
      <c r="E419" s="21">
        <v>2</v>
      </c>
      <c r="F419" s="26">
        <v>68</v>
      </c>
      <c r="G419" s="18" t="s">
        <v>268</v>
      </c>
      <c r="H419" s="18" t="s">
        <v>269</v>
      </c>
      <c r="I419" s="22">
        <v>455</v>
      </c>
      <c r="J419" s="18" t="s">
        <v>308</v>
      </c>
      <c r="K419" s="18" t="s">
        <v>309</v>
      </c>
      <c r="L419" s="22">
        <v>9.1</v>
      </c>
      <c r="M419" s="18" t="s">
        <v>202</v>
      </c>
      <c r="N419" s="18" t="s">
        <v>203</v>
      </c>
      <c r="O419" s="29">
        <v>9.8979873173421577E-5</v>
      </c>
      <c r="Q419" s="21">
        <v>8.0000000000000002E-3</v>
      </c>
      <c r="R419" s="29">
        <v>8.2786474804975762E-5</v>
      </c>
      <c r="S419" s="22">
        <v>12079.267807401511</v>
      </c>
      <c r="T419" s="29">
        <v>6.9946297164300642E-3</v>
      </c>
      <c r="U419" s="22">
        <v>142.96682462704865</v>
      </c>
      <c r="V419" s="26">
        <v>1.183571942493455</v>
      </c>
    </row>
    <row r="420" spans="1:22" x14ac:dyDescent="0.5">
      <c r="A420" s="18" t="s">
        <v>101</v>
      </c>
      <c r="B420" s="18" t="s">
        <v>102</v>
      </c>
      <c r="C420" s="18" t="s">
        <v>95</v>
      </c>
      <c r="D420" s="21">
        <v>60298468</v>
      </c>
      <c r="E420" s="21">
        <v>2</v>
      </c>
      <c r="F420" s="26">
        <v>68</v>
      </c>
      <c r="G420" s="18" t="s">
        <v>174</v>
      </c>
      <c r="H420" s="18" t="s">
        <v>175</v>
      </c>
      <c r="I420" s="22">
        <v>246.4</v>
      </c>
      <c r="J420" s="18" t="s">
        <v>292</v>
      </c>
      <c r="K420" s="18" t="s">
        <v>293</v>
      </c>
      <c r="L420" s="22">
        <v>160</v>
      </c>
      <c r="M420" s="18" t="s">
        <v>126</v>
      </c>
      <c r="N420" s="18" t="s">
        <v>127</v>
      </c>
      <c r="O420" s="29">
        <v>2.2507587512054198E-3</v>
      </c>
      <c r="Q420" s="21">
        <v>0.1</v>
      </c>
      <c r="R420" s="29">
        <v>8.1556905337796392E-5</v>
      </c>
      <c r="S420" s="22">
        <v>12261.377449992136</v>
      </c>
      <c r="T420" s="29">
        <v>6.9946297164300642E-3</v>
      </c>
      <c r="U420" s="22">
        <v>142.96682462704865</v>
      </c>
      <c r="V420" s="26">
        <v>1.1659931782553545</v>
      </c>
    </row>
    <row r="421" spans="1:22" x14ac:dyDescent="0.5">
      <c r="A421" s="18" t="s">
        <v>101</v>
      </c>
      <c r="B421" s="18" t="s">
        <v>102</v>
      </c>
      <c r="C421" s="18" t="s">
        <v>95</v>
      </c>
      <c r="D421" s="21">
        <v>60298494</v>
      </c>
      <c r="E421" s="21">
        <v>2</v>
      </c>
      <c r="F421" s="26">
        <v>70</v>
      </c>
      <c r="G421" s="18" t="s">
        <v>260</v>
      </c>
      <c r="H421" s="18" t="s">
        <v>261</v>
      </c>
      <c r="I421" s="22">
        <v>130.5</v>
      </c>
      <c r="J421" s="18" t="s">
        <v>274</v>
      </c>
      <c r="K421" s="18" t="s">
        <v>275</v>
      </c>
      <c r="L421" s="22">
        <v>26.1</v>
      </c>
      <c r="M421" s="18" t="s">
        <v>142</v>
      </c>
      <c r="N421" s="18" t="s">
        <v>143</v>
      </c>
      <c r="O421" s="29">
        <v>7.184433693408579E-2</v>
      </c>
      <c r="Q421" s="21">
        <v>2.7E-2</v>
      </c>
      <c r="R421" s="29">
        <v>4.9606804073535427E-3</v>
      </c>
      <c r="S421" s="22">
        <v>201.58524998256979</v>
      </c>
      <c r="T421" s="29">
        <v>6.7230240965896635E-3</v>
      </c>
      <c r="U421" s="22">
        <v>148.74258750719966</v>
      </c>
      <c r="V421" s="26">
        <v>73.786443958603513</v>
      </c>
    </row>
    <row r="422" spans="1:22" x14ac:dyDescent="0.5">
      <c r="A422" s="18" t="s">
        <v>101</v>
      </c>
      <c r="B422" s="18" t="s">
        <v>102</v>
      </c>
      <c r="C422" s="18" t="s">
        <v>95</v>
      </c>
      <c r="D422" s="21">
        <v>60298494</v>
      </c>
      <c r="E422" s="21">
        <v>2</v>
      </c>
      <c r="F422" s="26">
        <v>70</v>
      </c>
      <c r="G422" s="18" t="s">
        <v>268</v>
      </c>
      <c r="H422" s="18" t="s">
        <v>269</v>
      </c>
      <c r="I422" s="22">
        <v>146.47431605950001</v>
      </c>
      <c r="J422" s="18" t="s">
        <v>280</v>
      </c>
      <c r="K422" s="18" t="s">
        <v>281</v>
      </c>
      <c r="L422" s="22">
        <v>102.42959165000001</v>
      </c>
      <c r="M422" s="18" t="s">
        <v>164</v>
      </c>
      <c r="N422" s="18" t="s">
        <v>165</v>
      </c>
      <c r="O422" s="29">
        <v>5.5802717553455415E-2</v>
      </c>
      <c r="Q422" s="21">
        <v>0.4</v>
      </c>
      <c r="R422" s="29">
        <v>2.9191660313942277E-4</v>
      </c>
      <c r="S422" s="22">
        <v>3425.6359153452754</v>
      </c>
      <c r="T422" s="29">
        <v>6.7230240965896635E-3</v>
      </c>
      <c r="U422" s="22">
        <v>148.74258750719966</v>
      </c>
      <c r="V422" s="26">
        <v>4.3420430887270065</v>
      </c>
    </row>
    <row r="423" spans="1:22" x14ac:dyDescent="0.5">
      <c r="A423" s="18" t="s">
        <v>101</v>
      </c>
      <c r="B423" s="18" t="s">
        <v>102</v>
      </c>
      <c r="C423" s="18" t="s">
        <v>95</v>
      </c>
      <c r="D423" s="21">
        <v>60298494</v>
      </c>
      <c r="E423" s="21">
        <v>2</v>
      </c>
      <c r="F423" s="26">
        <v>70</v>
      </c>
      <c r="G423" s="18" t="s">
        <v>270</v>
      </c>
      <c r="H423" s="18" t="s">
        <v>271</v>
      </c>
      <c r="I423" s="22">
        <v>1904.1037000000001</v>
      </c>
      <c r="J423" s="18" t="s">
        <v>278</v>
      </c>
      <c r="K423" s="18" t="s">
        <v>279</v>
      </c>
      <c r="L423" s="22">
        <v>1904.1037000000001</v>
      </c>
      <c r="M423" s="18" t="s">
        <v>250</v>
      </c>
      <c r="N423" s="18" t="s">
        <v>251</v>
      </c>
      <c r="O423" s="29">
        <v>5.0000000000000002E-5</v>
      </c>
      <c r="Q423" s="21">
        <v>5.0000000000000001E-3</v>
      </c>
      <c r="R423" s="29">
        <v>2.7201481428571427E-4</v>
      </c>
      <c r="S423" s="22">
        <v>3676.2703627958922</v>
      </c>
      <c r="T423" s="29">
        <v>6.7230240965896635E-3</v>
      </c>
      <c r="U423" s="22">
        <v>148.74258750719966</v>
      </c>
      <c r="V423" s="26">
        <v>4.046018731714752</v>
      </c>
    </row>
    <row r="424" spans="1:22" x14ac:dyDescent="0.5">
      <c r="A424" s="18" t="s">
        <v>101</v>
      </c>
      <c r="B424" s="18" t="s">
        <v>102</v>
      </c>
      <c r="C424" s="18" t="s">
        <v>95</v>
      </c>
      <c r="D424" s="21">
        <v>60298494</v>
      </c>
      <c r="E424" s="21">
        <v>2</v>
      </c>
      <c r="F424" s="26">
        <v>70</v>
      </c>
      <c r="G424" s="18" t="s">
        <v>270</v>
      </c>
      <c r="H424" s="18" t="s">
        <v>271</v>
      </c>
      <c r="I424" s="22">
        <v>1904.1037000000001</v>
      </c>
      <c r="J424" s="18" t="s">
        <v>278</v>
      </c>
      <c r="K424" s="18" t="s">
        <v>279</v>
      </c>
      <c r="L424" s="22">
        <v>1904.1037000000001</v>
      </c>
      <c r="M424" s="18" t="s">
        <v>202</v>
      </c>
      <c r="N424" s="18" t="s">
        <v>203</v>
      </c>
      <c r="O424" s="29">
        <v>5.0000000000000002E-5</v>
      </c>
      <c r="Q424" s="21">
        <v>8.0000000000000002E-3</v>
      </c>
      <c r="R424" s="29">
        <v>1.7000925892857145E-4</v>
      </c>
      <c r="S424" s="22">
        <v>5882.0325804734266</v>
      </c>
      <c r="T424" s="29">
        <v>6.7230240965896635E-3</v>
      </c>
      <c r="U424" s="22">
        <v>148.74258750719966</v>
      </c>
      <c r="V424" s="26">
        <v>2.5287617073217206</v>
      </c>
    </row>
    <row r="425" spans="1:22" x14ac:dyDescent="0.5">
      <c r="A425" s="18" t="s">
        <v>101</v>
      </c>
      <c r="B425" s="18" t="s">
        <v>102</v>
      </c>
      <c r="C425" s="18" t="s">
        <v>95</v>
      </c>
      <c r="D425" s="21">
        <v>60298494</v>
      </c>
      <c r="E425" s="21">
        <v>2</v>
      </c>
      <c r="F425" s="26">
        <v>70</v>
      </c>
      <c r="G425" s="18" t="s">
        <v>270</v>
      </c>
      <c r="H425" s="18" t="s">
        <v>271</v>
      </c>
      <c r="I425" s="22">
        <v>1904.1037000000001</v>
      </c>
      <c r="J425" s="18" t="s">
        <v>278</v>
      </c>
      <c r="K425" s="18" t="s">
        <v>279</v>
      </c>
      <c r="L425" s="22">
        <v>1904.1037000000001</v>
      </c>
      <c r="M425" s="18" t="s">
        <v>116</v>
      </c>
      <c r="N425" s="18" t="s">
        <v>117</v>
      </c>
      <c r="O425" s="29">
        <v>5.0000000000000002E-5</v>
      </c>
      <c r="Q425" s="21">
        <v>1.2E-2</v>
      </c>
      <c r="R425" s="29">
        <v>1.1333950595238095E-4</v>
      </c>
      <c r="S425" s="22">
        <v>8823.0488707101413</v>
      </c>
      <c r="T425" s="29">
        <v>6.7230240965896635E-3</v>
      </c>
      <c r="U425" s="22">
        <v>148.74258750719966</v>
      </c>
      <c r="V425" s="26">
        <v>1.6858411382144802</v>
      </c>
    </row>
    <row r="426" spans="1:22" x14ac:dyDescent="0.5">
      <c r="A426" s="18" t="s">
        <v>101</v>
      </c>
      <c r="B426" s="18" t="s">
        <v>102</v>
      </c>
      <c r="C426" s="18" t="s">
        <v>95</v>
      </c>
      <c r="D426" s="21">
        <v>60298494</v>
      </c>
      <c r="E426" s="21">
        <v>2</v>
      </c>
      <c r="F426" s="26">
        <v>70</v>
      </c>
      <c r="G426" s="18" t="s">
        <v>270</v>
      </c>
      <c r="H426" s="18" t="s">
        <v>271</v>
      </c>
      <c r="I426" s="22">
        <v>1904.1037000000001</v>
      </c>
      <c r="J426" s="18" t="s">
        <v>278</v>
      </c>
      <c r="K426" s="18" t="s">
        <v>279</v>
      </c>
      <c r="L426" s="22">
        <v>1904.1037000000001</v>
      </c>
      <c r="M426" s="18" t="s">
        <v>118</v>
      </c>
      <c r="N426" s="18" t="s">
        <v>119</v>
      </c>
      <c r="O426" s="29">
        <v>5.0000000000000002E-5</v>
      </c>
      <c r="Q426" s="21">
        <v>1.2500000000000001E-2</v>
      </c>
      <c r="R426" s="29">
        <v>1.0880592571428572E-4</v>
      </c>
      <c r="S426" s="22">
        <v>9190.6759069897289</v>
      </c>
      <c r="T426" s="29">
        <v>6.7230240965896635E-3</v>
      </c>
      <c r="U426" s="22">
        <v>148.74258750719966</v>
      </c>
      <c r="V426" s="26">
        <v>1.6184074926859009</v>
      </c>
    </row>
    <row r="427" spans="1:22" x14ac:dyDescent="0.5">
      <c r="A427" s="18" t="s">
        <v>101</v>
      </c>
      <c r="B427" s="18" t="s">
        <v>102</v>
      </c>
      <c r="C427" s="18" t="s">
        <v>95</v>
      </c>
      <c r="D427" s="21">
        <v>60298494</v>
      </c>
      <c r="E427" s="21">
        <v>2</v>
      </c>
      <c r="F427" s="26">
        <v>70</v>
      </c>
      <c r="G427" s="18" t="s">
        <v>246</v>
      </c>
      <c r="H427" s="18" t="s">
        <v>247</v>
      </c>
      <c r="I427" s="22">
        <v>122.97999999999999</v>
      </c>
      <c r="J427" s="18" t="s">
        <v>310</v>
      </c>
      <c r="K427" s="18" t="s">
        <v>311</v>
      </c>
      <c r="L427" s="22">
        <v>86</v>
      </c>
      <c r="M427" s="18" t="s">
        <v>126</v>
      </c>
      <c r="N427" s="18" t="s">
        <v>127</v>
      </c>
      <c r="O427" s="29">
        <v>6.0511727078892148E-3</v>
      </c>
      <c r="Q427" s="21">
        <v>0.1</v>
      </c>
      <c r="R427" s="29">
        <v>1.0631045994517364E-4</v>
      </c>
      <c r="S427" s="22">
        <v>9406.4121302430576</v>
      </c>
      <c r="T427" s="29">
        <v>6.7230240965896635E-3</v>
      </c>
      <c r="U427" s="22">
        <v>148.74258750719966</v>
      </c>
      <c r="V427" s="26">
        <v>1.5812892891325634</v>
      </c>
    </row>
    <row r="428" spans="1:22" x14ac:dyDescent="0.5">
      <c r="A428" s="18" t="s">
        <v>101</v>
      </c>
      <c r="B428" s="18" t="s">
        <v>102</v>
      </c>
      <c r="C428" s="18" t="s">
        <v>95</v>
      </c>
      <c r="D428" s="21">
        <v>60298494</v>
      </c>
      <c r="E428" s="21">
        <v>2</v>
      </c>
      <c r="F428" s="26">
        <v>70</v>
      </c>
      <c r="G428" s="18" t="s">
        <v>270</v>
      </c>
      <c r="H428" s="18" t="s">
        <v>271</v>
      </c>
      <c r="I428" s="22">
        <v>1904.1037000000001</v>
      </c>
      <c r="J428" s="18" t="s">
        <v>278</v>
      </c>
      <c r="K428" s="18" t="s">
        <v>279</v>
      </c>
      <c r="L428" s="22">
        <v>1904.1037000000001</v>
      </c>
      <c r="M428" s="18" t="s">
        <v>140</v>
      </c>
      <c r="N428" s="18" t="s">
        <v>141</v>
      </c>
      <c r="O428" s="29">
        <v>5.0000000000000002E-5</v>
      </c>
      <c r="Q428" s="21">
        <v>1.4999999999999999E-2</v>
      </c>
      <c r="R428" s="29">
        <v>9.0671604761904766E-5</v>
      </c>
      <c r="S428" s="22">
        <v>11028.811088387674</v>
      </c>
      <c r="T428" s="29">
        <v>6.7230240965896635E-3</v>
      </c>
      <c r="U428" s="22">
        <v>148.74258750719966</v>
      </c>
      <c r="V428" s="26">
        <v>1.3486729105715842</v>
      </c>
    </row>
    <row r="429" spans="1:22" x14ac:dyDescent="0.5">
      <c r="A429" s="18" t="s">
        <v>101</v>
      </c>
      <c r="B429" s="18" t="s">
        <v>102</v>
      </c>
      <c r="C429" s="18" t="s">
        <v>95</v>
      </c>
      <c r="D429" s="21">
        <v>60298494</v>
      </c>
      <c r="E429" s="21">
        <v>2</v>
      </c>
      <c r="F429" s="26">
        <v>70</v>
      </c>
      <c r="G429" s="18" t="s">
        <v>214</v>
      </c>
      <c r="H429" s="18" t="s">
        <v>215</v>
      </c>
      <c r="I429" s="22">
        <v>122.876</v>
      </c>
      <c r="J429" s="18" t="s">
        <v>282</v>
      </c>
      <c r="K429" s="18" t="s">
        <v>283</v>
      </c>
      <c r="L429" s="22">
        <v>22.1</v>
      </c>
      <c r="M429" s="18" t="s">
        <v>126</v>
      </c>
      <c r="N429" s="18" t="s">
        <v>127</v>
      </c>
      <c r="O429" s="29">
        <v>4.8859133126933161E-3</v>
      </c>
      <c r="Q429" s="21">
        <v>0.1</v>
      </c>
      <c r="R429" s="29">
        <v>8.5765926315786272E-5</v>
      </c>
      <c r="S429" s="22">
        <v>11659.642039171187</v>
      </c>
      <c r="T429" s="29">
        <v>6.7230240965896635E-3</v>
      </c>
      <c r="U429" s="22">
        <v>148.74258750719966</v>
      </c>
      <c r="V429" s="26">
        <v>1.2757045800161877</v>
      </c>
    </row>
    <row r="430" spans="1:22" x14ac:dyDescent="0.5">
      <c r="A430" s="18" t="s">
        <v>101</v>
      </c>
      <c r="B430" s="18" t="s">
        <v>102</v>
      </c>
      <c r="C430" s="18" t="s">
        <v>95</v>
      </c>
      <c r="D430" s="21">
        <v>60298494</v>
      </c>
      <c r="E430" s="21">
        <v>2</v>
      </c>
      <c r="F430" s="26">
        <v>70</v>
      </c>
      <c r="G430" s="18" t="s">
        <v>214</v>
      </c>
      <c r="H430" s="18" t="s">
        <v>215</v>
      </c>
      <c r="I430" s="22">
        <v>114</v>
      </c>
      <c r="J430" s="18" t="s">
        <v>284</v>
      </c>
      <c r="K430" s="18" t="s">
        <v>285</v>
      </c>
      <c r="L430" s="22">
        <v>114</v>
      </c>
      <c r="M430" s="18" t="s">
        <v>126</v>
      </c>
      <c r="N430" s="18" t="s">
        <v>127</v>
      </c>
      <c r="O430" s="29">
        <v>4.8859133126933161E-3</v>
      </c>
      <c r="Q430" s="21">
        <v>0.1</v>
      </c>
      <c r="R430" s="29">
        <v>7.9570588235291137E-5</v>
      </c>
      <c r="S430" s="22">
        <v>12567.457677238586</v>
      </c>
      <c r="T430" s="29">
        <v>6.7230240965896635E-3</v>
      </c>
      <c r="U430" s="22">
        <v>148.74258750719966</v>
      </c>
      <c r="V430" s="26">
        <v>1.1835535183587145</v>
      </c>
    </row>
    <row r="431" spans="1:22" x14ac:dyDescent="0.5">
      <c r="A431" s="18" t="s">
        <v>101</v>
      </c>
      <c r="B431" s="18" t="s">
        <v>102</v>
      </c>
      <c r="C431" s="18" t="s">
        <v>95</v>
      </c>
      <c r="D431" s="21">
        <v>60298494</v>
      </c>
      <c r="E431" s="21">
        <v>2</v>
      </c>
      <c r="F431" s="26">
        <v>70</v>
      </c>
      <c r="G431" s="18" t="s">
        <v>218</v>
      </c>
      <c r="H431" s="18" t="s">
        <v>219</v>
      </c>
      <c r="I431" s="22">
        <v>80.5</v>
      </c>
      <c r="J431" s="18" t="s">
        <v>278</v>
      </c>
      <c r="K431" s="18" t="s">
        <v>279</v>
      </c>
      <c r="L431" s="22">
        <v>80.5</v>
      </c>
      <c r="M431" s="18" t="s">
        <v>126</v>
      </c>
      <c r="N431" s="18" t="s">
        <v>127</v>
      </c>
      <c r="O431" s="29">
        <v>6.9092271293373477E-3</v>
      </c>
      <c r="Q431" s="21">
        <v>0.1</v>
      </c>
      <c r="R431" s="29">
        <v>7.94561119873795E-5</v>
      </c>
      <c r="S431" s="22">
        <v>12585.564218883956</v>
      </c>
      <c r="T431" s="29">
        <v>6.7230240965896635E-3</v>
      </c>
      <c r="U431" s="22">
        <v>148.74258750719966</v>
      </c>
      <c r="V431" s="26">
        <v>1.1818507690264652</v>
      </c>
    </row>
    <row r="432" spans="1:22" x14ac:dyDescent="0.5">
      <c r="A432" s="18" t="s">
        <v>101</v>
      </c>
      <c r="B432" s="18" t="s">
        <v>102</v>
      </c>
      <c r="C432" s="18" t="s">
        <v>95</v>
      </c>
      <c r="D432" s="21">
        <v>60298497</v>
      </c>
      <c r="E432" s="21">
        <v>2</v>
      </c>
      <c r="F432" s="26">
        <v>81</v>
      </c>
      <c r="G432" s="18" t="s">
        <v>260</v>
      </c>
      <c r="H432" s="18" t="s">
        <v>261</v>
      </c>
      <c r="I432" s="22">
        <v>218.66250000000002</v>
      </c>
      <c r="J432" s="18" t="s">
        <v>274</v>
      </c>
      <c r="K432" s="18" t="s">
        <v>275</v>
      </c>
      <c r="L432" s="22">
        <v>43.732500000000002</v>
      </c>
      <c r="M432" s="18" t="s">
        <v>142</v>
      </c>
      <c r="N432" s="18" t="s">
        <v>143</v>
      </c>
      <c r="O432" s="29">
        <v>7.184433693408579E-2</v>
      </c>
      <c r="Q432" s="21">
        <v>2.7E-2</v>
      </c>
      <c r="R432" s="29">
        <v>7.1832017946271308E-3</v>
      </c>
      <c r="S432" s="22">
        <v>139.21368612364154</v>
      </c>
      <c r="T432" s="29">
        <v>8.9348329966491922E-3</v>
      </c>
      <c r="U432" s="22">
        <v>111.92150993477186</v>
      </c>
      <c r="V432" s="26">
        <v>80.395479102083144</v>
      </c>
    </row>
    <row r="433" spans="1:22" x14ac:dyDescent="0.5">
      <c r="A433" s="18" t="s">
        <v>101</v>
      </c>
      <c r="B433" s="18" t="s">
        <v>102</v>
      </c>
      <c r="C433" s="18" t="s">
        <v>95</v>
      </c>
      <c r="D433" s="21">
        <v>60298497</v>
      </c>
      <c r="E433" s="21">
        <v>2</v>
      </c>
      <c r="F433" s="26">
        <v>81</v>
      </c>
      <c r="G433" s="18" t="s">
        <v>270</v>
      </c>
      <c r="H433" s="18" t="s">
        <v>271</v>
      </c>
      <c r="I433" s="22">
        <v>2504.7868953200004</v>
      </c>
      <c r="J433" s="18" t="s">
        <v>278</v>
      </c>
      <c r="K433" s="18" t="s">
        <v>279</v>
      </c>
      <c r="L433" s="22">
        <v>2504.7868953200004</v>
      </c>
      <c r="M433" s="18" t="s">
        <v>250</v>
      </c>
      <c r="N433" s="18" t="s">
        <v>251</v>
      </c>
      <c r="O433" s="29">
        <v>5.0000000000000002E-5</v>
      </c>
      <c r="Q433" s="21">
        <v>5.0000000000000001E-3</v>
      </c>
      <c r="R433" s="29">
        <v>3.0923295003950615E-4</v>
      </c>
      <c r="S433" s="22">
        <v>3233.8080397714562</v>
      </c>
      <c r="T433" s="29">
        <v>8.9348329966491922E-3</v>
      </c>
      <c r="U433" s="22">
        <v>111.92150993477186</v>
      </c>
      <c r="V433" s="26">
        <v>3.4609818690005403</v>
      </c>
    </row>
    <row r="434" spans="1:22" x14ac:dyDescent="0.5">
      <c r="A434" s="18" t="s">
        <v>101</v>
      </c>
      <c r="B434" s="18" t="s">
        <v>102</v>
      </c>
      <c r="C434" s="18" t="s">
        <v>95</v>
      </c>
      <c r="D434" s="21">
        <v>60298497</v>
      </c>
      <c r="E434" s="21">
        <v>2</v>
      </c>
      <c r="F434" s="26">
        <v>81</v>
      </c>
      <c r="G434" s="18" t="s">
        <v>268</v>
      </c>
      <c r="H434" s="18" t="s">
        <v>269</v>
      </c>
      <c r="I434" s="22">
        <v>136.59889100000001</v>
      </c>
      <c r="J434" s="18" t="s">
        <v>280</v>
      </c>
      <c r="K434" s="18" t="s">
        <v>281</v>
      </c>
      <c r="L434" s="22">
        <v>95.523700000000005</v>
      </c>
      <c r="M434" s="18" t="s">
        <v>164</v>
      </c>
      <c r="N434" s="18" t="s">
        <v>165</v>
      </c>
      <c r="O434" s="29">
        <v>5.5802717553455415E-2</v>
      </c>
      <c r="Q434" s="21">
        <v>0.4</v>
      </c>
      <c r="R434" s="29">
        <v>2.3526510285766181E-4</v>
      </c>
      <c r="S434" s="22">
        <v>4250.5241442672095</v>
      </c>
      <c r="T434" s="29">
        <v>8.9348329966491922E-3</v>
      </c>
      <c r="U434" s="22">
        <v>111.92150993477186</v>
      </c>
      <c r="V434" s="26">
        <v>2.6331225546788919</v>
      </c>
    </row>
    <row r="435" spans="1:22" x14ac:dyDescent="0.5">
      <c r="A435" s="18" t="s">
        <v>101</v>
      </c>
      <c r="B435" s="18" t="s">
        <v>102</v>
      </c>
      <c r="C435" s="18" t="s">
        <v>95</v>
      </c>
      <c r="D435" s="21">
        <v>60298497</v>
      </c>
      <c r="E435" s="21">
        <v>2</v>
      </c>
      <c r="F435" s="26">
        <v>81</v>
      </c>
      <c r="G435" s="18" t="s">
        <v>270</v>
      </c>
      <c r="H435" s="18" t="s">
        <v>271</v>
      </c>
      <c r="I435" s="22">
        <v>2504.7868953200004</v>
      </c>
      <c r="J435" s="18" t="s">
        <v>278</v>
      </c>
      <c r="K435" s="18" t="s">
        <v>279</v>
      </c>
      <c r="L435" s="22">
        <v>2504.7868953200004</v>
      </c>
      <c r="M435" s="18" t="s">
        <v>202</v>
      </c>
      <c r="N435" s="18" t="s">
        <v>203</v>
      </c>
      <c r="O435" s="29">
        <v>5.0000000000000002E-5</v>
      </c>
      <c r="Q435" s="21">
        <v>8.0000000000000002E-3</v>
      </c>
      <c r="R435" s="29">
        <v>1.9327059377469136E-4</v>
      </c>
      <c r="S435" s="22">
        <v>5174.0928636343297</v>
      </c>
      <c r="T435" s="29">
        <v>8.9348329966491922E-3</v>
      </c>
      <c r="U435" s="22">
        <v>111.92150993477186</v>
      </c>
      <c r="V435" s="26">
        <v>2.1631136681253373</v>
      </c>
    </row>
    <row r="436" spans="1:22" x14ac:dyDescent="0.5">
      <c r="A436" s="18" t="s">
        <v>101</v>
      </c>
      <c r="B436" s="18" t="s">
        <v>102</v>
      </c>
      <c r="C436" s="18" t="s">
        <v>95</v>
      </c>
      <c r="D436" s="21">
        <v>60298497</v>
      </c>
      <c r="E436" s="21">
        <v>2</v>
      </c>
      <c r="F436" s="26">
        <v>81</v>
      </c>
      <c r="G436" s="18" t="s">
        <v>270</v>
      </c>
      <c r="H436" s="18" t="s">
        <v>271</v>
      </c>
      <c r="I436" s="22">
        <v>2504.7868953200004</v>
      </c>
      <c r="J436" s="18" t="s">
        <v>278</v>
      </c>
      <c r="K436" s="18" t="s">
        <v>279</v>
      </c>
      <c r="L436" s="22">
        <v>2504.7868953200004</v>
      </c>
      <c r="M436" s="18" t="s">
        <v>116</v>
      </c>
      <c r="N436" s="18" t="s">
        <v>117</v>
      </c>
      <c r="O436" s="29">
        <v>5.0000000000000002E-5</v>
      </c>
      <c r="Q436" s="21">
        <v>1.2E-2</v>
      </c>
      <c r="R436" s="29">
        <v>1.2884706251646092E-4</v>
      </c>
      <c r="S436" s="22">
        <v>7761.1392954514931</v>
      </c>
      <c r="T436" s="29">
        <v>8.9348329966491922E-3</v>
      </c>
      <c r="U436" s="22">
        <v>111.92150993477186</v>
      </c>
      <c r="V436" s="26">
        <v>1.4420757787502252</v>
      </c>
    </row>
    <row r="437" spans="1:22" x14ac:dyDescent="0.5">
      <c r="A437" s="18" t="s">
        <v>101</v>
      </c>
      <c r="B437" s="18" t="s">
        <v>102</v>
      </c>
      <c r="C437" s="18" t="s">
        <v>95</v>
      </c>
      <c r="D437" s="21">
        <v>60298497</v>
      </c>
      <c r="E437" s="21">
        <v>2</v>
      </c>
      <c r="F437" s="26">
        <v>81</v>
      </c>
      <c r="G437" s="18" t="s">
        <v>270</v>
      </c>
      <c r="H437" s="18" t="s">
        <v>271</v>
      </c>
      <c r="I437" s="22">
        <v>2504.7868953200004</v>
      </c>
      <c r="J437" s="18" t="s">
        <v>278</v>
      </c>
      <c r="K437" s="18" t="s">
        <v>279</v>
      </c>
      <c r="L437" s="22">
        <v>2504.7868953200004</v>
      </c>
      <c r="M437" s="18" t="s">
        <v>118</v>
      </c>
      <c r="N437" s="18" t="s">
        <v>119</v>
      </c>
      <c r="O437" s="29">
        <v>5.0000000000000002E-5</v>
      </c>
      <c r="Q437" s="21">
        <v>1.2500000000000001E-2</v>
      </c>
      <c r="R437" s="29">
        <v>1.2369318001580247E-4</v>
      </c>
      <c r="S437" s="22">
        <v>8084.5200994286397</v>
      </c>
      <c r="T437" s="29">
        <v>8.9348329966491922E-3</v>
      </c>
      <c r="U437" s="22">
        <v>111.92150993477186</v>
      </c>
      <c r="V437" s="26">
        <v>1.384392747600216</v>
      </c>
    </row>
    <row r="438" spans="1:22" x14ac:dyDescent="0.5">
      <c r="A438" s="18" t="s">
        <v>101</v>
      </c>
      <c r="B438" s="18" t="s">
        <v>102</v>
      </c>
      <c r="C438" s="18" t="s">
        <v>95</v>
      </c>
      <c r="D438" s="21">
        <v>60298497</v>
      </c>
      <c r="E438" s="21">
        <v>2</v>
      </c>
      <c r="F438" s="26">
        <v>81</v>
      </c>
      <c r="G438" s="18" t="s">
        <v>270</v>
      </c>
      <c r="H438" s="18" t="s">
        <v>271</v>
      </c>
      <c r="I438" s="22">
        <v>2504.7868953200004</v>
      </c>
      <c r="J438" s="18" t="s">
        <v>278</v>
      </c>
      <c r="K438" s="18" t="s">
        <v>279</v>
      </c>
      <c r="L438" s="22">
        <v>2504.7868953200004</v>
      </c>
      <c r="M438" s="18" t="s">
        <v>140</v>
      </c>
      <c r="N438" s="18" t="s">
        <v>141</v>
      </c>
      <c r="O438" s="29">
        <v>5.0000000000000002E-5</v>
      </c>
      <c r="Q438" s="21">
        <v>1.4999999999999999E-2</v>
      </c>
      <c r="R438" s="29">
        <v>1.0307765001316873E-4</v>
      </c>
      <c r="S438" s="22">
        <v>9701.424119314368</v>
      </c>
      <c r="T438" s="29">
        <v>8.9348329966491922E-3</v>
      </c>
      <c r="U438" s="22">
        <v>111.92150993477186</v>
      </c>
      <c r="V438" s="26">
        <v>1.15366062300018</v>
      </c>
    </row>
    <row r="439" spans="1:22" x14ac:dyDescent="0.5">
      <c r="A439" s="18" t="s">
        <v>101</v>
      </c>
      <c r="B439" s="18" t="s">
        <v>102</v>
      </c>
      <c r="C439" s="18" t="s">
        <v>95</v>
      </c>
      <c r="D439" s="21">
        <v>60298501</v>
      </c>
      <c r="E439" s="21">
        <v>2</v>
      </c>
      <c r="F439" s="26">
        <v>67</v>
      </c>
      <c r="G439" s="18" t="s">
        <v>260</v>
      </c>
      <c r="H439" s="18" t="s">
        <v>261</v>
      </c>
      <c r="I439" s="22">
        <v>131.19750000000002</v>
      </c>
      <c r="J439" s="18" t="s">
        <v>274</v>
      </c>
      <c r="K439" s="18" t="s">
        <v>275</v>
      </c>
      <c r="L439" s="22">
        <v>26.239500000000003</v>
      </c>
      <c r="M439" s="18" t="s">
        <v>142</v>
      </c>
      <c r="N439" s="18" t="s">
        <v>143</v>
      </c>
      <c r="O439" s="29">
        <v>7.184433693408579E-2</v>
      </c>
      <c r="Q439" s="21">
        <v>2.7E-2</v>
      </c>
      <c r="R439" s="29">
        <v>5.2105016002817698E-3</v>
      </c>
      <c r="S439" s="22">
        <v>191.92010226921775</v>
      </c>
      <c r="T439" s="29">
        <v>7.3298480210856757E-3</v>
      </c>
      <c r="U439" s="22">
        <v>136.42847670556245</v>
      </c>
      <c r="V439" s="26">
        <v>71.086079619833725</v>
      </c>
    </row>
    <row r="440" spans="1:22" x14ac:dyDescent="0.5">
      <c r="A440" s="18" t="s">
        <v>101</v>
      </c>
      <c r="B440" s="18" t="s">
        <v>102</v>
      </c>
      <c r="C440" s="18" t="s">
        <v>95</v>
      </c>
      <c r="D440" s="21">
        <v>60298501</v>
      </c>
      <c r="E440" s="21">
        <v>2</v>
      </c>
      <c r="F440" s="26">
        <v>67</v>
      </c>
      <c r="G440" s="18" t="s">
        <v>270</v>
      </c>
      <c r="H440" s="18" t="s">
        <v>271</v>
      </c>
      <c r="I440" s="22">
        <v>2120.7773587799998</v>
      </c>
      <c r="J440" s="18" t="s">
        <v>278</v>
      </c>
      <c r="K440" s="18" t="s">
        <v>279</v>
      </c>
      <c r="L440" s="22">
        <v>2120.7773587799998</v>
      </c>
      <c r="M440" s="18" t="s">
        <v>250</v>
      </c>
      <c r="N440" s="18" t="s">
        <v>251</v>
      </c>
      <c r="O440" s="29">
        <v>5.0000000000000002E-5</v>
      </c>
      <c r="Q440" s="21">
        <v>5.0000000000000001E-3</v>
      </c>
      <c r="R440" s="29">
        <v>3.1653393414626867E-4</v>
      </c>
      <c r="S440" s="22">
        <v>3159.2189402918971</v>
      </c>
      <c r="T440" s="29">
        <v>7.3298480210856757E-3</v>
      </c>
      <c r="U440" s="22">
        <v>136.42847670556245</v>
      </c>
      <c r="V440" s="26">
        <v>4.3184242461194247</v>
      </c>
    </row>
    <row r="441" spans="1:22" x14ac:dyDescent="0.5">
      <c r="A441" s="18" t="s">
        <v>101</v>
      </c>
      <c r="B441" s="18" t="s">
        <v>102</v>
      </c>
      <c r="C441" s="18" t="s">
        <v>95</v>
      </c>
      <c r="D441" s="21">
        <v>60298501</v>
      </c>
      <c r="E441" s="21">
        <v>2</v>
      </c>
      <c r="F441" s="26">
        <v>67</v>
      </c>
      <c r="G441" s="18" t="s">
        <v>270</v>
      </c>
      <c r="H441" s="18" t="s">
        <v>271</v>
      </c>
      <c r="I441" s="22">
        <v>2120.7773587799998</v>
      </c>
      <c r="J441" s="18" t="s">
        <v>278</v>
      </c>
      <c r="K441" s="18" t="s">
        <v>279</v>
      </c>
      <c r="L441" s="22">
        <v>2120.7773587799998</v>
      </c>
      <c r="M441" s="18" t="s">
        <v>202</v>
      </c>
      <c r="N441" s="18" t="s">
        <v>203</v>
      </c>
      <c r="O441" s="29">
        <v>5.0000000000000002E-5</v>
      </c>
      <c r="Q441" s="21">
        <v>8.0000000000000002E-3</v>
      </c>
      <c r="R441" s="29">
        <v>1.9783370884141792E-4</v>
      </c>
      <c r="S441" s="22">
        <v>5054.7503044670348</v>
      </c>
      <c r="T441" s="29">
        <v>7.3298480210856757E-3</v>
      </c>
      <c r="U441" s="22">
        <v>136.42847670556245</v>
      </c>
      <c r="V441" s="26">
        <v>2.6990151538246407</v>
      </c>
    </row>
    <row r="442" spans="1:22" x14ac:dyDescent="0.5">
      <c r="A442" s="18" t="s">
        <v>101</v>
      </c>
      <c r="B442" s="18" t="s">
        <v>102</v>
      </c>
      <c r="C442" s="18" t="s">
        <v>95</v>
      </c>
      <c r="D442" s="21">
        <v>60298501</v>
      </c>
      <c r="E442" s="21">
        <v>2</v>
      </c>
      <c r="F442" s="26">
        <v>67</v>
      </c>
      <c r="G442" s="18" t="s">
        <v>268</v>
      </c>
      <c r="H442" s="18" t="s">
        <v>269</v>
      </c>
      <c r="I442" s="22">
        <v>72.327177179399996</v>
      </c>
      <c r="J442" s="18" t="s">
        <v>280</v>
      </c>
      <c r="K442" s="18" t="s">
        <v>281</v>
      </c>
      <c r="L442" s="22">
        <v>50.57844558</v>
      </c>
      <c r="M442" s="18" t="s">
        <v>164</v>
      </c>
      <c r="N442" s="18" t="s">
        <v>165</v>
      </c>
      <c r="O442" s="29">
        <v>5.5802717553455415E-2</v>
      </c>
      <c r="Q442" s="21">
        <v>0.4</v>
      </c>
      <c r="R442" s="29">
        <v>1.5059899401420834E-4</v>
      </c>
      <c r="S442" s="22">
        <v>6640.15059692666</v>
      </c>
      <c r="T442" s="29">
        <v>7.3298480210856757E-3</v>
      </c>
      <c r="U442" s="22">
        <v>136.42847670556245</v>
      </c>
      <c r="V442" s="26">
        <v>2.0545991346748558</v>
      </c>
    </row>
    <row r="443" spans="1:22" x14ac:dyDescent="0.5">
      <c r="A443" s="18" t="s">
        <v>101</v>
      </c>
      <c r="B443" s="18" t="s">
        <v>102</v>
      </c>
      <c r="C443" s="18" t="s">
        <v>95</v>
      </c>
      <c r="D443" s="21">
        <v>60298501</v>
      </c>
      <c r="E443" s="21">
        <v>2</v>
      </c>
      <c r="F443" s="26">
        <v>67</v>
      </c>
      <c r="G443" s="18" t="s">
        <v>270</v>
      </c>
      <c r="H443" s="18" t="s">
        <v>271</v>
      </c>
      <c r="I443" s="22">
        <v>2120.7773587799998</v>
      </c>
      <c r="J443" s="18" t="s">
        <v>278</v>
      </c>
      <c r="K443" s="18" t="s">
        <v>279</v>
      </c>
      <c r="L443" s="22">
        <v>2120.7773587799998</v>
      </c>
      <c r="M443" s="18" t="s">
        <v>116</v>
      </c>
      <c r="N443" s="18" t="s">
        <v>117</v>
      </c>
      <c r="O443" s="29">
        <v>5.0000000000000002E-5</v>
      </c>
      <c r="Q443" s="21">
        <v>1.2E-2</v>
      </c>
      <c r="R443" s="29">
        <v>1.3188913922761194E-4</v>
      </c>
      <c r="S443" s="22">
        <v>7582.1254567005526</v>
      </c>
      <c r="T443" s="29">
        <v>7.3298480210856757E-3</v>
      </c>
      <c r="U443" s="22">
        <v>136.42847670556245</v>
      </c>
      <c r="V443" s="26">
        <v>1.7993434358830935</v>
      </c>
    </row>
    <row r="444" spans="1:22" x14ac:dyDescent="0.5">
      <c r="A444" s="18" t="s">
        <v>101</v>
      </c>
      <c r="B444" s="18" t="s">
        <v>102</v>
      </c>
      <c r="C444" s="18" t="s">
        <v>95</v>
      </c>
      <c r="D444" s="21">
        <v>60298501</v>
      </c>
      <c r="E444" s="21">
        <v>2</v>
      </c>
      <c r="F444" s="26">
        <v>67</v>
      </c>
      <c r="G444" s="18" t="s">
        <v>270</v>
      </c>
      <c r="H444" s="18" t="s">
        <v>271</v>
      </c>
      <c r="I444" s="22">
        <v>2120.7773587799998</v>
      </c>
      <c r="J444" s="18" t="s">
        <v>278</v>
      </c>
      <c r="K444" s="18" t="s">
        <v>279</v>
      </c>
      <c r="L444" s="22">
        <v>2120.7773587799998</v>
      </c>
      <c r="M444" s="18" t="s">
        <v>118</v>
      </c>
      <c r="N444" s="18" t="s">
        <v>119</v>
      </c>
      <c r="O444" s="29">
        <v>5.0000000000000002E-5</v>
      </c>
      <c r="Q444" s="21">
        <v>1.2500000000000001E-2</v>
      </c>
      <c r="R444" s="29">
        <v>1.2661357365850747E-4</v>
      </c>
      <c r="S444" s="22">
        <v>7898.047350729742</v>
      </c>
      <c r="T444" s="29">
        <v>7.3298480210856757E-3</v>
      </c>
      <c r="U444" s="22">
        <v>136.42847670556245</v>
      </c>
      <c r="V444" s="26">
        <v>1.7273696984477698</v>
      </c>
    </row>
    <row r="445" spans="1:22" x14ac:dyDescent="0.5">
      <c r="A445" s="18" t="s">
        <v>101</v>
      </c>
      <c r="B445" s="18" t="s">
        <v>102</v>
      </c>
      <c r="C445" s="18" t="s">
        <v>95</v>
      </c>
      <c r="D445" s="21">
        <v>60298501</v>
      </c>
      <c r="E445" s="21">
        <v>2</v>
      </c>
      <c r="F445" s="26">
        <v>67</v>
      </c>
      <c r="G445" s="18" t="s">
        <v>154</v>
      </c>
      <c r="H445" s="18" t="s">
        <v>155</v>
      </c>
      <c r="I445" s="22">
        <v>465.661924</v>
      </c>
      <c r="J445" s="18" t="s">
        <v>292</v>
      </c>
      <c r="K445" s="18" t="s">
        <v>293</v>
      </c>
      <c r="L445" s="22">
        <v>255.85820000000001</v>
      </c>
      <c r="M445" s="18" t="s">
        <v>142</v>
      </c>
      <c r="N445" s="18" t="s">
        <v>143</v>
      </c>
      <c r="O445" s="29">
        <v>4.5440418092633446E-4</v>
      </c>
      <c r="Q445" s="21">
        <v>2.7E-2</v>
      </c>
      <c r="R445" s="29">
        <v>1.1696999732658984E-4</v>
      </c>
      <c r="S445" s="22">
        <v>8549.2008451356796</v>
      </c>
      <c r="T445" s="29">
        <v>7.3298480210856757E-3</v>
      </c>
      <c r="U445" s="22">
        <v>136.42847670556245</v>
      </c>
      <c r="V445" s="26">
        <v>1.5958038555520364</v>
      </c>
    </row>
    <row r="446" spans="1:22" x14ac:dyDescent="0.5">
      <c r="A446" s="18" t="s">
        <v>101</v>
      </c>
      <c r="B446" s="18" t="s">
        <v>102</v>
      </c>
      <c r="C446" s="18" t="s">
        <v>95</v>
      </c>
      <c r="D446" s="21">
        <v>60298501</v>
      </c>
      <c r="E446" s="21">
        <v>2</v>
      </c>
      <c r="F446" s="26">
        <v>67</v>
      </c>
      <c r="G446" s="18" t="s">
        <v>270</v>
      </c>
      <c r="H446" s="18" t="s">
        <v>271</v>
      </c>
      <c r="I446" s="22">
        <v>2120.7773587799998</v>
      </c>
      <c r="J446" s="18" t="s">
        <v>278</v>
      </c>
      <c r="K446" s="18" t="s">
        <v>279</v>
      </c>
      <c r="L446" s="22">
        <v>2120.7773587799998</v>
      </c>
      <c r="M446" s="18" t="s">
        <v>140</v>
      </c>
      <c r="N446" s="18" t="s">
        <v>141</v>
      </c>
      <c r="O446" s="29">
        <v>5.0000000000000002E-5</v>
      </c>
      <c r="Q446" s="21">
        <v>1.4999999999999999E-2</v>
      </c>
      <c r="R446" s="29">
        <v>1.0551131138208956E-4</v>
      </c>
      <c r="S446" s="22">
        <v>9477.6568208756908</v>
      </c>
      <c r="T446" s="29">
        <v>7.3298480210856757E-3</v>
      </c>
      <c r="U446" s="22">
        <v>136.42847670556245</v>
      </c>
      <c r="V446" s="26">
        <v>1.4394747487064752</v>
      </c>
    </row>
    <row r="447" spans="1:22" x14ac:dyDescent="0.5">
      <c r="A447" s="18" t="s">
        <v>101</v>
      </c>
      <c r="B447" s="18" t="s">
        <v>102</v>
      </c>
      <c r="C447" s="18" t="s">
        <v>95</v>
      </c>
      <c r="D447" s="21">
        <v>60298501</v>
      </c>
      <c r="E447" s="21">
        <v>2</v>
      </c>
      <c r="F447" s="26">
        <v>67</v>
      </c>
      <c r="G447" s="18" t="s">
        <v>174</v>
      </c>
      <c r="H447" s="18" t="s">
        <v>175</v>
      </c>
      <c r="I447" s="22">
        <v>310.39359999999999</v>
      </c>
      <c r="J447" s="18" t="s">
        <v>278</v>
      </c>
      <c r="K447" s="18" t="s">
        <v>279</v>
      </c>
      <c r="L447" s="22">
        <v>310.39359999999999</v>
      </c>
      <c r="M447" s="18" t="s">
        <v>126</v>
      </c>
      <c r="N447" s="18" t="s">
        <v>127</v>
      </c>
      <c r="O447" s="29">
        <v>2.2507587512054198E-3</v>
      </c>
      <c r="Q447" s="21">
        <v>0.1</v>
      </c>
      <c r="R447" s="29">
        <v>1.0427180768927681E-4</v>
      </c>
      <c r="S447" s="22">
        <v>9590.3199739275151</v>
      </c>
      <c r="T447" s="29">
        <v>7.3298480210856757E-3</v>
      </c>
      <c r="U447" s="22">
        <v>136.42847670556245</v>
      </c>
      <c r="V447" s="26">
        <v>1.4225643886383386</v>
      </c>
    </row>
    <row r="448" spans="1:22" x14ac:dyDescent="0.5">
      <c r="A448" s="18" t="s">
        <v>101</v>
      </c>
      <c r="B448" s="18" t="s">
        <v>102</v>
      </c>
      <c r="C448" s="18" t="s">
        <v>95</v>
      </c>
      <c r="D448" s="21">
        <v>60298501</v>
      </c>
      <c r="E448" s="21">
        <v>2</v>
      </c>
      <c r="F448" s="26">
        <v>67</v>
      </c>
      <c r="G448" s="18" t="s">
        <v>174</v>
      </c>
      <c r="H448" s="18" t="s">
        <v>175</v>
      </c>
      <c r="I448" s="22">
        <v>308</v>
      </c>
      <c r="J448" s="18" t="s">
        <v>292</v>
      </c>
      <c r="K448" s="18" t="s">
        <v>293</v>
      </c>
      <c r="L448" s="22">
        <v>200</v>
      </c>
      <c r="M448" s="18" t="s">
        <v>126</v>
      </c>
      <c r="N448" s="18" t="s">
        <v>127</v>
      </c>
      <c r="O448" s="29">
        <v>2.2507587512054198E-3</v>
      </c>
      <c r="Q448" s="21">
        <v>0.1</v>
      </c>
      <c r="R448" s="29">
        <v>1.0346771572705513E-4</v>
      </c>
      <c r="S448" s="22">
        <v>9664.8504605820362</v>
      </c>
      <c r="T448" s="29">
        <v>7.3298480210856757E-3</v>
      </c>
      <c r="U448" s="22">
        <v>136.42847670556245</v>
      </c>
      <c r="V448" s="26">
        <v>1.4115942844846296</v>
      </c>
    </row>
    <row r="449" spans="1:22" x14ac:dyDescent="0.5">
      <c r="A449" s="18" t="s">
        <v>101</v>
      </c>
      <c r="B449" s="18" t="s">
        <v>102</v>
      </c>
      <c r="C449" s="18" t="s">
        <v>95</v>
      </c>
      <c r="D449" s="21">
        <v>60298673</v>
      </c>
      <c r="E449" s="21">
        <v>2</v>
      </c>
      <c r="F449" s="26">
        <v>84.979388297872305</v>
      </c>
      <c r="G449" s="18" t="s">
        <v>260</v>
      </c>
      <c r="H449" s="18" t="s">
        <v>261</v>
      </c>
      <c r="I449" s="22">
        <v>157.02500000000001</v>
      </c>
      <c r="J449" s="18" t="s">
        <v>274</v>
      </c>
      <c r="K449" s="18" t="s">
        <v>275</v>
      </c>
      <c r="L449" s="22">
        <v>31.405000000000001</v>
      </c>
      <c r="M449" s="18" t="s">
        <v>142</v>
      </c>
      <c r="N449" s="18" t="s">
        <v>143</v>
      </c>
      <c r="O449" s="29">
        <v>7.184433693408579E-2</v>
      </c>
      <c r="Q449" s="21">
        <v>2.7E-2</v>
      </c>
      <c r="R449" s="29">
        <v>4.91681625001211E-3</v>
      </c>
      <c r="S449" s="22">
        <v>203.38364281917939</v>
      </c>
      <c r="T449" s="29">
        <v>7.4893178135332006E-3</v>
      </c>
      <c r="U449" s="22">
        <v>133.52350973716185</v>
      </c>
      <c r="V449" s="26">
        <v>65.651056243432762</v>
      </c>
    </row>
    <row r="450" spans="1:22" x14ac:dyDescent="0.5">
      <c r="A450" s="18" t="s">
        <v>101</v>
      </c>
      <c r="B450" s="18" t="s">
        <v>102</v>
      </c>
      <c r="C450" s="18" t="s">
        <v>95</v>
      </c>
      <c r="D450" s="21">
        <v>60298673</v>
      </c>
      <c r="E450" s="21">
        <v>2</v>
      </c>
      <c r="F450" s="26">
        <v>84.979388297872305</v>
      </c>
      <c r="G450" s="18" t="s">
        <v>154</v>
      </c>
      <c r="H450" s="18" t="s">
        <v>155</v>
      </c>
      <c r="I450" s="22">
        <v>540</v>
      </c>
      <c r="J450" s="18" t="s">
        <v>306</v>
      </c>
      <c r="K450" s="18" t="s">
        <v>307</v>
      </c>
      <c r="L450" s="22">
        <v>54</v>
      </c>
      <c r="M450" s="18" t="s">
        <v>126</v>
      </c>
      <c r="N450" s="18" t="s">
        <v>127</v>
      </c>
      <c r="O450" s="29">
        <v>1.5781690404947001E-2</v>
      </c>
      <c r="Q450" s="21">
        <v>0.1</v>
      </c>
      <c r="R450" s="29">
        <v>1.0028446885025123E-3</v>
      </c>
      <c r="S450" s="22">
        <v>997.16338079552463</v>
      </c>
      <c r="T450" s="29">
        <v>7.4893178135332006E-3</v>
      </c>
      <c r="U450" s="22">
        <v>133.52350973716185</v>
      </c>
      <c r="V450" s="26">
        <v>13.390334253012623</v>
      </c>
    </row>
    <row r="451" spans="1:22" x14ac:dyDescent="0.5">
      <c r="A451" s="18" t="s">
        <v>101</v>
      </c>
      <c r="B451" s="18" t="s">
        <v>102</v>
      </c>
      <c r="C451" s="18" t="s">
        <v>95</v>
      </c>
      <c r="D451" s="21">
        <v>60298673</v>
      </c>
      <c r="E451" s="21">
        <v>2</v>
      </c>
      <c r="F451" s="26">
        <v>84.979388297872305</v>
      </c>
      <c r="G451" s="18" t="s">
        <v>196</v>
      </c>
      <c r="H451" s="18" t="s">
        <v>197</v>
      </c>
      <c r="I451" s="22">
        <v>536.25</v>
      </c>
      <c r="J451" s="18" t="s">
        <v>288</v>
      </c>
      <c r="K451" s="18" t="s">
        <v>289</v>
      </c>
      <c r="L451" s="22">
        <v>375</v>
      </c>
      <c r="M451" s="18" t="s">
        <v>126</v>
      </c>
      <c r="N451" s="18" t="s">
        <v>127</v>
      </c>
      <c r="O451" s="29">
        <v>5.8289425981872681E-3</v>
      </c>
      <c r="P451" s="24">
        <v>0.69</v>
      </c>
      <c r="Q451" s="21">
        <v>0.1</v>
      </c>
      <c r="R451" s="29">
        <v>1.7748290820760338E-4</v>
      </c>
      <c r="S451" s="22">
        <v>5634.3453580909936</v>
      </c>
      <c r="T451" s="29">
        <v>7.4893178135332006E-3</v>
      </c>
      <c r="U451" s="22">
        <v>133.52350973716185</v>
      </c>
      <c r="V451" s="26">
        <v>2.3698140822237734</v>
      </c>
    </row>
    <row r="452" spans="1:22" x14ac:dyDescent="0.5">
      <c r="A452" s="18" t="s">
        <v>101</v>
      </c>
      <c r="B452" s="18" t="s">
        <v>102</v>
      </c>
      <c r="C452" s="18" t="s">
        <v>95</v>
      </c>
      <c r="D452" s="21">
        <v>60298673</v>
      </c>
      <c r="E452" s="21">
        <v>2</v>
      </c>
      <c r="F452" s="26">
        <v>84.979388297872305</v>
      </c>
      <c r="G452" s="18" t="s">
        <v>154</v>
      </c>
      <c r="H452" s="18" t="s">
        <v>155</v>
      </c>
      <c r="I452" s="22">
        <v>540</v>
      </c>
      <c r="J452" s="18" t="s">
        <v>306</v>
      </c>
      <c r="K452" s="18" t="s">
        <v>307</v>
      </c>
      <c r="L452" s="22">
        <v>54</v>
      </c>
      <c r="M452" s="18" t="s">
        <v>142</v>
      </c>
      <c r="N452" s="18" t="s">
        <v>143</v>
      </c>
      <c r="O452" s="29">
        <v>4.5440418092633446E-4</v>
      </c>
      <c r="Q452" s="21">
        <v>2.7E-2</v>
      </c>
      <c r="R452" s="29">
        <v>1.0694456385907212E-4</v>
      </c>
      <c r="S452" s="22">
        <v>9350.6389096856365</v>
      </c>
      <c r="T452" s="29">
        <v>7.4893178135332006E-3</v>
      </c>
      <c r="U452" s="22">
        <v>133.52350973716185</v>
      </c>
      <c r="V452" s="26">
        <v>1.4279613513773344</v>
      </c>
    </row>
    <row r="453" spans="1:22" x14ac:dyDescent="0.5">
      <c r="A453" s="18" t="s">
        <v>101</v>
      </c>
      <c r="B453" s="18" t="s">
        <v>102</v>
      </c>
      <c r="C453" s="18" t="s">
        <v>95</v>
      </c>
      <c r="D453" s="21">
        <v>60298673</v>
      </c>
      <c r="E453" s="21">
        <v>2</v>
      </c>
      <c r="F453" s="26">
        <v>84.979388297872305</v>
      </c>
      <c r="G453" s="18" t="s">
        <v>270</v>
      </c>
      <c r="H453" s="18" t="s">
        <v>271</v>
      </c>
      <c r="I453" s="22">
        <v>885.69195790000003</v>
      </c>
      <c r="J453" s="18" t="s">
        <v>278</v>
      </c>
      <c r="K453" s="18" t="s">
        <v>279</v>
      </c>
      <c r="L453" s="22">
        <v>885.69195790000003</v>
      </c>
      <c r="M453" s="18" t="s">
        <v>250</v>
      </c>
      <c r="N453" s="18" t="s">
        <v>251</v>
      </c>
      <c r="O453" s="29">
        <v>5.0000000000000002E-5</v>
      </c>
      <c r="Q453" s="21">
        <v>5.0000000000000001E-3</v>
      </c>
      <c r="R453" s="29">
        <v>1.0422432729163055E-4</v>
      </c>
      <c r="S453" s="22">
        <v>9594.6889366999276</v>
      </c>
      <c r="T453" s="29">
        <v>7.4893178135332006E-3</v>
      </c>
      <c r="U453" s="22">
        <v>133.52350973716185</v>
      </c>
      <c r="V453" s="26">
        <v>1.3916397979973174</v>
      </c>
    </row>
    <row r="454" spans="1:22" x14ac:dyDescent="0.5">
      <c r="A454" s="18" t="s">
        <v>101</v>
      </c>
      <c r="B454" s="18" t="s">
        <v>102</v>
      </c>
      <c r="C454" s="18" t="s">
        <v>95</v>
      </c>
      <c r="D454" s="21">
        <v>60298673</v>
      </c>
      <c r="E454" s="21">
        <v>2</v>
      </c>
      <c r="F454" s="26">
        <v>84.979388297872305</v>
      </c>
      <c r="G454" s="18" t="s">
        <v>174</v>
      </c>
      <c r="H454" s="18" t="s">
        <v>175</v>
      </c>
      <c r="I454" s="22">
        <v>385</v>
      </c>
      <c r="J454" s="18" t="s">
        <v>292</v>
      </c>
      <c r="K454" s="18" t="s">
        <v>293</v>
      </c>
      <c r="L454" s="22">
        <v>250</v>
      </c>
      <c r="M454" s="18" t="s">
        <v>126</v>
      </c>
      <c r="N454" s="18" t="s">
        <v>127</v>
      </c>
      <c r="O454" s="29">
        <v>2.2507587512054198E-3</v>
      </c>
      <c r="Q454" s="21">
        <v>0.1</v>
      </c>
      <c r="R454" s="29">
        <v>1.0197085864829448E-4</v>
      </c>
      <c r="S454" s="22">
        <v>9806.7233448438328</v>
      </c>
      <c r="T454" s="29">
        <v>7.4893178135332006E-3</v>
      </c>
      <c r="U454" s="22">
        <v>133.52350973716185</v>
      </c>
      <c r="V454" s="26">
        <v>1.3615506937632302</v>
      </c>
    </row>
    <row r="455" spans="1:22" x14ac:dyDescent="0.5">
      <c r="A455" s="18" t="s">
        <v>101</v>
      </c>
      <c r="B455" s="18" t="s">
        <v>102</v>
      </c>
      <c r="C455" s="18" t="s">
        <v>95</v>
      </c>
      <c r="D455" s="21">
        <v>60298673</v>
      </c>
      <c r="E455" s="21">
        <v>2</v>
      </c>
      <c r="F455" s="26">
        <v>84.979388297872305</v>
      </c>
      <c r="G455" s="18" t="s">
        <v>268</v>
      </c>
      <c r="H455" s="18" t="s">
        <v>269</v>
      </c>
      <c r="I455" s="22">
        <v>49.104710797999999</v>
      </c>
      <c r="J455" s="18" t="s">
        <v>280</v>
      </c>
      <c r="K455" s="18" t="s">
        <v>281</v>
      </c>
      <c r="L455" s="22">
        <v>34.338958599999998</v>
      </c>
      <c r="M455" s="18" t="s">
        <v>164</v>
      </c>
      <c r="N455" s="18" t="s">
        <v>165</v>
      </c>
      <c r="O455" s="29">
        <v>5.5802717553455415E-2</v>
      </c>
      <c r="Q455" s="21">
        <v>0.4</v>
      </c>
      <c r="R455" s="29">
        <v>8.0612968688358822E-5</v>
      </c>
      <c r="S455" s="22">
        <v>12404.951911222794</v>
      </c>
      <c r="T455" s="29">
        <v>7.4893178135332006E-3</v>
      </c>
      <c r="U455" s="22">
        <v>133.52350973716185</v>
      </c>
      <c r="V455" s="26">
        <v>1.0763726509601601</v>
      </c>
    </row>
    <row r="456" spans="1:22" x14ac:dyDescent="0.5">
      <c r="A456" s="18" t="s">
        <v>101</v>
      </c>
      <c r="B456" s="18" t="s">
        <v>102</v>
      </c>
      <c r="C456" s="18" t="s">
        <v>95</v>
      </c>
      <c r="D456" s="21">
        <v>60298684</v>
      </c>
      <c r="E456" s="21">
        <v>2</v>
      </c>
      <c r="F456" s="26">
        <v>84.979388297872305</v>
      </c>
      <c r="G456" s="18" t="s">
        <v>260</v>
      </c>
      <c r="H456" s="18" t="s">
        <v>261</v>
      </c>
      <c r="I456" s="22">
        <v>166.95</v>
      </c>
      <c r="J456" s="18" t="s">
        <v>274</v>
      </c>
      <c r="K456" s="18" t="s">
        <v>275</v>
      </c>
      <c r="L456" s="22">
        <v>33.389999999999993</v>
      </c>
      <c r="M456" s="18" t="s">
        <v>142</v>
      </c>
      <c r="N456" s="18" t="s">
        <v>143</v>
      </c>
      <c r="O456" s="29">
        <v>7.184433693408579E-2</v>
      </c>
      <c r="Q456" s="21">
        <v>2.7E-2</v>
      </c>
      <c r="R456" s="29">
        <v>5.2275909755740918E-3</v>
      </c>
      <c r="S456" s="22">
        <v>191.2927014895576</v>
      </c>
      <c r="T456" s="29">
        <v>7.1311111052286E-3</v>
      </c>
      <c r="U456" s="22">
        <v>140.23060154914572</v>
      </c>
      <c r="V456" s="26">
        <v>73.306822715764042</v>
      </c>
    </row>
    <row r="457" spans="1:22" x14ac:dyDescent="0.5">
      <c r="A457" s="18" t="s">
        <v>101</v>
      </c>
      <c r="B457" s="18" t="s">
        <v>102</v>
      </c>
      <c r="C457" s="18" t="s">
        <v>95</v>
      </c>
      <c r="D457" s="21">
        <v>60298684</v>
      </c>
      <c r="E457" s="21">
        <v>2</v>
      </c>
      <c r="F457" s="26">
        <v>84.979388297872305</v>
      </c>
      <c r="G457" s="18" t="s">
        <v>268</v>
      </c>
      <c r="H457" s="18" t="s">
        <v>269</v>
      </c>
      <c r="I457" s="22">
        <v>399.61879099999999</v>
      </c>
      <c r="J457" s="18" t="s">
        <v>280</v>
      </c>
      <c r="K457" s="18" t="s">
        <v>281</v>
      </c>
      <c r="L457" s="22">
        <v>279.45370000000003</v>
      </c>
      <c r="M457" s="18" t="s">
        <v>164</v>
      </c>
      <c r="N457" s="18" t="s">
        <v>165</v>
      </c>
      <c r="O457" s="29">
        <v>5.5802717553455415E-2</v>
      </c>
      <c r="Q457" s="21">
        <v>0.4</v>
      </c>
      <c r="R457" s="29">
        <v>6.5603598030914139E-4</v>
      </c>
      <c r="S457" s="22">
        <v>1524.3066386827957</v>
      </c>
      <c r="T457" s="29">
        <v>7.1311111052286E-3</v>
      </c>
      <c r="U457" s="22">
        <v>140.23060154914572</v>
      </c>
      <c r="V457" s="26">
        <v>9.1996320156634415</v>
      </c>
    </row>
    <row r="458" spans="1:22" x14ac:dyDescent="0.5">
      <c r="A458" s="18" t="s">
        <v>101</v>
      </c>
      <c r="B458" s="18" t="s">
        <v>102</v>
      </c>
      <c r="C458" s="18" t="s">
        <v>95</v>
      </c>
      <c r="D458" s="21">
        <v>60298684</v>
      </c>
      <c r="E458" s="21">
        <v>2</v>
      </c>
      <c r="F458" s="26">
        <v>84.979388297872305</v>
      </c>
      <c r="G458" s="18" t="s">
        <v>270</v>
      </c>
      <c r="H458" s="18" t="s">
        <v>271</v>
      </c>
      <c r="I458" s="22">
        <v>1342.4290000000001</v>
      </c>
      <c r="J458" s="18" t="s">
        <v>278</v>
      </c>
      <c r="K458" s="18" t="s">
        <v>279</v>
      </c>
      <c r="L458" s="22">
        <v>1342.4290000000001</v>
      </c>
      <c r="M458" s="18" t="s">
        <v>250</v>
      </c>
      <c r="N458" s="18" t="s">
        <v>251</v>
      </c>
      <c r="O458" s="29">
        <v>5.0000000000000002E-5</v>
      </c>
      <c r="Q458" s="21">
        <v>5.0000000000000001E-3</v>
      </c>
      <c r="R458" s="29">
        <v>1.5797113004561503E-4</v>
      </c>
      <c r="S458" s="22">
        <v>6330.2705988824955</v>
      </c>
      <c r="T458" s="29">
        <v>7.1311111052286E-3</v>
      </c>
      <c r="U458" s="22">
        <v>140.23060154914572</v>
      </c>
      <c r="V458" s="26">
        <v>2.2152386593694922</v>
      </c>
    </row>
    <row r="459" spans="1:22" x14ac:dyDescent="0.5">
      <c r="A459" s="18" t="s">
        <v>101</v>
      </c>
      <c r="B459" s="18" t="s">
        <v>102</v>
      </c>
      <c r="C459" s="18" t="s">
        <v>95</v>
      </c>
      <c r="D459" s="21">
        <v>60298684</v>
      </c>
      <c r="E459" s="21">
        <v>2</v>
      </c>
      <c r="F459" s="26">
        <v>84.979388297872305</v>
      </c>
      <c r="G459" s="18" t="s">
        <v>270</v>
      </c>
      <c r="H459" s="18" t="s">
        <v>271</v>
      </c>
      <c r="I459" s="22">
        <v>1342.4290000000001</v>
      </c>
      <c r="J459" s="18" t="s">
        <v>278</v>
      </c>
      <c r="K459" s="18" t="s">
        <v>279</v>
      </c>
      <c r="L459" s="22">
        <v>1342.4290000000001</v>
      </c>
      <c r="M459" s="18" t="s">
        <v>202</v>
      </c>
      <c r="N459" s="18" t="s">
        <v>203</v>
      </c>
      <c r="O459" s="29">
        <v>5.0000000000000002E-5</v>
      </c>
      <c r="Q459" s="21">
        <v>8.0000000000000002E-3</v>
      </c>
      <c r="R459" s="29">
        <v>9.8731956278509396E-5</v>
      </c>
      <c r="S459" s="22">
        <v>10128.432958211992</v>
      </c>
      <c r="T459" s="29">
        <v>7.1311111052286E-3</v>
      </c>
      <c r="U459" s="22">
        <v>140.23060154914572</v>
      </c>
      <c r="V459" s="26">
        <v>1.3845241621059328</v>
      </c>
    </row>
    <row r="460" spans="1:22" x14ac:dyDescent="0.5">
      <c r="A460" s="18" t="s">
        <v>101</v>
      </c>
      <c r="B460" s="18" t="s">
        <v>102</v>
      </c>
      <c r="C460" s="18" t="s">
        <v>95</v>
      </c>
      <c r="D460" s="21">
        <v>60298684</v>
      </c>
      <c r="E460" s="21">
        <v>2</v>
      </c>
      <c r="F460" s="26">
        <v>84.979388297872305</v>
      </c>
      <c r="G460" s="18" t="s">
        <v>174</v>
      </c>
      <c r="H460" s="18" t="s">
        <v>175</v>
      </c>
      <c r="I460" s="22">
        <v>343.2</v>
      </c>
      <c r="J460" s="18" t="s">
        <v>312</v>
      </c>
      <c r="K460" s="18" t="s">
        <v>313</v>
      </c>
      <c r="L460" s="22">
        <v>240</v>
      </c>
      <c r="M460" s="18" t="s">
        <v>126</v>
      </c>
      <c r="N460" s="18" t="s">
        <v>127</v>
      </c>
      <c r="O460" s="29">
        <v>2.2507587512054198E-3</v>
      </c>
      <c r="Q460" s="21">
        <v>0.1</v>
      </c>
      <c r="R460" s="29">
        <v>9.0899736852193924E-5</v>
      </c>
      <c r="S460" s="22">
        <v>11001.131957356863</v>
      </c>
      <c r="T460" s="29">
        <v>7.1311111052286E-3</v>
      </c>
      <c r="U460" s="22">
        <v>140.23060154914572</v>
      </c>
      <c r="V460" s="26">
        <v>1.2746924779442204</v>
      </c>
    </row>
    <row r="461" spans="1:22" x14ac:dyDescent="0.5">
      <c r="A461" s="18" t="s">
        <v>101</v>
      </c>
      <c r="B461" s="18" t="s">
        <v>102</v>
      </c>
      <c r="C461" s="18" t="s">
        <v>95</v>
      </c>
      <c r="D461" s="21">
        <v>60298684</v>
      </c>
      <c r="E461" s="21">
        <v>2</v>
      </c>
      <c r="F461" s="26">
        <v>84.979388297872305</v>
      </c>
      <c r="G461" s="18" t="s">
        <v>242</v>
      </c>
      <c r="H461" s="18" t="s">
        <v>243</v>
      </c>
      <c r="I461" s="22">
        <v>125</v>
      </c>
      <c r="J461" s="18" t="s">
        <v>278</v>
      </c>
      <c r="K461" s="18" t="s">
        <v>279</v>
      </c>
      <c r="L461" s="22">
        <v>125</v>
      </c>
      <c r="M461" s="18" t="s">
        <v>126</v>
      </c>
      <c r="N461" s="18" t="s">
        <v>127</v>
      </c>
      <c r="O461" s="29">
        <v>5.8752365473685947E-3</v>
      </c>
      <c r="Q461" s="21">
        <v>0.1</v>
      </c>
      <c r="R461" s="29">
        <v>8.6421493862348997E-5</v>
      </c>
      <c r="S461" s="22">
        <v>11571.195489779275</v>
      </c>
      <c r="T461" s="29">
        <v>7.1311111052286E-3</v>
      </c>
      <c r="U461" s="22">
        <v>140.23060154914572</v>
      </c>
      <c r="V461" s="26">
        <v>1.2118938071093006</v>
      </c>
    </row>
    <row r="462" spans="1:22" x14ac:dyDescent="0.5">
      <c r="A462" s="18" t="s">
        <v>101</v>
      </c>
      <c r="B462" s="18" t="s">
        <v>102</v>
      </c>
      <c r="C462" s="18" t="s">
        <v>95</v>
      </c>
      <c r="D462" s="21">
        <v>60298684</v>
      </c>
      <c r="E462" s="21">
        <v>2</v>
      </c>
      <c r="F462" s="26">
        <v>84.979388297872305</v>
      </c>
      <c r="G462" s="18" t="s">
        <v>224</v>
      </c>
      <c r="H462" s="18" t="s">
        <v>225</v>
      </c>
      <c r="I462" s="22">
        <v>236.29374999999999</v>
      </c>
      <c r="J462" s="18" t="s">
        <v>314</v>
      </c>
      <c r="K462" s="18" t="s">
        <v>315</v>
      </c>
      <c r="L462" s="22">
        <v>189.035</v>
      </c>
      <c r="M462" s="18" t="s">
        <v>142</v>
      </c>
      <c r="N462" s="18" t="s">
        <v>143</v>
      </c>
      <c r="O462" s="29">
        <v>6.9902519274663943E-4</v>
      </c>
      <c r="Q462" s="21">
        <v>2.7E-2</v>
      </c>
      <c r="R462" s="29">
        <v>7.1989258086913472E-5</v>
      </c>
      <c r="S462" s="22">
        <v>13890.96132637856</v>
      </c>
      <c r="T462" s="29">
        <v>7.1311111052286E-3</v>
      </c>
      <c r="U462" s="22">
        <v>140.23060154914572</v>
      </c>
      <c r="V462" s="26">
        <v>1.009509696660458</v>
      </c>
    </row>
    <row r="463" spans="1:22" x14ac:dyDescent="0.5">
      <c r="A463" s="18" t="s">
        <v>101</v>
      </c>
      <c r="B463" s="18" t="s">
        <v>102</v>
      </c>
      <c r="C463" s="18" t="s">
        <v>95</v>
      </c>
      <c r="D463" s="21">
        <v>60298839</v>
      </c>
      <c r="E463" s="21">
        <v>2</v>
      </c>
      <c r="F463" s="26">
        <v>46</v>
      </c>
      <c r="G463" s="18" t="s">
        <v>260</v>
      </c>
      <c r="H463" s="18" t="s">
        <v>261</v>
      </c>
      <c r="I463" s="22">
        <v>159.46025</v>
      </c>
      <c r="J463" s="18" t="s">
        <v>274</v>
      </c>
      <c r="K463" s="18" t="s">
        <v>275</v>
      </c>
      <c r="L463" s="22">
        <v>31.892050000000001</v>
      </c>
      <c r="M463" s="18" t="s">
        <v>142</v>
      </c>
      <c r="N463" s="18" t="s">
        <v>143</v>
      </c>
      <c r="O463" s="29">
        <v>7.184433693408579E-2</v>
      </c>
      <c r="Q463" s="21">
        <v>2.7E-2</v>
      </c>
      <c r="R463" s="29">
        <v>9.224086899028627E-3</v>
      </c>
      <c r="S463" s="22">
        <v>108.41181473532176</v>
      </c>
      <c r="T463" s="29">
        <v>1.1681522386638901E-2</v>
      </c>
      <c r="U463" s="22">
        <v>85.605280450755345</v>
      </c>
      <c r="V463" s="26">
        <v>78.963054589348374</v>
      </c>
    </row>
    <row r="464" spans="1:22" x14ac:dyDescent="0.5">
      <c r="A464" s="18" t="s">
        <v>101</v>
      </c>
      <c r="B464" s="18" t="s">
        <v>102</v>
      </c>
      <c r="C464" s="18" t="s">
        <v>95</v>
      </c>
      <c r="D464" s="21">
        <v>60298839</v>
      </c>
      <c r="E464" s="21">
        <v>2</v>
      </c>
      <c r="F464" s="26">
        <v>46</v>
      </c>
      <c r="G464" s="18" t="s">
        <v>268</v>
      </c>
      <c r="H464" s="18" t="s">
        <v>269</v>
      </c>
      <c r="I464" s="22">
        <v>180.40477812500001</v>
      </c>
      <c r="J464" s="18" t="s">
        <v>280</v>
      </c>
      <c r="K464" s="18" t="s">
        <v>281</v>
      </c>
      <c r="L464" s="22">
        <v>126.15718750000001</v>
      </c>
      <c r="M464" s="18" t="s">
        <v>164</v>
      </c>
      <c r="N464" s="18" t="s">
        <v>165</v>
      </c>
      <c r="O464" s="29">
        <v>5.5802717553455415E-2</v>
      </c>
      <c r="Q464" s="21">
        <v>0.4</v>
      </c>
      <c r="R464" s="29">
        <v>5.4712374342408515E-4</v>
      </c>
      <c r="S464" s="22">
        <v>1827.7400899139604</v>
      </c>
      <c r="T464" s="29">
        <v>1.1681522386638901E-2</v>
      </c>
      <c r="U464" s="22">
        <v>85.605280450755345</v>
      </c>
      <c r="V464" s="26">
        <v>4.6836681497085921</v>
      </c>
    </row>
    <row r="465" spans="1:22" x14ac:dyDescent="0.5">
      <c r="A465" s="18" t="s">
        <v>101</v>
      </c>
      <c r="B465" s="18" t="s">
        <v>102</v>
      </c>
      <c r="C465" s="18" t="s">
        <v>95</v>
      </c>
      <c r="D465" s="21">
        <v>60298839</v>
      </c>
      <c r="E465" s="21">
        <v>2</v>
      </c>
      <c r="F465" s="26">
        <v>46</v>
      </c>
      <c r="G465" s="18" t="s">
        <v>270</v>
      </c>
      <c r="H465" s="18" t="s">
        <v>271</v>
      </c>
      <c r="I465" s="22">
        <v>2063.0231790000003</v>
      </c>
      <c r="J465" s="18" t="s">
        <v>278</v>
      </c>
      <c r="K465" s="18" t="s">
        <v>279</v>
      </c>
      <c r="L465" s="22">
        <v>2063.0231790000003</v>
      </c>
      <c r="M465" s="18" t="s">
        <v>250</v>
      </c>
      <c r="N465" s="18" t="s">
        <v>251</v>
      </c>
      <c r="O465" s="29">
        <v>5.0000000000000002E-5</v>
      </c>
      <c r="Q465" s="21">
        <v>5.0000000000000001E-3</v>
      </c>
      <c r="R465" s="29">
        <v>4.4848329978260874E-4</v>
      </c>
      <c r="S465" s="22">
        <v>2229.7374294309852</v>
      </c>
      <c r="T465" s="29">
        <v>1.1681522386638901E-2</v>
      </c>
      <c r="U465" s="22">
        <v>85.605280450755345</v>
      </c>
      <c r="V465" s="26">
        <v>3.8392538655370401</v>
      </c>
    </row>
    <row r="466" spans="1:22" x14ac:dyDescent="0.5">
      <c r="A466" s="18" t="s">
        <v>101</v>
      </c>
      <c r="B466" s="18" t="s">
        <v>102</v>
      </c>
      <c r="C466" s="18" t="s">
        <v>95</v>
      </c>
      <c r="D466" s="21">
        <v>60298839</v>
      </c>
      <c r="E466" s="21">
        <v>2</v>
      </c>
      <c r="F466" s="26">
        <v>46</v>
      </c>
      <c r="G466" s="18" t="s">
        <v>270</v>
      </c>
      <c r="H466" s="18" t="s">
        <v>271</v>
      </c>
      <c r="I466" s="22">
        <v>2063.0231790000003</v>
      </c>
      <c r="J466" s="18" t="s">
        <v>278</v>
      </c>
      <c r="K466" s="18" t="s">
        <v>279</v>
      </c>
      <c r="L466" s="22">
        <v>2063.0231790000003</v>
      </c>
      <c r="M466" s="18" t="s">
        <v>202</v>
      </c>
      <c r="N466" s="18" t="s">
        <v>203</v>
      </c>
      <c r="O466" s="29">
        <v>5.0000000000000002E-5</v>
      </c>
      <c r="Q466" s="21">
        <v>8.0000000000000002E-3</v>
      </c>
      <c r="R466" s="29">
        <v>2.8030206236413042E-4</v>
      </c>
      <c r="S466" s="22">
        <v>3567.5798870895769</v>
      </c>
      <c r="T466" s="29">
        <v>1.1681522386638901E-2</v>
      </c>
      <c r="U466" s="22">
        <v>85.605280450755345</v>
      </c>
      <c r="V466" s="26">
        <v>2.3995336659606497</v>
      </c>
    </row>
    <row r="467" spans="1:22" x14ac:dyDescent="0.5">
      <c r="A467" s="18" t="s">
        <v>101</v>
      </c>
      <c r="B467" s="18" t="s">
        <v>102</v>
      </c>
      <c r="C467" s="18" t="s">
        <v>95</v>
      </c>
      <c r="D467" s="21">
        <v>60298839</v>
      </c>
      <c r="E467" s="21">
        <v>2</v>
      </c>
      <c r="F467" s="26">
        <v>46</v>
      </c>
      <c r="G467" s="18" t="s">
        <v>270</v>
      </c>
      <c r="H467" s="18" t="s">
        <v>271</v>
      </c>
      <c r="I467" s="22">
        <v>2063.0231790000003</v>
      </c>
      <c r="J467" s="18" t="s">
        <v>278</v>
      </c>
      <c r="K467" s="18" t="s">
        <v>279</v>
      </c>
      <c r="L467" s="22">
        <v>2063.0231790000003</v>
      </c>
      <c r="M467" s="18" t="s">
        <v>116</v>
      </c>
      <c r="N467" s="18" t="s">
        <v>117</v>
      </c>
      <c r="O467" s="29">
        <v>5.0000000000000002E-5</v>
      </c>
      <c r="Q467" s="21">
        <v>1.2E-2</v>
      </c>
      <c r="R467" s="29">
        <v>1.8686804157608697E-4</v>
      </c>
      <c r="S467" s="22">
        <v>5351.3698306343649</v>
      </c>
      <c r="T467" s="29">
        <v>1.1681522386638901E-2</v>
      </c>
      <c r="U467" s="22">
        <v>85.605280450755345</v>
      </c>
      <c r="V467" s="26">
        <v>1.5996891106404336</v>
      </c>
    </row>
    <row r="468" spans="1:22" x14ac:dyDescent="0.5">
      <c r="A468" s="18" t="s">
        <v>101</v>
      </c>
      <c r="B468" s="18" t="s">
        <v>102</v>
      </c>
      <c r="C468" s="18" t="s">
        <v>95</v>
      </c>
      <c r="D468" s="21">
        <v>60298839</v>
      </c>
      <c r="E468" s="21">
        <v>2</v>
      </c>
      <c r="F468" s="26">
        <v>46</v>
      </c>
      <c r="G468" s="18" t="s">
        <v>270</v>
      </c>
      <c r="H468" s="18" t="s">
        <v>271</v>
      </c>
      <c r="I468" s="22">
        <v>2063.0231790000003</v>
      </c>
      <c r="J468" s="18" t="s">
        <v>278</v>
      </c>
      <c r="K468" s="18" t="s">
        <v>279</v>
      </c>
      <c r="L468" s="22">
        <v>2063.0231790000003</v>
      </c>
      <c r="M468" s="18" t="s">
        <v>118</v>
      </c>
      <c r="N468" s="18" t="s">
        <v>119</v>
      </c>
      <c r="O468" s="29">
        <v>5.0000000000000002E-5</v>
      </c>
      <c r="Q468" s="21">
        <v>1.2500000000000001E-2</v>
      </c>
      <c r="R468" s="29">
        <v>1.7939331991304348E-4</v>
      </c>
      <c r="S468" s="22">
        <v>5574.3435735774638</v>
      </c>
      <c r="T468" s="29">
        <v>1.1681522386638901E-2</v>
      </c>
      <c r="U468" s="22">
        <v>85.605280450755345</v>
      </c>
      <c r="V468" s="26">
        <v>1.535701546214816</v>
      </c>
    </row>
    <row r="469" spans="1:22" x14ac:dyDescent="0.5">
      <c r="A469" s="18" t="s">
        <v>101</v>
      </c>
      <c r="B469" s="18" t="s">
        <v>102</v>
      </c>
      <c r="C469" s="18" t="s">
        <v>95</v>
      </c>
      <c r="D469" s="21">
        <v>60298839</v>
      </c>
      <c r="E469" s="21">
        <v>2</v>
      </c>
      <c r="F469" s="26">
        <v>46</v>
      </c>
      <c r="G469" s="18" t="s">
        <v>270</v>
      </c>
      <c r="H469" s="18" t="s">
        <v>271</v>
      </c>
      <c r="I469" s="22">
        <v>2063.0231790000003</v>
      </c>
      <c r="J469" s="18" t="s">
        <v>278</v>
      </c>
      <c r="K469" s="18" t="s">
        <v>279</v>
      </c>
      <c r="L469" s="22">
        <v>2063.0231790000003</v>
      </c>
      <c r="M469" s="18" t="s">
        <v>140</v>
      </c>
      <c r="N469" s="18" t="s">
        <v>141</v>
      </c>
      <c r="O469" s="29">
        <v>5.0000000000000002E-5</v>
      </c>
      <c r="Q469" s="21">
        <v>1.4999999999999999E-2</v>
      </c>
      <c r="R469" s="29">
        <v>1.4949443326086955E-4</v>
      </c>
      <c r="S469" s="22">
        <v>6689.2122882929571</v>
      </c>
      <c r="T469" s="29">
        <v>1.1681522386638901E-2</v>
      </c>
      <c r="U469" s="22">
        <v>85.605280450755345</v>
      </c>
      <c r="V469" s="26">
        <v>1.2797512885123465</v>
      </c>
    </row>
    <row r="470" spans="1:22" x14ac:dyDescent="0.5">
      <c r="A470" s="18" t="s">
        <v>101</v>
      </c>
      <c r="B470" s="18" t="s">
        <v>102</v>
      </c>
      <c r="C470" s="18" t="s">
        <v>95</v>
      </c>
      <c r="D470" s="21">
        <v>60298939</v>
      </c>
      <c r="E470" s="21">
        <v>2</v>
      </c>
      <c r="F470" s="26">
        <v>69</v>
      </c>
      <c r="G470" s="18" t="s">
        <v>260</v>
      </c>
      <c r="H470" s="18" t="s">
        <v>261</v>
      </c>
      <c r="I470" s="22">
        <v>193.765625</v>
      </c>
      <c r="J470" s="18" t="s">
        <v>274</v>
      </c>
      <c r="K470" s="18" t="s">
        <v>275</v>
      </c>
      <c r="L470" s="22">
        <v>38.753124999999997</v>
      </c>
      <c r="M470" s="18" t="s">
        <v>142</v>
      </c>
      <c r="N470" s="18" t="s">
        <v>143</v>
      </c>
      <c r="O470" s="29">
        <v>7.184433693408579E-2</v>
      </c>
      <c r="Q470" s="21">
        <v>2.7E-2</v>
      </c>
      <c r="R470" s="29">
        <v>7.4723364727556181E-3</v>
      </c>
      <c r="S470" s="22">
        <v>133.82695006388332</v>
      </c>
      <c r="T470" s="29">
        <v>9.6497937771315868E-3</v>
      </c>
      <c r="U470" s="22">
        <v>103.6291575857128</v>
      </c>
      <c r="V470" s="26">
        <v>77.435193386866132</v>
      </c>
    </row>
    <row r="471" spans="1:22" x14ac:dyDescent="0.5">
      <c r="A471" s="18" t="s">
        <v>101</v>
      </c>
      <c r="B471" s="18" t="s">
        <v>102</v>
      </c>
      <c r="C471" s="18" t="s">
        <v>95</v>
      </c>
      <c r="D471" s="21">
        <v>60298939</v>
      </c>
      <c r="E471" s="21">
        <v>2</v>
      </c>
      <c r="F471" s="26">
        <v>69</v>
      </c>
      <c r="G471" s="18" t="s">
        <v>268</v>
      </c>
      <c r="H471" s="18" t="s">
        <v>269</v>
      </c>
      <c r="I471" s="22">
        <v>204.51713425</v>
      </c>
      <c r="J471" s="18" t="s">
        <v>280</v>
      </c>
      <c r="K471" s="18" t="s">
        <v>281</v>
      </c>
      <c r="L471" s="22">
        <v>143.01897500000001</v>
      </c>
      <c r="M471" s="18" t="s">
        <v>164</v>
      </c>
      <c r="N471" s="18" t="s">
        <v>165</v>
      </c>
      <c r="O471" s="29">
        <v>5.5802717553455415E-2</v>
      </c>
      <c r="Q471" s="21">
        <v>0.4</v>
      </c>
      <c r="R471" s="29">
        <v>4.1350043034039398E-4</v>
      </c>
      <c r="S471" s="22">
        <v>2418.3771687415147</v>
      </c>
      <c r="T471" s="29">
        <v>9.6497937771315868E-3</v>
      </c>
      <c r="U471" s="22">
        <v>103.6291575857128</v>
      </c>
      <c r="V471" s="26">
        <v>4.2850701257504751</v>
      </c>
    </row>
    <row r="472" spans="1:22" x14ac:dyDescent="0.5">
      <c r="A472" s="18" t="s">
        <v>101</v>
      </c>
      <c r="B472" s="18" t="s">
        <v>102</v>
      </c>
      <c r="C472" s="18" t="s">
        <v>95</v>
      </c>
      <c r="D472" s="21">
        <v>60298939</v>
      </c>
      <c r="E472" s="21">
        <v>2</v>
      </c>
      <c r="F472" s="26">
        <v>69</v>
      </c>
      <c r="G472" s="18" t="s">
        <v>270</v>
      </c>
      <c r="H472" s="18" t="s">
        <v>271</v>
      </c>
      <c r="I472" s="22">
        <v>2370.7225199999998</v>
      </c>
      <c r="J472" s="18" t="s">
        <v>278</v>
      </c>
      <c r="K472" s="18" t="s">
        <v>279</v>
      </c>
      <c r="L472" s="22">
        <v>2370.7225199999998</v>
      </c>
      <c r="M472" s="18" t="s">
        <v>250</v>
      </c>
      <c r="N472" s="18" t="s">
        <v>251</v>
      </c>
      <c r="O472" s="29">
        <v>5.0000000000000002E-5</v>
      </c>
      <c r="Q472" s="21">
        <v>5.0000000000000001E-3</v>
      </c>
      <c r="R472" s="29">
        <v>3.4358297391304352E-4</v>
      </c>
      <c r="S472" s="22">
        <v>2910.5051062660841</v>
      </c>
      <c r="T472" s="29">
        <v>9.6497937771315868E-3</v>
      </c>
      <c r="U472" s="22">
        <v>103.6291575857128</v>
      </c>
      <c r="V472" s="26">
        <v>3.560521414740264</v>
      </c>
    </row>
    <row r="473" spans="1:22" x14ac:dyDescent="0.5">
      <c r="A473" s="18" t="s">
        <v>101</v>
      </c>
      <c r="B473" s="18" t="s">
        <v>102</v>
      </c>
      <c r="C473" s="18" t="s">
        <v>95</v>
      </c>
      <c r="D473" s="21">
        <v>60298939</v>
      </c>
      <c r="E473" s="21">
        <v>2</v>
      </c>
      <c r="F473" s="26">
        <v>69</v>
      </c>
      <c r="G473" s="18" t="s">
        <v>270</v>
      </c>
      <c r="H473" s="18" t="s">
        <v>271</v>
      </c>
      <c r="I473" s="22">
        <v>2370.7225199999998</v>
      </c>
      <c r="J473" s="18" t="s">
        <v>278</v>
      </c>
      <c r="K473" s="18" t="s">
        <v>279</v>
      </c>
      <c r="L473" s="22">
        <v>2370.7225199999998</v>
      </c>
      <c r="M473" s="18" t="s">
        <v>202</v>
      </c>
      <c r="N473" s="18" t="s">
        <v>203</v>
      </c>
      <c r="O473" s="29">
        <v>5.0000000000000002E-5</v>
      </c>
      <c r="Q473" s="21">
        <v>8.0000000000000002E-3</v>
      </c>
      <c r="R473" s="29">
        <v>2.1473935869565215E-4</v>
      </c>
      <c r="S473" s="22">
        <v>4656.8081700257362</v>
      </c>
      <c r="T473" s="29">
        <v>9.6497937771315868E-3</v>
      </c>
      <c r="U473" s="22">
        <v>103.6291575857128</v>
      </c>
      <c r="V473" s="26">
        <v>2.2253258842126646</v>
      </c>
    </row>
    <row r="474" spans="1:22" x14ac:dyDescent="0.5">
      <c r="A474" s="18" t="s">
        <v>101</v>
      </c>
      <c r="B474" s="18" t="s">
        <v>102</v>
      </c>
      <c r="C474" s="18" t="s">
        <v>95</v>
      </c>
      <c r="D474" s="21">
        <v>60298939</v>
      </c>
      <c r="E474" s="21">
        <v>2</v>
      </c>
      <c r="F474" s="26">
        <v>69</v>
      </c>
      <c r="G474" s="18" t="s">
        <v>268</v>
      </c>
      <c r="H474" s="18" t="s">
        <v>269</v>
      </c>
      <c r="I474" s="22">
        <v>75.478640000000013</v>
      </c>
      <c r="J474" s="18" t="s">
        <v>276</v>
      </c>
      <c r="K474" s="18" t="s">
        <v>277</v>
      </c>
      <c r="L474" s="22">
        <v>59.432000000000009</v>
      </c>
      <c r="M474" s="18" t="s">
        <v>164</v>
      </c>
      <c r="N474" s="18" t="s">
        <v>165</v>
      </c>
      <c r="O474" s="29">
        <v>5.5802717553455415E-2</v>
      </c>
      <c r="Q474" s="21">
        <v>0.4</v>
      </c>
      <c r="R474" s="29">
        <v>1.5260555178401965E-4</v>
      </c>
      <c r="S474" s="22">
        <v>6552.8415467825507</v>
      </c>
      <c r="T474" s="29">
        <v>9.6497937771315868E-3</v>
      </c>
      <c r="U474" s="22">
        <v>103.6291575857128</v>
      </c>
      <c r="V474" s="26">
        <v>1.5814384774280827</v>
      </c>
    </row>
    <row r="475" spans="1:22" x14ac:dyDescent="0.5">
      <c r="A475" s="18" t="s">
        <v>101</v>
      </c>
      <c r="B475" s="18" t="s">
        <v>102</v>
      </c>
      <c r="C475" s="18" t="s">
        <v>95</v>
      </c>
      <c r="D475" s="21">
        <v>60298939</v>
      </c>
      <c r="E475" s="21">
        <v>2</v>
      </c>
      <c r="F475" s="26">
        <v>69</v>
      </c>
      <c r="G475" s="18" t="s">
        <v>270</v>
      </c>
      <c r="H475" s="18" t="s">
        <v>271</v>
      </c>
      <c r="I475" s="22">
        <v>2370.7225199999998</v>
      </c>
      <c r="J475" s="18" t="s">
        <v>278</v>
      </c>
      <c r="K475" s="18" t="s">
        <v>279</v>
      </c>
      <c r="L475" s="22">
        <v>2370.7225199999998</v>
      </c>
      <c r="M475" s="18" t="s">
        <v>116</v>
      </c>
      <c r="N475" s="18" t="s">
        <v>117</v>
      </c>
      <c r="O475" s="29">
        <v>5.0000000000000002E-5</v>
      </c>
      <c r="Q475" s="21">
        <v>1.2E-2</v>
      </c>
      <c r="R475" s="29">
        <v>1.4315957246376811E-4</v>
      </c>
      <c r="S475" s="22">
        <v>6985.2122550386039</v>
      </c>
      <c r="T475" s="29">
        <v>9.6497937771315868E-3</v>
      </c>
      <c r="U475" s="22">
        <v>103.6291575857128</v>
      </c>
      <c r="V475" s="26">
        <v>1.4835505894751098</v>
      </c>
    </row>
    <row r="476" spans="1:22" x14ac:dyDescent="0.5">
      <c r="A476" s="18" t="s">
        <v>101</v>
      </c>
      <c r="B476" s="18" t="s">
        <v>102</v>
      </c>
      <c r="C476" s="18" t="s">
        <v>95</v>
      </c>
      <c r="D476" s="21">
        <v>60298939</v>
      </c>
      <c r="E476" s="21">
        <v>2</v>
      </c>
      <c r="F476" s="26">
        <v>69</v>
      </c>
      <c r="G476" s="18" t="s">
        <v>270</v>
      </c>
      <c r="H476" s="18" t="s">
        <v>271</v>
      </c>
      <c r="I476" s="22">
        <v>2370.7225199999998</v>
      </c>
      <c r="J476" s="18" t="s">
        <v>278</v>
      </c>
      <c r="K476" s="18" t="s">
        <v>279</v>
      </c>
      <c r="L476" s="22">
        <v>2370.7225199999998</v>
      </c>
      <c r="M476" s="18" t="s">
        <v>118</v>
      </c>
      <c r="N476" s="18" t="s">
        <v>119</v>
      </c>
      <c r="O476" s="29">
        <v>5.0000000000000002E-5</v>
      </c>
      <c r="Q476" s="21">
        <v>1.2500000000000001E-2</v>
      </c>
      <c r="R476" s="29">
        <v>1.374331895652174E-4</v>
      </c>
      <c r="S476" s="22">
        <v>7276.2627656652112</v>
      </c>
      <c r="T476" s="29">
        <v>9.6497937771315868E-3</v>
      </c>
      <c r="U476" s="22">
        <v>103.6291575857128</v>
      </c>
      <c r="V476" s="26">
        <v>1.4242085658961057</v>
      </c>
    </row>
    <row r="477" spans="1:22" x14ac:dyDescent="0.5">
      <c r="A477" s="18" t="s">
        <v>101</v>
      </c>
      <c r="B477" s="18" t="s">
        <v>102</v>
      </c>
      <c r="C477" s="18" t="s">
        <v>95</v>
      </c>
      <c r="D477" s="21">
        <v>60298939</v>
      </c>
      <c r="E477" s="21">
        <v>2</v>
      </c>
      <c r="F477" s="26">
        <v>69</v>
      </c>
      <c r="G477" s="18" t="s">
        <v>270</v>
      </c>
      <c r="H477" s="18" t="s">
        <v>271</v>
      </c>
      <c r="I477" s="22">
        <v>2370.7225200000003</v>
      </c>
      <c r="J477" s="18" t="s">
        <v>278</v>
      </c>
      <c r="K477" s="18" t="s">
        <v>279</v>
      </c>
      <c r="L477" s="22">
        <v>2370.7225200000003</v>
      </c>
      <c r="M477" s="18" t="s">
        <v>140</v>
      </c>
      <c r="N477" s="18" t="s">
        <v>141</v>
      </c>
      <c r="O477" s="29">
        <v>5.0000000000000002E-5</v>
      </c>
      <c r="Q477" s="21">
        <v>1.4999999999999999E-2</v>
      </c>
      <c r="R477" s="29">
        <v>1.1452765797101452E-4</v>
      </c>
      <c r="S477" s="22">
        <v>8731.5153187982523</v>
      </c>
      <c r="T477" s="29">
        <v>9.6497937771315868E-3</v>
      </c>
      <c r="U477" s="22">
        <v>103.6291575857128</v>
      </c>
      <c r="V477" s="26">
        <v>1.1868404715800882</v>
      </c>
    </row>
    <row r="478" spans="1:22" x14ac:dyDescent="0.5">
      <c r="A478" s="18" t="s">
        <v>101</v>
      </c>
      <c r="B478" s="18" t="s">
        <v>102</v>
      </c>
      <c r="C478" s="18" t="s">
        <v>95</v>
      </c>
      <c r="D478" s="21">
        <v>60299139</v>
      </c>
      <c r="E478" s="21">
        <v>2</v>
      </c>
      <c r="F478" s="26">
        <v>61</v>
      </c>
      <c r="G478" s="18" t="s">
        <v>260</v>
      </c>
      <c r="H478" s="18" t="s">
        <v>261</v>
      </c>
      <c r="I478" s="22">
        <v>130.755</v>
      </c>
      <c r="J478" s="18" t="s">
        <v>274</v>
      </c>
      <c r="K478" s="18" t="s">
        <v>275</v>
      </c>
      <c r="L478" s="22">
        <v>26.150999999999996</v>
      </c>
      <c r="M478" s="18" t="s">
        <v>142</v>
      </c>
      <c r="N478" s="18" t="s">
        <v>143</v>
      </c>
      <c r="O478" s="29">
        <v>7.184433693408579E-2</v>
      </c>
      <c r="Q478" s="21">
        <v>2.7E-2</v>
      </c>
      <c r="R478" s="29">
        <v>5.7037075141568834E-3</v>
      </c>
      <c r="S478" s="22">
        <v>175.32455819621723</v>
      </c>
      <c r="T478" s="29">
        <v>9.8514678978992992E-3</v>
      </c>
      <c r="U478" s="22">
        <v>101.50771543530455</v>
      </c>
      <c r="V478" s="26">
        <v>57.897031927324527</v>
      </c>
    </row>
    <row r="479" spans="1:22" x14ac:dyDescent="0.5">
      <c r="A479" s="18" t="s">
        <v>101</v>
      </c>
      <c r="B479" s="18" t="s">
        <v>102</v>
      </c>
      <c r="C479" s="18" t="s">
        <v>95</v>
      </c>
      <c r="D479" s="21">
        <v>60299139</v>
      </c>
      <c r="E479" s="21">
        <v>2</v>
      </c>
      <c r="F479" s="26">
        <v>61</v>
      </c>
      <c r="G479" s="18" t="s">
        <v>270</v>
      </c>
      <c r="H479" s="18" t="s">
        <v>271</v>
      </c>
      <c r="I479" s="22">
        <v>6870.2703805000001</v>
      </c>
      <c r="J479" s="18" t="s">
        <v>278</v>
      </c>
      <c r="K479" s="18" t="s">
        <v>279</v>
      </c>
      <c r="L479" s="22">
        <v>6870.2703805000001</v>
      </c>
      <c r="M479" s="18" t="s">
        <v>250</v>
      </c>
      <c r="N479" s="18" t="s">
        <v>251</v>
      </c>
      <c r="O479" s="29">
        <v>5.0000000000000002E-5</v>
      </c>
      <c r="Q479" s="21">
        <v>5.0000000000000001E-3</v>
      </c>
      <c r="R479" s="29">
        <v>1.1262738328688526E-3</v>
      </c>
      <c r="S479" s="22">
        <v>887.88354200931133</v>
      </c>
      <c r="T479" s="29">
        <v>9.8514678978992992E-3</v>
      </c>
      <c r="U479" s="22">
        <v>101.50771543530455</v>
      </c>
      <c r="V479" s="26">
        <v>11.432548372908125</v>
      </c>
    </row>
    <row r="480" spans="1:22" x14ac:dyDescent="0.5">
      <c r="A480" s="18" t="s">
        <v>101</v>
      </c>
      <c r="B480" s="18" t="s">
        <v>102</v>
      </c>
      <c r="C480" s="18" t="s">
        <v>95</v>
      </c>
      <c r="D480" s="21">
        <v>60299139</v>
      </c>
      <c r="E480" s="21">
        <v>2</v>
      </c>
      <c r="F480" s="26">
        <v>61</v>
      </c>
      <c r="G480" s="18" t="s">
        <v>270</v>
      </c>
      <c r="H480" s="18" t="s">
        <v>271</v>
      </c>
      <c r="I480" s="22">
        <v>6870.2703805000001</v>
      </c>
      <c r="J480" s="18" t="s">
        <v>278</v>
      </c>
      <c r="K480" s="18" t="s">
        <v>279</v>
      </c>
      <c r="L480" s="22">
        <v>6870.2703805000001</v>
      </c>
      <c r="M480" s="18" t="s">
        <v>202</v>
      </c>
      <c r="N480" s="18" t="s">
        <v>203</v>
      </c>
      <c r="O480" s="29">
        <v>5.0000000000000002E-5</v>
      </c>
      <c r="Q480" s="21">
        <v>8.0000000000000002E-3</v>
      </c>
      <c r="R480" s="29">
        <v>7.0392114554303285E-4</v>
      </c>
      <c r="S480" s="22">
        <v>1420.6136672148982</v>
      </c>
      <c r="T480" s="29">
        <v>9.8514678978992992E-3</v>
      </c>
      <c r="U480" s="22">
        <v>101.50771543530455</v>
      </c>
      <c r="V480" s="26">
        <v>7.1453427330675776</v>
      </c>
    </row>
    <row r="481" spans="1:22" x14ac:dyDescent="0.5">
      <c r="A481" s="18" t="s">
        <v>101</v>
      </c>
      <c r="B481" s="18" t="s">
        <v>102</v>
      </c>
      <c r="C481" s="18" t="s">
        <v>95</v>
      </c>
      <c r="D481" s="21">
        <v>60299139</v>
      </c>
      <c r="E481" s="21">
        <v>2</v>
      </c>
      <c r="F481" s="26">
        <v>61</v>
      </c>
      <c r="G481" s="18" t="s">
        <v>270</v>
      </c>
      <c r="H481" s="18" t="s">
        <v>271</v>
      </c>
      <c r="I481" s="22">
        <v>6870.2703805000001</v>
      </c>
      <c r="J481" s="18" t="s">
        <v>278</v>
      </c>
      <c r="K481" s="18" t="s">
        <v>279</v>
      </c>
      <c r="L481" s="22">
        <v>6870.2703805000001</v>
      </c>
      <c r="M481" s="18" t="s">
        <v>116</v>
      </c>
      <c r="N481" s="18" t="s">
        <v>117</v>
      </c>
      <c r="O481" s="29">
        <v>5.0000000000000002E-5</v>
      </c>
      <c r="Q481" s="21">
        <v>1.2E-2</v>
      </c>
      <c r="R481" s="29">
        <v>4.692807636953552E-4</v>
      </c>
      <c r="S481" s="22">
        <v>2130.9205008223475</v>
      </c>
      <c r="T481" s="29">
        <v>9.8514678978992992E-3</v>
      </c>
      <c r="U481" s="22">
        <v>101.50771543530455</v>
      </c>
      <c r="V481" s="26">
        <v>4.7635618220450517</v>
      </c>
    </row>
    <row r="482" spans="1:22" x14ac:dyDescent="0.5">
      <c r="A482" s="18" t="s">
        <v>101</v>
      </c>
      <c r="B482" s="18" t="s">
        <v>102</v>
      </c>
      <c r="C482" s="18" t="s">
        <v>95</v>
      </c>
      <c r="D482" s="21">
        <v>60299139</v>
      </c>
      <c r="E482" s="21">
        <v>2</v>
      </c>
      <c r="F482" s="26">
        <v>61</v>
      </c>
      <c r="G482" s="18" t="s">
        <v>270</v>
      </c>
      <c r="H482" s="18" t="s">
        <v>271</v>
      </c>
      <c r="I482" s="22">
        <v>6870.2703805000001</v>
      </c>
      <c r="J482" s="18" t="s">
        <v>278</v>
      </c>
      <c r="K482" s="18" t="s">
        <v>279</v>
      </c>
      <c r="L482" s="22">
        <v>6870.2703805000001</v>
      </c>
      <c r="M482" s="18" t="s">
        <v>118</v>
      </c>
      <c r="N482" s="18" t="s">
        <v>119</v>
      </c>
      <c r="O482" s="29">
        <v>5.0000000000000002E-5</v>
      </c>
      <c r="Q482" s="21">
        <v>1.2500000000000001E-2</v>
      </c>
      <c r="R482" s="29">
        <v>4.5050953314754096E-4</v>
      </c>
      <c r="S482" s="22">
        <v>2219.7088550232788</v>
      </c>
      <c r="T482" s="29">
        <v>9.8514678978992992E-3</v>
      </c>
      <c r="U482" s="22">
        <v>101.50771543530455</v>
      </c>
      <c r="V482" s="26">
        <v>4.5730193491632498</v>
      </c>
    </row>
    <row r="483" spans="1:22" x14ac:dyDescent="0.5">
      <c r="A483" s="18" t="s">
        <v>101</v>
      </c>
      <c r="B483" s="18" t="s">
        <v>102</v>
      </c>
      <c r="C483" s="18" t="s">
        <v>95</v>
      </c>
      <c r="D483" s="21">
        <v>60299139</v>
      </c>
      <c r="E483" s="21">
        <v>2</v>
      </c>
      <c r="F483" s="26">
        <v>61</v>
      </c>
      <c r="G483" s="18" t="s">
        <v>270</v>
      </c>
      <c r="H483" s="18" t="s">
        <v>271</v>
      </c>
      <c r="I483" s="22">
        <v>6870.2703805000001</v>
      </c>
      <c r="J483" s="18" t="s">
        <v>278</v>
      </c>
      <c r="K483" s="18" t="s">
        <v>279</v>
      </c>
      <c r="L483" s="22">
        <v>6870.2703805000001</v>
      </c>
      <c r="M483" s="18" t="s">
        <v>140</v>
      </c>
      <c r="N483" s="18" t="s">
        <v>141</v>
      </c>
      <c r="O483" s="29">
        <v>5.0000000000000002E-5</v>
      </c>
      <c r="Q483" s="21">
        <v>1.4999999999999999E-2</v>
      </c>
      <c r="R483" s="29">
        <v>3.7542461095628417E-4</v>
      </c>
      <c r="S483" s="22">
        <v>2663.6506260279343</v>
      </c>
      <c r="T483" s="29">
        <v>9.8514678978992992E-3</v>
      </c>
      <c r="U483" s="22">
        <v>101.50771543530455</v>
      </c>
      <c r="V483" s="26">
        <v>3.8108494576360412</v>
      </c>
    </row>
    <row r="484" spans="1:22" x14ac:dyDescent="0.5">
      <c r="A484" s="18" t="s">
        <v>101</v>
      </c>
      <c r="B484" s="18" t="s">
        <v>102</v>
      </c>
      <c r="C484" s="18" t="s">
        <v>95</v>
      </c>
      <c r="D484" s="21">
        <v>60299139</v>
      </c>
      <c r="E484" s="21">
        <v>2</v>
      </c>
      <c r="F484" s="26">
        <v>61</v>
      </c>
      <c r="G484" s="18" t="s">
        <v>268</v>
      </c>
      <c r="H484" s="18" t="s">
        <v>269</v>
      </c>
      <c r="I484" s="22">
        <v>109.569281965</v>
      </c>
      <c r="J484" s="18" t="s">
        <v>280</v>
      </c>
      <c r="K484" s="18" t="s">
        <v>281</v>
      </c>
      <c r="L484" s="22">
        <v>76.621875500000002</v>
      </c>
      <c r="M484" s="18" t="s">
        <v>164</v>
      </c>
      <c r="N484" s="18" t="s">
        <v>165</v>
      </c>
      <c r="O484" s="29">
        <v>5.5802717553455415E-2</v>
      </c>
      <c r="Q484" s="21">
        <v>0.4</v>
      </c>
      <c r="R484" s="29">
        <v>2.5058457762409063E-4</v>
      </c>
      <c r="S484" s="22">
        <v>3990.6685777770799</v>
      </c>
      <c r="T484" s="29">
        <v>9.8514678978992992E-3</v>
      </c>
      <c r="U484" s="22">
        <v>101.50771543530455</v>
      </c>
      <c r="V484" s="26">
        <v>2.5436267997942177</v>
      </c>
    </row>
    <row r="485" spans="1:22" x14ac:dyDescent="0.5">
      <c r="A485" s="18" t="s">
        <v>101</v>
      </c>
      <c r="B485" s="18" t="s">
        <v>102</v>
      </c>
      <c r="C485" s="18" t="s">
        <v>95</v>
      </c>
      <c r="D485" s="21">
        <v>60299139</v>
      </c>
      <c r="E485" s="21">
        <v>2</v>
      </c>
      <c r="F485" s="26">
        <v>61</v>
      </c>
      <c r="G485" s="18" t="s">
        <v>184</v>
      </c>
      <c r="H485" s="18" t="s">
        <v>185</v>
      </c>
      <c r="I485" s="22">
        <v>202.5</v>
      </c>
      <c r="J485" s="18" t="s">
        <v>278</v>
      </c>
      <c r="K485" s="18" t="s">
        <v>279</v>
      </c>
      <c r="L485" s="22">
        <v>202.5</v>
      </c>
      <c r="M485" s="18" t="s">
        <v>126</v>
      </c>
      <c r="N485" s="18" t="s">
        <v>127</v>
      </c>
      <c r="O485" s="29">
        <v>3.8419556306306464E-3</v>
      </c>
      <c r="Q485" s="21">
        <v>0.1</v>
      </c>
      <c r="R485" s="29">
        <v>1.2754033036109933E-4</v>
      </c>
      <c r="S485" s="22">
        <v>7840.6571252304584</v>
      </c>
      <c r="T485" s="29">
        <v>9.8514678978992992E-3</v>
      </c>
      <c r="U485" s="22">
        <v>101.50771543530455</v>
      </c>
      <c r="V485" s="26">
        <v>1.2946327560819204</v>
      </c>
    </row>
    <row r="486" spans="1:22" x14ac:dyDescent="0.5">
      <c r="A486" s="18" t="s">
        <v>101</v>
      </c>
      <c r="B486" s="18" t="s">
        <v>102</v>
      </c>
      <c r="C486" s="18" t="s">
        <v>95</v>
      </c>
      <c r="D486" s="21">
        <v>60299139</v>
      </c>
      <c r="E486" s="21">
        <v>2</v>
      </c>
      <c r="F486" s="26">
        <v>61</v>
      </c>
      <c r="G486" s="18" t="s">
        <v>214</v>
      </c>
      <c r="H486" s="18" t="s">
        <v>215</v>
      </c>
      <c r="I486" s="22">
        <v>158.81112000000002</v>
      </c>
      <c r="J486" s="18" t="s">
        <v>294</v>
      </c>
      <c r="K486" s="18" t="s">
        <v>295</v>
      </c>
      <c r="L486" s="22">
        <v>104.48100000000001</v>
      </c>
      <c r="M486" s="18" t="s">
        <v>126</v>
      </c>
      <c r="N486" s="18" t="s">
        <v>127</v>
      </c>
      <c r="O486" s="29">
        <v>4.8859133126933161E-3</v>
      </c>
      <c r="Q486" s="21">
        <v>0.1</v>
      </c>
      <c r="R486" s="29">
        <v>1.2720284678880916E-4</v>
      </c>
      <c r="S486" s="22">
        <v>7861.4592774033445</v>
      </c>
      <c r="T486" s="29">
        <v>9.8514678978992992E-3</v>
      </c>
      <c r="U486" s="22">
        <v>101.50771543530455</v>
      </c>
      <c r="V486" s="26">
        <v>1.2912070374399085</v>
      </c>
    </row>
    <row r="487" spans="1:22" x14ac:dyDescent="0.5">
      <c r="A487" s="18" t="s">
        <v>101</v>
      </c>
      <c r="B487" s="18" t="s">
        <v>102</v>
      </c>
      <c r="C487" s="18" t="s">
        <v>95</v>
      </c>
      <c r="D487" s="21">
        <v>60299139</v>
      </c>
      <c r="E487" s="21">
        <v>2</v>
      </c>
      <c r="F487" s="26">
        <v>61</v>
      </c>
      <c r="G487" s="18" t="s">
        <v>174</v>
      </c>
      <c r="H487" s="18" t="s">
        <v>175</v>
      </c>
      <c r="I487" s="22">
        <v>275.26</v>
      </c>
      <c r="J487" s="18" t="s">
        <v>278</v>
      </c>
      <c r="K487" s="18" t="s">
        <v>279</v>
      </c>
      <c r="L487" s="22">
        <v>275.26</v>
      </c>
      <c r="M487" s="18" t="s">
        <v>126</v>
      </c>
      <c r="N487" s="18" t="s">
        <v>127</v>
      </c>
      <c r="O487" s="29">
        <v>2.2507587512054198E-3</v>
      </c>
      <c r="Q487" s="21">
        <v>0.1</v>
      </c>
      <c r="R487" s="29">
        <v>1.0156456620603343E-4</v>
      </c>
      <c r="S487" s="22">
        <v>9845.9535382783451</v>
      </c>
      <c r="T487" s="29">
        <v>9.8514678978992992E-3</v>
      </c>
      <c r="U487" s="22">
        <v>101.50771543530455</v>
      </c>
      <c r="V487" s="26">
        <v>1.030958708475219</v>
      </c>
    </row>
    <row r="488" spans="1:22" x14ac:dyDescent="0.5">
      <c r="A488" s="18" t="s">
        <v>101</v>
      </c>
      <c r="B488" s="18" t="s">
        <v>102</v>
      </c>
      <c r="C488" s="18" t="s">
        <v>95</v>
      </c>
      <c r="D488" s="21">
        <v>60299276</v>
      </c>
      <c r="E488" s="21">
        <v>2</v>
      </c>
      <c r="F488" s="26">
        <v>84.979388297872305</v>
      </c>
      <c r="G488" s="18" t="s">
        <v>260</v>
      </c>
      <c r="H488" s="18" t="s">
        <v>261</v>
      </c>
      <c r="I488" s="22">
        <v>209.70375000000001</v>
      </c>
      <c r="J488" s="18" t="s">
        <v>274</v>
      </c>
      <c r="K488" s="18" t="s">
        <v>275</v>
      </c>
      <c r="L488" s="22">
        <v>41.940750000000001</v>
      </c>
      <c r="M488" s="18" t="s">
        <v>142</v>
      </c>
      <c r="N488" s="18" t="s">
        <v>143</v>
      </c>
      <c r="O488" s="29">
        <v>7.184433693408579E-2</v>
      </c>
      <c r="Q488" s="21">
        <v>2.7E-2</v>
      </c>
      <c r="R488" s="29">
        <v>6.5663098595031182E-3</v>
      </c>
      <c r="S488" s="22">
        <v>152.29253894449499</v>
      </c>
      <c r="T488" s="29">
        <v>9.0670929156538502E-3</v>
      </c>
      <c r="U488" s="22">
        <v>110.28893266038484</v>
      </c>
      <c r="V488" s="26">
        <v>72.419130592196041</v>
      </c>
    </row>
    <row r="489" spans="1:22" x14ac:dyDescent="0.5">
      <c r="A489" s="18" t="s">
        <v>101</v>
      </c>
      <c r="B489" s="18" t="s">
        <v>102</v>
      </c>
      <c r="C489" s="18" t="s">
        <v>95</v>
      </c>
      <c r="D489" s="21">
        <v>60299276</v>
      </c>
      <c r="E489" s="21">
        <v>2</v>
      </c>
      <c r="F489" s="26">
        <v>84.979388297872305</v>
      </c>
      <c r="G489" s="18" t="s">
        <v>270</v>
      </c>
      <c r="H489" s="18" t="s">
        <v>271</v>
      </c>
      <c r="I489" s="22">
        <v>4700.0445</v>
      </c>
      <c r="J489" s="18" t="s">
        <v>278</v>
      </c>
      <c r="K489" s="18" t="s">
        <v>279</v>
      </c>
      <c r="L489" s="22">
        <v>4700.0445</v>
      </c>
      <c r="M489" s="18" t="s">
        <v>250</v>
      </c>
      <c r="N489" s="18" t="s">
        <v>251</v>
      </c>
      <c r="O489" s="29">
        <v>5.0000000000000002E-5</v>
      </c>
      <c r="Q489" s="21">
        <v>5.0000000000000001E-3</v>
      </c>
      <c r="R489" s="29">
        <v>5.5308052860127252E-4</v>
      </c>
      <c r="S489" s="22">
        <v>1808.0549726257334</v>
      </c>
      <c r="T489" s="29">
        <v>9.0670929156538502E-3</v>
      </c>
      <c r="U489" s="22">
        <v>110.28893266038484</v>
      </c>
      <c r="V489" s="26">
        <v>6.0998661174675801</v>
      </c>
    </row>
    <row r="490" spans="1:22" x14ac:dyDescent="0.5">
      <c r="A490" s="18" t="s">
        <v>101</v>
      </c>
      <c r="B490" s="18" t="s">
        <v>102</v>
      </c>
      <c r="C490" s="18" t="s">
        <v>95</v>
      </c>
      <c r="D490" s="21">
        <v>60299276</v>
      </c>
      <c r="E490" s="21">
        <v>2</v>
      </c>
      <c r="F490" s="26">
        <v>84.979388297872305</v>
      </c>
      <c r="G490" s="18" t="s">
        <v>268</v>
      </c>
      <c r="H490" s="18" t="s">
        <v>269</v>
      </c>
      <c r="I490" s="22">
        <v>287.57299999999998</v>
      </c>
      <c r="J490" s="18" t="s">
        <v>280</v>
      </c>
      <c r="K490" s="18" t="s">
        <v>281</v>
      </c>
      <c r="L490" s="22">
        <v>201.1</v>
      </c>
      <c r="M490" s="18" t="s">
        <v>164</v>
      </c>
      <c r="N490" s="18" t="s">
        <v>165</v>
      </c>
      <c r="O490" s="29">
        <v>5.5802717553455415E-2</v>
      </c>
      <c r="Q490" s="21">
        <v>0.4</v>
      </c>
      <c r="R490" s="29">
        <v>4.7209550505206523E-4</v>
      </c>
      <c r="S490" s="22">
        <v>2118.2154655120357</v>
      </c>
      <c r="T490" s="29">
        <v>9.0670929156538502E-3</v>
      </c>
      <c r="U490" s="22">
        <v>110.28893266038484</v>
      </c>
      <c r="V490" s="26">
        <v>5.2066909365957601</v>
      </c>
    </row>
    <row r="491" spans="1:22" x14ac:dyDescent="0.5">
      <c r="A491" s="18" t="s">
        <v>101</v>
      </c>
      <c r="B491" s="18" t="s">
        <v>102</v>
      </c>
      <c r="C491" s="18" t="s">
        <v>95</v>
      </c>
      <c r="D491" s="21">
        <v>60299276</v>
      </c>
      <c r="E491" s="21">
        <v>2</v>
      </c>
      <c r="F491" s="26">
        <v>84.979388297872305</v>
      </c>
      <c r="G491" s="18" t="s">
        <v>270</v>
      </c>
      <c r="H491" s="18" t="s">
        <v>271</v>
      </c>
      <c r="I491" s="22">
        <v>4700.0445</v>
      </c>
      <c r="J491" s="18" t="s">
        <v>278</v>
      </c>
      <c r="K491" s="18" t="s">
        <v>279</v>
      </c>
      <c r="L491" s="22">
        <v>4700.0445</v>
      </c>
      <c r="M491" s="18" t="s">
        <v>202</v>
      </c>
      <c r="N491" s="18" t="s">
        <v>203</v>
      </c>
      <c r="O491" s="29">
        <v>5.0000000000000002E-5</v>
      </c>
      <c r="Q491" s="21">
        <v>8.0000000000000002E-3</v>
      </c>
      <c r="R491" s="29">
        <v>3.4567533037579528E-4</v>
      </c>
      <c r="S491" s="22">
        <v>2892.8879562011739</v>
      </c>
      <c r="T491" s="29">
        <v>9.0670929156538502E-3</v>
      </c>
      <c r="U491" s="22">
        <v>110.28893266038484</v>
      </c>
      <c r="V491" s="26">
        <v>3.8124163234172372</v>
      </c>
    </row>
    <row r="492" spans="1:22" x14ac:dyDescent="0.5">
      <c r="A492" s="18" t="s">
        <v>101</v>
      </c>
      <c r="B492" s="18" t="s">
        <v>102</v>
      </c>
      <c r="C492" s="18" t="s">
        <v>95</v>
      </c>
      <c r="D492" s="21">
        <v>60299276</v>
      </c>
      <c r="E492" s="21">
        <v>2</v>
      </c>
      <c r="F492" s="26">
        <v>84.979388297872305</v>
      </c>
      <c r="G492" s="18" t="s">
        <v>270</v>
      </c>
      <c r="H492" s="18" t="s">
        <v>271</v>
      </c>
      <c r="I492" s="22">
        <v>4700.0445</v>
      </c>
      <c r="J492" s="18" t="s">
        <v>278</v>
      </c>
      <c r="K492" s="18" t="s">
        <v>279</v>
      </c>
      <c r="L492" s="22">
        <v>4700.0445</v>
      </c>
      <c r="M492" s="18" t="s">
        <v>116</v>
      </c>
      <c r="N492" s="18" t="s">
        <v>117</v>
      </c>
      <c r="O492" s="29">
        <v>5.0000000000000002E-5</v>
      </c>
      <c r="Q492" s="21">
        <v>1.2E-2</v>
      </c>
      <c r="R492" s="29">
        <v>2.3045022025053023E-4</v>
      </c>
      <c r="S492" s="22">
        <v>4339.3319343017602</v>
      </c>
      <c r="T492" s="29">
        <v>9.0670929156538502E-3</v>
      </c>
      <c r="U492" s="22">
        <v>110.28893266038484</v>
      </c>
      <c r="V492" s="26">
        <v>2.5416108822781585</v>
      </c>
    </row>
    <row r="493" spans="1:22" x14ac:dyDescent="0.5">
      <c r="A493" s="18" t="s">
        <v>101</v>
      </c>
      <c r="B493" s="18" t="s">
        <v>102</v>
      </c>
      <c r="C493" s="18" t="s">
        <v>95</v>
      </c>
      <c r="D493" s="21">
        <v>60299276</v>
      </c>
      <c r="E493" s="21">
        <v>2</v>
      </c>
      <c r="F493" s="26">
        <v>84.979388297872305</v>
      </c>
      <c r="G493" s="18" t="s">
        <v>270</v>
      </c>
      <c r="H493" s="18" t="s">
        <v>271</v>
      </c>
      <c r="I493" s="22">
        <v>4700.0445</v>
      </c>
      <c r="J493" s="18" t="s">
        <v>278</v>
      </c>
      <c r="K493" s="18" t="s">
        <v>279</v>
      </c>
      <c r="L493" s="22">
        <v>4700.0445</v>
      </c>
      <c r="M493" s="18" t="s">
        <v>118</v>
      </c>
      <c r="N493" s="18" t="s">
        <v>119</v>
      </c>
      <c r="O493" s="29">
        <v>5.0000000000000002E-5</v>
      </c>
      <c r="Q493" s="21">
        <v>1.2500000000000001E-2</v>
      </c>
      <c r="R493" s="29">
        <v>2.2123221144050901E-4</v>
      </c>
      <c r="S493" s="22">
        <v>4520.1374315643334</v>
      </c>
      <c r="T493" s="29">
        <v>9.0670929156538502E-3</v>
      </c>
      <c r="U493" s="22">
        <v>110.28893266038484</v>
      </c>
      <c r="V493" s="26">
        <v>2.4399464469870318</v>
      </c>
    </row>
    <row r="494" spans="1:22" x14ac:dyDescent="0.5">
      <c r="A494" s="18" t="s">
        <v>101</v>
      </c>
      <c r="B494" s="18" t="s">
        <v>102</v>
      </c>
      <c r="C494" s="18" t="s">
        <v>95</v>
      </c>
      <c r="D494" s="21">
        <v>60299276</v>
      </c>
      <c r="E494" s="21">
        <v>2</v>
      </c>
      <c r="F494" s="26">
        <v>84.979388297872305</v>
      </c>
      <c r="G494" s="18" t="s">
        <v>270</v>
      </c>
      <c r="H494" s="18" t="s">
        <v>271</v>
      </c>
      <c r="I494" s="22">
        <v>4700.0445</v>
      </c>
      <c r="J494" s="18" t="s">
        <v>278</v>
      </c>
      <c r="K494" s="18" t="s">
        <v>279</v>
      </c>
      <c r="L494" s="22">
        <v>4700.0445</v>
      </c>
      <c r="M494" s="18" t="s">
        <v>140</v>
      </c>
      <c r="N494" s="18" t="s">
        <v>141</v>
      </c>
      <c r="O494" s="29">
        <v>5.0000000000000002E-5</v>
      </c>
      <c r="Q494" s="21">
        <v>1.4999999999999999E-2</v>
      </c>
      <c r="R494" s="29">
        <v>1.8436017620042415E-4</v>
      </c>
      <c r="S494" s="22">
        <v>5424.1649178772013</v>
      </c>
      <c r="T494" s="29">
        <v>9.0670929156538502E-3</v>
      </c>
      <c r="U494" s="22">
        <v>110.28893266038484</v>
      </c>
      <c r="V494" s="26">
        <v>2.0332887058225264</v>
      </c>
    </row>
    <row r="495" spans="1:22" x14ac:dyDescent="0.5">
      <c r="A495" s="18" t="s">
        <v>101</v>
      </c>
      <c r="B495" s="18" t="s">
        <v>102</v>
      </c>
      <c r="C495" s="18" t="s">
        <v>95</v>
      </c>
      <c r="D495" s="21">
        <v>60299342</v>
      </c>
      <c r="E495" s="21">
        <v>2</v>
      </c>
      <c r="F495" s="26">
        <v>69</v>
      </c>
      <c r="G495" s="18" t="s">
        <v>260</v>
      </c>
      <c r="H495" s="18" t="s">
        <v>261</v>
      </c>
      <c r="I495" s="22">
        <v>112.75</v>
      </c>
      <c r="J495" s="18" t="s">
        <v>274</v>
      </c>
      <c r="K495" s="18" t="s">
        <v>275</v>
      </c>
      <c r="L495" s="22">
        <v>22.55</v>
      </c>
      <c r="M495" s="18" t="s">
        <v>142</v>
      </c>
      <c r="N495" s="18" t="s">
        <v>143</v>
      </c>
      <c r="O495" s="29">
        <v>7.184433693408579E-2</v>
      </c>
      <c r="Q495" s="21">
        <v>2.7E-2</v>
      </c>
      <c r="R495" s="29">
        <v>4.348067090347919E-3</v>
      </c>
      <c r="S495" s="22">
        <v>229.98725162724733</v>
      </c>
      <c r="T495" s="29">
        <v>7.2382648372167624E-3</v>
      </c>
      <c r="U495" s="22">
        <v>138.15465757184387</v>
      </c>
      <c r="V495" s="26">
        <v>60.07057199664203</v>
      </c>
    </row>
    <row r="496" spans="1:22" x14ac:dyDescent="0.5">
      <c r="A496" s="18" t="s">
        <v>101</v>
      </c>
      <c r="B496" s="18" t="s">
        <v>102</v>
      </c>
      <c r="C496" s="18" t="s">
        <v>95</v>
      </c>
      <c r="D496" s="21">
        <v>60299342</v>
      </c>
      <c r="E496" s="21">
        <v>2</v>
      </c>
      <c r="F496" s="26">
        <v>69</v>
      </c>
      <c r="G496" s="18" t="s">
        <v>268</v>
      </c>
      <c r="H496" s="18" t="s">
        <v>269</v>
      </c>
      <c r="I496" s="22">
        <v>345.34808022000004</v>
      </c>
      <c r="J496" s="18" t="s">
        <v>280</v>
      </c>
      <c r="K496" s="18" t="s">
        <v>281</v>
      </c>
      <c r="L496" s="22">
        <v>241.50215400000002</v>
      </c>
      <c r="M496" s="18" t="s">
        <v>164</v>
      </c>
      <c r="N496" s="18" t="s">
        <v>165</v>
      </c>
      <c r="O496" s="29">
        <v>5.5802717553455415E-2</v>
      </c>
      <c r="Q496" s="21">
        <v>0.4</v>
      </c>
      <c r="R496" s="29">
        <v>6.9823773109220022E-4</v>
      </c>
      <c r="S496" s="22">
        <v>1432.1769727851515</v>
      </c>
      <c r="T496" s="29">
        <v>7.2382648372167624E-3</v>
      </c>
      <c r="U496" s="22">
        <v>138.15465757184387</v>
      </c>
      <c r="V496" s="26">
        <v>9.6464794642784124</v>
      </c>
    </row>
    <row r="497" spans="1:22" x14ac:dyDescent="0.5">
      <c r="A497" s="18" t="s">
        <v>101</v>
      </c>
      <c r="B497" s="18" t="s">
        <v>102</v>
      </c>
      <c r="C497" s="18" t="s">
        <v>95</v>
      </c>
      <c r="D497" s="21">
        <v>60299342</v>
      </c>
      <c r="E497" s="21">
        <v>2</v>
      </c>
      <c r="F497" s="26">
        <v>69</v>
      </c>
      <c r="G497" s="18" t="s">
        <v>270</v>
      </c>
      <c r="H497" s="18" t="s">
        <v>271</v>
      </c>
      <c r="I497" s="22">
        <v>2576.1269389500003</v>
      </c>
      <c r="J497" s="18" t="s">
        <v>278</v>
      </c>
      <c r="K497" s="18" t="s">
        <v>279</v>
      </c>
      <c r="L497" s="22">
        <v>2576.1269389500003</v>
      </c>
      <c r="M497" s="18" t="s">
        <v>250</v>
      </c>
      <c r="N497" s="18" t="s">
        <v>251</v>
      </c>
      <c r="O497" s="29">
        <v>5.0000000000000002E-5</v>
      </c>
      <c r="Q497" s="21">
        <v>5.0000000000000001E-3</v>
      </c>
      <c r="R497" s="29">
        <v>3.7335173028260876E-4</v>
      </c>
      <c r="S497" s="22">
        <v>2678.4394416574673</v>
      </c>
      <c r="T497" s="29">
        <v>7.2382648372167624E-3</v>
      </c>
      <c r="U497" s="22">
        <v>138.15465757184387</v>
      </c>
      <c r="V497" s="26">
        <v>5.1580280451049223</v>
      </c>
    </row>
    <row r="498" spans="1:22" x14ac:dyDescent="0.5">
      <c r="A498" s="18" t="s">
        <v>101</v>
      </c>
      <c r="B498" s="18" t="s">
        <v>102</v>
      </c>
      <c r="C498" s="18" t="s">
        <v>95</v>
      </c>
      <c r="D498" s="21">
        <v>60299342</v>
      </c>
      <c r="E498" s="21">
        <v>2</v>
      </c>
      <c r="F498" s="26">
        <v>69</v>
      </c>
      <c r="G498" s="18" t="s">
        <v>270</v>
      </c>
      <c r="H498" s="18" t="s">
        <v>271</v>
      </c>
      <c r="I498" s="22">
        <v>2576.1269389500003</v>
      </c>
      <c r="J498" s="18" t="s">
        <v>278</v>
      </c>
      <c r="K498" s="18" t="s">
        <v>279</v>
      </c>
      <c r="L498" s="22">
        <v>2576.1269389500003</v>
      </c>
      <c r="M498" s="18" t="s">
        <v>202</v>
      </c>
      <c r="N498" s="18" t="s">
        <v>203</v>
      </c>
      <c r="O498" s="29">
        <v>5.0000000000000002E-5</v>
      </c>
      <c r="Q498" s="21">
        <v>8.0000000000000002E-3</v>
      </c>
      <c r="R498" s="29">
        <v>2.3334483142663047E-4</v>
      </c>
      <c r="S498" s="22">
        <v>4285.5031066519477</v>
      </c>
      <c r="T498" s="29">
        <v>7.2382648372167624E-3</v>
      </c>
      <c r="U498" s="22">
        <v>138.15465757184387</v>
      </c>
      <c r="V498" s="26">
        <v>3.2237675281905762</v>
      </c>
    </row>
    <row r="499" spans="1:22" x14ac:dyDescent="0.5">
      <c r="A499" s="18" t="s">
        <v>101</v>
      </c>
      <c r="B499" s="18" t="s">
        <v>102</v>
      </c>
      <c r="C499" s="18" t="s">
        <v>95</v>
      </c>
      <c r="D499" s="21">
        <v>60299342</v>
      </c>
      <c r="E499" s="21">
        <v>2</v>
      </c>
      <c r="F499" s="26">
        <v>69</v>
      </c>
      <c r="G499" s="18" t="s">
        <v>214</v>
      </c>
      <c r="H499" s="18" t="s">
        <v>215</v>
      </c>
      <c r="I499" s="22">
        <v>229.85039999999998</v>
      </c>
      <c r="J499" s="18" t="s">
        <v>282</v>
      </c>
      <c r="K499" s="18" t="s">
        <v>283</v>
      </c>
      <c r="L499" s="22">
        <v>41.339999999999996</v>
      </c>
      <c r="M499" s="18" t="s">
        <v>126</v>
      </c>
      <c r="N499" s="18" t="s">
        <v>127</v>
      </c>
      <c r="O499" s="29">
        <v>4.8859133126933161E-3</v>
      </c>
      <c r="Q499" s="21">
        <v>0.1</v>
      </c>
      <c r="R499" s="29">
        <v>1.6275784482433099E-4</v>
      </c>
      <c r="S499" s="22">
        <v>6144.0970853314475</v>
      </c>
      <c r="T499" s="29">
        <v>7.2382648372167624E-3</v>
      </c>
      <c r="U499" s="22">
        <v>138.15465757184387</v>
      </c>
      <c r="V499" s="26">
        <v>2.2485754318836748</v>
      </c>
    </row>
    <row r="500" spans="1:22" x14ac:dyDescent="0.5">
      <c r="A500" s="18" t="s">
        <v>101</v>
      </c>
      <c r="B500" s="18" t="s">
        <v>102</v>
      </c>
      <c r="C500" s="18" t="s">
        <v>95</v>
      </c>
      <c r="D500" s="21">
        <v>60299342</v>
      </c>
      <c r="E500" s="21">
        <v>2</v>
      </c>
      <c r="F500" s="26">
        <v>69</v>
      </c>
      <c r="G500" s="18" t="s">
        <v>270</v>
      </c>
      <c r="H500" s="18" t="s">
        <v>271</v>
      </c>
      <c r="I500" s="22">
        <v>2576.1269389500003</v>
      </c>
      <c r="J500" s="18" t="s">
        <v>278</v>
      </c>
      <c r="K500" s="18" t="s">
        <v>279</v>
      </c>
      <c r="L500" s="22">
        <v>2576.1269389500003</v>
      </c>
      <c r="M500" s="18" t="s">
        <v>116</v>
      </c>
      <c r="N500" s="18" t="s">
        <v>117</v>
      </c>
      <c r="O500" s="29">
        <v>5.0000000000000002E-5</v>
      </c>
      <c r="Q500" s="21">
        <v>1.2E-2</v>
      </c>
      <c r="R500" s="29">
        <v>1.5556322095108696E-4</v>
      </c>
      <c r="S500" s="22">
        <v>6428.2546599779225</v>
      </c>
      <c r="T500" s="29">
        <v>7.2382648372167624E-3</v>
      </c>
      <c r="U500" s="22">
        <v>138.15465757184387</v>
      </c>
      <c r="V500" s="26">
        <v>2.1491783521270507</v>
      </c>
    </row>
    <row r="501" spans="1:22" x14ac:dyDescent="0.5">
      <c r="A501" s="18" t="s">
        <v>101</v>
      </c>
      <c r="B501" s="18" t="s">
        <v>102</v>
      </c>
      <c r="C501" s="18" t="s">
        <v>95</v>
      </c>
      <c r="D501" s="21">
        <v>60299342</v>
      </c>
      <c r="E501" s="21">
        <v>2</v>
      </c>
      <c r="F501" s="26">
        <v>69</v>
      </c>
      <c r="G501" s="18" t="s">
        <v>270</v>
      </c>
      <c r="H501" s="18" t="s">
        <v>271</v>
      </c>
      <c r="I501" s="22">
        <v>2576.1269389500003</v>
      </c>
      <c r="J501" s="18" t="s">
        <v>278</v>
      </c>
      <c r="K501" s="18" t="s">
        <v>279</v>
      </c>
      <c r="L501" s="22">
        <v>2576.1269389500003</v>
      </c>
      <c r="M501" s="18" t="s">
        <v>118</v>
      </c>
      <c r="N501" s="18" t="s">
        <v>119</v>
      </c>
      <c r="O501" s="29">
        <v>5.0000000000000002E-5</v>
      </c>
      <c r="Q501" s="21">
        <v>1.2500000000000001E-2</v>
      </c>
      <c r="R501" s="29">
        <v>1.493406921130435E-4</v>
      </c>
      <c r="S501" s="22">
        <v>6696.098604143669</v>
      </c>
      <c r="T501" s="29">
        <v>7.2382648372167624E-3</v>
      </c>
      <c r="U501" s="22">
        <v>138.15465757184387</v>
      </c>
      <c r="V501" s="26">
        <v>2.0632112180419693</v>
      </c>
    </row>
    <row r="502" spans="1:22" x14ac:dyDescent="0.5">
      <c r="A502" s="18" t="s">
        <v>101</v>
      </c>
      <c r="B502" s="18" t="s">
        <v>102</v>
      </c>
      <c r="C502" s="18" t="s">
        <v>95</v>
      </c>
      <c r="D502" s="21">
        <v>60299342</v>
      </c>
      <c r="E502" s="21">
        <v>2</v>
      </c>
      <c r="F502" s="26">
        <v>69</v>
      </c>
      <c r="G502" s="18" t="s">
        <v>270</v>
      </c>
      <c r="H502" s="18" t="s">
        <v>271</v>
      </c>
      <c r="I502" s="22">
        <v>2576.1269389500003</v>
      </c>
      <c r="J502" s="18" t="s">
        <v>278</v>
      </c>
      <c r="K502" s="18" t="s">
        <v>279</v>
      </c>
      <c r="L502" s="22">
        <v>2576.1269389500003</v>
      </c>
      <c r="M502" s="18" t="s">
        <v>140</v>
      </c>
      <c r="N502" s="18" t="s">
        <v>141</v>
      </c>
      <c r="O502" s="29">
        <v>5.0000000000000002E-5</v>
      </c>
      <c r="Q502" s="21">
        <v>1.4999999999999999E-2</v>
      </c>
      <c r="R502" s="29">
        <v>1.2445057676086958E-4</v>
      </c>
      <c r="S502" s="22">
        <v>8035.3183249724034</v>
      </c>
      <c r="T502" s="29">
        <v>7.2382648372167624E-3</v>
      </c>
      <c r="U502" s="22">
        <v>138.15465757184387</v>
      </c>
      <c r="V502" s="26">
        <v>1.7193426817016406</v>
      </c>
    </row>
    <row r="503" spans="1:22" x14ac:dyDescent="0.5">
      <c r="A503" s="18" t="s">
        <v>101</v>
      </c>
      <c r="B503" s="18" t="s">
        <v>102</v>
      </c>
      <c r="C503" s="18" t="s">
        <v>95</v>
      </c>
      <c r="D503" s="21">
        <v>60299342</v>
      </c>
      <c r="E503" s="21">
        <v>2</v>
      </c>
      <c r="F503" s="26">
        <v>69</v>
      </c>
      <c r="G503" s="18" t="s">
        <v>218</v>
      </c>
      <c r="H503" s="18" t="s">
        <v>219</v>
      </c>
      <c r="I503" s="22">
        <v>106.13249999999999</v>
      </c>
      <c r="J503" s="18" t="s">
        <v>294</v>
      </c>
      <c r="K503" s="18" t="s">
        <v>295</v>
      </c>
      <c r="L503" s="22">
        <v>100.125</v>
      </c>
      <c r="M503" s="18" t="s">
        <v>126</v>
      </c>
      <c r="N503" s="18" t="s">
        <v>127</v>
      </c>
      <c r="O503" s="29">
        <v>6.9092271293373477E-3</v>
      </c>
      <c r="Q503" s="21">
        <v>0.1</v>
      </c>
      <c r="R503" s="29">
        <v>1.0627442729049219E-4</v>
      </c>
      <c r="S503" s="22">
        <v>9409.6014017237121</v>
      </c>
      <c r="T503" s="29">
        <v>7.2382648372167624E-3</v>
      </c>
      <c r="U503" s="22">
        <v>138.15465757184387</v>
      </c>
      <c r="V503" s="26">
        <v>1.4682307110961768</v>
      </c>
    </row>
    <row r="504" spans="1:22" x14ac:dyDescent="0.5">
      <c r="A504" s="18" t="s">
        <v>101</v>
      </c>
      <c r="B504" s="18" t="s">
        <v>102</v>
      </c>
      <c r="C504" s="18" t="s">
        <v>95</v>
      </c>
      <c r="D504" s="21">
        <v>60299342</v>
      </c>
      <c r="E504" s="21">
        <v>2</v>
      </c>
      <c r="F504" s="26">
        <v>69</v>
      </c>
      <c r="G504" s="18" t="s">
        <v>174</v>
      </c>
      <c r="H504" s="18" t="s">
        <v>175</v>
      </c>
      <c r="I504" s="22">
        <v>286.95000000000005</v>
      </c>
      <c r="J504" s="18" t="s">
        <v>278</v>
      </c>
      <c r="K504" s="18" t="s">
        <v>279</v>
      </c>
      <c r="L504" s="22">
        <v>286.95000000000005</v>
      </c>
      <c r="M504" s="18" t="s">
        <v>126</v>
      </c>
      <c r="N504" s="18" t="s">
        <v>127</v>
      </c>
      <c r="O504" s="29">
        <v>2.2507587512054198E-3</v>
      </c>
      <c r="Q504" s="21">
        <v>0.1</v>
      </c>
      <c r="R504" s="29">
        <v>9.3602206327303661E-5</v>
      </c>
      <c r="S504" s="22">
        <v>10683.508853447838</v>
      </c>
      <c r="T504" s="29">
        <v>7.2382648372167624E-3</v>
      </c>
      <c r="U504" s="22">
        <v>138.15465757184387</v>
      </c>
      <c r="V504" s="26">
        <v>1.2931580763117714</v>
      </c>
    </row>
    <row r="505" spans="1:22" x14ac:dyDescent="0.5">
      <c r="A505" s="18" t="s">
        <v>101</v>
      </c>
      <c r="B505" s="18" t="s">
        <v>102</v>
      </c>
      <c r="C505" s="18" t="s">
        <v>95</v>
      </c>
      <c r="D505" s="21">
        <v>60299342</v>
      </c>
      <c r="E505" s="21">
        <v>2</v>
      </c>
      <c r="F505" s="26">
        <v>69</v>
      </c>
      <c r="G505" s="18" t="s">
        <v>252</v>
      </c>
      <c r="H505" s="18" t="s">
        <v>253</v>
      </c>
      <c r="I505" s="22">
        <v>98.000000000000014</v>
      </c>
      <c r="J505" s="18" t="s">
        <v>294</v>
      </c>
      <c r="K505" s="18" t="s">
        <v>295</v>
      </c>
      <c r="L505" s="22">
        <v>87.5</v>
      </c>
      <c r="M505" s="18" t="s">
        <v>126</v>
      </c>
      <c r="N505" s="18" t="s">
        <v>127</v>
      </c>
      <c r="O505" s="29">
        <v>5.5455298013244395E-3</v>
      </c>
      <c r="Q505" s="21">
        <v>0.1</v>
      </c>
      <c r="R505" s="29">
        <v>7.8762597178231184E-5</v>
      </c>
      <c r="S505" s="22">
        <v>12696.381732272093</v>
      </c>
      <c r="T505" s="29">
        <v>7.2382648372167624E-3</v>
      </c>
      <c r="U505" s="22">
        <v>138.15465757184387</v>
      </c>
      <c r="V505" s="26">
        <v>1.0881419642627606</v>
      </c>
    </row>
    <row r="506" spans="1:22" x14ac:dyDescent="0.5">
      <c r="A506" s="18" t="s">
        <v>101</v>
      </c>
      <c r="B506" s="18" t="s">
        <v>102</v>
      </c>
      <c r="C506" s="18" t="s">
        <v>95</v>
      </c>
      <c r="D506" s="21">
        <v>60299401</v>
      </c>
      <c r="E506" s="21">
        <v>2</v>
      </c>
      <c r="F506" s="26">
        <v>77</v>
      </c>
      <c r="G506" s="18" t="s">
        <v>260</v>
      </c>
      <c r="H506" s="18" t="s">
        <v>261</v>
      </c>
      <c r="I506" s="22">
        <v>158.1807</v>
      </c>
      <c r="J506" s="18" t="s">
        <v>274</v>
      </c>
      <c r="K506" s="18" t="s">
        <v>275</v>
      </c>
      <c r="L506" s="22">
        <v>31.636140000000001</v>
      </c>
      <c r="M506" s="18" t="s">
        <v>142</v>
      </c>
      <c r="N506" s="18" t="s">
        <v>143</v>
      </c>
      <c r="O506" s="29">
        <v>7.184433693408579E-2</v>
      </c>
      <c r="Q506" s="21">
        <v>2.7E-2</v>
      </c>
      <c r="R506" s="29">
        <v>5.4662758572725078E-3</v>
      </c>
      <c r="S506" s="22">
        <v>182.93990755508031</v>
      </c>
      <c r="T506" s="29">
        <v>8.3582417335047142E-3</v>
      </c>
      <c r="U506" s="22">
        <v>119.64238794283922</v>
      </c>
      <c r="V506" s="26">
        <v>65.399829671837338</v>
      </c>
    </row>
    <row r="507" spans="1:22" x14ac:dyDescent="0.5">
      <c r="A507" s="18" t="s">
        <v>101</v>
      </c>
      <c r="B507" s="18" t="s">
        <v>102</v>
      </c>
      <c r="C507" s="18" t="s">
        <v>95</v>
      </c>
      <c r="D507" s="21">
        <v>60299401</v>
      </c>
      <c r="E507" s="21">
        <v>2</v>
      </c>
      <c r="F507" s="26">
        <v>77</v>
      </c>
      <c r="G507" s="18" t="s">
        <v>268</v>
      </c>
      <c r="H507" s="18" t="s">
        <v>269</v>
      </c>
      <c r="I507" s="22">
        <v>577.87687100000005</v>
      </c>
      <c r="J507" s="18" t="s">
        <v>280</v>
      </c>
      <c r="K507" s="18" t="s">
        <v>281</v>
      </c>
      <c r="L507" s="22">
        <v>404.10969999999998</v>
      </c>
      <c r="M507" s="18" t="s">
        <v>164</v>
      </c>
      <c r="N507" s="18" t="s">
        <v>165</v>
      </c>
      <c r="O507" s="29">
        <v>5.5802717553455415E-2</v>
      </c>
      <c r="Q507" s="21">
        <v>0.4</v>
      </c>
      <c r="R507" s="29">
        <v>1.0469837601651817E-3</v>
      </c>
      <c r="S507" s="22">
        <v>955.12465240361598</v>
      </c>
      <c r="T507" s="29">
        <v>8.3582417335047142E-3</v>
      </c>
      <c r="U507" s="22">
        <v>119.64238794283922</v>
      </c>
      <c r="V507" s="26">
        <v>12.526363720353521</v>
      </c>
    </row>
    <row r="508" spans="1:22" x14ac:dyDescent="0.5">
      <c r="A508" s="18" t="s">
        <v>101</v>
      </c>
      <c r="B508" s="18" t="s">
        <v>102</v>
      </c>
      <c r="C508" s="18" t="s">
        <v>95</v>
      </c>
      <c r="D508" s="21">
        <v>60299401</v>
      </c>
      <c r="E508" s="21">
        <v>2</v>
      </c>
      <c r="F508" s="26">
        <v>77</v>
      </c>
      <c r="G508" s="18" t="s">
        <v>270</v>
      </c>
      <c r="H508" s="18" t="s">
        <v>271</v>
      </c>
      <c r="I508" s="22">
        <v>1797.03438125</v>
      </c>
      <c r="J508" s="18" t="s">
        <v>278</v>
      </c>
      <c r="K508" s="18" t="s">
        <v>279</v>
      </c>
      <c r="L508" s="22">
        <v>1797.03438125</v>
      </c>
      <c r="M508" s="18" t="s">
        <v>250</v>
      </c>
      <c r="N508" s="18" t="s">
        <v>251</v>
      </c>
      <c r="O508" s="29">
        <v>5.0000000000000002E-5</v>
      </c>
      <c r="Q508" s="21">
        <v>5.0000000000000001E-3</v>
      </c>
      <c r="R508" s="29">
        <v>2.3338108847402599E-4</v>
      </c>
      <c r="S508" s="22">
        <v>4284.8373299591258</v>
      </c>
      <c r="T508" s="29">
        <v>8.3582417335047142E-3</v>
      </c>
      <c r="U508" s="22">
        <v>119.64238794283922</v>
      </c>
      <c r="V508" s="26">
        <v>2.7922270725731502</v>
      </c>
    </row>
    <row r="509" spans="1:22" x14ac:dyDescent="0.5">
      <c r="A509" s="18" t="s">
        <v>101</v>
      </c>
      <c r="B509" s="18" t="s">
        <v>102</v>
      </c>
      <c r="C509" s="18" t="s">
        <v>95</v>
      </c>
      <c r="D509" s="21">
        <v>60299401</v>
      </c>
      <c r="E509" s="21">
        <v>2</v>
      </c>
      <c r="F509" s="26">
        <v>77</v>
      </c>
      <c r="G509" s="18" t="s">
        <v>214</v>
      </c>
      <c r="H509" s="18" t="s">
        <v>215</v>
      </c>
      <c r="I509" s="22">
        <v>317.62224000000003</v>
      </c>
      <c r="J509" s="18" t="s">
        <v>294</v>
      </c>
      <c r="K509" s="18" t="s">
        <v>295</v>
      </c>
      <c r="L509" s="22">
        <v>208.96200000000002</v>
      </c>
      <c r="M509" s="18" t="s">
        <v>126</v>
      </c>
      <c r="N509" s="18" t="s">
        <v>127</v>
      </c>
      <c r="O509" s="29">
        <v>4.8859133126933161E-3</v>
      </c>
      <c r="Q509" s="21">
        <v>0.1</v>
      </c>
      <c r="R509" s="29">
        <v>2.015421728342171E-4</v>
      </c>
      <c r="S509" s="22">
        <v>4961.7406914758812</v>
      </c>
      <c r="T509" s="29">
        <v>8.3582417335047142E-3</v>
      </c>
      <c r="U509" s="22">
        <v>119.64238794283922</v>
      </c>
      <c r="V509" s="26">
        <v>2.4112986829074154</v>
      </c>
    </row>
    <row r="510" spans="1:22" x14ac:dyDescent="0.5">
      <c r="A510" s="18" t="s">
        <v>101</v>
      </c>
      <c r="B510" s="18" t="s">
        <v>102</v>
      </c>
      <c r="C510" s="18" t="s">
        <v>95</v>
      </c>
      <c r="D510" s="21">
        <v>60299401</v>
      </c>
      <c r="E510" s="21">
        <v>2</v>
      </c>
      <c r="F510" s="26">
        <v>77</v>
      </c>
      <c r="G510" s="18" t="s">
        <v>270</v>
      </c>
      <c r="H510" s="18" t="s">
        <v>271</v>
      </c>
      <c r="I510" s="22">
        <v>1797.03438125</v>
      </c>
      <c r="J510" s="18" t="s">
        <v>278</v>
      </c>
      <c r="K510" s="18" t="s">
        <v>279</v>
      </c>
      <c r="L510" s="22">
        <v>1797.03438125</v>
      </c>
      <c r="M510" s="18" t="s">
        <v>202</v>
      </c>
      <c r="N510" s="18" t="s">
        <v>203</v>
      </c>
      <c r="O510" s="29">
        <v>5.0000000000000002E-5</v>
      </c>
      <c r="Q510" s="21">
        <v>8.0000000000000002E-3</v>
      </c>
      <c r="R510" s="29">
        <v>1.4586318029626623E-4</v>
      </c>
      <c r="S510" s="22">
        <v>6855.7397279346014</v>
      </c>
      <c r="T510" s="29">
        <v>8.3582417335047142E-3</v>
      </c>
      <c r="U510" s="22">
        <v>119.64238794283922</v>
      </c>
      <c r="V510" s="26">
        <v>1.7451419203582186</v>
      </c>
    </row>
    <row r="511" spans="1:22" x14ac:dyDescent="0.5">
      <c r="A511" s="18" t="s">
        <v>101</v>
      </c>
      <c r="B511" s="18" t="s">
        <v>102</v>
      </c>
      <c r="C511" s="18" t="s">
        <v>95</v>
      </c>
      <c r="D511" s="21">
        <v>60299401</v>
      </c>
      <c r="E511" s="21">
        <v>2</v>
      </c>
      <c r="F511" s="26">
        <v>77</v>
      </c>
      <c r="G511" s="18" t="s">
        <v>214</v>
      </c>
      <c r="H511" s="18" t="s">
        <v>215</v>
      </c>
      <c r="I511" s="22">
        <v>228</v>
      </c>
      <c r="J511" s="18" t="s">
        <v>284</v>
      </c>
      <c r="K511" s="18" t="s">
        <v>285</v>
      </c>
      <c r="L511" s="22">
        <v>228</v>
      </c>
      <c r="M511" s="18" t="s">
        <v>126</v>
      </c>
      <c r="N511" s="18" t="s">
        <v>127</v>
      </c>
      <c r="O511" s="29">
        <v>4.8859133126933161E-3</v>
      </c>
      <c r="Q511" s="21">
        <v>0.1</v>
      </c>
      <c r="R511" s="29">
        <v>1.4467379679143844E-4</v>
      </c>
      <c r="S511" s="22">
        <v>6912.1017224812222</v>
      </c>
      <c r="T511" s="29">
        <v>8.3582417335047142E-3</v>
      </c>
      <c r="U511" s="22">
        <v>119.64238794283922</v>
      </c>
      <c r="V511" s="26">
        <v>1.7309118520884768</v>
      </c>
    </row>
    <row r="512" spans="1:22" x14ac:dyDescent="0.5">
      <c r="A512" s="18" t="s">
        <v>101</v>
      </c>
      <c r="B512" s="18" t="s">
        <v>102</v>
      </c>
      <c r="C512" s="18" t="s">
        <v>95</v>
      </c>
      <c r="D512" s="21">
        <v>60299401</v>
      </c>
      <c r="E512" s="21">
        <v>2</v>
      </c>
      <c r="F512" s="26">
        <v>77</v>
      </c>
      <c r="G512" s="18" t="s">
        <v>270</v>
      </c>
      <c r="H512" s="18" t="s">
        <v>271</v>
      </c>
      <c r="I512" s="22">
        <v>1797.03438125</v>
      </c>
      <c r="J512" s="18" t="s">
        <v>278</v>
      </c>
      <c r="K512" s="18" t="s">
        <v>279</v>
      </c>
      <c r="L512" s="22">
        <v>1797.03438125</v>
      </c>
      <c r="M512" s="18" t="s">
        <v>116</v>
      </c>
      <c r="N512" s="18" t="s">
        <v>117</v>
      </c>
      <c r="O512" s="29">
        <v>5.0000000000000002E-5</v>
      </c>
      <c r="Q512" s="21">
        <v>1.2E-2</v>
      </c>
      <c r="R512" s="29">
        <v>9.7242120197510827E-5</v>
      </c>
      <c r="S512" s="22">
        <v>10283.609591901903</v>
      </c>
      <c r="T512" s="29">
        <v>8.3582417335047142E-3</v>
      </c>
      <c r="U512" s="22">
        <v>119.64238794283922</v>
      </c>
      <c r="V512" s="26">
        <v>1.1634279469054793</v>
      </c>
    </row>
    <row r="513" spans="1:22" x14ac:dyDescent="0.5">
      <c r="A513" s="18" t="s">
        <v>101</v>
      </c>
      <c r="B513" s="18" t="s">
        <v>102</v>
      </c>
      <c r="C513" s="18" t="s">
        <v>95</v>
      </c>
      <c r="D513" s="21">
        <v>60299401</v>
      </c>
      <c r="E513" s="21">
        <v>2</v>
      </c>
      <c r="F513" s="26">
        <v>77</v>
      </c>
      <c r="G513" s="18" t="s">
        <v>214</v>
      </c>
      <c r="H513" s="18" t="s">
        <v>215</v>
      </c>
      <c r="I513" s="22">
        <v>152.5325</v>
      </c>
      <c r="J513" s="18" t="s">
        <v>300</v>
      </c>
      <c r="K513" s="18" t="s">
        <v>301</v>
      </c>
      <c r="L513" s="22">
        <v>82.45</v>
      </c>
      <c r="M513" s="18" t="s">
        <v>126</v>
      </c>
      <c r="N513" s="18" t="s">
        <v>127</v>
      </c>
      <c r="O513" s="29">
        <v>4.8859133126933161E-3</v>
      </c>
      <c r="Q513" s="21">
        <v>0.1</v>
      </c>
      <c r="R513" s="29">
        <v>9.6787087320570554E-5</v>
      </c>
      <c r="S513" s="22">
        <v>10331.956748402594</v>
      </c>
      <c r="T513" s="29">
        <v>8.3582417335047142E-3</v>
      </c>
      <c r="U513" s="22">
        <v>119.64238794283922</v>
      </c>
      <c r="V513" s="26">
        <v>1.1579838249065157</v>
      </c>
    </row>
    <row r="514" spans="1:22" x14ac:dyDescent="0.5">
      <c r="A514" s="18" t="s">
        <v>101</v>
      </c>
      <c r="B514" s="18" t="s">
        <v>102</v>
      </c>
      <c r="C514" s="18" t="s">
        <v>95</v>
      </c>
      <c r="D514" s="21">
        <v>60299401</v>
      </c>
      <c r="E514" s="21">
        <v>2</v>
      </c>
      <c r="F514" s="26">
        <v>77</v>
      </c>
      <c r="G514" s="18" t="s">
        <v>270</v>
      </c>
      <c r="H514" s="18" t="s">
        <v>271</v>
      </c>
      <c r="I514" s="22">
        <v>1797.03438125</v>
      </c>
      <c r="J514" s="18" t="s">
        <v>278</v>
      </c>
      <c r="K514" s="18" t="s">
        <v>279</v>
      </c>
      <c r="L514" s="22">
        <v>1797.03438125</v>
      </c>
      <c r="M514" s="18" t="s">
        <v>118</v>
      </c>
      <c r="N514" s="18" t="s">
        <v>119</v>
      </c>
      <c r="O514" s="29">
        <v>5.0000000000000002E-5</v>
      </c>
      <c r="Q514" s="21">
        <v>1.2500000000000001E-2</v>
      </c>
      <c r="R514" s="29">
        <v>9.3352435389610402E-5</v>
      </c>
      <c r="S514" s="22">
        <v>10712.093324897813</v>
      </c>
      <c r="T514" s="29">
        <v>8.3582417335047142E-3</v>
      </c>
      <c r="U514" s="22">
        <v>119.64238794283922</v>
      </c>
      <c r="V514" s="26">
        <v>1.1168908290292601</v>
      </c>
    </row>
    <row r="515" spans="1:22" x14ac:dyDescent="0.5">
      <c r="A515" s="18" t="s">
        <v>101</v>
      </c>
      <c r="B515" s="18" t="s">
        <v>102</v>
      </c>
      <c r="C515" s="18" t="s">
        <v>95</v>
      </c>
      <c r="D515" s="21">
        <v>60299401</v>
      </c>
      <c r="E515" s="21">
        <v>2</v>
      </c>
      <c r="F515" s="26">
        <v>77</v>
      </c>
      <c r="G515" s="18" t="s">
        <v>268</v>
      </c>
      <c r="H515" s="18" t="s">
        <v>269</v>
      </c>
      <c r="I515" s="22">
        <v>577.87687100000005</v>
      </c>
      <c r="J515" s="18" t="s">
        <v>280</v>
      </c>
      <c r="K515" s="18" t="s">
        <v>281</v>
      </c>
      <c r="L515" s="22">
        <v>404.10969999999998</v>
      </c>
      <c r="M515" s="18" t="s">
        <v>202</v>
      </c>
      <c r="N515" s="18" t="s">
        <v>203</v>
      </c>
      <c r="O515" s="29">
        <v>9.8979873173421577E-5</v>
      </c>
      <c r="Q515" s="21">
        <v>8.0000000000000002E-3</v>
      </c>
      <c r="R515" s="29">
        <v>9.2854187339989783E-5</v>
      </c>
      <c r="S515" s="22">
        <v>10769.573550177711</v>
      </c>
      <c r="T515" s="29">
        <v>8.3582417335047142E-3</v>
      </c>
      <c r="U515" s="22">
        <v>119.64238794283922</v>
      </c>
      <c r="V515" s="26">
        <v>1.1109296703848128</v>
      </c>
    </row>
    <row r="516" spans="1:22" x14ac:dyDescent="0.5">
      <c r="A516" s="18" t="s">
        <v>101</v>
      </c>
      <c r="B516" s="18" t="s">
        <v>102</v>
      </c>
      <c r="C516" s="18" t="s">
        <v>95</v>
      </c>
      <c r="D516" s="21">
        <v>60299411</v>
      </c>
      <c r="E516" s="21">
        <v>2</v>
      </c>
      <c r="F516" s="26">
        <v>81</v>
      </c>
      <c r="G516" s="18" t="s">
        <v>260</v>
      </c>
      <c r="H516" s="18" t="s">
        <v>261</v>
      </c>
      <c r="I516" s="22">
        <v>174.52786250000003</v>
      </c>
      <c r="J516" s="18" t="s">
        <v>274</v>
      </c>
      <c r="K516" s="18" t="s">
        <v>275</v>
      </c>
      <c r="L516" s="22">
        <v>34.905572499999998</v>
      </c>
      <c r="M516" s="18" t="s">
        <v>142</v>
      </c>
      <c r="N516" s="18" t="s">
        <v>143</v>
      </c>
      <c r="O516" s="29">
        <v>7.184433693408579E-2</v>
      </c>
      <c r="Q516" s="21">
        <v>2.7E-2</v>
      </c>
      <c r="R516" s="29">
        <v>5.7333509638023764E-3</v>
      </c>
      <c r="S516" s="22">
        <v>174.41806830133365</v>
      </c>
      <c r="T516" s="29">
        <v>6.892561225336386E-3</v>
      </c>
      <c r="U516" s="22">
        <v>145.08394881195935</v>
      </c>
      <c r="V516" s="26">
        <v>83.18171977533018</v>
      </c>
    </row>
    <row r="517" spans="1:22" x14ac:dyDescent="0.5">
      <c r="A517" s="18" t="s">
        <v>101</v>
      </c>
      <c r="B517" s="18" t="s">
        <v>102</v>
      </c>
      <c r="C517" s="18" t="s">
        <v>95</v>
      </c>
      <c r="D517" s="21">
        <v>60299411</v>
      </c>
      <c r="E517" s="21">
        <v>2</v>
      </c>
      <c r="F517" s="26">
        <v>81</v>
      </c>
      <c r="G517" s="18" t="s">
        <v>270</v>
      </c>
      <c r="H517" s="18" t="s">
        <v>271</v>
      </c>
      <c r="I517" s="22">
        <v>1864.474981004</v>
      </c>
      <c r="J517" s="18" t="s">
        <v>278</v>
      </c>
      <c r="K517" s="18" t="s">
        <v>279</v>
      </c>
      <c r="L517" s="22">
        <v>1864.474981004</v>
      </c>
      <c r="M517" s="18" t="s">
        <v>250</v>
      </c>
      <c r="N517" s="18" t="s">
        <v>251</v>
      </c>
      <c r="O517" s="29">
        <v>5.0000000000000002E-5</v>
      </c>
      <c r="Q517" s="21">
        <v>5.0000000000000001E-3</v>
      </c>
      <c r="R517" s="29">
        <v>2.3018209642024689E-4</v>
      </c>
      <c r="S517" s="22">
        <v>4344.3865337566704</v>
      </c>
      <c r="T517" s="29">
        <v>6.892561225336386E-3</v>
      </c>
      <c r="U517" s="22">
        <v>145.08394881195935</v>
      </c>
      <c r="V517" s="26">
        <v>3.3395727494464587</v>
      </c>
    </row>
    <row r="518" spans="1:22" x14ac:dyDescent="0.5">
      <c r="A518" s="18" t="s">
        <v>101</v>
      </c>
      <c r="B518" s="18" t="s">
        <v>102</v>
      </c>
      <c r="C518" s="18" t="s">
        <v>95</v>
      </c>
      <c r="D518" s="21">
        <v>60299411</v>
      </c>
      <c r="E518" s="21">
        <v>2</v>
      </c>
      <c r="F518" s="26">
        <v>81</v>
      </c>
      <c r="G518" s="18" t="s">
        <v>270</v>
      </c>
      <c r="H518" s="18" t="s">
        <v>271</v>
      </c>
      <c r="I518" s="22">
        <v>1864.474981004</v>
      </c>
      <c r="J518" s="18" t="s">
        <v>278</v>
      </c>
      <c r="K518" s="18" t="s">
        <v>279</v>
      </c>
      <c r="L518" s="22">
        <v>1864.474981004</v>
      </c>
      <c r="M518" s="18" t="s">
        <v>202</v>
      </c>
      <c r="N518" s="18" t="s">
        <v>203</v>
      </c>
      <c r="O518" s="29">
        <v>5.0000000000000002E-5</v>
      </c>
      <c r="Q518" s="21">
        <v>8.0000000000000002E-3</v>
      </c>
      <c r="R518" s="29">
        <v>1.4386381026265432E-4</v>
      </c>
      <c r="S518" s="22">
        <v>6951.0184540106711</v>
      </c>
      <c r="T518" s="29">
        <v>6.892561225336386E-3</v>
      </c>
      <c r="U518" s="22">
        <v>145.08394881195935</v>
      </c>
      <c r="V518" s="26">
        <v>2.0872329684040372</v>
      </c>
    </row>
    <row r="519" spans="1:22" x14ac:dyDescent="0.5">
      <c r="A519" s="18" t="s">
        <v>101</v>
      </c>
      <c r="B519" s="18" t="s">
        <v>102</v>
      </c>
      <c r="C519" s="18" t="s">
        <v>95</v>
      </c>
      <c r="D519" s="21">
        <v>60299411</v>
      </c>
      <c r="E519" s="21">
        <v>2</v>
      </c>
      <c r="F519" s="26">
        <v>81</v>
      </c>
      <c r="G519" s="18" t="s">
        <v>270</v>
      </c>
      <c r="H519" s="18" t="s">
        <v>271</v>
      </c>
      <c r="I519" s="22">
        <v>1864.474981004</v>
      </c>
      <c r="J519" s="18" t="s">
        <v>278</v>
      </c>
      <c r="K519" s="18" t="s">
        <v>279</v>
      </c>
      <c r="L519" s="22">
        <v>1864.474981004</v>
      </c>
      <c r="M519" s="18" t="s">
        <v>116</v>
      </c>
      <c r="N519" s="18" t="s">
        <v>117</v>
      </c>
      <c r="O519" s="29">
        <v>5.0000000000000002E-5</v>
      </c>
      <c r="Q519" s="21">
        <v>1.2E-2</v>
      </c>
      <c r="R519" s="29">
        <v>9.5909206841769548E-5</v>
      </c>
      <c r="S519" s="22">
        <v>10426.527681016007</v>
      </c>
      <c r="T519" s="29">
        <v>6.892561225336386E-3</v>
      </c>
      <c r="U519" s="22">
        <v>145.08394881195935</v>
      </c>
      <c r="V519" s="26">
        <v>1.3914886456026914</v>
      </c>
    </row>
    <row r="520" spans="1:22" x14ac:dyDescent="0.5">
      <c r="A520" s="18" t="s">
        <v>101</v>
      </c>
      <c r="B520" s="18" t="s">
        <v>102</v>
      </c>
      <c r="C520" s="18" t="s">
        <v>95</v>
      </c>
      <c r="D520" s="21">
        <v>60299411</v>
      </c>
      <c r="E520" s="21">
        <v>2</v>
      </c>
      <c r="F520" s="26">
        <v>81</v>
      </c>
      <c r="G520" s="18" t="s">
        <v>270</v>
      </c>
      <c r="H520" s="18" t="s">
        <v>271</v>
      </c>
      <c r="I520" s="22">
        <v>1864.474981004</v>
      </c>
      <c r="J520" s="18" t="s">
        <v>278</v>
      </c>
      <c r="K520" s="18" t="s">
        <v>279</v>
      </c>
      <c r="L520" s="22">
        <v>1864.474981004</v>
      </c>
      <c r="M520" s="18" t="s">
        <v>118</v>
      </c>
      <c r="N520" s="18" t="s">
        <v>119</v>
      </c>
      <c r="O520" s="29">
        <v>5.0000000000000002E-5</v>
      </c>
      <c r="Q520" s="21">
        <v>1.2500000000000001E-2</v>
      </c>
      <c r="R520" s="29">
        <v>9.2072838568098771E-5</v>
      </c>
      <c r="S520" s="22">
        <v>10860.966334391673</v>
      </c>
      <c r="T520" s="29">
        <v>6.892561225336386E-3</v>
      </c>
      <c r="U520" s="22">
        <v>145.08394881195935</v>
      </c>
      <c r="V520" s="26">
        <v>1.3358290997785838</v>
      </c>
    </row>
    <row r="521" spans="1:22" x14ac:dyDescent="0.5">
      <c r="A521" s="18" t="s">
        <v>101</v>
      </c>
      <c r="B521" s="18" t="s">
        <v>102</v>
      </c>
      <c r="C521" s="18" t="s">
        <v>95</v>
      </c>
      <c r="D521" s="21">
        <v>60299411</v>
      </c>
      <c r="E521" s="21">
        <v>2</v>
      </c>
      <c r="F521" s="26">
        <v>81</v>
      </c>
      <c r="G521" s="18" t="s">
        <v>270</v>
      </c>
      <c r="H521" s="18" t="s">
        <v>271</v>
      </c>
      <c r="I521" s="22">
        <v>1864.474981004</v>
      </c>
      <c r="J521" s="18" t="s">
        <v>278</v>
      </c>
      <c r="K521" s="18" t="s">
        <v>279</v>
      </c>
      <c r="L521" s="22">
        <v>1864.474981004</v>
      </c>
      <c r="M521" s="18" t="s">
        <v>140</v>
      </c>
      <c r="N521" s="18" t="s">
        <v>141</v>
      </c>
      <c r="O521" s="29">
        <v>5.0000000000000002E-5</v>
      </c>
      <c r="Q521" s="21">
        <v>1.4999999999999999E-2</v>
      </c>
      <c r="R521" s="29">
        <v>7.672736547341565E-5</v>
      </c>
      <c r="S521" s="22">
        <v>13033.159601270007</v>
      </c>
      <c r="T521" s="29">
        <v>6.892561225336386E-3</v>
      </c>
      <c r="U521" s="22">
        <v>145.08394881195935</v>
      </c>
      <c r="V521" s="26">
        <v>1.1131909164821532</v>
      </c>
    </row>
    <row r="522" spans="1:22" x14ac:dyDescent="0.5">
      <c r="A522" s="18" t="s">
        <v>101</v>
      </c>
      <c r="B522" s="18" t="s">
        <v>102</v>
      </c>
      <c r="C522" s="18" t="s">
        <v>95</v>
      </c>
      <c r="D522" s="21">
        <v>60299411</v>
      </c>
      <c r="E522" s="21">
        <v>2</v>
      </c>
      <c r="F522" s="26">
        <v>81</v>
      </c>
      <c r="G522" s="18" t="s">
        <v>244</v>
      </c>
      <c r="H522" s="18" t="s">
        <v>245</v>
      </c>
      <c r="I522" s="22">
        <v>193.55</v>
      </c>
      <c r="J522" s="18" t="s">
        <v>278</v>
      </c>
      <c r="K522" s="18" t="s">
        <v>279</v>
      </c>
      <c r="L522" s="22">
        <v>193.55</v>
      </c>
      <c r="M522" s="18" t="s">
        <v>126</v>
      </c>
      <c r="N522" s="18" t="s">
        <v>127</v>
      </c>
      <c r="O522" s="29">
        <v>2.9150570767452005E-3</v>
      </c>
      <c r="Q522" s="21">
        <v>0.1</v>
      </c>
      <c r="R522" s="29">
        <v>6.965546879062143E-5</v>
      </c>
      <c r="S522" s="22">
        <v>14356.374558412881</v>
      </c>
      <c r="T522" s="29">
        <v>6.892561225336386E-3</v>
      </c>
      <c r="U522" s="22">
        <v>145.08394881195935</v>
      </c>
      <c r="V522" s="26">
        <v>1.010589046849155</v>
      </c>
    </row>
    <row r="523" spans="1:22" x14ac:dyDescent="0.5">
      <c r="A523" s="18" t="s">
        <v>101</v>
      </c>
      <c r="B523" s="18" t="s">
        <v>102</v>
      </c>
      <c r="C523" s="18" t="s">
        <v>95</v>
      </c>
      <c r="D523" s="21">
        <v>60300265</v>
      </c>
      <c r="E523" s="21">
        <v>2</v>
      </c>
      <c r="F523" s="26">
        <v>51</v>
      </c>
      <c r="G523" s="18" t="s">
        <v>260</v>
      </c>
      <c r="H523" s="18" t="s">
        <v>261</v>
      </c>
      <c r="I523" s="22">
        <v>173.90450000000004</v>
      </c>
      <c r="J523" s="18" t="s">
        <v>274</v>
      </c>
      <c r="K523" s="18" t="s">
        <v>275</v>
      </c>
      <c r="L523" s="22">
        <v>34.780900000000003</v>
      </c>
      <c r="M523" s="18" t="s">
        <v>142</v>
      </c>
      <c r="N523" s="18" t="s">
        <v>143</v>
      </c>
      <c r="O523" s="29">
        <v>7.184433693408579E-2</v>
      </c>
      <c r="Q523" s="21">
        <v>2.7E-2</v>
      </c>
      <c r="R523" s="29">
        <v>9.0733867046867995E-3</v>
      </c>
      <c r="S523" s="22">
        <v>110.21243032477128</v>
      </c>
      <c r="T523" s="29">
        <v>1.1267330857207047E-2</v>
      </c>
      <c r="U523" s="22">
        <v>88.752164347810819</v>
      </c>
      <c r="V523" s="26">
        <v>80.528270800560449</v>
      </c>
    </row>
    <row r="524" spans="1:22" x14ac:dyDescent="0.5">
      <c r="A524" s="18" t="s">
        <v>101</v>
      </c>
      <c r="B524" s="18" t="s">
        <v>102</v>
      </c>
      <c r="C524" s="18" t="s">
        <v>95</v>
      </c>
      <c r="D524" s="21">
        <v>60300265</v>
      </c>
      <c r="E524" s="21">
        <v>2</v>
      </c>
      <c r="F524" s="26">
        <v>51</v>
      </c>
      <c r="G524" s="18" t="s">
        <v>270</v>
      </c>
      <c r="H524" s="18" t="s">
        <v>271</v>
      </c>
      <c r="I524" s="22">
        <v>2568.6295250000003</v>
      </c>
      <c r="J524" s="18" t="s">
        <v>278</v>
      </c>
      <c r="K524" s="18" t="s">
        <v>279</v>
      </c>
      <c r="L524" s="22">
        <v>2568.6295250000003</v>
      </c>
      <c r="M524" s="18" t="s">
        <v>250</v>
      </c>
      <c r="N524" s="18" t="s">
        <v>251</v>
      </c>
      <c r="O524" s="29">
        <v>5.0000000000000002E-5</v>
      </c>
      <c r="Q524" s="21">
        <v>5.0000000000000001E-3</v>
      </c>
      <c r="R524" s="29">
        <v>5.0365284803921572E-4</v>
      </c>
      <c r="S524" s="22">
        <v>1985.4945800329067</v>
      </c>
      <c r="T524" s="29">
        <v>1.1267330857207047E-2</v>
      </c>
      <c r="U524" s="22">
        <v>88.752164347810819</v>
      </c>
      <c r="V524" s="26">
        <v>4.4700280343419463</v>
      </c>
    </row>
    <row r="525" spans="1:22" x14ac:dyDescent="0.5">
      <c r="A525" s="18" t="s">
        <v>101</v>
      </c>
      <c r="B525" s="18" t="s">
        <v>102</v>
      </c>
      <c r="C525" s="18" t="s">
        <v>95</v>
      </c>
      <c r="D525" s="21">
        <v>60300265</v>
      </c>
      <c r="E525" s="21">
        <v>2</v>
      </c>
      <c r="F525" s="26">
        <v>51</v>
      </c>
      <c r="G525" s="18" t="s">
        <v>270</v>
      </c>
      <c r="H525" s="18" t="s">
        <v>271</v>
      </c>
      <c r="I525" s="22">
        <v>2568.6295250000003</v>
      </c>
      <c r="J525" s="18" t="s">
        <v>278</v>
      </c>
      <c r="K525" s="18" t="s">
        <v>279</v>
      </c>
      <c r="L525" s="22">
        <v>2568.6295250000003</v>
      </c>
      <c r="M525" s="18" t="s">
        <v>202</v>
      </c>
      <c r="N525" s="18" t="s">
        <v>203</v>
      </c>
      <c r="O525" s="29">
        <v>5.0000000000000002E-5</v>
      </c>
      <c r="Q525" s="21">
        <v>8.0000000000000002E-3</v>
      </c>
      <c r="R525" s="29">
        <v>3.147830300245098E-4</v>
      </c>
      <c r="S525" s="22">
        <v>3176.7913280526509</v>
      </c>
      <c r="T525" s="29">
        <v>1.1267330857207047E-2</v>
      </c>
      <c r="U525" s="22">
        <v>88.752164347810819</v>
      </c>
      <c r="V525" s="26">
        <v>2.7937675214637161</v>
      </c>
    </row>
    <row r="526" spans="1:22" x14ac:dyDescent="0.5">
      <c r="A526" s="18" t="s">
        <v>101</v>
      </c>
      <c r="B526" s="18" t="s">
        <v>102</v>
      </c>
      <c r="C526" s="18" t="s">
        <v>95</v>
      </c>
      <c r="D526" s="21">
        <v>60300265</v>
      </c>
      <c r="E526" s="21">
        <v>2</v>
      </c>
      <c r="F526" s="26">
        <v>51</v>
      </c>
      <c r="G526" s="18" t="s">
        <v>270</v>
      </c>
      <c r="H526" s="18" t="s">
        <v>271</v>
      </c>
      <c r="I526" s="22">
        <v>2568.6295250000003</v>
      </c>
      <c r="J526" s="18" t="s">
        <v>278</v>
      </c>
      <c r="K526" s="18" t="s">
        <v>279</v>
      </c>
      <c r="L526" s="22">
        <v>2568.6295250000003</v>
      </c>
      <c r="M526" s="18" t="s">
        <v>116</v>
      </c>
      <c r="N526" s="18" t="s">
        <v>117</v>
      </c>
      <c r="O526" s="29">
        <v>5.0000000000000002E-5</v>
      </c>
      <c r="Q526" s="21">
        <v>1.2E-2</v>
      </c>
      <c r="R526" s="29">
        <v>2.0985535334967323E-4</v>
      </c>
      <c r="S526" s="22">
        <v>4765.1869920789759</v>
      </c>
      <c r="T526" s="29">
        <v>1.1267330857207047E-2</v>
      </c>
      <c r="U526" s="22">
        <v>88.752164347810819</v>
      </c>
      <c r="V526" s="26">
        <v>1.8625116809758109</v>
      </c>
    </row>
    <row r="527" spans="1:22" x14ac:dyDescent="0.5">
      <c r="A527" s="18" t="s">
        <v>101</v>
      </c>
      <c r="B527" s="18" t="s">
        <v>102</v>
      </c>
      <c r="C527" s="18" t="s">
        <v>95</v>
      </c>
      <c r="D527" s="21">
        <v>60300265</v>
      </c>
      <c r="E527" s="21">
        <v>2</v>
      </c>
      <c r="F527" s="26">
        <v>51</v>
      </c>
      <c r="G527" s="18" t="s">
        <v>270</v>
      </c>
      <c r="H527" s="18" t="s">
        <v>271</v>
      </c>
      <c r="I527" s="22">
        <v>2568.6295250000003</v>
      </c>
      <c r="J527" s="18" t="s">
        <v>278</v>
      </c>
      <c r="K527" s="18" t="s">
        <v>279</v>
      </c>
      <c r="L527" s="22">
        <v>2568.6295250000003</v>
      </c>
      <c r="M527" s="18" t="s">
        <v>118</v>
      </c>
      <c r="N527" s="18" t="s">
        <v>119</v>
      </c>
      <c r="O527" s="29">
        <v>5.0000000000000002E-5</v>
      </c>
      <c r="Q527" s="21">
        <v>1.2500000000000001E-2</v>
      </c>
      <c r="R527" s="29">
        <v>2.0146113921568629E-4</v>
      </c>
      <c r="S527" s="22">
        <v>4963.7364500822669</v>
      </c>
      <c r="T527" s="29">
        <v>1.1267330857207047E-2</v>
      </c>
      <c r="U527" s="22">
        <v>88.752164347810819</v>
      </c>
      <c r="V527" s="26">
        <v>1.7880112137367783</v>
      </c>
    </row>
    <row r="528" spans="1:22" x14ac:dyDescent="0.5">
      <c r="A528" s="18" t="s">
        <v>101</v>
      </c>
      <c r="B528" s="18" t="s">
        <v>102</v>
      </c>
      <c r="C528" s="18" t="s">
        <v>95</v>
      </c>
      <c r="D528" s="21">
        <v>60300265</v>
      </c>
      <c r="E528" s="21">
        <v>2</v>
      </c>
      <c r="F528" s="26">
        <v>51</v>
      </c>
      <c r="G528" s="18" t="s">
        <v>270</v>
      </c>
      <c r="H528" s="18" t="s">
        <v>271</v>
      </c>
      <c r="I528" s="22">
        <v>2568.6295250000003</v>
      </c>
      <c r="J528" s="18" t="s">
        <v>278</v>
      </c>
      <c r="K528" s="18" t="s">
        <v>279</v>
      </c>
      <c r="L528" s="22">
        <v>2568.6295250000003</v>
      </c>
      <c r="M528" s="18" t="s">
        <v>140</v>
      </c>
      <c r="N528" s="18" t="s">
        <v>141</v>
      </c>
      <c r="O528" s="29">
        <v>5.0000000000000002E-5</v>
      </c>
      <c r="Q528" s="21">
        <v>1.4999999999999999E-2</v>
      </c>
      <c r="R528" s="29">
        <v>1.6788428267973857E-4</v>
      </c>
      <c r="S528" s="22">
        <v>5956.4837400987208</v>
      </c>
      <c r="T528" s="29">
        <v>1.1267330857207047E-2</v>
      </c>
      <c r="U528" s="22">
        <v>88.752164347810819</v>
      </c>
      <c r="V528" s="26">
        <v>1.4900093447806486</v>
      </c>
    </row>
    <row r="529" spans="1:22" x14ac:dyDescent="0.5">
      <c r="A529" s="18" t="s">
        <v>101</v>
      </c>
      <c r="B529" s="18" t="s">
        <v>102</v>
      </c>
      <c r="C529" s="18" t="s">
        <v>95</v>
      </c>
      <c r="D529" s="21">
        <v>60300265</v>
      </c>
      <c r="E529" s="21">
        <v>2</v>
      </c>
      <c r="F529" s="26">
        <v>51</v>
      </c>
      <c r="G529" s="18" t="s">
        <v>268</v>
      </c>
      <c r="H529" s="18" t="s">
        <v>269</v>
      </c>
      <c r="I529" s="22">
        <v>44.682923999999993</v>
      </c>
      <c r="J529" s="18" t="s">
        <v>280</v>
      </c>
      <c r="K529" s="18" t="s">
        <v>281</v>
      </c>
      <c r="L529" s="22">
        <v>31.2468</v>
      </c>
      <c r="M529" s="18" t="s">
        <v>164</v>
      </c>
      <c r="N529" s="18" t="s">
        <v>165</v>
      </c>
      <c r="O529" s="29">
        <v>5.5802717553455415E-2</v>
      </c>
      <c r="Q529" s="21">
        <v>0.4</v>
      </c>
      <c r="R529" s="29">
        <v>1.2222689154090752E-4</v>
      </c>
      <c r="S529" s="22">
        <v>8181.505619533119</v>
      </c>
      <c r="T529" s="29">
        <v>1.1267330857207047E-2</v>
      </c>
      <c r="U529" s="22">
        <v>88.752164347810819</v>
      </c>
      <c r="V529" s="26">
        <v>1.0847901165760672</v>
      </c>
    </row>
    <row r="530" spans="1:22" x14ac:dyDescent="0.5">
      <c r="A530" s="18" t="s">
        <v>101</v>
      </c>
      <c r="B530" s="18" t="s">
        <v>102</v>
      </c>
      <c r="C530" s="18" t="s">
        <v>95</v>
      </c>
      <c r="D530" s="21">
        <v>60300325</v>
      </c>
      <c r="E530" s="21">
        <v>2</v>
      </c>
      <c r="F530" s="26">
        <v>69.878504672897193</v>
      </c>
      <c r="G530" s="18" t="s">
        <v>260</v>
      </c>
      <c r="H530" s="18" t="s">
        <v>261</v>
      </c>
      <c r="I530" s="22">
        <v>178.78875000000002</v>
      </c>
      <c r="J530" s="18" t="s">
        <v>274</v>
      </c>
      <c r="K530" s="18" t="s">
        <v>275</v>
      </c>
      <c r="L530" s="22">
        <v>35.757750000000001</v>
      </c>
      <c r="M530" s="18" t="s">
        <v>142</v>
      </c>
      <c r="N530" s="18" t="s">
        <v>143</v>
      </c>
      <c r="O530" s="29">
        <v>7.184433693408579E-2</v>
      </c>
      <c r="Q530" s="21">
        <v>2.7E-2</v>
      </c>
      <c r="R530" s="29">
        <v>6.8080911529558369E-3</v>
      </c>
      <c r="S530" s="22">
        <v>146.88404980680005</v>
      </c>
      <c r="T530" s="29">
        <v>9.2075612251004153E-3</v>
      </c>
      <c r="U530" s="22">
        <v>108.60639158976586</v>
      </c>
      <c r="V530" s="26">
        <v>73.94022137367422</v>
      </c>
    </row>
    <row r="531" spans="1:22" x14ac:dyDescent="0.5">
      <c r="A531" s="18" t="s">
        <v>101</v>
      </c>
      <c r="B531" s="18" t="s">
        <v>102</v>
      </c>
      <c r="C531" s="18" t="s">
        <v>95</v>
      </c>
      <c r="D531" s="21">
        <v>60300325</v>
      </c>
      <c r="E531" s="21">
        <v>2</v>
      </c>
      <c r="F531" s="26">
        <v>69.878504672897193</v>
      </c>
      <c r="G531" s="18" t="s">
        <v>270</v>
      </c>
      <c r="H531" s="18" t="s">
        <v>271</v>
      </c>
      <c r="I531" s="22">
        <v>3118.99730955</v>
      </c>
      <c r="J531" s="18" t="s">
        <v>278</v>
      </c>
      <c r="K531" s="18" t="s">
        <v>279</v>
      </c>
      <c r="L531" s="22">
        <v>3118.99730955</v>
      </c>
      <c r="M531" s="18" t="s">
        <v>250</v>
      </c>
      <c r="N531" s="18" t="s">
        <v>251</v>
      </c>
      <c r="O531" s="29">
        <v>5.0000000000000002E-5</v>
      </c>
      <c r="Q531" s="21">
        <v>5.0000000000000001E-3</v>
      </c>
      <c r="R531" s="29">
        <v>4.4634574310799789E-4</v>
      </c>
      <c r="S531" s="22">
        <v>2240.415676504032</v>
      </c>
      <c r="T531" s="29">
        <v>9.2075612251004153E-3</v>
      </c>
      <c r="U531" s="22">
        <v>108.60639158976586</v>
      </c>
      <c r="V531" s="26">
        <v>4.8476000560412258</v>
      </c>
    </row>
    <row r="532" spans="1:22" x14ac:dyDescent="0.5">
      <c r="A532" s="18" t="s">
        <v>101</v>
      </c>
      <c r="B532" s="18" t="s">
        <v>102</v>
      </c>
      <c r="C532" s="18" t="s">
        <v>95</v>
      </c>
      <c r="D532" s="21">
        <v>60300325</v>
      </c>
      <c r="E532" s="21">
        <v>2</v>
      </c>
      <c r="F532" s="26">
        <v>69.878504672897193</v>
      </c>
      <c r="G532" s="18" t="s">
        <v>270</v>
      </c>
      <c r="H532" s="18" t="s">
        <v>271</v>
      </c>
      <c r="I532" s="22">
        <v>3118.99730955</v>
      </c>
      <c r="J532" s="18" t="s">
        <v>278</v>
      </c>
      <c r="K532" s="18" t="s">
        <v>279</v>
      </c>
      <c r="L532" s="22">
        <v>3118.99730955</v>
      </c>
      <c r="M532" s="18" t="s">
        <v>202</v>
      </c>
      <c r="N532" s="18" t="s">
        <v>203</v>
      </c>
      <c r="O532" s="29">
        <v>5.0000000000000002E-5</v>
      </c>
      <c r="Q532" s="21">
        <v>8.0000000000000002E-3</v>
      </c>
      <c r="R532" s="29">
        <v>2.7896608944249867E-4</v>
      </c>
      <c r="S532" s="22">
        <v>3584.6650824064513</v>
      </c>
      <c r="T532" s="29">
        <v>9.2075612251004153E-3</v>
      </c>
      <c r="U532" s="22">
        <v>108.60639158976586</v>
      </c>
      <c r="V532" s="26">
        <v>3.0297500350257658</v>
      </c>
    </row>
    <row r="533" spans="1:22" x14ac:dyDescent="0.5">
      <c r="A533" s="18" t="s">
        <v>101</v>
      </c>
      <c r="B533" s="18" t="s">
        <v>102</v>
      </c>
      <c r="C533" s="18" t="s">
        <v>95</v>
      </c>
      <c r="D533" s="21">
        <v>60300325</v>
      </c>
      <c r="E533" s="21">
        <v>2</v>
      </c>
      <c r="F533" s="26">
        <v>69.878504672897193</v>
      </c>
      <c r="G533" s="18" t="s">
        <v>268</v>
      </c>
      <c r="H533" s="18" t="s">
        <v>269</v>
      </c>
      <c r="I533" s="22">
        <v>125.35800098249999</v>
      </c>
      <c r="J533" s="18" t="s">
        <v>280</v>
      </c>
      <c r="K533" s="18" t="s">
        <v>281</v>
      </c>
      <c r="L533" s="22">
        <v>87.662937749999998</v>
      </c>
      <c r="M533" s="18" t="s">
        <v>164</v>
      </c>
      <c r="N533" s="18" t="s">
        <v>165</v>
      </c>
      <c r="O533" s="29">
        <v>5.5802717553455415E-2</v>
      </c>
      <c r="Q533" s="21">
        <v>0.4</v>
      </c>
      <c r="R533" s="29">
        <v>2.5026712987911894E-4</v>
      </c>
      <c r="S533" s="22">
        <v>3995.730483995274</v>
      </c>
      <c r="T533" s="29">
        <v>9.2075612251004153E-3</v>
      </c>
      <c r="U533" s="22">
        <v>108.60639158976586</v>
      </c>
      <c r="V533" s="26">
        <v>2.7180609909698386</v>
      </c>
    </row>
    <row r="534" spans="1:22" x14ac:dyDescent="0.5">
      <c r="A534" s="18" t="s">
        <v>101</v>
      </c>
      <c r="B534" s="18" t="s">
        <v>102</v>
      </c>
      <c r="C534" s="18" t="s">
        <v>95</v>
      </c>
      <c r="D534" s="21">
        <v>60300325</v>
      </c>
      <c r="E534" s="21">
        <v>2</v>
      </c>
      <c r="F534" s="26">
        <v>69.878504672897193</v>
      </c>
      <c r="G534" s="18" t="s">
        <v>196</v>
      </c>
      <c r="H534" s="18" t="s">
        <v>197</v>
      </c>
      <c r="I534" s="22">
        <v>286.68639999999999</v>
      </c>
      <c r="J534" s="18" t="s">
        <v>290</v>
      </c>
      <c r="K534" s="18" t="s">
        <v>291</v>
      </c>
      <c r="L534" s="22">
        <v>200.48</v>
      </c>
      <c r="M534" s="18" t="s">
        <v>126</v>
      </c>
      <c r="N534" s="18" t="s">
        <v>127</v>
      </c>
      <c r="O534" s="29">
        <v>5.8289425981872681E-3</v>
      </c>
      <c r="Q534" s="21">
        <v>0.1</v>
      </c>
      <c r="R534" s="29">
        <v>2.391405736432555E-4</v>
      </c>
      <c r="S534" s="22">
        <v>4181.6408849624049</v>
      </c>
      <c r="T534" s="29">
        <v>9.2075612251004153E-3</v>
      </c>
      <c r="U534" s="22">
        <v>108.60639158976586</v>
      </c>
      <c r="V534" s="26">
        <v>2.5972194786100649</v>
      </c>
    </row>
    <row r="535" spans="1:22" x14ac:dyDescent="0.5">
      <c r="A535" s="18" t="s">
        <v>101</v>
      </c>
      <c r="B535" s="18" t="s">
        <v>102</v>
      </c>
      <c r="C535" s="18" t="s">
        <v>95</v>
      </c>
      <c r="D535" s="21">
        <v>60300325</v>
      </c>
      <c r="E535" s="21">
        <v>2</v>
      </c>
      <c r="F535" s="26">
        <v>69.878504672897193</v>
      </c>
      <c r="G535" s="18" t="s">
        <v>270</v>
      </c>
      <c r="H535" s="18" t="s">
        <v>271</v>
      </c>
      <c r="I535" s="22">
        <v>3118.99730955</v>
      </c>
      <c r="J535" s="18" t="s">
        <v>278</v>
      </c>
      <c r="K535" s="18" t="s">
        <v>279</v>
      </c>
      <c r="L535" s="22">
        <v>3118.99730955</v>
      </c>
      <c r="M535" s="18" t="s">
        <v>116</v>
      </c>
      <c r="N535" s="18" t="s">
        <v>117</v>
      </c>
      <c r="O535" s="29">
        <v>5.0000000000000002E-5</v>
      </c>
      <c r="Q535" s="21">
        <v>1.2E-2</v>
      </c>
      <c r="R535" s="29">
        <v>1.8597739296166577E-4</v>
      </c>
      <c r="S535" s="22">
        <v>5376.9976236096772</v>
      </c>
      <c r="T535" s="29">
        <v>9.2075612251004153E-3</v>
      </c>
      <c r="U535" s="22">
        <v>108.60639158976586</v>
      </c>
      <c r="V535" s="26">
        <v>2.019833356683844</v>
      </c>
    </row>
    <row r="536" spans="1:22" x14ac:dyDescent="0.5">
      <c r="A536" s="18" t="s">
        <v>101</v>
      </c>
      <c r="B536" s="18" t="s">
        <v>102</v>
      </c>
      <c r="C536" s="18" t="s">
        <v>95</v>
      </c>
      <c r="D536" s="21">
        <v>60300325</v>
      </c>
      <c r="E536" s="21">
        <v>2</v>
      </c>
      <c r="F536" s="26">
        <v>69.878504672897193</v>
      </c>
      <c r="G536" s="18" t="s">
        <v>270</v>
      </c>
      <c r="H536" s="18" t="s">
        <v>271</v>
      </c>
      <c r="I536" s="22">
        <v>3118.99730955</v>
      </c>
      <c r="J536" s="18" t="s">
        <v>278</v>
      </c>
      <c r="K536" s="18" t="s">
        <v>279</v>
      </c>
      <c r="L536" s="22">
        <v>3118.99730955</v>
      </c>
      <c r="M536" s="18" t="s">
        <v>118</v>
      </c>
      <c r="N536" s="18" t="s">
        <v>119</v>
      </c>
      <c r="O536" s="29">
        <v>5.0000000000000002E-5</v>
      </c>
      <c r="Q536" s="21">
        <v>1.2500000000000001E-2</v>
      </c>
      <c r="R536" s="29">
        <v>1.7853829724319911E-4</v>
      </c>
      <c r="S536" s="22">
        <v>5601.0391912600817</v>
      </c>
      <c r="T536" s="29">
        <v>9.2075612251004153E-3</v>
      </c>
      <c r="U536" s="22">
        <v>108.60639158976586</v>
      </c>
      <c r="V536" s="26">
        <v>1.9390400224164897</v>
      </c>
    </row>
    <row r="537" spans="1:22" x14ac:dyDescent="0.5">
      <c r="A537" s="18" t="s">
        <v>101</v>
      </c>
      <c r="B537" s="18" t="s">
        <v>102</v>
      </c>
      <c r="C537" s="18" t="s">
        <v>95</v>
      </c>
      <c r="D537" s="21">
        <v>60300325</v>
      </c>
      <c r="E537" s="21">
        <v>2</v>
      </c>
      <c r="F537" s="26">
        <v>69.878504672897193</v>
      </c>
      <c r="G537" s="18" t="s">
        <v>270</v>
      </c>
      <c r="H537" s="18" t="s">
        <v>271</v>
      </c>
      <c r="I537" s="22">
        <v>3118.99730955</v>
      </c>
      <c r="J537" s="18" t="s">
        <v>278</v>
      </c>
      <c r="K537" s="18" t="s">
        <v>279</v>
      </c>
      <c r="L537" s="22">
        <v>3118.99730955</v>
      </c>
      <c r="M537" s="18" t="s">
        <v>140</v>
      </c>
      <c r="N537" s="18" t="s">
        <v>141</v>
      </c>
      <c r="O537" s="29">
        <v>5.0000000000000002E-5</v>
      </c>
      <c r="Q537" s="21">
        <v>1.4999999999999999E-2</v>
      </c>
      <c r="R537" s="29">
        <v>1.4878191436933265E-4</v>
      </c>
      <c r="S537" s="22">
        <v>6721.2470295120957</v>
      </c>
      <c r="T537" s="29">
        <v>9.2075612251004153E-3</v>
      </c>
      <c r="U537" s="22">
        <v>108.60639158976586</v>
      </c>
      <c r="V537" s="26">
        <v>1.6158666853470756</v>
      </c>
    </row>
    <row r="538" spans="1:22" x14ac:dyDescent="0.5">
      <c r="A538" s="18" t="s">
        <v>101</v>
      </c>
      <c r="B538" s="18" t="s">
        <v>102</v>
      </c>
      <c r="C538" s="18" t="s">
        <v>95</v>
      </c>
      <c r="D538" s="21">
        <v>60300563</v>
      </c>
      <c r="E538" s="21">
        <v>2</v>
      </c>
      <c r="F538" s="26">
        <v>57</v>
      </c>
      <c r="G538" s="18" t="s">
        <v>260</v>
      </c>
      <c r="H538" s="18" t="s">
        <v>261</v>
      </c>
      <c r="I538" s="22">
        <v>121.2775</v>
      </c>
      <c r="J538" s="18" t="s">
        <v>274</v>
      </c>
      <c r="K538" s="18" t="s">
        <v>275</v>
      </c>
      <c r="L538" s="22">
        <v>24.255500000000005</v>
      </c>
      <c r="M538" s="18" t="s">
        <v>142</v>
      </c>
      <c r="N538" s="18" t="s">
        <v>143</v>
      </c>
      <c r="O538" s="29">
        <v>7.184433693408579E-2</v>
      </c>
      <c r="Q538" s="21">
        <v>2.7E-2</v>
      </c>
      <c r="R538" s="29">
        <v>5.6615344850705586E-3</v>
      </c>
      <c r="S538" s="22">
        <v>176.63055884177612</v>
      </c>
      <c r="T538" s="29">
        <v>8.1791272650169958E-3</v>
      </c>
      <c r="U538" s="22">
        <v>122.2624330932112</v>
      </c>
      <c r="V538" s="26">
        <v>69.219298118584717</v>
      </c>
    </row>
    <row r="539" spans="1:22" x14ac:dyDescent="0.5">
      <c r="A539" s="18" t="s">
        <v>101</v>
      </c>
      <c r="B539" s="18" t="s">
        <v>102</v>
      </c>
      <c r="C539" s="18" t="s">
        <v>95</v>
      </c>
      <c r="D539" s="21">
        <v>60300563</v>
      </c>
      <c r="E539" s="21">
        <v>2</v>
      </c>
      <c r="F539" s="26">
        <v>57</v>
      </c>
      <c r="G539" s="18" t="s">
        <v>268</v>
      </c>
      <c r="H539" s="18" t="s">
        <v>269</v>
      </c>
      <c r="I539" s="22">
        <v>188.13794999999999</v>
      </c>
      <c r="J539" s="18" t="s">
        <v>280</v>
      </c>
      <c r="K539" s="18" t="s">
        <v>281</v>
      </c>
      <c r="L539" s="22">
        <v>131.565</v>
      </c>
      <c r="M539" s="18" t="s">
        <v>164</v>
      </c>
      <c r="N539" s="18" t="s">
        <v>165</v>
      </c>
      <c r="O539" s="29">
        <v>5.5802717553455415E-2</v>
      </c>
      <c r="Q539" s="21">
        <v>0.4</v>
      </c>
      <c r="R539" s="29">
        <v>4.6046530197088234E-4</v>
      </c>
      <c r="S539" s="22">
        <v>2171.716295928928</v>
      </c>
      <c r="T539" s="29">
        <v>8.1791272650169958E-3</v>
      </c>
      <c r="U539" s="22">
        <v>122.2624330932112</v>
      </c>
      <c r="V539" s="26">
        <v>5.6297608173960301</v>
      </c>
    </row>
    <row r="540" spans="1:22" x14ac:dyDescent="0.5">
      <c r="A540" s="18" t="s">
        <v>101</v>
      </c>
      <c r="B540" s="18" t="s">
        <v>102</v>
      </c>
      <c r="C540" s="18" t="s">
        <v>95</v>
      </c>
      <c r="D540" s="21">
        <v>60300563</v>
      </c>
      <c r="E540" s="21">
        <v>2</v>
      </c>
      <c r="F540" s="26">
        <v>57</v>
      </c>
      <c r="G540" s="18" t="s">
        <v>270</v>
      </c>
      <c r="H540" s="18" t="s">
        <v>271</v>
      </c>
      <c r="I540" s="22">
        <v>1767.6199316</v>
      </c>
      <c r="J540" s="18" t="s">
        <v>278</v>
      </c>
      <c r="K540" s="18" t="s">
        <v>279</v>
      </c>
      <c r="L540" s="22">
        <v>1767.6199316</v>
      </c>
      <c r="M540" s="18" t="s">
        <v>250</v>
      </c>
      <c r="N540" s="18" t="s">
        <v>251</v>
      </c>
      <c r="O540" s="29">
        <v>5.0000000000000002E-5</v>
      </c>
      <c r="Q540" s="21">
        <v>5.0000000000000001E-3</v>
      </c>
      <c r="R540" s="29">
        <v>3.1010875992982455E-4</v>
      </c>
      <c r="S540" s="22">
        <v>3224.6751114876374</v>
      </c>
      <c r="T540" s="29">
        <v>8.1791272650169958E-3</v>
      </c>
      <c r="U540" s="22">
        <v>122.2624330932112</v>
      </c>
      <c r="V540" s="26">
        <v>3.7914651512538864</v>
      </c>
    </row>
    <row r="541" spans="1:22" x14ac:dyDescent="0.5">
      <c r="A541" s="18" t="s">
        <v>101</v>
      </c>
      <c r="B541" s="18" t="s">
        <v>102</v>
      </c>
      <c r="C541" s="18" t="s">
        <v>95</v>
      </c>
      <c r="D541" s="21">
        <v>60300563</v>
      </c>
      <c r="E541" s="21">
        <v>2</v>
      </c>
      <c r="F541" s="26">
        <v>57</v>
      </c>
      <c r="G541" s="18" t="s">
        <v>270</v>
      </c>
      <c r="H541" s="18" t="s">
        <v>271</v>
      </c>
      <c r="I541" s="22">
        <v>1767.6199316</v>
      </c>
      <c r="J541" s="18" t="s">
        <v>278</v>
      </c>
      <c r="K541" s="18" t="s">
        <v>279</v>
      </c>
      <c r="L541" s="22">
        <v>1767.6199316</v>
      </c>
      <c r="M541" s="18" t="s">
        <v>202</v>
      </c>
      <c r="N541" s="18" t="s">
        <v>203</v>
      </c>
      <c r="O541" s="29">
        <v>5.0000000000000002E-5</v>
      </c>
      <c r="Q541" s="21">
        <v>8.0000000000000002E-3</v>
      </c>
      <c r="R541" s="29">
        <v>1.9381797495614036E-4</v>
      </c>
      <c r="S541" s="22">
        <v>5159.4801783802195</v>
      </c>
      <c r="T541" s="29">
        <v>8.1791272650169958E-3</v>
      </c>
      <c r="U541" s="22">
        <v>122.2624330932112</v>
      </c>
      <c r="V541" s="26">
        <v>2.3696657195336797</v>
      </c>
    </row>
    <row r="542" spans="1:22" x14ac:dyDescent="0.5">
      <c r="A542" s="18" t="s">
        <v>101</v>
      </c>
      <c r="B542" s="18" t="s">
        <v>102</v>
      </c>
      <c r="C542" s="18" t="s">
        <v>95</v>
      </c>
      <c r="D542" s="21">
        <v>60300563</v>
      </c>
      <c r="E542" s="21">
        <v>2</v>
      </c>
      <c r="F542" s="26">
        <v>57</v>
      </c>
      <c r="G542" s="18" t="s">
        <v>174</v>
      </c>
      <c r="H542" s="18" t="s">
        <v>175</v>
      </c>
      <c r="I542" s="22">
        <v>423.5</v>
      </c>
      <c r="J542" s="18" t="s">
        <v>292</v>
      </c>
      <c r="K542" s="18" t="s">
        <v>293</v>
      </c>
      <c r="L542" s="22">
        <v>275</v>
      </c>
      <c r="M542" s="18" t="s">
        <v>126</v>
      </c>
      <c r="N542" s="18" t="s">
        <v>127</v>
      </c>
      <c r="O542" s="29">
        <v>2.2507587512054198E-3</v>
      </c>
      <c r="Q542" s="21">
        <v>0.1</v>
      </c>
      <c r="R542" s="29">
        <v>1.6722742651499917E-4</v>
      </c>
      <c r="S542" s="22">
        <v>5979.880339247502</v>
      </c>
      <c r="T542" s="29">
        <v>8.1791272650169958E-3</v>
      </c>
      <c r="U542" s="22">
        <v>122.2624330932112</v>
      </c>
      <c r="V542" s="26">
        <v>2.0445632045639979</v>
      </c>
    </row>
    <row r="543" spans="1:22" x14ac:dyDescent="0.5">
      <c r="A543" s="18" t="s">
        <v>101</v>
      </c>
      <c r="B543" s="18" t="s">
        <v>102</v>
      </c>
      <c r="C543" s="18" t="s">
        <v>95</v>
      </c>
      <c r="D543" s="21">
        <v>60300563</v>
      </c>
      <c r="E543" s="21">
        <v>2</v>
      </c>
      <c r="F543" s="26">
        <v>57</v>
      </c>
      <c r="G543" s="18" t="s">
        <v>270</v>
      </c>
      <c r="H543" s="18" t="s">
        <v>271</v>
      </c>
      <c r="I543" s="22">
        <v>1767.6199316</v>
      </c>
      <c r="J543" s="18" t="s">
        <v>278</v>
      </c>
      <c r="K543" s="18" t="s">
        <v>279</v>
      </c>
      <c r="L543" s="22">
        <v>1767.6199316</v>
      </c>
      <c r="M543" s="18" t="s">
        <v>116</v>
      </c>
      <c r="N543" s="18" t="s">
        <v>117</v>
      </c>
      <c r="O543" s="29">
        <v>5.0000000000000002E-5</v>
      </c>
      <c r="Q543" s="21">
        <v>1.2E-2</v>
      </c>
      <c r="R543" s="29">
        <v>1.2921198330409357E-4</v>
      </c>
      <c r="S543" s="22">
        <v>7739.2202675703302</v>
      </c>
      <c r="T543" s="29">
        <v>8.1791272650169958E-3</v>
      </c>
      <c r="U543" s="22">
        <v>122.2624330932112</v>
      </c>
      <c r="V543" s="26">
        <v>1.5797771463557864</v>
      </c>
    </row>
    <row r="544" spans="1:22" x14ac:dyDescent="0.5">
      <c r="A544" s="18" t="s">
        <v>101</v>
      </c>
      <c r="B544" s="18" t="s">
        <v>102</v>
      </c>
      <c r="C544" s="18" t="s">
        <v>95</v>
      </c>
      <c r="D544" s="21">
        <v>60300563</v>
      </c>
      <c r="E544" s="21">
        <v>2</v>
      </c>
      <c r="F544" s="26">
        <v>57</v>
      </c>
      <c r="G544" s="18" t="s">
        <v>268</v>
      </c>
      <c r="H544" s="18" t="s">
        <v>269</v>
      </c>
      <c r="I544" s="22">
        <v>52.509599999999999</v>
      </c>
      <c r="J544" s="18" t="s">
        <v>286</v>
      </c>
      <c r="K544" s="18" t="s">
        <v>287</v>
      </c>
      <c r="L544" s="22">
        <v>36.72</v>
      </c>
      <c r="M544" s="18" t="s">
        <v>164</v>
      </c>
      <c r="N544" s="18" t="s">
        <v>165</v>
      </c>
      <c r="O544" s="29">
        <v>5.5802717553455415E-2</v>
      </c>
      <c r="Q544" s="21">
        <v>0.4</v>
      </c>
      <c r="R544" s="29">
        <v>1.2851659551074221E-4</v>
      </c>
      <c r="S544" s="22">
        <v>7781.0962547355512</v>
      </c>
      <c r="T544" s="29">
        <v>8.1791272650169958E-3</v>
      </c>
      <c r="U544" s="22">
        <v>122.2624330932112</v>
      </c>
      <c r="V544" s="26">
        <v>1.5712751659999407</v>
      </c>
    </row>
    <row r="545" spans="1:22" x14ac:dyDescent="0.5">
      <c r="A545" s="18" t="s">
        <v>101</v>
      </c>
      <c r="B545" s="18" t="s">
        <v>102</v>
      </c>
      <c r="C545" s="18" t="s">
        <v>95</v>
      </c>
      <c r="D545" s="21">
        <v>60300563</v>
      </c>
      <c r="E545" s="21">
        <v>2</v>
      </c>
      <c r="F545" s="26">
        <v>57</v>
      </c>
      <c r="G545" s="18" t="s">
        <v>270</v>
      </c>
      <c r="H545" s="18" t="s">
        <v>271</v>
      </c>
      <c r="I545" s="22">
        <v>1767.6199316</v>
      </c>
      <c r="J545" s="18" t="s">
        <v>278</v>
      </c>
      <c r="K545" s="18" t="s">
        <v>279</v>
      </c>
      <c r="L545" s="22">
        <v>1767.6199316</v>
      </c>
      <c r="M545" s="18" t="s">
        <v>118</v>
      </c>
      <c r="N545" s="18" t="s">
        <v>119</v>
      </c>
      <c r="O545" s="29">
        <v>5.0000000000000002E-5</v>
      </c>
      <c r="Q545" s="21">
        <v>1.2500000000000001E-2</v>
      </c>
      <c r="R545" s="29">
        <v>1.2404350397192984E-4</v>
      </c>
      <c r="S545" s="22">
        <v>8061.6877787190924</v>
      </c>
      <c r="T545" s="29">
        <v>8.1791272650169958E-3</v>
      </c>
      <c r="U545" s="22">
        <v>122.2624330932112</v>
      </c>
      <c r="V545" s="26">
        <v>1.5165860605015549</v>
      </c>
    </row>
    <row r="546" spans="1:22" x14ac:dyDescent="0.5">
      <c r="A546" s="18" t="s">
        <v>101</v>
      </c>
      <c r="B546" s="18" t="s">
        <v>102</v>
      </c>
      <c r="C546" s="18" t="s">
        <v>95</v>
      </c>
      <c r="D546" s="21">
        <v>60300563</v>
      </c>
      <c r="E546" s="21">
        <v>2</v>
      </c>
      <c r="F546" s="26">
        <v>57</v>
      </c>
      <c r="G546" s="18" t="s">
        <v>244</v>
      </c>
      <c r="H546" s="18" t="s">
        <v>245</v>
      </c>
      <c r="I546" s="22">
        <v>204.4</v>
      </c>
      <c r="J546" s="18" t="s">
        <v>278</v>
      </c>
      <c r="K546" s="18" t="s">
        <v>279</v>
      </c>
      <c r="L546" s="22">
        <v>204.4</v>
      </c>
      <c r="M546" s="18" t="s">
        <v>126</v>
      </c>
      <c r="N546" s="18" t="s">
        <v>127</v>
      </c>
      <c r="O546" s="29">
        <v>2.9150570767452005E-3</v>
      </c>
      <c r="Q546" s="21">
        <v>0.1</v>
      </c>
      <c r="R546" s="29">
        <v>1.0453292394503841E-4</v>
      </c>
      <c r="S546" s="22">
        <v>9566.3639957663727</v>
      </c>
      <c r="T546" s="29">
        <v>8.1791272650169958E-3</v>
      </c>
      <c r="U546" s="22">
        <v>122.2624330932112</v>
      </c>
      <c r="V546" s="26">
        <v>1.2780449619867993</v>
      </c>
    </row>
    <row r="547" spans="1:22" x14ac:dyDescent="0.5">
      <c r="A547" s="18" t="s">
        <v>101</v>
      </c>
      <c r="B547" s="18" t="s">
        <v>102</v>
      </c>
      <c r="C547" s="18" t="s">
        <v>95</v>
      </c>
      <c r="D547" s="21">
        <v>60300563</v>
      </c>
      <c r="E547" s="21">
        <v>2</v>
      </c>
      <c r="F547" s="26">
        <v>57</v>
      </c>
      <c r="G547" s="18" t="s">
        <v>270</v>
      </c>
      <c r="H547" s="18" t="s">
        <v>271</v>
      </c>
      <c r="I547" s="22">
        <v>1767.6199316</v>
      </c>
      <c r="J547" s="18" t="s">
        <v>278</v>
      </c>
      <c r="K547" s="18" t="s">
        <v>279</v>
      </c>
      <c r="L547" s="22">
        <v>1767.6199316</v>
      </c>
      <c r="M547" s="18" t="s">
        <v>140</v>
      </c>
      <c r="N547" s="18" t="s">
        <v>141</v>
      </c>
      <c r="O547" s="29">
        <v>5.0000000000000002E-5</v>
      </c>
      <c r="Q547" s="21">
        <v>1.4999999999999999E-2</v>
      </c>
      <c r="R547" s="29">
        <v>1.0336958664327484E-4</v>
      </c>
      <c r="S547" s="22">
        <v>9674.0253344629127</v>
      </c>
      <c r="T547" s="29">
        <v>8.1791272650169958E-3</v>
      </c>
      <c r="U547" s="22">
        <v>122.2624330932112</v>
      </c>
      <c r="V547" s="26">
        <v>1.2638217170846289</v>
      </c>
    </row>
    <row r="548" spans="1:22" x14ac:dyDescent="0.5">
      <c r="A548" s="18" t="s">
        <v>101</v>
      </c>
      <c r="B548" s="18" t="s">
        <v>102</v>
      </c>
      <c r="C548" s="18" t="s">
        <v>95</v>
      </c>
      <c r="D548" s="21">
        <v>60300651</v>
      </c>
      <c r="E548" s="21">
        <v>2</v>
      </c>
      <c r="F548" s="26">
        <v>84.979388297872305</v>
      </c>
      <c r="G548" s="18" t="s">
        <v>260</v>
      </c>
      <c r="H548" s="18" t="s">
        <v>261</v>
      </c>
      <c r="I548" s="22">
        <v>281.25</v>
      </c>
      <c r="J548" s="18" t="s">
        <v>274</v>
      </c>
      <c r="K548" s="18" t="s">
        <v>275</v>
      </c>
      <c r="L548" s="22">
        <v>56.25</v>
      </c>
      <c r="M548" s="18" t="s">
        <v>142</v>
      </c>
      <c r="N548" s="18" t="s">
        <v>143</v>
      </c>
      <c r="O548" s="29">
        <v>7.184433693408579E-2</v>
      </c>
      <c r="Q548" s="21">
        <v>2.7E-2</v>
      </c>
      <c r="R548" s="29">
        <v>8.806588570711071E-3</v>
      </c>
      <c r="S548" s="22">
        <v>113.5513476042014</v>
      </c>
      <c r="T548" s="29">
        <v>1.0065645361618135E-2</v>
      </c>
      <c r="U548" s="22">
        <v>99.34782759316704</v>
      </c>
      <c r="V548" s="26">
        <v>87.491544300695892</v>
      </c>
    </row>
    <row r="549" spans="1:22" x14ac:dyDescent="0.5">
      <c r="A549" s="18" t="s">
        <v>101</v>
      </c>
      <c r="B549" s="18" t="s">
        <v>102</v>
      </c>
      <c r="C549" s="18" t="s">
        <v>95</v>
      </c>
      <c r="D549" s="21">
        <v>60300651</v>
      </c>
      <c r="E549" s="21">
        <v>2</v>
      </c>
      <c r="F549" s="26">
        <v>84.979388297872305</v>
      </c>
      <c r="G549" s="18" t="s">
        <v>268</v>
      </c>
      <c r="H549" s="18" t="s">
        <v>269</v>
      </c>
      <c r="I549" s="22">
        <v>155.22649999999999</v>
      </c>
      <c r="J549" s="18" t="s">
        <v>280</v>
      </c>
      <c r="K549" s="18" t="s">
        <v>281</v>
      </c>
      <c r="L549" s="22">
        <v>108.55000000000001</v>
      </c>
      <c r="M549" s="18" t="s">
        <v>164</v>
      </c>
      <c r="N549" s="18" t="s">
        <v>165</v>
      </c>
      <c r="O549" s="29">
        <v>5.5802717553455415E-2</v>
      </c>
      <c r="Q549" s="21">
        <v>0.4</v>
      </c>
      <c r="R549" s="29">
        <v>2.5482827982795467E-4</v>
      </c>
      <c r="S549" s="22">
        <v>3924.2112401148815</v>
      </c>
      <c r="T549" s="29">
        <v>1.0065645361618135E-2</v>
      </c>
      <c r="U549" s="22">
        <v>99.34782759316704</v>
      </c>
      <c r="V549" s="26">
        <v>2.5316636010210969</v>
      </c>
    </row>
    <row r="550" spans="1:22" x14ac:dyDescent="0.5">
      <c r="A550" s="18" t="s">
        <v>101</v>
      </c>
      <c r="B550" s="18" t="s">
        <v>102</v>
      </c>
      <c r="C550" s="18" t="s">
        <v>95</v>
      </c>
      <c r="D550" s="21">
        <v>60300651</v>
      </c>
      <c r="E550" s="21">
        <v>2</v>
      </c>
      <c r="F550" s="26">
        <v>84.979388297872305</v>
      </c>
      <c r="G550" s="18" t="s">
        <v>270</v>
      </c>
      <c r="H550" s="18" t="s">
        <v>271</v>
      </c>
      <c r="I550" s="22">
        <v>1642.9874999999997</v>
      </c>
      <c r="J550" s="18" t="s">
        <v>278</v>
      </c>
      <c r="K550" s="18" t="s">
        <v>279</v>
      </c>
      <c r="L550" s="22">
        <v>1642.9874999999997</v>
      </c>
      <c r="M550" s="18" t="s">
        <v>250</v>
      </c>
      <c r="N550" s="18" t="s">
        <v>251</v>
      </c>
      <c r="O550" s="29">
        <v>5.0000000000000002E-5</v>
      </c>
      <c r="Q550" s="21">
        <v>5.0000000000000001E-3</v>
      </c>
      <c r="R550" s="29">
        <v>1.9333953008004141E-4</v>
      </c>
      <c r="S550" s="22">
        <v>5172.2480114956625</v>
      </c>
      <c r="T550" s="29">
        <v>1.0065645361618135E-2</v>
      </c>
      <c r="U550" s="22">
        <v>99.34782759316704</v>
      </c>
      <c r="V550" s="26">
        <v>1.920786230133589</v>
      </c>
    </row>
    <row r="551" spans="1:22" x14ac:dyDescent="0.5">
      <c r="A551" s="18" t="s">
        <v>101</v>
      </c>
      <c r="B551" s="18" t="s">
        <v>102</v>
      </c>
      <c r="C551" s="18" t="s">
        <v>95</v>
      </c>
      <c r="D551" s="21">
        <v>60300651</v>
      </c>
      <c r="E551" s="21">
        <v>2</v>
      </c>
      <c r="F551" s="26">
        <v>84.979388297872305</v>
      </c>
      <c r="G551" s="18" t="s">
        <v>270</v>
      </c>
      <c r="H551" s="18" t="s">
        <v>271</v>
      </c>
      <c r="I551" s="22">
        <v>1642.9874999999997</v>
      </c>
      <c r="J551" s="18" t="s">
        <v>278</v>
      </c>
      <c r="K551" s="18" t="s">
        <v>279</v>
      </c>
      <c r="L551" s="22">
        <v>1642.9874999999997</v>
      </c>
      <c r="M551" s="18" t="s">
        <v>202</v>
      </c>
      <c r="N551" s="18" t="s">
        <v>203</v>
      </c>
      <c r="O551" s="29">
        <v>5.0000000000000002E-5</v>
      </c>
      <c r="Q551" s="21">
        <v>8.0000000000000002E-3</v>
      </c>
      <c r="R551" s="29">
        <v>1.2083720630002587E-4</v>
      </c>
      <c r="S551" s="22">
        <v>8275.5968183930599</v>
      </c>
      <c r="T551" s="29">
        <v>1.0065645361618135E-2</v>
      </c>
      <c r="U551" s="22">
        <v>99.34782759316704</v>
      </c>
      <c r="V551" s="26">
        <v>1.2004913938334929</v>
      </c>
    </row>
    <row r="552" spans="1:22" x14ac:dyDescent="0.5">
      <c r="A552" s="18" t="s">
        <v>101</v>
      </c>
      <c r="B552" s="18" t="s">
        <v>102</v>
      </c>
      <c r="C552" s="18" t="s">
        <v>95</v>
      </c>
      <c r="D552" s="21">
        <v>60300674</v>
      </c>
      <c r="E552" s="21">
        <v>2</v>
      </c>
      <c r="F552" s="26">
        <v>57</v>
      </c>
      <c r="G552" s="18" t="s">
        <v>260</v>
      </c>
      <c r="H552" s="18" t="s">
        <v>261</v>
      </c>
      <c r="I552" s="22">
        <v>87.75</v>
      </c>
      <c r="J552" s="18" t="s">
        <v>274</v>
      </c>
      <c r="K552" s="18" t="s">
        <v>275</v>
      </c>
      <c r="L552" s="22">
        <v>17.55</v>
      </c>
      <c r="M552" s="18" t="s">
        <v>142</v>
      </c>
      <c r="N552" s="18" t="s">
        <v>143</v>
      </c>
      <c r="O552" s="29">
        <v>7.184433693408579E-2</v>
      </c>
      <c r="Q552" s="21">
        <v>2.7E-2</v>
      </c>
      <c r="R552" s="29">
        <v>4.0963876322066455E-3</v>
      </c>
      <c r="S552" s="22">
        <v>244.11752250636476</v>
      </c>
      <c r="T552" s="29">
        <v>6.8399203269911661E-3</v>
      </c>
      <c r="U552" s="22">
        <v>146.20053336789277</v>
      </c>
      <c r="V552" s="26">
        <v>59.889405671025095</v>
      </c>
    </row>
    <row r="553" spans="1:22" x14ac:dyDescent="0.5">
      <c r="A553" s="18" t="s">
        <v>101</v>
      </c>
      <c r="B553" s="18" t="s">
        <v>102</v>
      </c>
      <c r="C553" s="18" t="s">
        <v>95</v>
      </c>
      <c r="D553" s="21">
        <v>60300674</v>
      </c>
      <c r="E553" s="21">
        <v>2</v>
      </c>
      <c r="F553" s="26">
        <v>57</v>
      </c>
      <c r="G553" s="18" t="s">
        <v>270</v>
      </c>
      <c r="H553" s="18" t="s">
        <v>271</v>
      </c>
      <c r="I553" s="22">
        <v>3905.9691587360003</v>
      </c>
      <c r="J553" s="18" t="s">
        <v>278</v>
      </c>
      <c r="K553" s="18" t="s">
        <v>279</v>
      </c>
      <c r="L553" s="22">
        <v>3905.9691587360003</v>
      </c>
      <c r="M553" s="18" t="s">
        <v>250</v>
      </c>
      <c r="N553" s="18" t="s">
        <v>251</v>
      </c>
      <c r="O553" s="29">
        <v>5.0000000000000002E-5</v>
      </c>
      <c r="Q553" s="21">
        <v>5.0000000000000001E-3</v>
      </c>
      <c r="R553" s="29">
        <v>6.8525774714666668E-4</v>
      </c>
      <c r="S553" s="22">
        <v>1459.3049172576061</v>
      </c>
      <c r="T553" s="29">
        <v>6.8399203269911661E-3</v>
      </c>
      <c r="U553" s="22">
        <v>146.20053336789277</v>
      </c>
      <c r="V553" s="26">
        <v>10.018504812732326</v>
      </c>
    </row>
    <row r="554" spans="1:22" x14ac:dyDescent="0.5">
      <c r="A554" s="18" t="s">
        <v>101</v>
      </c>
      <c r="B554" s="18" t="s">
        <v>102</v>
      </c>
      <c r="C554" s="18" t="s">
        <v>95</v>
      </c>
      <c r="D554" s="21">
        <v>60300674</v>
      </c>
      <c r="E554" s="21">
        <v>2</v>
      </c>
      <c r="F554" s="26">
        <v>57</v>
      </c>
      <c r="G554" s="18" t="s">
        <v>270</v>
      </c>
      <c r="H554" s="18" t="s">
        <v>271</v>
      </c>
      <c r="I554" s="22">
        <v>3905.9691587360003</v>
      </c>
      <c r="J554" s="18" t="s">
        <v>278</v>
      </c>
      <c r="K554" s="18" t="s">
        <v>279</v>
      </c>
      <c r="L554" s="22">
        <v>3905.9691587360003</v>
      </c>
      <c r="M554" s="18" t="s">
        <v>202</v>
      </c>
      <c r="N554" s="18" t="s">
        <v>203</v>
      </c>
      <c r="O554" s="29">
        <v>5.0000000000000002E-5</v>
      </c>
      <c r="Q554" s="21">
        <v>8.0000000000000002E-3</v>
      </c>
      <c r="R554" s="29">
        <v>4.2828609196666665E-4</v>
      </c>
      <c r="S554" s="22">
        <v>2334.8878676121699</v>
      </c>
      <c r="T554" s="29">
        <v>6.8399203269911661E-3</v>
      </c>
      <c r="U554" s="22">
        <v>146.20053336789277</v>
      </c>
      <c r="V554" s="26">
        <v>6.2615655079577035</v>
      </c>
    </row>
    <row r="555" spans="1:22" x14ac:dyDescent="0.5">
      <c r="A555" s="18" t="s">
        <v>101</v>
      </c>
      <c r="B555" s="18" t="s">
        <v>102</v>
      </c>
      <c r="C555" s="18" t="s">
        <v>95</v>
      </c>
      <c r="D555" s="21">
        <v>60300674</v>
      </c>
      <c r="E555" s="21">
        <v>2</v>
      </c>
      <c r="F555" s="26">
        <v>57</v>
      </c>
      <c r="G555" s="18" t="s">
        <v>270</v>
      </c>
      <c r="H555" s="18" t="s">
        <v>271</v>
      </c>
      <c r="I555" s="22">
        <v>3905.9691587360003</v>
      </c>
      <c r="J555" s="18" t="s">
        <v>278</v>
      </c>
      <c r="K555" s="18" t="s">
        <v>279</v>
      </c>
      <c r="L555" s="22">
        <v>3905.9691587360003</v>
      </c>
      <c r="M555" s="18" t="s">
        <v>116</v>
      </c>
      <c r="N555" s="18" t="s">
        <v>117</v>
      </c>
      <c r="O555" s="29">
        <v>5.0000000000000002E-5</v>
      </c>
      <c r="Q555" s="21">
        <v>1.2E-2</v>
      </c>
      <c r="R555" s="29">
        <v>2.8552406131111114E-4</v>
      </c>
      <c r="S555" s="22">
        <v>3502.3318014182546</v>
      </c>
      <c r="T555" s="29">
        <v>6.8399203269911661E-3</v>
      </c>
      <c r="U555" s="22">
        <v>146.20053336789277</v>
      </c>
      <c r="V555" s="26">
        <v>4.1743770053051366</v>
      </c>
    </row>
    <row r="556" spans="1:22" x14ac:dyDescent="0.5">
      <c r="A556" s="18" t="s">
        <v>101</v>
      </c>
      <c r="B556" s="18" t="s">
        <v>102</v>
      </c>
      <c r="C556" s="18" t="s">
        <v>95</v>
      </c>
      <c r="D556" s="21">
        <v>60300674</v>
      </c>
      <c r="E556" s="21">
        <v>2</v>
      </c>
      <c r="F556" s="26">
        <v>57</v>
      </c>
      <c r="G556" s="18" t="s">
        <v>270</v>
      </c>
      <c r="H556" s="18" t="s">
        <v>271</v>
      </c>
      <c r="I556" s="22">
        <v>3905.9691587360003</v>
      </c>
      <c r="J556" s="18" t="s">
        <v>278</v>
      </c>
      <c r="K556" s="18" t="s">
        <v>279</v>
      </c>
      <c r="L556" s="22">
        <v>3905.9691587360003</v>
      </c>
      <c r="M556" s="18" t="s">
        <v>118</v>
      </c>
      <c r="N556" s="18" t="s">
        <v>119</v>
      </c>
      <c r="O556" s="29">
        <v>5.0000000000000002E-5</v>
      </c>
      <c r="Q556" s="21">
        <v>1.2500000000000001E-2</v>
      </c>
      <c r="R556" s="29">
        <v>2.7410309885866668E-4</v>
      </c>
      <c r="S556" s="22">
        <v>3648.2622931440151</v>
      </c>
      <c r="T556" s="29">
        <v>6.8399203269911661E-3</v>
      </c>
      <c r="U556" s="22">
        <v>146.20053336789277</v>
      </c>
      <c r="V556" s="26">
        <v>4.0074019250929309</v>
      </c>
    </row>
    <row r="557" spans="1:22" x14ac:dyDescent="0.5">
      <c r="A557" s="18" t="s">
        <v>101</v>
      </c>
      <c r="B557" s="18" t="s">
        <v>102</v>
      </c>
      <c r="C557" s="18" t="s">
        <v>95</v>
      </c>
      <c r="D557" s="21">
        <v>60300674</v>
      </c>
      <c r="E557" s="21">
        <v>2</v>
      </c>
      <c r="F557" s="26">
        <v>57</v>
      </c>
      <c r="G557" s="18" t="s">
        <v>270</v>
      </c>
      <c r="H557" s="18" t="s">
        <v>271</v>
      </c>
      <c r="I557" s="22">
        <v>3905.9691587360003</v>
      </c>
      <c r="J557" s="18" t="s">
        <v>278</v>
      </c>
      <c r="K557" s="18" t="s">
        <v>279</v>
      </c>
      <c r="L557" s="22">
        <v>3905.9691587360003</v>
      </c>
      <c r="M557" s="18" t="s">
        <v>140</v>
      </c>
      <c r="N557" s="18" t="s">
        <v>141</v>
      </c>
      <c r="O557" s="29">
        <v>5.0000000000000002E-5</v>
      </c>
      <c r="Q557" s="21">
        <v>1.4999999999999999E-2</v>
      </c>
      <c r="R557" s="29">
        <v>2.284192490488889E-4</v>
      </c>
      <c r="S557" s="22">
        <v>4377.9147517728179</v>
      </c>
      <c r="T557" s="29">
        <v>6.8399203269911661E-3</v>
      </c>
      <c r="U557" s="22">
        <v>146.20053336789277</v>
      </c>
      <c r="V557" s="26">
        <v>3.3395016042441092</v>
      </c>
    </row>
    <row r="558" spans="1:22" x14ac:dyDescent="0.5">
      <c r="A558" s="18" t="s">
        <v>101</v>
      </c>
      <c r="B558" s="18" t="s">
        <v>102</v>
      </c>
      <c r="C558" s="18" t="s">
        <v>95</v>
      </c>
      <c r="D558" s="21">
        <v>60300674</v>
      </c>
      <c r="E558" s="21">
        <v>2</v>
      </c>
      <c r="F558" s="26">
        <v>57</v>
      </c>
      <c r="G558" s="18" t="s">
        <v>244</v>
      </c>
      <c r="H558" s="18" t="s">
        <v>245</v>
      </c>
      <c r="I558" s="22">
        <v>438.5</v>
      </c>
      <c r="J558" s="18" t="s">
        <v>278</v>
      </c>
      <c r="K558" s="18" t="s">
        <v>279</v>
      </c>
      <c r="L558" s="22">
        <v>438.5</v>
      </c>
      <c r="M558" s="18" t="s">
        <v>126</v>
      </c>
      <c r="N558" s="18" t="s">
        <v>127</v>
      </c>
      <c r="O558" s="29">
        <v>2.9150570767452005E-3</v>
      </c>
      <c r="Q558" s="21">
        <v>0.1</v>
      </c>
      <c r="R558" s="29">
        <v>2.2425482950048605E-4</v>
      </c>
      <c r="S558" s="22">
        <v>4459.2127724849406</v>
      </c>
      <c r="T558" s="29">
        <v>6.8399203269911661E-3</v>
      </c>
      <c r="U558" s="22">
        <v>146.20053336789277</v>
      </c>
      <c r="V558" s="26">
        <v>3.2786175683296914</v>
      </c>
    </row>
    <row r="559" spans="1:22" x14ac:dyDescent="0.5">
      <c r="A559" s="18" t="s">
        <v>101</v>
      </c>
      <c r="B559" s="18" t="s">
        <v>102</v>
      </c>
      <c r="C559" s="18" t="s">
        <v>95</v>
      </c>
      <c r="D559" s="21">
        <v>60300674</v>
      </c>
      <c r="E559" s="21">
        <v>2</v>
      </c>
      <c r="F559" s="26">
        <v>57</v>
      </c>
      <c r="G559" s="18" t="s">
        <v>268</v>
      </c>
      <c r="H559" s="18" t="s">
        <v>269</v>
      </c>
      <c r="I559" s="22">
        <v>52.036209010500002</v>
      </c>
      <c r="J559" s="18" t="s">
        <v>280</v>
      </c>
      <c r="K559" s="18" t="s">
        <v>281</v>
      </c>
      <c r="L559" s="22">
        <v>36.388957349999998</v>
      </c>
      <c r="M559" s="18" t="s">
        <v>164</v>
      </c>
      <c r="N559" s="18" t="s">
        <v>165</v>
      </c>
      <c r="O559" s="29">
        <v>5.5802717553455415E-2</v>
      </c>
      <c r="Q559" s="21">
        <v>0.4</v>
      </c>
      <c r="R559" s="29">
        <v>1.2735797692831156E-4</v>
      </c>
      <c r="S559" s="22">
        <v>7851.8835185556482</v>
      </c>
      <c r="T559" s="29">
        <v>6.8399203269911661E-3</v>
      </c>
      <c r="U559" s="22">
        <v>146.20053336789277</v>
      </c>
      <c r="V559" s="26">
        <v>1.8619804155574933</v>
      </c>
    </row>
    <row r="560" spans="1:22" x14ac:dyDescent="0.5">
      <c r="A560" s="18" t="s">
        <v>101</v>
      </c>
      <c r="B560" s="18" t="s">
        <v>102</v>
      </c>
      <c r="C560" s="18" t="s">
        <v>95</v>
      </c>
      <c r="D560" s="21">
        <v>60301167</v>
      </c>
      <c r="E560" s="21">
        <v>2</v>
      </c>
      <c r="F560" s="26">
        <v>69.878504672897193</v>
      </c>
      <c r="G560" s="18" t="s">
        <v>260</v>
      </c>
      <c r="H560" s="18" t="s">
        <v>261</v>
      </c>
      <c r="I560" s="22">
        <v>138</v>
      </c>
      <c r="J560" s="18" t="s">
        <v>274</v>
      </c>
      <c r="K560" s="18" t="s">
        <v>275</v>
      </c>
      <c r="L560" s="22">
        <v>27.6</v>
      </c>
      <c r="M560" s="18" t="s">
        <v>142</v>
      </c>
      <c r="N560" s="18" t="s">
        <v>143</v>
      </c>
      <c r="O560" s="29">
        <v>7.184433693408579E-2</v>
      </c>
      <c r="Q560" s="21">
        <v>2.7E-2</v>
      </c>
      <c r="R560" s="29">
        <v>5.2548976325854134E-3</v>
      </c>
      <c r="S560" s="22">
        <v>190.29866420214151</v>
      </c>
      <c r="T560" s="29">
        <v>6.9507176399811188E-3</v>
      </c>
      <c r="U560" s="22">
        <v>143.87003641867352</v>
      </c>
      <c r="V560" s="26">
        <v>75.602231377646461</v>
      </c>
    </row>
    <row r="561" spans="1:22" x14ac:dyDescent="0.5">
      <c r="A561" s="18" t="s">
        <v>101</v>
      </c>
      <c r="B561" s="18" t="s">
        <v>102</v>
      </c>
      <c r="C561" s="18" t="s">
        <v>95</v>
      </c>
      <c r="D561" s="21">
        <v>60301167</v>
      </c>
      <c r="E561" s="21">
        <v>2</v>
      </c>
      <c r="F561" s="26">
        <v>69.878504672897193</v>
      </c>
      <c r="G561" s="18" t="s">
        <v>270</v>
      </c>
      <c r="H561" s="18" t="s">
        <v>271</v>
      </c>
      <c r="I561" s="22">
        <v>1835.7837500000001</v>
      </c>
      <c r="J561" s="18" t="s">
        <v>278</v>
      </c>
      <c r="K561" s="18" t="s">
        <v>279</v>
      </c>
      <c r="L561" s="22">
        <v>1835.7837500000001</v>
      </c>
      <c r="M561" s="18" t="s">
        <v>250</v>
      </c>
      <c r="N561" s="18" t="s">
        <v>251</v>
      </c>
      <c r="O561" s="29">
        <v>5.0000000000000002E-5</v>
      </c>
      <c r="Q561" s="21">
        <v>5.0000000000000001E-3</v>
      </c>
      <c r="R561" s="29">
        <v>2.6271079477062993E-4</v>
      </c>
      <c r="S561" s="22">
        <v>3806.467111003526</v>
      </c>
      <c r="T561" s="29">
        <v>6.9507176399811188E-3</v>
      </c>
      <c r="U561" s="22">
        <v>143.87003641867352</v>
      </c>
      <c r="V561" s="26">
        <v>3.7796211611229196</v>
      </c>
    </row>
    <row r="562" spans="1:22" x14ac:dyDescent="0.5">
      <c r="A562" s="18" t="s">
        <v>101</v>
      </c>
      <c r="B562" s="18" t="s">
        <v>102</v>
      </c>
      <c r="C562" s="18" t="s">
        <v>95</v>
      </c>
      <c r="D562" s="21">
        <v>60301167</v>
      </c>
      <c r="E562" s="21">
        <v>2</v>
      </c>
      <c r="F562" s="26">
        <v>69.878504672897193</v>
      </c>
      <c r="G562" s="18" t="s">
        <v>270</v>
      </c>
      <c r="H562" s="18" t="s">
        <v>271</v>
      </c>
      <c r="I562" s="22">
        <v>1835.7837500000001</v>
      </c>
      <c r="J562" s="18" t="s">
        <v>278</v>
      </c>
      <c r="K562" s="18" t="s">
        <v>279</v>
      </c>
      <c r="L562" s="22">
        <v>1835.7837500000001</v>
      </c>
      <c r="M562" s="18" t="s">
        <v>202</v>
      </c>
      <c r="N562" s="18" t="s">
        <v>203</v>
      </c>
      <c r="O562" s="29">
        <v>5.0000000000000002E-5</v>
      </c>
      <c r="Q562" s="21">
        <v>8.0000000000000002E-3</v>
      </c>
      <c r="R562" s="29">
        <v>1.6419424673164374E-4</v>
      </c>
      <c r="S562" s="22">
        <v>6090.3473776056408</v>
      </c>
      <c r="T562" s="29">
        <v>6.9507176399811188E-3</v>
      </c>
      <c r="U562" s="22">
        <v>143.87003641867352</v>
      </c>
      <c r="V562" s="26">
        <v>2.3622632257018248</v>
      </c>
    </row>
    <row r="563" spans="1:22" x14ac:dyDescent="0.5">
      <c r="A563" s="18" t="s">
        <v>101</v>
      </c>
      <c r="B563" s="18" t="s">
        <v>102</v>
      </c>
      <c r="C563" s="18" t="s">
        <v>95</v>
      </c>
      <c r="D563" s="21">
        <v>60301167</v>
      </c>
      <c r="E563" s="21">
        <v>2</v>
      </c>
      <c r="F563" s="26">
        <v>69.878504672897193</v>
      </c>
      <c r="G563" s="18" t="s">
        <v>174</v>
      </c>
      <c r="H563" s="18" t="s">
        <v>175</v>
      </c>
      <c r="I563" s="22">
        <v>462</v>
      </c>
      <c r="J563" s="18" t="s">
        <v>292</v>
      </c>
      <c r="K563" s="18" t="s">
        <v>293</v>
      </c>
      <c r="L563" s="22">
        <v>300</v>
      </c>
      <c r="M563" s="18" t="s">
        <v>126</v>
      </c>
      <c r="N563" s="18" t="s">
        <v>127</v>
      </c>
      <c r="O563" s="29">
        <v>2.2507587512054198E-3</v>
      </c>
      <c r="Q563" s="21">
        <v>0.1</v>
      </c>
      <c r="R563" s="29">
        <v>1.488083564358549E-4</v>
      </c>
      <c r="S563" s="22">
        <v>6720.0527171406429</v>
      </c>
      <c r="T563" s="29">
        <v>6.9507176399811188E-3</v>
      </c>
      <c r="U563" s="22">
        <v>143.87003641867352</v>
      </c>
      <c r="V563" s="26">
        <v>2.1409063659829397</v>
      </c>
    </row>
    <row r="564" spans="1:22" x14ac:dyDescent="0.5">
      <c r="A564" s="18" t="s">
        <v>101</v>
      </c>
      <c r="B564" s="18" t="s">
        <v>102</v>
      </c>
      <c r="C564" s="18" t="s">
        <v>95</v>
      </c>
      <c r="D564" s="21">
        <v>60301167</v>
      </c>
      <c r="E564" s="21">
        <v>2</v>
      </c>
      <c r="F564" s="26">
        <v>69.878504672897193</v>
      </c>
      <c r="G564" s="18" t="s">
        <v>270</v>
      </c>
      <c r="H564" s="18" t="s">
        <v>271</v>
      </c>
      <c r="I564" s="22">
        <v>1835.7837500000001</v>
      </c>
      <c r="J564" s="18" t="s">
        <v>278</v>
      </c>
      <c r="K564" s="18" t="s">
        <v>279</v>
      </c>
      <c r="L564" s="22">
        <v>1835.7837500000001</v>
      </c>
      <c r="M564" s="18" t="s">
        <v>116</v>
      </c>
      <c r="N564" s="18" t="s">
        <v>117</v>
      </c>
      <c r="O564" s="29">
        <v>5.0000000000000002E-5</v>
      </c>
      <c r="Q564" s="21">
        <v>1.2E-2</v>
      </c>
      <c r="R564" s="29">
        <v>1.0946283115442914E-4</v>
      </c>
      <c r="S564" s="22">
        <v>9135.5210664084625</v>
      </c>
      <c r="T564" s="29">
        <v>6.9507176399811188E-3</v>
      </c>
      <c r="U564" s="22">
        <v>143.87003641867352</v>
      </c>
      <c r="V564" s="26">
        <v>1.5748421504678831</v>
      </c>
    </row>
    <row r="565" spans="1:22" x14ac:dyDescent="0.5">
      <c r="A565" s="18" t="s">
        <v>101</v>
      </c>
      <c r="B565" s="18" t="s">
        <v>102</v>
      </c>
      <c r="C565" s="18" t="s">
        <v>95</v>
      </c>
      <c r="D565" s="21">
        <v>60301167</v>
      </c>
      <c r="E565" s="21">
        <v>2</v>
      </c>
      <c r="F565" s="26">
        <v>69.878504672897193</v>
      </c>
      <c r="G565" s="18" t="s">
        <v>270</v>
      </c>
      <c r="H565" s="18" t="s">
        <v>271</v>
      </c>
      <c r="I565" s="22">
        <v>1835.7837500000001</v>
      </c>
      <c r="J565" s="18" t="s">
        <v>278</v>
      </c>
      <c r="K565" s="18" t="s">
        <v>279</v>
      </c>
      <c r="L565" s="22">
        <v>1835.7837500000001</v>
      </c>
      <c r="M565" s="18" t="s">
        <v>118</v>
      </c>
      <c r="N565" s="18" t="s">
        <v>119</v>
      </c>
      <c r="O565" s="29">
        <v>5.0000000000000002E-5</v>
      </c>
      <c r="Q565" s="21">
        <v>1.2500000000000001E-2</v>
      </c>
      <c r="R565" s="29">
        <v>1.0508431790825197E-4</v>
      </c>
      <c r="S565" s="22">
        <v>9516.1677775088156</v>
      </c>
      <c r="T565" s="29">
        <v>6.9507176399811188E-3</v>
      </c>
      <c r="U565" s="22">
        <v>143.87003641867352</v>
      </c>
      <c r="V565" s="26">
        <v>1.5118484644491677</v>
      </c>
    </row>
    <row r="566" spans="1:22" x14ac:dyDescent="0.5">
      <c r="A566" s="18" t="s">
        <v>101</v>
      </c>
      <c r="B566" s="18" t="s">
        <v>102</v>
      </c>
      <c r="C566" s="18" t="s">
        <v>95</v>
      </c>
      <c r="D566" s="21">
        <v>60301167</v>
      </c>
      <c r="E566" s="21">
        <v>2</v>
      </c>
      <c r="F566" s="26">
        <v>69.878504672897193</v>
      </c>
      <c r="G566" s="18" t="s">
        <v>154</v>
      </c>
      <c r="H566" s="18" t="s">
        <v>155</v>
      </c>
      <c r="I566" s="22">
        <v>364</v>
      </c>
      <c r="J566" s="18" t="s">
        <v>292</v>
      </c>
      <c r="K566" s="18" t="s">
        <v>293</v>
      </c>
      <c r="L566" s="22">
        <v>200</v>
      </c>
      <c r="M566" s="18" t="s">
        <v>142</v>
      </c>
      <c r="N566" s="18" t="s">
        <v>143</v>
      </c>
      <c r="O566" s="29">
        <v>4.5440418092633446E-4</v>
      </c>
      <c r="Q566" s="21">
        <v>2.7E-2</v>
      </c>
      <c r="R566" s="29">
        <v>8.7667038368125842E-5</v>
      </c>
      <c r="S566" s="22">
        <v>11406.795742327506</v>
      </c>
      <c r="T566" s="29">
        <v>6.9507176399811188E-3</v>
      </c>
      <c r="U566" s="22">
        <v>143.87003641867352</v>
      </c>
      <c r="V566" s="26">
        <v>1.2612660002739513</v>
      </c>
    </row>
    <row r="567" spans="1:22" x14ac:dyDescent="0.5">
      <c r="A567" s="18" t="s">
        <v>101</v>
      </c>
      <c r="B567" s="18" t="s">
        <v>102</v>
      </c>
      <c r="C567" s="18" t="s">
        <v>95</v>
      </c>
      <c r="D567" s="21">
        <v>60301167</v>
      </c>
      <c r="E567" s="21">
        <v>2</v>
      </c>
      <c r="F567" s="26">
        <v>69.878504672897193</v>
      </c>
      <c r="G567" s="18" t="s">
        <v>270</v>
      </c>
      <c r="H567" s="18" t="s">
        <v>271</v>
      </c>
      <c r="I567" s="22">
        <v>1835.7837500000001</v>
      </c>
      <c r="J567" s="18" t="s">
        <v>278</v>
      </c>
      <c r="K567" s="18" t="s">
        <v>279</v>
      </c>
      <c r="L567" s="22">
        <v>1835.7837500000001</v>
      </c>
      <c r="M567" s="18" t="s">
        <v>140</v>
      </c>
      <c r="N567" s="18" t="s">
        <v>141</v>
      </c>
      <c r="O567" s="29">
        <v>5.0000000000000002E-5</v>
      </c>
      <c r="Q567" s="21">
        <v>1.4999999999999999E-2</v>
      </c>
      <c r="R567" s="29">
        <v>8.7570264923543311E-5</v>
      </c>
      <c r="S567" s="22">
        <v>11419.401333010579</v>
      </c>
      <c r="T567" s="29">
        <v>6.9507176399811188E-3</v>
      </c>
      <c r="U567" s="22">
        <v>143.87003641867352</v>
      </c>
      <c r="V567" s="26">
        <v>1.2598737203743064</v>
      </c>
    </row>
    <row r="568" spans="1:22" x14ac:dyDescent="0.5">
      <c r="A568" s="18" t="s">
        <v>101</v>
      </c>
      <c r="B568" s="18" t="s">
        <v>102</v>
      </c>
      <c r="C568" s="18" t="s">
        <v>95</v>
      </c>
      <c r="D568" s="21">
        <v>60301167</v>
      </c>
      <c r="E568" s="21">
        <v>2</v>
      </c>
      <c r="F568" s="26">
        <v>69.878504672897193</v>
      </c>
      <c r="G568" s="18" t="s">
        <v>268</v>
      </c>
      <c r="H568" s="18" t="s">
        <v>269</v>
      </c>
      <c r="I568" s="22">
        <v>37.739320000000006</v>
      </c>
      <c r="J568" s="18" t="s">
        <v>276</v>
      </c>
      <c r="K568" s="18" t="s">
        <v>277</v>
      </c>
      <c r="L568" s="22">
        <v>29.716000000000005</v>
      </c>
      <c r="M568" s="18" t="s">
        <v>164</v>
      </c>
      <c r="N568" s="18" t="s">
        <v>165</v>
      </c>
      <c r="O568" s="29">
        <v>5.5802717553455415E-2</v>
      </c>
      <c r="Q568" s="21">
        <v>0.4</v>
      </c>
      <c r="R568" s="29">
        <v>7.5343506006514453E-5</v>
      </c>
      <c r="S568" s="22">
        <v>13272.544018770996</v>
      </c>
      <c r="T568" s="29">
        <v>6.9507176399811188E-3</v>
      </c>
      <c r="U568" s="22">
        <v>143.87003641867352</v>
      </c>
      <c r="V568" s="26">
        <v>1.083967295306778</v>
      </c>
    </row>
    <row r="569" spans="1:22" x14ac:dyDescent="0.5">
      <c r="A569" s="18" t="s">
        <v>101</v>
      </c>
      <c r="B569" s="18" t="s">
        <v>102</v>
      </c>
      <c r="C569" s="18" t="s">
        <v>95</v>
      </c>
      <c r="D569" s="21">
        <v>60301260</v>
      </c>
      <c r="E569" s="21">
        <v>2</v>
      </c>
      <c r="F569" s="26">
        <v>73</v>
      </c>
      <c r="G569" s="18" t="s">
        <v>260</v>
      </c>
      <c r="H569" s="18" t="s">
        <v>261</v>
      </c>
      <c r="I569" s="22">
        <v>175</v>
      </c>
      <c r="J569" s="18" t="s">
        <v>274</v>
      </c>
      <c r="K569" s="18" t="s">
        <v>275</v>
      </c>
      <c r="L569" s="22">
        <v>35</v>
      </c>
      <c r="M569" s="18" t="s">
        <v>142</v>
      </c>
      <c r="N569" s="18" t="s">
        <v>143</v>
      </c>
      <c r="O569" s="29">
        <v>7.184433693408579E-2</v>
      </c>
      <c r="Q569" s="21">
        <v>2.7E-2</v>
      </c>
      <c r="R569" s="29">
        <v>6.3788731422957951E-3</v>
      </c>
      <c r="S569" s="22">
        <v>156.76750073134295</v>
      </c>
      <c r="T569" s="29">
        <v>9.3306689704521582E-3</v>
      </c>
      <c r="U569" s="22">
        <v>107.1734516749811</v>
      </c>
      <c r="V569" s="26">
        <v>68.364585245667314</v>
      </c>
    </row>
    <row r="570" spans="1:22" x14ac:dyDescent="0.5">
      <c r="A570" s="18" t="s">
        <v>101</v>
      </c>
      <c r="B570" s="18" t="s">
        <v>102</v>
      </c>
      <c r="C570" s="18" t="s">
        <v>95</v>
      </c>
      <c r="D570" s="21">
        <v>60301260</v>
      </c>
      <c r="E570" s="21">
        <v>2</v>
      </c>
      <c r="F570" s="26">
        <v>73</v>
      </c>
      <c r="G570" s="18" t="s">
        <v>270</v>
      </c>
      <c r="H570" s="18" t="s">
        <v>271</v>
      </c>
      <c r="I570" s="22">
        <v>3675.8537500000002</v>
      </c>
      <c r="J570" s="18" t="s">
        <v>278</v>
      </c>
      <c r="K570" s="18" t="s">
        <v>279</v>
      </c>
      <c r="L570" s="22">
        <v>3675.8537500000002</v>
      </c>
      <c r="M570" s="18" t="s">
        <v>250</v>
      </c>
      <c r="N570" s="18" t="s">
        <v>251</v>
      </c>
      <c r="O570" s="29">
        <v>5.0000000000000002E-5</v>
      </c>
      <c r="Q570" s="21">
        <v>5.0000000000000001E-3</v>
      </c>
      <c r="R570" s="29">
        <v>5.0354160958904107E-4</v>
      </c>
      <c r="S570" s="22">
        <v>1985.9331998722746</v>
      </c>
      <c r="T570" s="29">
        <v>9.3306689704521582E-3</v>
      </c>
      <c r="U570" s="22">
        <v>107.1734516749811</v>
      </c>
      <c r="V570" s="26">
        <v>5.3966292361633288</v>
      </c>
    </row>
    <row r="571" spans="1:22" x14ac:dyDescent="0.5">
      <c r="A571" s="18" t="s">
        <v>101</v>
      </c>
      <c r="B571" s="18" t="s">
        <v>102</v>
      </c>
      <c r="C571" s="18" t="s">
        <v>95</v>
      </c>
      <c r="D571" s="21">
        <v>60301260</v>
      </c>
      <c r="E571" s="21">
        <v>2</v>
      </c>
      <c r="F571" s="26">
        <v>73</v>
      </c>
      <c r="G571" s="18" t="s">
        <v>268</v>
      </c>
      <c r="H571" s="18" t="s">
        <v>269</v>
      </c>
      <c r="I571" s="22">
        <v>258.77637500000003</v>
      </c>
      <c r="J571" s="18" t="s">
        <v>280</v>
      </c>
      <c r="K571" s="18" t="s">
        <v>281</v>
      </c>
      <c r="L571" s="22">
        <v>180.96250000000001</v>
      </c>
      <c r="M571" s="18" t="s">
        <v>164</v>
      </c>
      <c r="N571" s="18" t="s">
        <v>165</v>
      </c>
      <c r="O571" s="29">
        <v>5.5802717553455415E-2</v>
      </c>
      <c r="Q571" s="21">
        <v>0.4</v>
      </c>
      <c r="R571" s="29">
        <v>4.9453510149424871E-4</v>
      </c>
      <c r="S571" s="22">
        <v>2022.1011551626527</v>
      </c>
      <c r="T571" s="29">
        <v>9.3306689704521582E-3</v>
      </c>
      <c r="U571" s="22">
        <v>107.1734516749811</v>
      </c>
      <c r="V571" s="26">
        <v>5.3001033801575739</v>
      </c>
    </row>
    <row r="572" spans="1:22" x14ac:dyDescent="0.5">
      <c r="A572" s="18" t="s">
        <v>101</v>
      </c>
      <c r="B572" s="18" t="s">
        <v>102</v>
      </c>
      <c r="C572" s="18" t="s">
        <v>95</v>
      </c>
      <c r="D572" s="21">
        <v>60301260</v>
      </c>
      <c r="E572" s="21">
        <v>2</v>
      </c>
      <c r="F572" s="26">
        <v>73</v>
      </c>
      <c r="G572" s="18" t="s">
        <v>270</v>
      </c>
      <c r="H572" s="18" t="s">
        <v>271</v>
      </c>
      <c r="I572" s="22">
        <v>3675.8537500000002</v>
      </c>
      <c r="J572" s="18" t="s">
        <v>278</v>
      </c>
      <c r="K572" s="18" t="s">
        <v>279</v>
      </c>
      <c r="L572" s="22">
        <v>3675.8537500000002</v>
      </c>
      <c r="M572" s="18" t="s">
        <v>202</v>
      </c>
      <c r="N572" s="18" t="s">
        <v>203</v>
      </c>
      <c r="O572" s="29">
        <v>5.0000000000000002E-5</v>
      </c>
      <c r="Q572" s="21">
        <v>8.0000000000000002E-3</v>
      </c>
      <c r="R572" s="29">
        <v>3.1471350599315069E-4</v>
      </c>
      <c r="S572" s="22">
        <v>3177.4931197956394</v>
      </c>
      <c r="T572" s="29">
        <v>9.3306689704521582E-3</v>
      </c>
      <c r="U572" s="22">
        <v>107.1734516749811</v>
      </c>
      <c r="V572" s="26">
        <v>3.3728932726020808</v>
      </c>
    </row>
    <row r="573" spans="1:22" x14ac:dyDescent="0.5">
      <c r="A573" s="18" t="s">
        <v>101</v>
      </c>
      <c r="B573" s="18" t="s">
        <v>102</v>
      </c>
      <c r="C573" s="18" t="s">
        <v>95</v>
      </c>
      <c r="D573" s="21">
        <v>60301260</v>
      </c>
      <c r="E573" s="21">
        <v>2</v>
      </c>
      <c r="F573" s="26">
        <v>73</v>
      </c>
      <c r="G573" s="18" t="s">
        <v>214</v>
      </c>
      <c r="H573" s="18" t="s">
        <v>215</v>
      </c>
      <c r="I573" s="22">
        <v>351.88</v>
      </c>
      <c r="J573" s="18" t="s">
        <v>294</v>
      </c>
      <c r="K573" s="18" t="s">
        <v>295</v>
      </c>
      <c r="L573" s="22">
        <v>231.5</v>
      </c>
      <c r="M573" s="18" t="s">
        <v>126</v>
      </c>
      <c r="N573" s="18" t="s">
        <v>127</v>
      </c>
      <c r="O573" s="29">
        <v>4.8859133126933161E-3</v>
      </c>
      <c r="Q573" s="21">
        <v>0.1</v>
      </c>
      <c r="R573" s="29">
        <v>2.3551440773568821E-4</v>
      </c>
      <c r="S573" s="22">
        <v>4246.0247320506796</v>
      </c>
      <c r="T573" s="29">
        <v>9.3306689704521582E-3</v>
      </c>
      <c r="U573" s="22">
        <v>107.1734516749811</v>
      </c>
      <c r="V573" s="26">
        <v>2.5240891996222574</v>
      </c>
    </row>
    <row r="574" spans="1:22" x14ac:dyDescent="0.5">
      <c r="A574" s="18" t="s">
        <v>101</v>
      </c>
      <c r="B574" s="18" t="s">
        <v>102</v>
      </c>
      <c r="C574" s="18" t="s">
        <v>95</v>
      </c>
      <c r="D574" s="21">
        <v>60301260</v>
      </c>
      <c r="E574" s="21">
        <v>2</v>
      </c>
      <c r="F574" s="26">
        <v>73</v>
      </c>
      <c r="G574" s="18" t="s">
        <v>270</v>
      </c>
      <c r="H574" s="18" t="s">
        <v>271</v>
      </c>
      <c r="I574" s="22">
        <v>3675.8537500000002</v>
      </c>
      <c r="J574" s="18" t="s">
        <v>278</v>
      </c>
      <c r="K574" s="18" t="s">
        <v>279</v>
      </c>
      <c r="L574" s="22">
        <v>3675.8537500000002</v>
      </c>
      <c r="M574" s="18" t="s">
        <v>116</v>
      </c>
      <c r="N574" s="18" t="s">
        <v>117</v>
      </c>
      <c r="O574" s="29">
        <v>5.0000000000000002E-5</v>
      </c>
      <c r="Q574" s="21">
        <v>1.2E-2</v>
      </c>
      <c r="R574" s="29">
        <v>2.098090039954338E-4</v>
      </c>
      <c r="S574" s="22">
        <v>4766.239679693459</v>
      </c>
      <c r="T574" s="29">
        <v>9.3306689704521582E-3</v>
      </c>
      <c r="U574" s="22">
        <v>107.1734516749811</v>
      </c>
      <c r="V574" s="26">
        <v>2.2485955150680539</v>
      </c>
    </row>
    <row r="575" spans="1:22" x14ac:dyDescent="0.5">
      <c r="A575" s="18" t="s">
        <v>101</v>
      </c>
      <c r="B575" s="18" t="s">
        <v>102</v>
      </c>
      <c r="C575" s="18" t="s">
        <v>95</v>
      </c>
      <c r="D575" s="21">
        <v>60301260</v>
      </c>
      <c r="E575" s="21">
        <v>2</v>
      </c>
      <c r="F575" s="26">
        <v>73</v>
      </c>
      <c r="G575" s="18" t="s">
        <v>270</v>
      </c>
      <c r="H575" s="18" t="s">
        <v>271</v>
      </c>
      <c r="I575" s="22">
        <v>3675.8537500000002</v>
      </c>
      <c r="J575" s="18" t="s">
        <v>278</v>
      </c>
      <c r="K575" s="18" t="s">
        <v>279</v>
      </c>
      <c r="L575" s="22">
        <v>3675.8537500000002</v>
      </c>
      <c r="M575" s="18" t="s">
        <v>118</v>
      </c>
      <c r="N575" s="18" t="s">
        <v>119</v>
      </c>
      <c r="O575" s="29">
        <v>5.0000000000000002E-5</v>
      </c>
      <c r="Q575" s="21">
        <v>1.2500000000000001E-2</v>
      </c>
      <c r="R575" s="29">
        <v>2.0141664383561646E-4</v>
      </c>
      <c r="S575" s="22">
        <v>4964.832999680686</v>
      </c>
      <c r="T575" s="29">
        <v>9.3306689704521582E-3</v>
      </c>
      <c r="U575" s="22">
        <v>107.1734516749811</v>
      </c>
      <c r="V575" s="26">
        <v>2.1586516944653322</v>
      </c>
    </row>
    <row r="576" spans="1:22" x14ac:dyDescent="0.5">
      <c r="A576" s="18" t="s">
        <v>101</v>
      </c>
      <c r="B576" s="18" t="s">
        <v>102</v>
      </c>
      <c r="C576" s="18" t="s">
        <v>95</v>
      </c>
      <c r="D576" s="21">
        <v>60301260</v>
      </c>
      <c r="E576" s="21">
        <v>2</v>
      </c>
      <c r="F576" s="26">
        <v>73</v>
      </c>
      <c r="G576" s="18" t="s">
        <v>270</v>
      </c>
      <c r="H576" s="18" t="s">
        <v>271</v>
      </c>
      <c r="I576" s="22">
        <v>3675.8537500000002</v>
      </c>
      <c r="J576" s="18" t="s">
        <v>278</v>
      </c>
      <c r="K576" s="18" t="s">
        <v>279</v>
      </c>
      <c r="L576" s="22">
        <v>3675.8537500000002</v>
      </c>
      <c r="M576" s="18" t="s">
        <v>140</v>
      </c>
      <c r="N576" s="18" t="s">
        <v>141</v>
      </c>
      <c r="O576" s="29">
        <v>5.0000000000000002E-5</v>
      </c>
      <c r="Q576" s="21">
        <v>1.4999999999999999E-2</v>
      </c>
      <c r="R576" s="29">
        <v>1.6784720319634706E-4</v>
      </c>
      <c r="S576" s="22">
        <v>5957.7995996168229</v>
      </c>
      <c r="T576" s="29">
        <v>9.3306689704521582E-3</v>
      </c>
      <c r="U576" s="22">
        <v>107.1734516749811</v>
      </c>
      <c r="V576" s="26">
        <v>1.7988764120544434</v>
      </c>
    </row>
    <row r="577" spans="1:22" x14ac:dyDescent="0.5">
      <c r="A577" s="18" t="s">
        <v>101</v>
      </c>
      <c r="B577" s="18" t="s">
        <v>102</v>
      </c>
      <c r="C577" s="18" t="s">
        <v>95</v>
      </c>
      <c r="D577" s="21">
        <v>60301577</v>
      </c>
      <c r="E577" s="21">
        <v>2</v>
      </c>
      <c r="F577" s="26">
        <v>67</v>
      </c>
      <c r="G577" s="18" t="s">
        <v>260</v>
      </c>
      <c r="H577" s="18" t="s">
        <v>261</v>
      </c>
      <c r="I577" s="22">
        <v>155.20375000000001</v>
      </c>
      <c r="J577" s="18" t="s">
        <v>274</v>
      </c>
      <c r="K577" s="18" t="s">
        <v>275</v>
      </c>
      <c r="L577" s="22">
        <v>31.040749999999999</v>
      </c>
      <c r="M577" s="18" t="s">
        <v>142</v>
      </c>
      <c r="N577" s="18" t="s">
        <v>143</v>
      </c>
      <c r="O577" s="29">
        <v>7.184433693408579E-2</v>
      </c>
      <c r="Q577" s="21">
        <v>2.7E-2</v>
      </c>
      <c r="R577" s="29">
        <v>6.1639085176526352E-3</v>
      </c>
      <c r="S577" s="22">
        <v>162.23472446681023</v>
      </c>
      <c r="T577" s="29">
        <v>7.8871093372526561E-3</v>
      </c>
      <c r="U577" s="22">
        <v>126.78916409549021</v>
      </c>
      <c r="V577" s="26">
        <v>78.15168085142497</v>
      </c>
    </row>
    <row r="578" spans="1:22" x14ac:dyDescent="0.5">
      <c r="A578" s="18" t="s">
        <v>101</v>
      </c>
      <c r="B578" s="18" t="s">
        <v>102</v>
      </c>
      <c r="C578" s="18" t="s">
        <v>95</v>
      </c>
      <c r="D578" s="21">
        <v>60301577</v>
      </c>
      <c r="E578" s="21">
        <v>2</v>
      </c>
      <c r="F578" s="26">
        <v>67</v>
      </c>
      <c r="G578" s="18" t="s">
        <v>270</v>
      </c>
      <c r="H578" s="18" t="s">
        <v>271</v>
      </c>
      <c r="I578" s="22">
        <v>1751.7892500000003</v>
      </c>
      <c r="J578" s="18" t="s">
        <v>278</v>
      </c>
      <c r="K578" s="18" t="s">
        <v>279</v>
      </c>
      <c r="L578" s="22">
        <v>1751.7892500000003</v>
      </c>
      <c r="M578" s="18" t="s">
        <v>250</v>
      </c>
      <c r="N578" s="18" t="s">
        <v>251</v>
      </c>
      <c r="O578" s="29">
        <v>5.0000000000000002E-5</v>
      </c>
      <c r="Q578" s="21">
        <v>5.0000000000000001E-3</v>
      </c>
      <c r="R578" s="29">
        <v>2.6146108208955227E-4</v>
      </c>
      <c r="S578" s="22">
        <v>3824.6609859034124</v>
      </c>
      <c r="T578" s="29">
        <v>7.8871093372526561E-3</v>
      </c>
      <c r="U578" s="22">
        <v>126.78916409549021</v>
      </c>
      <c r="V578" s="26">
        <v>3.3150432041636679</v>
      </c>
    </row>
    <row r="579" spans="1:22" x14ac:dyDescent="0.5">
      <c r="A579" s="18" t="s">
        <v>101</v>
      </c>
      <c r="B579" s="18" t="s">
        <v>102</v>
      </c>
      <c r="C579" s="18" t="s">
        <v>95</v>
      </c>
      <c r="D579" s="21">
        <v>60301577</v>
      </c>
      <c r="E579" s="21">
        <v>2</v>
      </c>
      <c r="F579" s="26">
        <v>67</v>
      </c>
      <c r="G579" s="18" t="s">
        <v>268</v>
      </c>
      <c r="H579" s="18" t="s">
        <v>269</v>
      </c>
      <c r="I579" s="22">
        <v>112.62497317499998</v>
      </c>
      <c r="J579" s="18" t="s">
        <v>280</v>
      </c>
      <c r="K579" s="18" t="s">
        <v>281</v>
      </c>
      <c r="L579" s="22">
        <v>78.75872249999999</v>
      </c>
      <c r="M579" s="18" t="s">
        <v>164</v>
      </c>
      <c r="N579" s="18" t="s">
        <v>165</v>
      </c>
      <c r="O579" s="29">
        <v>5.5802717553455415E-2</v>
      </c>
      <c r="Q579" s="21">
        <v>0.4</v>
      </c>
      <c r="R579" s="29">
        <v>2.3450670028171705E-4</v>
      </c>
      <c r="S579" s="22">
        <v>4264.2704826714216</v>
      </c>
      <c r="T579" s="29">
        <v>7.8871093372526561E-3</v>
      </c>
      <c r="U579" s="22">
        <v>126.78916409549021</v>
      </c>
      <c r="V579" s="26">
        <v>2.9732908503510562</v>
      </c>
    </row>
    <row r="580" spans="1:22" x14ac:dyDescent="0.5">
      <c r="A580" s="18" t="s">
        <v>101</v>
      </c>
      <c r="B580" s="18" t="s">
        <v>102</v>
      </c>
      <c r="C580" s="18" t="s">
        <v>95</v>
      </c>
      <c r="D580" s="21">
        <v>60301577</v>
      </c>
      <c r="E580" s="21">
        <v>2</v>
      </c>
      <c r="F580" s="26">
        <v>67</v>
      </c>
      <c r="G580" s="18" t="s">
        <v>196</v>
      </c>
      <c r="H580" s="18" t="s">
        <v>197</v>
      </c>
      <c r="I580" s="22">
        <v>268.125</v>
      </c>
      <c r="J580" s="18" t="s">
        <v>290</v>
      </c>
      <c r="K580" s="18" t="s">
        <v>291</v>
      </c>
      <c r="L580" s="22">
        <v>187.5</v>
      </c>
      <c r="M580" s="18" t="s">
        <v>126</v>
      </c>
      <c r="N580" s="18" t="s">
        <v>127</v>
      </c>
      <c r="O580" s="29">
        <v>5.8289425981872681E-3</v>
      </c>
      <c r="Q580" s="21">
        <v>0.1</v>
      </c>
      <c r="R580" s="29">
        <v>2.3326645285656137E-4</v>
      </c>
      <c r="S580" s="22">
        <v>4286.9430548374357</v>
      </c>
      <c r="T580" s="29">
        <v>7.8871093372526561E-3</v>
      </c>
      <c r="U580" s="22">
        <v>126.78916409549021</v>
      </c>
      <c r="V580" s="26">
        <v>2.9575658569203487</v>
      </c>
    </row>
    <row r="581" spans="1:22" x14ac:dyDescent="0.5">
      <c r="A581" s="18" t="s">
        <v>101</v>
      </c>
      <c r="B581" s="18" t="s">
        <v>102</v>
      </c>
      <c r="C581" s="18" t="s">
        <v>95</v>
      </c>
      <c r="D581" s="21">
        <v>60301577</v>
      </c>
      <c r="E581" s="21">
        <v>2</v>
      </c>
      <c r="F581" s="26">
        <v>67</v>
      </c>
      <c r="G581" s="18" t="s">
        <v>270</v>
      </c>
      <c r="H581" s="18" t="s">
        <v>271</v>
      </c>
      <c r="I581" s="22">
        <v>1751.7892500000003</v>
      </c>
      <c r="J581" s="18" t="s">
        <v>278</v>
      </c>
      <c r="K581" s="18" t="s">
        <v>279</v>
      </c>
      <c r="L581" s="22">
        <v>1751.7892500000003</v>
      </c>
      <c r="M581" s="18" t="s">
        <v>202</v>
      </c>
      <c r="N581" s="18" t="s">
        <v>203</v>
      </c>
      <c r="O581" s="29">
        <v>5.0000000000000002E-5</v>
      </c>
      <c r="Q581" s="21">
        <v>8.0000000000000002E-3</v>
      </c>
      <c r="R581" s="29">
        <v>1.6341317630597018E-4</v>
      </c>
      <c r="S581" s="22">
        <v>6119.4575774454597</v>
      </c>
      <c r="T581" s="29">
        <v>7.8871093372526561E-3</v>
      </c>
      <c r="U581" s="22">
        <v>126.78916409549021</v>
      </c>
      <c r="V581" s="26">
        <v>2.0719020026022923</v>
      </c>
    </row>
    <row r="582" spans="1:22" x14ac:dyDescent="0.5">
      <c r="A582" s="18" t="s">
        <v>101</v>
      </c>
      <c r="B582" s="18" t="s">
        <v>102</v>
      </c>
      <c r="C582" s="18" t="s">
        <v>95</v>
      </c>
      <c r="D582" s="21">
        <v>60301577</v>
      </c>
      <c r="E582" s="21">
        <v>2</v>
      </c>
      <c r="F582" s="26">
        <v>67</v>
      </c>
      <c r="G582" s="18" t="s">
        <v>270</v>
      </c>
      <c r="H582" s="18" t="s">
        <v>271</v>
      </c>
      <c r="I582" s="22">
        <v>1751.7892500000003</v>
      </c>
      <c r="J582" s="18" t="s">
        <v>278</v>
      </c>
      <c r="K582" s="18" t="s">
        <v>279</v>
      </c>
      <c r="L582" s="22">
        <v>1751.7892500000003</v>
      </c>
      <c r="M582" s="18" t="s">
        <v>116</v>
      </c>
      <c r="N582" s="18" t="s">
        <v>117</v>
      </c>
      <c r="O582" s="29">
        <v>5.0000000000000002E-5</v>
      </c>
      <c r="Q582" s="21">
        <v>1.2E-2</v>
      </c>
      <c r="R582" s="29">
        <v>1.0894211753731346E-4</v>
      </c>
      <c r="S582" s="22">
        <v>9179.1863661681891</v>
      </c>
      <c r="T582" s="29">
        <v>7.8871093372526561E-3</v>
      </c>
      <c r="U582" s="22">
        <v>126.78916409549021</v>
      </c>
      <c r="V582" s="26">
        <v>1.3812680017348618</v>
      </c>
    </row>
    <row r="583" spans="1:22" x14ac:dyDescent="0.5">
      <c r="A583" s="18" t="s">
        <v>101</v>
      </c>
      <c r="B583" s="18" t="s">
        <v>102</v>
      </c>
      <c r="C583" s="18" t="s">
        <v>95</v>
      </c>
      <c r="D583" s="21">
        <v>60301577</v>
      </c>
      <c r="E583" s="21">
        <v>2</v>
      </c>
      <c r="F583" s="26">
        <v>67</v>
      </c>
      <c r="G583" s="18" t="s">
        <v>270</v>
      </c>
      <c r="H583" s="18" t="s">
        <v>271</v>
      </c>
      <c r="I583" s="22">
        <v>1751.7892500000003</v>
      </c>
      <c r="J583" s="18" t="s">
        <v>278</v>
      </c>
      <c r="K583" s="18" t="s">
        <v>279</v>
      </c>
      <c r="L583" s="22">
        <v>1751.7892500000003</v>
      </c>
      <c r="M583" s="18" t="s">
        <v>118</v>
      </c>
      <c r="N583" s="18" t="s">
        <v>119</v>
      </c>
      <c r="O583" s="29">
        <v>5.0000000000000002E-5</v>
      </c>
      <c r="Q583" s="21">
        <v>1.2500000000000001E-2</v>
      </c>
      <c r="R583" s="29">
        <v>1.0458443283582091E-4</v>
      </c>
      <c r="S583" s="22">
        <v>9561.6524647585302</v>
      </c>
      <c r="T583" s="29">
        <v>7.8871093372526561E-3</v>
      </c>
      <c r="U583" s="22">
        <v>126.78916409549021</v>
      </c>
      <c r="V583" s="26">
        <v>1.3260172816654672</v>
      </c>
    </row>
    <row r="584" spans="1:22" x14ac:dyDescent="0.5">
      <c r="A584" s="18" t="s">
        <v>101</v>
      </c>
      <c r="B584" s="18" t="s">
        <v>102</v>
      </c>
      <c r="C584" s="18" t="s">
        <v>95</v>
      </c>
      <c r="D584" s="21">
        <v>60301577</v>
      </c>
      <c r="E584" s="21">
        <v>2</v>
      </c>
      <c r="F584" s="26">
        <v>67</v>
      </c>
      <c r="G584" s="18" t="s">
        <v>270</v>
      </c>
      <c r="H584" s="18" t="s">
        <v>271</v>
      </c>
      <c r="I584" s="22">
        <v>1751.7892500000003</v>
      </c>
      <c r="J584" s="18" t="s">
        <v>278</v>
      </c>
      <c r="K584" s="18" t="s">
        <v>279</v>
      </c>
      <c r="L584" s="22">
        <v>1751.7892500000003</v>
      </c>
      <c r="M584" s="18" t="s">
        <v>140</v>
      </c>
      <c r="N584" s="18" t="s">
        <v>141</v>
      </c>
      <c r="O584" s="29">
        <v>5.0000000000000002E-5</v>
      </c>
      <c r="Q584" s="21">
        <v>1.4999999999999999E-2</v>
      </c>
      <c r="R584" s="29">
        <v>8.7153694029850758E-5</v>
      </c>
      <c r="S584" s="22">
        <v>11473.982957710237</v>
      </c>
      <c r="T584" s="29">
        <v>7.8871093372526561E-3</v>
      </c>
      <c r="U584" s="22">
        <v>126.78916409549021</v>
      </c>
      <c r="V584" s="26">
        <v>1.1050144013878893</v>
      </c>
    </row>
    <row r="585" spans="1:22" x14ac:dyDescent="0.5">
      <c r="A585" s="18" t="s">
        <v>101</v>
      </c>
      <c r="B585" s="18" t="s">
        <v>102</v>
      </c>
      <c r="C585" s="18" t="s">
        <v>95</v>
      </c>
      <c r="D585" s="21">
        <v>60301988</v>
      </c>
      <c r="E585" s="21">
        <v>2</v>
      </c>
      <c r="F585" s="26">
        <v>48</v>
      </c>
      <c r="G585" s="18" t="s">
        <v>260</v>
      </c>
      <c r="H585" s="18" t="s">
        <v>261</v>
      </c>
      <c r="I585" s="22">
        <v>85.88</v>
      </c>
      <c r="J585" s="18" t="s">
        <v>274</v>
      </c>
      <c r="K585" s="18" t="s">
        <v>275</v>
      </c>
      <c r="L585" s="22">
        <v>17.176000000000002</v>
      </c>
      <c r="M585" s="18" t="s">
        <v>142</v>
      </c>
      <c r="N585" s="18" t="s">
        <v>143</v>
      </c>
      <c r="O585" s="29">
        <v>7.184433693408579E-2</v>
      </c>
      <c r="Q585" s="21">
        <v>2.7E-2</v>
      </c>
      <c r="R585" s="29">
        <v>4.7607960307864874E-3</v>
      </c>
      <c r="S585" s="22">
        <v>210.04890642937272</v>
      </c>
      <c r="T585" s="29">
        <v>7.6848015969294787E-3</v>
      </c>
      <c r="U585" s="22">
        <v>130.12697691500034</v>
      </c>
      <c r="V585" s="26">
        <v>61.950799519517851</v>
      </c>
    </row>
    <row r="586" spans="1:22" x14ac:dyDescent="0.5">
      <c r="A586" s="18" t="s">
        <v>101</v>
      </c>
      <c r="B586" s="18" t="s">
        <v>102</v>
      </c>
      <c r="C586" s="18" t="s">
        <v>95</v>
      </c>
      <c r="D586" s="21">
        <v>60301988</v>
      </c>
      <c r="E586" s="21">
        <v>2</v>
      </c>
      <c r="F586" s="26">
        <v>48</v>
      </c>
      <c r="G586" s="18" t="s">
        <v>270</v>
      </c>
      <c r="H586" s="18" t="s">
        <v>271</v>
      </c>
      <c r="I586" s="22">
        <v>2543.5572000000002</v>
      </c>
      <c r="J586" s="18" t="s">
        <v>278</v>
      </c>
      <c r="K586" s="18" t="s">
        <v>279</v>
      </c>
      <c r="L586" s="22">
        <v>2543.5572000000002</v>
      </c>
      <c r="M586" s="18" t="s">
        <v>250</v>
      </c>
      <c r="N586" s="18" t="s">
        <v>251</v>
      </c>
      <c r="O586" s="29">
        <v>5.0000000000000002E-5</v>
      </c>
      <c r="Q586" s="21">
        <v>5.0000000000000001E-3</v>
      </c>
      <c r="R586" s="29">
        <v>5.2990774999999996E-4</v>
      </c>
      <c r="S586" s="22">
        <v>1887.1209186882058</v>
      </c>
      <c r="T586" s="29">
        <v>7.6848015969294787E-3</v>
      </c>
      <c r="U586" s="22">
        <v>130.12697691500034</v>
      </c>
      <c r="V586" s="26">
        <v>6.8955293551329762</v>
      </c>
    </row>
    <row r="587" spans="1:22" x14ac:dyDescent="0.5">
      <c r="A587" s="18" t="s">
        <v>101</v>
      </c>
      <c r="B587" s="18" t="s">
        <v>102</v>
      </c>
      <c r="C587" s="18" t="s">
        <v>95</v>
      </c>
      <c r="D587" s="21">
        <v>60301988</v>
      </c>
      <c r="E587" s="21">
        <v>2</v>
      </c>
      <c r="F587" s="26">
        <v>48</v>
      </c>
      <c r="G587" s="18" t="s">
        <v>270</v>
      </c>
      <c r="H587" s="18" t="s">
        <v>271</v>
      </c>
      <c r="I587" s="22">
        <v>2543.5572000000002</v>
      </c>
      <c r="J587" s="18" t="s">
        <v>278</v>
      </c>
      <c r="K587" s="18" t="s">
        <v>279</v>
      </c>
      <c r="L587" s="22">
        <v>2543.5572000000002</v>
      </c>
      <c r="M587" s="18" t="s">
        <v>202</v>
      </c>
      <c r="N587" s="18" t="s">
        <v>203</v>
      </c>
      <c r="O587" s="29">
        <v>5.0000000000000002E-5</v>
      </c>
      <c r="Q587" s="21">
        <v>8.0000000000000002E-3</v>
      </c>
      <c r="R587" s="29">
        <v>3.3119234375000005E-4</v>
      </c>
      <c r="S587" s="22">
        <v>3019.3934699011288</v>
      </c>
      <c r="T587" s="29">
        <v>7.6848015969294787E-3</v>
      </c>
      <c r="U587" s="22">
        <v>130.12697691500034</v>
      </c>
      <c r="V587" s="26">
        <v>4.3097058469581109</v>
      </c>
    </row>
    <row r="588" spans="1:22" x14ac:dyDescent="0.5">
      <c r="A588" s="18" t="s">
        <v>101</v>
      </c>
      <c r="B588" s="18" t="s">
        <v>102</v>
      </c>
      <c r="C588" s="18" t="s">
        <v>95</v>
      </c>
      <c r="D588" s="21">
        <v>60301988</v>
      </c>
      <c r="E588" s="21">
        <v>2</v>
      </c>
      <c r="F588" s="26">
        <v>48</v>
      </c>
      <c r="G588" s="18" t="s">
        <v>218</v>
      </c>
      <c r="H588" s="18" t="s">
        <v>219</v>
      </c>
      <c r="I588" s="22">
        <v>208</v>
      </c>
      <c r="J588" s="18" t="s">
        <v>292</v>
      </c>
      <c r="K588" s="18" t="s">
        <v>293</v>
      </c>
      <c r="L588" s="22">
        <v>100</v>
      </c>
      <c r="M588" s="18" t="s">
        <v>126</v>
      </c>
      <c r="N588" s="18" t="s">
        <v>127</v>
      </c>
      <c r="O588" s="29">
        <v>6.9092271293373477E-3</v>
      </c>
      <c r="Q588" s="21">
        <v>0.1</v>
      </c>
      <c r="R588" s="29">
        <v>2.993998422712851E-4</v>
      </c>
      <c r="S588" s="22">
        <v>3340.0151196268957</v>
      </c>
      <c r="T588" s="29">
        <v>7.6848015969294787E-3</v>
      </c>
      <c r="U588" s="22">
        <v>130.12697691500034</v>
      </c>
      <c r="V588" s="26">
        <v>3.8959996363590257</v>
      </c>
    </row>
    <row r="589" spans="1:22" x14ac:dyDescent="0.5">
      <c r="A589" s="18" t="s">
        <v>101</v>
      </c>
      <c r="B589" s="18" t="s">
        <v>102</v>
      </c>
      <c r="C589" s="18" t="s">
        <v>95</v>
      </c>
      <c r="D589" s="21">
        <v>60301988</v>
      </c>
      <c r="E589" s="21">
        <v>2</v>
      </c>
      <c r="F589" s="26">
        <v>48</v>
      </c>
      <c r="G589" s="18" t="s">
        <v>270</v>
      </c>
      <c r="H589" s="18" t="s">
        <v>271</v>
      </c>
      <c r="I589" s="22">
        <v>2543.5572000000002</v>
      </c>
      <c r="J589" s="18" t="s">
        <v>278</v>
      </c>
      <c r="K589" s="18" t="s">
        <v>279</v>
      </c>
      <c r="L589" s="22">
        <v>2543.5572000000002</v>
      </c>
      <c r="M589" s="18" t="s">
        <v>116</v>
      </c>
      <c r="N589" s="18" t="s">
        <v>117</v>
      </c>
      <c r="O589" s="29">
        <v>5.0000000000000002E-5</v>
      </c>
      <c r="Q589" s="21">
        <v>1.2E-2</v>
      </c>
      <c r="R589" s="29">
        <v>2.2079489583333336E-4</v>
      </c>
      <c r="S589" s="22">
        <v>4529.0902048516928</v>
      </c>
      <c r="T589" s="29">
        <v>7.6848015969294787E-3</v>
      </c>
      <c r="U589" s="22">
        <v>130.12697691500034</v>
      </c>
      <c r="V589" s="26">
        <v>2.8731372313054075</v>
      </c>
    </row>
    <row r="590" spans="1:22" x14ac:dyDescent="0.5">
      <c r="A590" s="18" t="s">
        <v>101</v>
      </c>
      <c r="B590" s="18" t="s">
        <v>102</v>
      </c>
      <c r="C590" s="18" t="s">
        <v>95</v>
      </c>
      <c r="D590" s="21">
        <v>60301988</v>
      </c>
      <c r="E590" s="21">
        <v>2</v>
      </c>
      <c r="F590" s="26">
        <v>48</v>
      </c>
      <c r="G590" s="18" t="s">
        <v>270</v>
      </c>
      <c r="H590" s="18" t="s">
        <v>271</v>
      </c>
      <c r="I590" s="22">
        <v>2543.5572000000002</v>
      </c>
      <c r="J590" s="18" t="s">
        <v>278</v>
      </c>
      <c r="K590" s="18" t="s">
        <v>279</v>
      </c>
      <c r="L590" s="22">
        <v>2543.5572000000002</v>
      </c>
      <c r="M590" s="18" t="s">
        <v>118</v>
      </c>
      <c r="N590" s="18" t="s">
        <v>119</v>
      </c>
      <c r="O590" s="29">
        <v>5.0000000000000002E-5</v>
      </c>
      <c r="Q590" s="21">
        <v>1.2500000000000001E-2</v>
      </c>
      <c r="R590" s="29">
        <v>2.1196310000000002E-4</v>
      </c>
      <c r="S590" s="22">
        <v>4717.8022967205134</v>
      </c>
      <c r="T590" s="29">
        <v>7.6848015969294787E-3</v>
      </c>
      <c r="U590" s="22">
        <v>130.12697691500034</v>
      </c>
      <c r="V590" s="26">
        <v>2.7582117420531911</v>
      </c>
    </row>
    <row r="591" spans="1:22" x14ac:dyDescent="0.5">
      <c r="A591" s="18" t="s">
        <v>101</v>
      </c>
      <c r="B591" s="18" t="s">
        <v>102</v>
      </c>
      <c r="C591" s="18" t="s">
        <v>95</v>
      </c>
      <c r="D591" s="21">
        <v>60301988</v>
      </c>
      <c r="E591" s="21">
        <v>2</v>
      </c>
      <c r="F591" s="26">
        <v>48</v>
      </c>
      <c r="G591" s="18" t="s">
        <v>270</v>
      </c>
      <c r="H591" s="18" t="s">
        <v>271</v>
      </c>
      <c r="I591" s="22">
        <v>2543.5572000000002</v>
      </c>
      <c r="J591" s="18" t="s">
        <v>278</v>
      </c>
      <c r="K591" s="18" t="s">
        <v>279</v>
      </c>
      <c r="L591" s="22">
        <v>2543.5572000000002</v>
      </c>
      <c r="M591" s="18" t="s">
        <v>140</v>
      </c>
      <c r="N591" s="18" t="s">
        <v>141</v>
      </c>
      <c r="O591" s="29">
        <v>5.0000000000000002E-5</v>
      </c>
      <c r="Q591" s="21">
        <v>1.4999999999999999E-2</v>
      </c>
      <c r="R591" s="29">
        <v>1.7663591666666669E-4</v>
      </c>
      <c r="S591" s="22">
        <v>5661.3627560646164</v>
      </c>
      <c r="T591" s="29">
        <v>7.6848015969294787E-3</v>
      </c>
      <c r="U591" s="22">
        <v>130.12697691500034</v>
      </c>
      <c r="V591" s="26">
        <v>2.2985097850443261</v>
      </c>
    </row>
    <row r="592" spans="1:22" x14ac:dyDescent="0.5">
      <c r="A592" s="18" t="s">
        <v>101</v>
      </c>
      <c r="B592" s="18" t="s">
        <v>102</v>
      </c>
      <c r="C592" s="18" t="s">
        <v>95</v>
      </c>
      <c r="D592" s="21">
        <v>60301988</v>
      </c>
      <c r="E592" s="21">
        <v>2</v>
      </c>
      <c r="F592" s="26">
        <v>48</v>
      </c>
      <c r="G592" s="18" t="s">
        <v>268</v>
      </c>
      <c r="H592" s="18" t="s">
        <v>269</v>
      </c>
      <c r="I592" s="22">
        <v>34.054019999999994</v>
      </c>
      <c r="J592" s="18" t="s">
        <v>286</v>
      </c>
      <c r="K592" s="18" t="s">
        <v>287</v>
      </c>
      <c r="L592" s="22">
        <v>23.814</v>
      </c>
      <c r="M592" s="18" t="s">
        <v>164</v>
      </c>
      <c r="N592" s="18" t="s">
        <v>165</v>
      </c>
      <c r="O592" s="29">
        <v>5.5802717553455415E-2</v>
      </c>
      <c r="Q592" s="21">
        <v>0.4</v>
      </c>
      <c r="R592" s="29">
        <v>9.8974315605193839E-5</v>
      </c>
      <c r="S592" s="22">
        <v>10103.631370273637</v>
      </c>
      <c r="T592" s="29">
        <v>7.6848015969294787E-3</v>
      </c>
      <c r="U592" s="22">
        <v>130.12697691500034</v>
      </c>
      <c r="V592" s="26">
        <v>1.2879228481935017</v>
      </c>
    </row>
    <row r="593" spans="1:22" x14ac:dyDescent="0.5">
      <c r="A593" s="18" t="s">
        <v>101</v>
      </c>
      <c r="B593" s="18" t="s">
        <v>102</v>
      </c>
      <c r="C593" s="18" t="s">
        <v>95</v>
      </c>
      <c r="D593" s="21">
        <v>60301988</v>
      </c>
      <c r="E593" s="21">
        <v>2</v>
      </c>
      <c r="F593" s="26">
        <v>48</v>
      </c>
      <c r="G593" s="18" t="s">
        <v>268</v>
      </c>
      <c r="H593" s="18" t="s">
        <v>269</v>
      </c>
      <c r="I593" s="22">
        <v>32.997250000000001</v>
      </c>
      <c r="J593" s="18" t="s">
        <v>280</v>
      </c>
      <c r="K593" s="18" t="s">
        <v>281</v>
      </c>
      <c r="L593" s="22">
        <v>23.075000000000003</v>
      </c>
      <c r="M593" s="18" t="s">
        <v>164</v>
      </c>
      <c r="N593" s="18" t="s">
        <v>165</v>
      </c>
      <c r="O593" s="29">
        <v>5.5802717553455415E-2</v>
      </c>
      <c r="Q593" s="21">
        <v>0.4</v>
      </c>
      <c r="R593" s="29">
        <v>9.5902928218268582E-5</v>
      </c>
      <c r="S593" s="22">
        <v>10427.210290431045</v>
      </c>
      <c r="T593" s="29">
        <v>7.6848015969294787E-3</v>
      </c>
      <c r="U593" s="22">
        <v>130.12697691500034</v>
      </c>
      <c r="V593" s="26">
        <v>1.2479558126339572</v>
      </c>
    </row>
    <row r="594" spans="1:22" x14ac:dyDescent="0.5">
      <c r="A594" s="18" t="s">
        <v>101</v>
      </c>
      <c r="B594" s="18" t="s">
        <v>102</v>
      </c>
      <c r="C594" s="18" t="s">
        <v>95</v>
      </c>
      <c r="D594" s="21">
        <v>60302372</v>
      </c>
      <c r="E594" s="21">
        <v>2</v>
      </c>
      <c r="F594" s="26">
        <v>75</v>
      </c>
      <c r="G594" s="18" t="s">
        <v>260</v>
      </c>
      <c r="H594" s="18" t="s">
        <v>261</v>
      </c>
      <c r="I594" s="22">
        <v>194.935</v>
      </c>
      <c r="J594" s="18" t="s">
        <v>274</v>
      </c>
      <c r="K594" s="18" t="s">
        <v>275</v>
      </c>
      <c r="L594" s="22">
        <v>38.987000000000002</v>
      </c>
      <c r="M594" s="18" t="s">
        <v>142</v>
      </c>
      <c r="N594" s="18" t="s">
        <v>143</v>
      </c>
      <c r="O594" s="29">
        <v>7.184433693408579E-2</v>
      </c>
      <c r="Q594" s="21">
        <v>2.7E-2</v>
      </c>
      <c r="R594" s="29">
        <v>6.9160374420967974E-3</v>
      </c>
      <c r="S594" s="22">
        <v>144.59146706077129</v>
      </c>
      <c r="T594" s="29">
        <v>9.5761114484694005E-3</v>
      </c>
      <c r="U594" s="22">
        <v>104.42652065832371</v>
      </c>
      <c r="V594" s="26">
        <v>72.221772682086154</v>
      </c>
    </row>
    <row r="595" spans="1:22" x14ac:dyDescent="0.5">
      <c r="A595" s="18" t="s">
        <v>101</v>
      </c>
      <c r="B595" s="18" t="s">
        <v>102</v>
      </c>
      <c r="C595" s="18" t="s">
        <v>95</v>
      </c>
      <c r="D595" s="21">
        <v>60302372</v>
      </c>
      <c r="E595" s="21">
        <v>2</v>
      </c>
      <c r="F595" s="26">
        <v>75</v>
      </c>
      <c r="G595" s="18" t="s">
        <v>226</v>
      </c>
      <c r="H595" s="18" t="s">
        <v>227</v>
      </c>
      <c r="I595" s="22">
        <v>605.9</v>
      </c>
      <c r="J595" s="18" t="s">
        <v>278</v>
      </c>
      <c r="K595" s="18" t="s">
        <v>279</v>
      </c>
      <c r="L595" s="22">
        <v>605.9</v>
      </c>
      <c r="M595" s="18" t="s">
        <v>126</v>
      </c>
      <c r="N595" s="18" t="s">
        <v>127</v>
      </c>
      <c r="O595" s="29">
        <v>4.3202344654089129E-3</v>
      </c>
      <c r="Q595" s="21">
        <v>0.1</v>
      </c>
      <c r="R595" s="29">
        <v>3.4901734167883472E-4</v>
      </c>
      <c r="S595" s="22">
        <v>2865.1871428216841</v>
      </c>
      <c r="T595" s="29">
        <v>9.5761114484694005E-3</v>
      </c>
      <c r="U595" s="22">
        <v>104.42652065832371</v>
      </c>
      <c r="V595" s="26">
        <v>3.6446666640938057</v>
      </c>
    </row>
    <row r="596" spans="1:22" x14ac:dyDescent="0.5">
      <c r="A596" s="18" t="s">
        <v>101</v>
      </c>
      <c r="B596" s="18" t="s">
        <v>102</v>
      </c>
      <c r="C596" s="18" t="s">
        <v>95</v>
      </c>
      <c r="D596" s="21">
        <v>60302372</v>
      </c>
      <c r="E596" s="21">
        <v>2</v>
      </c>
      <c r="F596" s="26">
        <v>75</v>
      </c>
      <c r="G596" s="18" t="s">
        <v>268</v>
      </c>
      <c r="H596" s="18" t="s">
        <v>269</v>
      </c>
      <c r="I596" s="22">
        <v>136.1906975</v>
      </c>
      <c r="J596" s="18" t="s">
        <v>280</v>
      </c>
      <c r="K596" s="18" t="s">
        <v>281</v>
      </c>
      <c r="L596" s="22">
        <v>95.238249999999994</v>
      </c>
      <c r="M596" s="18" t="s">
        <v>164</v>
      </c>
      <c r="N596" s="18" t="s">
        <v>165</v>
      </c>
      <c r="O596" s="29">
        <v>5.5802717553455415E-2</v>
      </c>
      <c r="Q596" s="21">
        <v>0.4</v>
      </c>
      <c r="R596" s="29">
        <v>2.5332703420001958E-4</v>
      </c>
      <c r="S596" s="22">
        <v>3947.4665748087091</v>
      </c>
      <c r="T596" s="29">
        <v>9.5761114484694005E-3</v>
      </c>
      <c r="U596" s="22">
        <v>104.42652065832371</v>
      </c>
      <c r="V596" s="26">
        <v>2.6454060770200223</v>
      </c>
    </row>
    <row r="597" spans="1:22" x14ac:dyDescent="0.5">
      <c r="A597" s="18" t="s">
        <v>101</v>
      </c>
      <c r="B597" s="18" t="s">
        <v>102</v>
      </c>
      <c r="C597" s="18" t="s">
        <v>95</v>
      </c>
      <c r="D597" s="21">
        <v>60302372</v>
      </c>
      <c r="E597" s="21">
        <v>2</v>
      </c>
      <c r="F597" s="26">
        <v>75</v>
      </c>
      <c r="G597" s="18" t="s">
        <v>226</v>
      </c>
      <c r="H597" s="18" t="s">
        <v>227</v>
      </c>
      <c r="I597" s="22">
        <v>605.9</v>
      </c>
      <c r="J597" s="18" t="s">
        <v>278</v>
      </c>
      <c r="K597" s="18" t="s">
        <v>279</v>
      </c>
      <c r="L597" s="22">
        <v>605.9</v>
      </c>
      <c r="M597" s="18" t="s">
        <v>166</v>
      </c>
      <c r="N597" s="18" t="s">
        <v>167</v>
      </c>
      <c r="O597" s="29">
        <v>4.2092698139584899E-4</v>
      </c>
      <c r="Q597" s="21">
        <v>1.7000000000000001E-2</v>
      </c>
      <c r="R597" s="29">
        <v>2.000311043354862E-4</v>
      </c>
      <c r="S597" s="22">
        <v>4999.2225125290006</v>
      </c>
      <c r="T597" s="29">
        <v>9.5761114484694005E-3</v>
      </c>
      <c r="U597" s="22">
        <v>104.42652065832371</v>
      </c>
      <c r="V597" s="26">
        <v>2.0888552249196954</v>
      </c>
    </row>
    <row r="598" spans="1:22" x14ac:dyDescent="0.5">
      <c r="A598" s="18" t="s">
        <v>101</v>
      </c>
      <c r="B598" s="18" t="s">
        <v>102</v>
      </c>
      <c r="C598" s="18" t="s">
        <v>95</v>
      </c>
      <c r="D598" s="21">
        <v>60302372</v>
      </c>
      <c r="E598" s="21">
        <v>2</v>
      </c>
      <c r="F598" s="26">
        <v>75</v>
      </c>
      <c r="G598" s="18" t="s">
        <v>270</v>
      </c>
      <c r="H598" s="18" t="s">
        <v>271</v>
      </c>
      <c r="I598" s="22">
        <v>1332.2862500000001</v>
      </c>
      <c r="J598" s="18" t="s">
        <v>278</v>
      </c>
      <c r="K598" s="18" t="s">
        <v>279</v>
      </c>
      <c r="L598" s="22">
        <v>1332.2862500000001</v>
      </c>
      <c r="M598" s="18" t="s">
        <v>250</v>
      </c>
      <c r="N598" s="18" t="s">
        <v>251</v>
      </c>
      <c r="O598" s="29">
        <v>5.0000000000000002E-5</v>
      </c>
      <c r="Q598" s="21">
        <v>5.0000000000000001E-3</v>
      </c>
      <c r="R598" s="29">
        <v>1.7763816666666667E-4</v>
      </c>
      <c r="S598" s="22">
        <v>5629.4208545648507</v>
      </c>
      <c r="T598" s="29">
        <v>9.5761114484694005E-3</v>
      </c>
      <c r="U598" s="22">
        <v>104.42652065832371</v>
      </c>
      <c r="V598" s="26">
        <v>1.8550135681123416</v>
      </c>
    </row>
    <row r="599" spans="1:22" x14ac:dyDescent="0.5">
      <c r="A599" s="18" t="s">
        <v>101</v>
      </c>
      <c r="B599" s="18" t="s">
        <v>102</v>
      </c>
      <c r="C599" s="18" t="s">
        <v>95</v>
      </c>
      <c r="D599" s="21">
        <v>60302372</v>
      </c>
      <c r="E599" s="21">
        <v>2</v>
      </c>
      <c r="F599" s="26">
        <v>75</v>
      </c>
      <c r="G599" s="18" t="s">
        <v>174</v>
      </c>
      <c r="H599" s="18" t="s">
        <v>175</v>
      </c>
      <c r="I599" s="22">
        <v>510</v>
      </c>
      <c r="J599" s="18" t="s">
        <v>278</v>
      </c>
      <c r="K599" s="18" t="s">
        <v>279</v>
      </c>
      <c r="L599" s="22">
        <v>510</v>
      </c>
      <c r="M599" s="18" t="s">
        <v>126</v>
      </c>
      <c r="N599" s="18" t="s">
        <v>127</v>
      </c>
      <c r="O599" s="29">
        <v>2.2507587512054198E-3</v>
      </c>
      <c r="Q599" s="21">
        <v>0.1</v>
      </c>
      <c r="R599" s="29">
        <v>1.5305159508196856E-4</v>
      </c>
      <c r="S599" s="22">
        <v>6533.7443851169164</v>
      </c>
      <c r="T599" s="29">
        <v>9.5761114484694005E-3</v>
      </c>
      <c r="U599" s="22">
        <v>104.42652065832371</v>
      </c>
      <c r="V599" s="26">
        <v>1.5982645555616584</v>
      </c>
    </row>
    <row r="600" spans="1:22" x14ac:dyDescent="0.5">
      <c r="A600" s="18" t="s">
        <v>101</v>
      </c>
      <c r="B600" s="18" t="s">
        <v>102</v>
      </c>
      <c r="C600" s="18" t="s">
        <v>95</v>
      </c>
      <c r="D600" s="21">
        <v>60302372</v>
      </c>
      <c r="E600" s="21">
        <v>2</v>
      </c>
      <c r="F600" s="26">
        <v>75</v>
      </c>
      <c r="G600" s="18" t="s">
        <v>224</v>
      </c>
      <c r="H600" s="18" t="s">
        <v>225</v>
      </c>
      <c r="I600" s="22">
        <v>339.02729999999997</v>
      </c>
      <c r="J600" s="18" t="s">
        <v>298</v>
      </c>
      <c r="K600" s="18" t="s">
        <v>299</v>
      </c>
      <c r="L600" s="22">
        <v>101.81</v>
      </c>
      <c r="M600" s="18" t="s">
        <v>142</v>
      </c>
      <c r="N600" s="18" t="s">
        <v>143</v>
      </c>
      <c r="O600" s="29">
        <v>6.9902519274663943E-4</v>
      </c>
      <c r="Q600" s="21">
        <v>2.7E-2</v>
      </c>
      <c r="R600" s="29">
        <v>1.1703141912536926E-4</v>
      </c>
      <c r="S600" s="22">
        <v>8544.7139535132483</v>
      </c>
      <c r="T600" s="29">
        <v>9.5761114484694005E-3</v>
      </c>
      <c r="U600" s="22">
        <v>104.42652065832371</v>
      </c>
      <c r="V600" s="26">
        <v>1.2221183906968314</v>
      </c>
    </row>
    <row r="601" spans="1:22" x14ac:dyDescent="0.5">
      <c r="A601" s="18" t="s">
        <v>101</v>
      </c>
      <c r="B601" s="18" t="s">
        <v>102</v>
      </c>
      <c r="C601" s="18" t="s">
        <v>95</v>
      </c>
      <c r="D601" s="21">
        <v>60302372</v>
      </c>
      <c r="E601" s="21">
        <v>2</v>
      </c>
      <c r="F601" s="26">
        <v>75</v>
      </c>
      <c r="G601" s="18" t="s">
        <v>270</v>
      </c>
      <c r="H601" s="18" t="s">
        <v>271</v>
      </c>
      <c r="I601" s="22">
        <v>1332.2862499999999</v>
      </c>
      <c r="J601" s="18" t="s">
        <v>278</v>
      </c>
      <c r="K601" s="18" t="s">
        <v>279</v>
      </c>
      <c r="L601" s="22">
        <v>1332.2862499999999</v>
      </c>
      <c r="M601" s="18" t="s">
        <v>202</v>
      </c>
      <c r="N601" s="18" t="s">
        <v>203</v>
      </c>
      <c r="O601" s="29">
        <v>5.0000000000000002E-5</v>
      </c>
      <c r="Q601" s="21">
        <v>8.0000000000000002E-3</v>
      </c>
      <c r="R601" s="29">
        <v>1.1102385416666668E-4</v>
      </c>
      <c r="S601" s="22">
        <v>9007.0733673037594</v>
      </c>
      <c r="T601" s="29">
        <v>9.5761114484694005E-3</v>
      </c>
      <c r="U601" s="22">
        <v>104.42652065832371</v>
      </c>
      <c r="V601" s="26">
        <v>1.1593834800702136</v>
      </c>
    </row>
    <row r="602" spans="1:22" x14ac:dyDescent="0.5">
      <c r="A602" s="18" t="s">
        <v>101</v>
      </c>
      <c r="B602" s="18" t="s">
        <v>102</v>
      </c>
      <c r="C602" s="18" t="s">
        <v>95</v>
      </c>
      <c r="D602" s="21">
        <v>60302432</v>
      </c>
      <c r="E602" s="21">
        <v>2</v>
      </c>
      <c r="F602" s="26">
        <v>84.979388297872305</v>
      </c>
      <c r="G602" s="18" t="s">
        <v>260</v>
      </c>
      <c r="H602" s="18" t="s">
        <v>261</v>
      </c>
      <c r="I602" s="22">
        <v>172.29852500000004</v>
      </c>
      <c r="J602" s="18" t="s">
        <v>274</v>
      </c>
      <c r="K602" s="18" t="s">
        <v>275</v>
      </c>
      <c r="L602" s="22">
        <v>34.459705000000007</v>
      </c>
      <c r="M602" s="18" t="s">
        <v>142</v>
      </c>
      <c r="N602" s="18" t="s">
        <v>143</v>
      </c>
      <c r="O602" s="29">
        <v>7.184433693408579E-2</v>
      </c>
      <c r="Q602" s="21">
        <v>2.7E-2</v>
      </c>
      <c r="R602" s="29">
        <v>5.3950656747213371E-3</v>
      </c>
      <c r="S602" s="22">
        <v>185.35455549420192</v>
      </c>
      <c r="T602" s="29">
        <v>6.6280062175656648E-3</v>
      </c>
      <c r="U602" s="22">
        <v>150.8749339054302</v>
      </c>
      <c r="V602" s="26">
        <v>81.39801770890368</v>
      </c>
    </row>
    <row r="603" spans="1:22" x14ac:dyDescent="0.5">
      <c r="A603" s="18" t="s">
        <v>101</v>
      </c>
      <c r="B603" s="18" t="s">
        <v>102</v>
      </c>
      <c r="C603" s="18" t="s">
        <v>95</v>
      </c>
      <c r="D603" s="21">
        <v>60302432</v>
      </c>
      <c r="E603" s="21">
        <v>2</v>
      </c>
      <c r="F603" s="26">
        <v>84.979388297872305</v>
      </c>
      <c r="G603" s="18" t="s">
        <v>270</v>
      </c>
      <c r="H603" s="18" t="s">
        <v>271</v>
      </c>
      <c r="I603" s="22">
        <v>2135.4969950000004</v>
      </c>
      <c r="J603" s="18" t="s">
        <v>278</v>
      </c>
      <c r="K603" s="18" t="s">
        <v>279</v>
      </c>
      <c r="L603" s="22">
        <v>2135.4969950000004</v>
      </c>
      <c r="M603" s="18" t="s">
        <v>250</v>
      </c>
      <c r="N603" s="18" t="s">
        <v>251</v>
      </c>
      <c r="O603" s="29">
        <v>5.0000000000000002E-5</v>
      </c>
      <c r="Q603" s="21">
        <v>5.0000000000000001E-3</v>
      </c>
      <c r="R603" s="29">
        <v>2.5129587747967688E-4</v>
      </c>
      <c r="S603" s="22">
        <v>3979.3728812000636</v>
      </c>
      <c r="T603" s="29">
        <v>6.6280062175656648E-3</v>
      </c>
      <c r="U603" s="22">
        <v>150.8749339054302</v>
      </c>
      <c r="V603" s="26">
        <v>3.7914248905453327</v>
      </c>
    </row>
    <row r="604" spans="1:22" x14ac:dyDescent="0.5">
      <c r="A604" s="18" t="s">
        <v>101</v>
      </c>
      <c r="B604" s="18" t="s">
        <v>102</v>
      </c>
      <c r="C604" s="18" t="s">
        <v>95</v>
      </c>
      <c r="D604" s="21">
        <v>60302432</v>
      </c>
      <c r="E604" s="21">
        <v>2</v>
      </c>
      <c r="F604" s="26">
        <v>84.979388297872305</v>
      </c>
      <c r="G604" s="18" t="s">
        <v>268</v>
      </c>
      <c r="H604" s="18" t="s">
        <v>269</v>
      </c>
      <c r="I604" s="22">
        <v>114.74462999999999</v>
      </c>
      <c r="J604" s="18" t="s">
        <v>280</v>
      </c>
      <c r="K604" s="18" t="s">
        <v>281</v>
      </c>
      <c r="L604" s="22">
        <v>80.241</v>
      </c>
      <c r="M604" s="18" t="s">
        <v>164</v>
      </c>
      <c r="N604" s="18" t="s">
        <v>165</v>
      </c>
      <c r="O604" s="29">
        <v>5.5802717553455415E-2</v>
      </c>
      <c r="Q604" s="21">
        <v>0.4</v>
      </c>
      <c r="R604" s="29">
        <v>1.8837103640419075E-4</v>
      </c>
      <c r="S604" s="22">
        <v>5308.6717527756446</v>
      </c>
      <c r="T604" s="29">
        <v>6.6280062175656648E-3</v>
      </c>
      <c r="U604" s="22">
        <v>150.8749339054302</v>
      </c>
      <c r="V604" s="26">
        <v>2.8420467667179663</v>
      </c>
    </row>
    <row r="605" spans="1:22" x14ac:dyDescent="0.5">
      <c r="A605" s="18" t="s">
        <v>101</v>
      </c>
      <c r="B605" s="18" t="s">
        <v>102</v>
      </c>
      <c r="C605" s="18" t="s">
        <v>95</v>
      </c>
      <c r="D605" s="21">
        <v>60302432</v>
      </c>
      <c r="E605" s="21">
        <v>2</v>
      </c>
      <c r="F605" s="26">
        <v>84.979388297872305</v>
      </c>
      <c r="G605" s="18" t="s">
        <v>270</v>
      </c>
      <c r="H605" s="18" t="s">
        <v>271</v>
      </c>
      <c r="I605" s="22">
        <v>2135.4969950000004</v>
      </c>
      <c r="J605" s="18" t="s">
        <v>278</v>
      </c>
      <c r="K605" s="18" t="s">
        <v>279</v>
      </c>
      <c r="L605" s="22">
        <v>2135.4969950000004</v>
      </c>
      <c r="M605" s="18" t="s">
        <v>202</v>
      </c>
      <c r="N605" s="18" t="s">
        <v>203</v>
      </c>
      <c r="O605" s="29">
        <v>5.0000000000000002E-5</v>
      </c>
      <c r="Q605" s="21">
        <v>8.0000000000000002E-3</v>
      </c>
      <c r="R605" s="29">
        <v>1.5705992342479803E-4</v>
      </c>
      <c r="S605" s="22">
        <v>6366.9966099201029</v>
      </c>
      <c r="T605" s="29">
        <v>6.6280062175656648E-3</v>
      </c>
      <c r="U605" s="22">
        <v>150.8749339054302</v>
      </c>
      <c r="V605" s="26">
        <v>2.3696405565908329</v>
      </c>
    </row>
    <row r="606" spans="1:22" x14ac:dyDescent="0.5">
      <c r="A606" s="18" t="s">
        <v>101</v>
      </c>
      <c r="B606" s="18" t="s">
        <v>102</v>
      </c>
      <c r="C606" s="18" t="s">
        <v>95</v>
      </c>
      <c r="D606" s="21">
        <v>60302432</v>
      </c>
      <c r="E606" s="21">
        <v>2</v>
      </c>
      <c r="F606" s="26">
        <v>84.979388297872305</v>
      </c>
      <c r="G606" s="18" t="s">
        <v>270</v>
      </c>
      <c r="H606" s="18" t="s">
        <v>271</v>
      </c>
      <c r="I606" s="22">
        <v>2135.4969950000004</v>
      </c>
      <c r="J606" s="18" t="s">
        <v>278</v>
      </c>
      <c r="K606" s="18" t="s">
        <v>279</v>
      </c>
      <c r="L606" s="22">
        <v>2135.4969950000004</v>
      </c>
      <c r="M606" s="18" t="s">
        <v>116</v>
      </c>
      <c r="N606" s="18" t="s">
        <v>117</v>
      </c>
      <c r="O606" s="29">
        <v>5.0000000000000002E-5</v>
      </c>
      <c r="Q606" s="21">
        <v>1.2E-2</v>
      </c>
      <c r="R606" s="29">
        <v>1.0470661561653205E-4</v>
      </c>
      <c r="S606" s="22">
        <v>9550.4949148801516</v>
      </c>
      <c r="T606" s="29">
        <v>6.6280062175656648E-3</v>
      </c>
      <c r="U606" s="22">
        <v>150.8749339054302</v>
      </c>
      <c r="V606" s="26">
        <v>1.5797603710605557</v>
      </c>
    </row>
    <row r="607" spans="1:22" x14ac:dyDescent="0.5">
      <c r="A607" s="18" t="s">
        <v>101</v>
      </c>
      <c r="B607" s="18" t="s">
        <v>102</v>
      </c>
      <c r="C607" s="18" t="s">
        <v>95</v>
      </c>
      <c r="D607" s="21">
        <v>60302432</v>
      </c>
      <c r="E607" s="21">
        <v>2</v>
      </c>
      <c r="F607" s="26">
        <v>84.979388297872305</v>
      </c>
      <c r="G607" s="18" t="s">
        <v>270</v>
      </c>
      <c r="H607" s="18" t="s">
        <v>271</v>
      </c>
      <c r="I607" s="22">
        <v>2135.496995</v>
      </c>
      <c r="J607" s="18" t="s">
        <v>278</v>
      </c>
      <c r="K607" s="18" t="s">
        <v>279</v>
      </c>
      <c r="L607" s="22">
        <v>2135.496995</v>
      </c>
      <c r="M607" s="18" t="s">
        <v>118</v>
      </c>
      <c r="N607" s="18" t="s">
        <v>119</v>
      </c>
      <c r="O607" s="29">
        <v>5.0000000000000002E-5</v>
      </c>
      <c r="Q607" s="21">
        <v>1.2500000000000001E-2</v>
      </c>
      <c r="R607" s="29">
        <v>1.0051835099187074E-4</v>
      </c>
      <c r="S607" s="22">
        <v>9948.4322030001604</v>
      </c>
      <c r="T607" s="29">
        <v>6.6280062175656648E-3</v>
      </c>
      <c r="U607" s="22">
        <v>150.8749339054302</v>
      </c>
      <c r="V607" s="26">
        <v>1.516569956218133</v>
      </c>
    </row>
    <row r="608" spans="1:22" x14ac:dyDescent="0.5">
      <c r="A608" s="18" t="s">
        <v>101</v>
      </c>
      <c r="B608" s="18" t="s">
        <v>102</v>
      </c>
      <c r="C608" s="18" t="s">
        <v>95</v>
      </c>
      <c r="D608" s="21">
        <v>60302432</v>
      </c>
      <c r="E608" s="21">
        <v>2</v>
      </c>
      <c r="F608" s="26">
        <v>84.979388297872305</v>
      </c>
      <c r="G608" s="18" t="s">
        <v>270</v>
      </c>
      <c r="H608" s="18" t="s">
        <v>271</v>
      </c>
      <c r="I608" s="22">
        <v>2135.4969950000004</v>
      </c>
      <c r="J608" s="18" t="s">
        <v>278</v>
      </c>
      <c r="K608" s="18" t="s">
        <v>279</v>
      </c>
      <c r="L608" s="22">
        <v>2135.4969950000004</v>
      </c>
      <c r="M608" s="18" t="s">
        <v>140</v>
      </c>
      <c r="N608" s="18" t="s">
        <v>141</v>
      </c>
      <c r="O608" s="29">
        <v>5.0000000000000002E-5</v>
      </c>
      <c r="Q608" s="21">
        <v>1.4999999999999999E-2</v>
      </c>
      <c r="R608" s="29">
        <v>8.3765292493225626E-5</v>
      </c>
      <c r="S608" s="22">
        <v>11938.118643600192</v>
      </c>
      <c r="T608" s="29">
        <v>6.6280062175656648E-3</v>
      </c>
      <c r="U608" s="22">
        <v>150.8749339054302</v>
      </c>
      <c r="V608" s="26">
        <v>1.2638082968484443</v>
      </c>
    </row>
    <row r="609" spans="1:22" x14ac:dyDescent="0.5">
      <c r="A609" s="18" t="s">
        <v>101</v>
      </c>
      <c r="B609" s="18" t="s">
        <v>102</v>
      </c>
      <c r="C609" s="18" t="s">
        <v>95</v>
      </c>
      <c r="D609" s="21">
        <v>60302532</v>
      </c>
      <c r="E609" s="21">
        <v>2</v>
      </c>
      <c r="F609" s="26">
        <v>73</v>
      </c>
      <c r="G609" s="18" t="s">
        <v>260</v>
      </c>
      <c r="H609" s="18" t="s">
        <v>261</v>
      </c>
      <c r="I609" s="22">
        <v>148.08405000000002</v>
      </c>
      <c r="J609" s="18" t="s">
        <v>274</v>
      </c>
      <c r="K609" s="18" t="s">
        <v>275</v>
      </c>
      <c r="L609" s="22">
        <v>29.616810000000001</v>
      </c>
      <c r="M609" s="18" t="s">
        <v>142</v>
      </c>
      <c r="N609" s="18" t="s">
        <v>143</v>
      </c>
      <c r="O609" s="29">
        <v>7.184433693408579E-2</v>
      </c>
      <c r="Q609" s="21">
        <v>2.7E-2</v>
      </c>
      <c r="R609" s="29">
        <v>5.3977678248422157E-3</v>
      </c>
      <c r="S609" s="22">
        <v>185.26176605775581</v>
      </c>
      <c r="T609" s="29">
        <v>9.815023160747673E-3</v>
      </c>
      <c r="U609" s="22">
        <v>101.88462967659707</v>
      </c>
      <c r="V609" s="26">
        <v>54.994957591430008</v>
      </c>
    </row>
    <row r="610" spans="1:22" x14ac:dyDescent="0.5">
      <c r="A610" s="18" t="s">
        <v>101</v>
      </c>
      <c r="B610" s="18" t="s">
        <v>102</v>
      </c>
      <c r="C610" s="18" t="s">
        <v>95</v>
      </c>
      <c r="D610" s="21">
        <v>60302532</v>
      </c>
      <c r="E610" s="21">
        <v>2</v>
      </c>
      <c r="F610" s="26">
        <v>73</v>
      </c>
      <c r="G610" s="18" t="s">
        <v>174</v>
      </c>
      <c r="H610" s="18" t="s">
        <v>175</v>
      </c>
      <c r="I610" s="22">
        <v>3311</v>
      </c>
      <c r="J610" s="18" t="s">
        <v>292</v>
      </c>
      <c r="K610" s="18" t="s">
        <v>293</v>
      </c>
      <c r="L610" s="22">
        <v>2150</v>
      </c>
      <c r="M610" s="18" t="s">
        <v>126</v>
      </c>
      <c r="N610" s="18" t="s">
        <v>127</v>
      </c>
      <c r="O610" s="29">
        <v>2.2507587512054198E-3</v>
      </c>
      <c r="Q610" s="21">
        <v>0.1</v>
      </c>
      <c r="R610" s="29">
        <v>1.0208578390741294E-3</v>
      </c>
      <c r="S610" s="22">
        <v>979.56832158623922</v>
      </c>
      <c r="T610" s="29">
        <v>9.815023160747673E-3</v>
      </c>
      <c r="U610" s="22">
        <v>101.88462967659707</v>
      </c>
      <c r="V610" s="26">
        <v>10.400972288651882</v>
      </c>
    </row>
    <row r="611" spans="1:22" x14ac:dyDescent="0.5">
      <c r="A611" s="18" t="s">
        <v>101</v>
      </c>
      <c r="B611" s="18" t="s">
        <v>102</v>
      </c>
      <c r="C611" s="18" t="s">
        <v>95</v>
      </c>
      <c r="D611" s="21">
        <v>60302532</v>
      </c>
      <c r="E611" s="21">
        <v>2</v>
      </c>
      <c r="F611" s="26">
        <v>73</v>
      </c>
      <c r="G611" s="18" t="s">
        <v>154</v>
      </c>
      <c r="H611" s="18" t="s">
        <v>155</v>
      </c>
      <c r="I611" s="22">
        <v>3412.5</v>
      </c>
      <c r="J611" s="18" t="s">
        <v>292</v>
      </c>
      <c r="K611" s="18" t="s">
        <v>293</v>
      </c>
      <c r="L611" s="22">
        <v>1875</v>
      </c>
      <c r="M611" s="18" t="s">
        <v>142</v>
      </c>
      <c r="N611" s="18" t="s">
        <v>143</v>
      </c>
      <c r="O611" s="29">
        <v>4.5440418092633446E-4</v>
      </c>
      <c r="Q611" s="21">
        <v>2.7E-2</v>
      </c>
      <c r="R611" s="29">
        <v>7.8673478813349378E-4</v>
      </c>
      <c r="S611" s="22">
        <v>1271.0763717115801</v>
      </c>
      <c r="T611" s="29">
        <v>9.815023160747673E-3</v>
      </c>
      <c r="U611" s="22">
        <v>101.88462967659707</v>
      </c>
      <c r="V611" s="26">
        <v>8.0156182542677072</v>
      </c>
    </row>
    <row r="612" spans="1:22" x14ac:dyDescent="0.5">
      <c r="A612" s="18" t="s">
        <v>101</v>
      </c>
      <c r="B612" s="18" t="s">
        <v>102</v>
      </c>
      <c r="C612" s="18" t="s">
        <v>95</v>
      </c>
      <c r="D612" s="21">
        <v>60302532</v>
      </c>
      <c r="E612" s="21">
        <v>2</v>
      </c>
      <c r="F612" s="26">
        <v>73</v>
      </c>
      <c r="G612" s="18" t="s">
        <v>154</v>
      </c>
      <c r="H612" s="18" t="s">
        <v>155</v>
      </c>
      <c r="I612" s="22">
        <v>3412.5</v>
      </c>
      <c r="J612" s="18" t="s">
        <v>292</v>
      </c>
      <c r="K612" s="18" t="s">
        <v>293</v>
      </c>
      <c r="L612" s="22">
        <v>1875</v>
      </c>
      <c r="M612" s="18" t="s">
        <v>166</v>
      </c>
      <c r="N612" s="18" t="s">
        <v>167</v>
      </c>
      <c r="O612" s="29">
        <v>1.487977926685061E-4</v>
      </c>
      <c r="Q612" s="21">
        <v>1.7000000000000001E-2</v>
      </c>
      <c r="R612" s="29">
        <v>4.0916395445711283E-4</v>
      </c>
      <c r="S612" s="22">
        <v>2444.0080537563986</v>
      </c>
      <c r="T612" s="29">
        <v>9.815023160747673E-3</v>
      </c>
      <c r="U612" s="22">
        <v>101.88462967659707</v>
      </c>
      <c r="V612" s="26">
        <v>4.1687517976874968</v>
      </c>
    </row>
    <row r="613" spans="1:22" x14ac:dyDescent="0.5">
      <c r="A613" s="18" t="s">
        <v>101</v>
      </c>
      <c r="B613" s="18" t="s">
        <v>102</v>
      </c>
      <c r="C613" s="18" t="s">
        <v>95</v>
      </c>
      <c r="D613" s="21">
        <v>60302532</v>
      </c>
      <c r="E613" s="21">
        <v>2</v>
      </c>
      <c r="F613" s="26">
        <v>73</v>
      </c>
      <c r="G613" s="18" t="s">
        <v>268</v>
      </c>
      <c r="H613" s="18" t="s">
        <v>269</v>
      </c>
      <c r="I613" s="22">
        <v>192.50721847500003</v>
      </c>
      <c r="J613" s="18" t="s">
        <v>280</v>
      </c>
      <c r="K613" s="18" t="s">
        <v>281</v>
      </c>
      <c r="L613" s="22">
        <v>134.62043250000002</v>
      </c>
      <c r="M613" s="18" t="s">
        <v>164</v>
      </c>
      <c r="N613" s="18" t="s">
        <v>165</v>
      </c>
      <c r="O613" s="29">
        <v>5.5802717553455415E-2</v>
      </c>
      <c r="Q613" s="21">
        <v>0.4</v>
      </c>
      <c r="R613" s="29">
        <v>3.6789129930006029E-4</v>
      </c>
      <c r="S613" s="22">
        <v>2718.1942109056999</v>
      </c>
      <c r="T613" s="29">
        <v>9.815023160747673E-3</v>
      </c>
      <c r="U613" s="22">
        <v>101.88462967659707</v>
      </c>
      <c r="V613" s="26">
        <v>3.7482468790428785</v>
      </c>
    </row>
    <row r="614" spans="1:22" x14ac:dyDescent="0.5">
      <c r="A614" s="18" t="s">
        <v>101</v>
      </c>
      <c r="B614" s="18" t="s">
        <v>102</v>
      </c>
      <c r="C614" s="18" t="s">
        <v>95</v>
      </c>
      <c r="D614" s="21">
        <v>60302532</v>
      </c>
      <c r="E614" s="21">
        <v>2</v>
      </c>
      <c r="F614" s="26">
        <v>73</v>
      </c>
      <c r="G614" s="18" t="s">
        <v>174</v>
      </c>
      <c r="H614" s="18" t="s">
        <v>175</v>
      </c>
      <c r="I614" s="22">
        <v>3311</v>
      </c>
      <c r="J614" s="18" t="s">
        <v>292</v>
      </c>
      <c r="K614" s="18" t="s">
        <v>293</v>
      </c>
      <c r="L614" s="22">
        <v>2150</v>
      </c>
      <c r="M614" s="18" t="s">
        <v>142</v>
      </c>
      <c r="N614" s="18" t="s">
        <v>143</v>
      </c>
      <c r="O614" s="29">
        <v>1.5458091371918546E-4</v>
      </c>
      <c r="Q614" s="21">
        <v>2.7E-2</v>
      </c>
      <c r="R614" s="29">
        <v>2.5967397530401982E-4</v>
      </c>
      <c r="S614" s="22">
        <v>3850.9827518496027</v>
      </c>
      <c r="T614" s="29">
        <v>9.815023160747673E-3</v>
      </c>
      <c r="U614" s="22">
        <v>101.88462967659707</v>
      </c>
      <c r="V614" s="26">
        <v>2.6456786810499877</v>
      </c>
    </row>
    <row r="615" spans="1:22" x14ac:dyDescent="0.5">
      <c r="A615" s="18" t="s">
        <v>101</v>
      </c>
      <c r="B615" s="18" t="s">
        <v>102</v>
      </c>
      <c r="C615" s="18" t="s">
        <v>95</v>
      </c>
      <c r="D615" s="21">
        <v>60302532</v>
      </c>
      <c r="E615" s="21">
        <v>2</v>
      </c>
      <c r="F615" s="26">
        <v>73</v>
      </c>
      <c r="G615" s="18" t="s">
        <v>224</v>
      </c>
      <c r="H615" s="18" t="s">
        <v>225</v>
      </c>
      <c r="I615" s="22">
        <v>356.26671000000005</v>
      </c>
      <c r="J615" s="18" t="s">
        <v>298</v>
      </c>
      <c r="K615" s="18" t="s">
        <v>299</v>
      </c>
      <c r="L615" s="22">
        <v>106.98700000000001</v>
      </c>
      <c r="M615" s="18" t="s">
        <v>142</v>
      </c>
      <c r="N615" s="18" t="s">
        <v>143</v>
      </c>
      <c r="O615" s="29">
        <v>6.9902519274663943E-4</v>
      </c>
      <c r="Q615" s="21">
        <v>2.7E-2</v>
      </c>
      <c r="R615" s="29">
        <v>1.2635180397106095E-4</v>
      </c>
      <c r="S615" s="22">
        <v>7914.4101514295398</v>
      </c>
      <c r="T615" s="29">
        <v>9.815023160747673E-3</v>
      </c>
      <c r="U615" s="22">
        <v>101.88462967659707</v>
      </c>
      <c r="V615" s="26">
        <v>1.2873306756561533</v>
      </c>
    </row>
    <row r="616" spans="1:22" x14ac:dyDescent="0.5">
      <c r="A616" s="18" t="s">
        <v>101</v>
      </c>
      <c r="B616" s="18" t="s">
        <v>102</v>
      </c>
      <c r="C616" s="18" t="s">
        <v>95</v>
      </c>
      <c r="D616" s="21">
        <v>60302532</v>
      </c>
      <c r="E616" s="21">
        <v>2</v>
      </c>
      <c r="F616" s="26">
        <v>73</v>
      </c>
      <c r="G616" s="18" t="s">
        <v>154</v>
      </c>
      <c r="H616" s="18" t="s">
        <v>155</v>
      </c>
      <c r="I616" s="22">
        <v>3412.5</v>
      </c>
      <c r="J616" s="18" t="s">
        <v>292</v>
      </c>
      <c r="K616" s="18" t="s">
        <v>293</v>
      </c>
      <c r="L616" s="22">
        <v>1875</v>
      </c>
      <c r="M616" s="18" t="s">
        <v>130</v>
      </c>
      <c r="N616" s="18" t="s">
        <v>131</v>
      </c>
      <c r="O616" s="29">
        <v>4.8138187836160531E-5</v>
      </c>
      <c r="Q616" s="21">
        <v>0.02</v>
      </c>
      <c r="R616" s="29">
        <v>1.1251477122664234E-4</v>
      </c>
      <c r="S616" s="22">
        <v>8887.721932844408</v>
      </c>
      <c r="T616" s="29">
        <v>9.815023160747673E-3</v>
      </c>
      <c r="U616" s="22">
        <v>101.88462967659707</v>
      </c>
      <c r="V616" s="26">
        <v>1.1463525799573495</v>
      </c>
    </row>
    <row r="617" spans="1:22" x14ac:dyDescent="0.5">
      <c r="A617" s="18" t="s">
        <v>101</v>
      </c>
      <c r="B617" s="18" t="s">
        <v>102</v>
      </c>
      <c r="C617" s="18" t="s">
        <v>95</v>
      </c>
      <c r="D617" s="21">
        <v>60302532</v>
      </c>
      <c r="E617" s="21">
        <v>2</v>
      </c>
      <c r="F617" s="26">
        <v>73</v>
      </c>
      <c r="G617" s="18" t="s">
        <v>270</v>
      </c>
      <c r="H617" s="18" t="s">
        <v>271</v>
      </c>
      <c r="I617" s="22">
        <v>817.39892022200002</v>
      </c>
      <c r="J617" s="18" t="s">
        <v>278</v>
      </c>
      <c r="K617" s="18" t="s">
        <v>279</v>
      </c>
      <c r="L617" s="22">
        <v>817.39892022200002</v>
      </c>
      <c r="M617" s="18" t="s">
        <v>250</v>
      </c>
      <c r="N617" s="18" t="s">
        <v>251</v>
      </c>
      <c r="O617" s="29">
        <v>5.0000000000000002E-5</v>
      </c>
      <c r="Q617" s="21">
        <v>5.0000000000000001E-3</v>
      </c>
      <c r="R617" s="29">
        <v>1.1197245482493152E-4</v>
      </c>
      <c r="S617" s="22">
        <v>8930.7678532501232</v>
      </c>
      <c r="T617" s="29">
        <v>9.815023160747673E-3</v>
      </c>
      <c r="U617" s="22">
        <v>101.88462967659707</v>
      </c>
      <c r="V617" s="26">
        <v>1.1408272093817644</v>
      </c>
    </row>
    <row r="618" spans="1:22" x14ac:dyDescent="0.5">
      <c r="A618" s="18" t="s">
        <v>101</v>
      </c>
      <c r="B618" s="18" t="s">
        <v>102</v>
      </c>
      <c r="C618" s="18" t="s">
        <v>95</v>
      </c>
      <c r="D618" s="21">
        <v>60302532</v>
      </c>
      <c r="E618" s="21">
        <v>2</v>
      </c>
      <c r="F618" s="26">
        <v>73</v>
      </c>
      <c r="G618" s="18" t="s">
        <v>154</v>
      </c>
      <c r="H618" s="18" t="s">
        <v>155</v>
      </c>
      <c r="I618" s="22">
        <v>3412.5</v>
      </c>
      <c r="J618" s="18" t="s">
        <v>292</v>
      </c>
      <c r="K618" s="18" t="s">
        <v>293</v>
      </c>
      <c r="L618" s="22">
        <v>1875</v>
      </c>
      <c r="M618" s="18" t="s">
        <v>126</v>
      </c>
      <c r="N618" s="18" t="s">
        <v>127</v>
      </c>
      <c r="O618" s="29">
        <v>1.5781690404947001E-2</v>
      </c>
      <c r="P618" s="24">
        <v>2.5000000000000001E-2</v>
      </c>
      <c r="Q618" s="21">
        <v>0.1</v>
      </c>
      <c r="R618" s="29">
        <v>1.0133790927834117E-4</v>
      </c>
      <c r="S618" s="22">
        <v>9867.9754409905581</v>
      </c>
      <c r="T618" s="29">
        <v>9.815023160747673E-3</v>
      </c>
      <c r="U618" s="22">
        <v>101.88462967659707</v>
      </c>
      <c r="V618" s="26">
        <v>1.0324775359024381</v>
      </c>
    </row>
    <row r="619" spans="1:22" x14ac:dyDescent="0.5">
      <c r="A619" s="18" t="s">
        <v>101</v>
      </c>
      <c r="B619" s="18" t="s">
        <v>102</v>
      </c>
      <c r="C619" s="18" t="s">
        <v>95</v>
      </c>
      <c r="D619" s="21">
        <v>60302542</v>
      </c>
      <c r="E619" s="21">
        <v>2</v>
      </c>
      <c r="F619" s="26">
        <v>76</v>
      </c>
      <c r="G619" s="18" t="s">
        <v>260</v>
      </c>
      <c r="H619" s="18" t="s">
        <v>261</v>
      </c>
      <c r="I619" s="22">
        <v>180.5</v>
      </c>
      <c r="J619" s="18" t="s">
        <v>274</v>
      </c>
      <c r="K619" s="18" t="s">
        <v>275</v>
      </c>
      <c r="L619" s="22">
        <v>36.1</v>
      </c>
      <c r="M619" s="18" t="s">
        <v>142</v>
      </c>
      <c r="N619" s="18" t="s">
        <v>143</v>
      </c>
      <c r="O619" s="29">
        <v>7.184433693408579E-2</v>
      </c>
      <c r="Q619" s="21">
        <v>2.7E-2</v>
      </c>
      <c r="R619" s="29">
        <v>6.3196407488316205E-3</v>
      </c>
      <c r="S619" s="22">
        <v>158.23684284346078</v>
      </c>
      <c r="T619" s="29">
        <v>8.7922335988674834E-3</v>
      </c>
      <c r="U619" s="22">
        <v>113.73674149522242</v>
      </c>
      <c r="V619" s="26">
        <v>71.877534619253581</v>
      </c>
    </row>
    <row r="620" spans="1:22" x14ac:dyDescent="0.5">
      <c r="A620" s="18" t="s">
        <v>101</v>
      </c>
      <c r="B620" s="18" t="s">
        <v>102</v>
      </c>
      <c r="C620" s="18" t="s">
        <v>95</v>
      </c>
      <c r="D620" s="21">
        <v>60302542</v>
      </c>
      <c r="E620" s="21">
        <v>2</v>
      </c>
      <c r="F620" s="26">
        <v>76</v>
      </c>
      <c r="G620" s="18" t="s">
        <v>270</v>
      </c>
      <c r="H620" s="18" t="s">
        <v>271</v>
      </c>
      <c r="I620" s="22">
        <v>3283.23198</v>
      </c>
      <c r="J620" s="18" t="s">
        <v>278</v>
      </c>
      <c r="K620" s="18" t="s">
        <v>279</v>
      </c>
      <c r="L620" s="22">
        <v>3283.23198</v>
      </c>
      <c r="M620" s="18" t="s">
        <v>250</v>
      </c>
      <c r="N620" s="18" t="s">
        <v>251</v>
      </c>
      <c r="O620" s="29">
        <v>5.0000000000000002E-5</v>
      </c>
      <c r="Q620" s="21">
        <v>5.0000000000000001E-3</v>
      </c>
      <c r="R620" s="29">
        <v>4.320042078947369E-4</v>
      </c>
      <c r="S620" s="22">
        <v>2314.7922675875006</v>
      </c>
      <c r="T620" s="29">
        <v>8.7922335988674834E-3</v>
      </c>
      <c r="U620" s="22">
        <v>113.73674149522242</v>
      </c>
      <c r="V620" s="26">
        <v>4.9134750918172019</v>
      </c>
    </row>
    <row r="621" spans="1:22" x14ac:dyDescent="0.5">
      <c r="A621" s="18" t="s">
        <v>101</v>
      </c>
      <c r="B621" s="18" t="s">
        <v>102</v>
      </c>
      <c r="C621" s="18" t="s">
        <v>95</v>
      </c>
      <c r="D621" s="21">
        <v>60302542</v>
      </c>
      <c r="E621" s="21">
        <v>2</v>
      </c>
      <c r="F621" s="26">
        <v>76</v>
      </c>
      <c r="G621" s="18" t="s">
        <v>270</v>
      </c>
      <c r="H621" s="18" t="s">
        <v>271</v>
      </c>
      <c r="I621" s="22">
        <v>3283.23198</v>
      </c>
      <c r="J621" s="18" t="s">
        <v>278</v>
      </c>
      <c r="K621" s="18" t="s">
        <v>279</v>
      </c>
      <c r="L621" s="22">
        <v>3283.23198</v>
      </c>
      <c r="M621" s="18" t="s">
        <v>202</v>
      </c>
      <c r="N621" s="18" t="s">
        <v>203</v>
      </c>
      <c r="O621" s="29">
        <v>5.0000000000000002E-5</v>
      </c>
      <c r="Q621" s="21">
        <v>8.0000000000000002E-3</v>
      </c>
      <c r="R621" s="29">
        <v>2.7000262993421052E-4</v>
      </c>
      <c r="S621" s="22">
        <v>3703.6676281400014</v>
      </c>
      <c r="T621" s="29">
        <v>8.7922335988674834E-3</v>
      </c>
      <c r="U621" s="22">
        <v>113.73674149522242</v>
      </c>
      <c r="V621" s="26">
        <v>3.0709219323857502</v>
      </c>
    </row>
    <row r="622" spans="1:22" x14ac:dyDescent="0.5">
      <c r="A622" s="18" t="s">
        <v>101</v>
      </c>
      <c r="B622" s="18" t="s">
        <v>102</v>
      </c>
      <c r="C622" s="18" t="s">
        <v>95</v>
      </c>
      <c r="D622" s="21">
        <v>60302542</v>
      </c>
      <c r="E622" s="21">
        <v>2</v>
      </c>
      <c r="F622" s="26">
        <v>76</v>
      </c>
      <c r="G622" s="18" t="s">
        <v>268</v>
      </c>
      <c r="H622" s="18" t="s">
        <v>269</v>
      </c>
      <c r="I622" s="22">
        <v>135.15787999999998</v>
      </c>
      <c r="J622" s="18" t="s">
        <v>280</v>
      </c>
      <c r="K622" s="18" t="s">
        <v>281</v>
      </c>
      <c r="L622" s="22">
        <v>94.515999999999991</v>
      </c>
      <c r="M622" s="18" t="s">
        <v>164</v>
      </c>
      <c r="N622" s="18" t="s">
        <v>165</v>
      </c>
      <c r="O622" s="29">
        <v>5.5802717553455415E-2</v>
      </c>
      <c r="Q622" s="21">
        <v>0.4</v>
      </c>
      <c r="R622" s="29">
        <v>2.4809792772249406E-4</v>
      </c>
      <c r="S622" s="22">
        <v>4030.6664758543807</v>
      </c>
      <c r="T622" s="29">
        <v>8.7922335988674834E-3</v>
      </c>
      <c r="U622" s="22">
        <v>113.73674149522242</v>
      </c>
      <c r="V622" s="26">
        <v>2.8217849870873684</v>
      </c>
    </row>
    <row r="623" spans="1:22" x14ac:dyDescent="0.5">
      <c r="A623" s="18" t="s">
        <v>101</v>
      </c>
      <c r="B623" s="18" t="s">
        <v>102</v>
      </c>
      <c r="C623" s="18" t="s">
        <v>95</v>
      </c>
      <c r="D623" s="21">
        <v>60302542</v>
      </c>
      <c r="E623" s="21">
        <v>2</v>
      </c>
      <c r="F623" s="26">
        <v>76</v>
      </c>
      <c r="G623" s="18" t="s">
        <v>270</v>
      </c>
      <c r="H623" s="18" t="s">
        <v>271</v>
      </c>
      <c r="I623" s="22">
        <v>3283.23198</v>
      </c>
      <c r="J623" s="18" t="s">
        <v>278</v>
      </c>
      <c r="K623" s="18" t="s">
        <v>279</v>
      </c>
      <c r="L623" s="22">
        <v>3283.23198</v>
      </c>
      <c r="M623" s="18" t="s">
        <v>116</v>
      </c>
      <c r="N623" s="18" t="s">
        <v>117</v>
      </c>
      <c r="O623" s="29">
        <v>5.0000000000000002E-5</v>
      </c>
      <c r="Q623" s="21">
        <v>1.2E-2</v>
      </c>
      <c r="R623" s="29">
        <v>1.8000175328947369E-4</v>
      </c>
      <c r="S623" s="22">
        <v>5555.5014422100021</v>
      </c>
      <c r="T623" s="29">
        <v>8.7922335988674834E-3</v>
      </c>
      <c r="U623" s="22">
        <v>113.73674149522242</v>
      </c>
      <c r="V623" s="26">
        <v>2.0472812882571669</v>
      </c>
    </row>
    <row r="624" spans="1:22" x14ac:dyDescent="0.5">
      <c r="A624" s="18" t="s">
        <v>101</v>
      </c>
      <c r="B624" s="18" t="s">
        <v>102</v>
      </c>
      <c r="C624" s="18" t="s">
        <v>95</v>
      </c>
      <c r="D624" s="21">
        <v>60302542</v>
      </c>
      <c r="E624" s="21">
        <v>2</v>
      </c>
      <c r="F624" s="26">
        <v>76</v>
      </c>
      <c r="G624" s="18" t="s">
        <v>270</v>
      </c>
      <c r="H624" s="18" t="s">
        <v>271</v>
      </c>
      <c r="I624" s="22">
        <v>3283.23198</v>
      </c>
      <c r="J624" s="18" t="s">
        <v>278</v>
      </c>
      <c r="K624" s="18" t="s">
        <v>279</v>
      </c>
      <c r="L624" s="22">
        <v>3283.23198</v>
      </c>
      <c r="M624" s="18" t="s">
        <v>118</v>
      </c>
      <c r="N624" s="18" t="s">
        <v>119</v>
      </c>
      <c r="O624" s="29">
        <v>5.0000000000000002E-5</v>
      </c>
      <c r="Q624" s="21">
        <v>1.2500000000000001E-2</v>
      </c>
      <c r="R624" s="29">
        <v>1.7280168315789474E-4</v>
      </c>
      <c r="S624" s="22">
        <v>5786.9806689687521</v>
      </c>
      <c r="T624" s="29">
        <v>8.7922335988674834E-3</v>
      </c>
      <c r="U624" s="22">
        <v>113.73674149522242</v>
      </c>
      <c r="V624" s="26">
        <v>1.9653900367268804</v>
      </c>
    </row>
    <row r="625" spans="1:22" x14ac:dyDescent="0.5">
      <c r="A625" s="18" t="s">
        <v>101</v>
      </c>
      <c r="B625" s="18" t="s">
        <v>102</v>
      </c>
      <c r="C625" s="18" t="s">
        <v>95</v>
      </c>
      <c r="D625" s="21">
        <v>60302542</v>
      </c>
      <c r="E625" s="21">
        <v>2</v>
      </c>
      <c r="F625" s="26">
        <v>76</v>
      </c>
      <c r="G625" s="18" t="s">
        <v>184</v>
      </c>
      <c r="H625" s="18" t="s">
        <v>185</v>
      </c>
      <c r="I625" s="22">
        <v>303.75</v>
      </c>
      <c r="J625" s="18" t="s">
        <v>278</v>
      </c>
      <c r="K625" s="18" t="s">
        <v>279</v>
      </c>
      <c r="L625" s="22">
        <v>303.75</v>
      </c>
      <c r="M625" s="18" t="s">
        <v>126</v>
      </c>
      <c r="N625" s="18" t="s">
        <v>127</v>
      </c>
      <c r="O625" s="29">
        <v>3.8419556306306464E-3</v>
      </c>
      <c r="Q625" s="21">
        <v>0.1</v>
      </c>
      <c r="R625" s="29">
        <v>1.5355184510579723E-4</v>
      </c>
      <c r="S625" s="22">
        <v>6512.4583772405986</v>
      </c>
      <c r="T625" s="29">
        <v>8.7922335988674834E-3</v>
      </c>
      <c r="U625" s="22">
        <v>113.73674149522242</v>
      </c>
      <c r="V625" s="26">
        <v>1.7464486512912492</v>
      </c>
    </row>
    <row r="626" spans="1:22" x14ac:dyDescent="0.5">
      <c r="A626" s="18" t="s">
        <v>101</v>
      </c>
      <c r="B626" s="18" t="s">
        <v>102</v>
      </c>
      <c r="C626" s="18" t="s">
        <v>95</v>
      </c>
      <c r="D626" s="21">
        <v>60302542</v>
      </c>
      <c r="E626" s="21">
        <v>2</v>
      </c>
      <c r="F626" s="26">
        <v>76</v>
      </c>
      <c r="G626" s="18" t="s">
        <v>270</v>
      </c>
      <c r="H626" s="18" t="s">
        <v>271</v>
      </c>
      <c r="I626" s="22">
        <v>3283.23198</v>
      </c>
      <c r="J626" s="18" t="s">
        <v>278</v>
      </c>
      <c r="K626" s="18" t="s">
        <v>279</v>
      </c>
      <c r="L626" s="22">
        <v>3283.23198</v>
      </c>
      <c r="M626" s="18" t="s">
        <v>140</v>
      </c>
      <c r="N626" s="18" t="s">
        <v>141</v>
      </c>
      <c r="O626" s="29">
        <v>5.0000000000000002E-5</v>
      </c>
      <c r="Q626" s="21">
        <v>1.4999999999999999E-2</v>
      </c>
      <c r="R626" s="29">
        <v>1.4400140263157895E-4</v>
      </c>
      <c r="S626" s="22">
        <v>6944.3768027625019</v>
      </c>
      <c r="T626" s="29">
        <v>8.7922335988674834E-3</v>
      </c>
      <c r="U626" s="22">
        <v>113.73674149522242</v>
      </c>
      <c r="V626" s="26">
        <v>1.6378250306057336</v>
      </c>
    </row>
    <row r="627" spans="1:22" x14ac:dyDescent="0.5">
      <c r="A627" s="18" t="s">
        <v>101</v>
      </c>
      <c r="B627" s="18" t="s">
        <v>102</v>
      </c>
      <c r="C627" s="18" t="s">
        <v>95</v>
      </c>
      <c r="D627" s="21">
        <v>60302542</v>
      </c>
      <c r="E627" s="21">
        <v>2</v>
      </c>
      <c r="F627" s="26">
        <v>76</v>
      </c>
      <c r="G627" s="18" t="s">
        <v>226</v>
      </c>
      <c r="H627" s="18" t="s">
        <v>227</v>
      </c>
      <c r="I627" s="22">
        <v>167.4</v>
      </c>
      <c r="J627" s="18" t="s">
        <v>278</v>
      </c>
      <c r="K627" s="18" t="s">
        <v>279</v>
      </c>
      <c r="L627" s="22">
        <v>167.4</v>
      </c>
      <c r="M627" s="18" t="s">
        <v>126</v>
      </c>
      <c r="N627" s="18" t="s">
        <v>127</v>
      </c>
      <c r="O627" s="29">
        <v>4.3202344654089129E-3</v>
      </c>
      <c r="Q627" s="21">
        <v>0.1</v>
      </c>
      <c r="R627" s="29">
        <v>9.5158848619664746E-5</v>
      </c>
      <c r="S627" s="22">
        <v>10508.744215651936</v>
      </c>
      <c r="T627" s="29">
        <v>8.7922335988674834E-3</v>
      </c>
      <c r="U627" s="22">
        <v>113.73674149522242</v>
      </c>
      <c r="V627" s="26">
        <v>1.0823057366437812</v>
      </c>
    </row>
    <row r="628" spans="1:22" x14ac:dyDescent="0.5">
      <c r="A628" s="18" t="s">
        <v>101</v>
      </c>
      <c r="B628" s="18" t="s">
        <v>102</v>
      </c>
      <c r="C628" s="18" t="s">
        <v>95</v>
      </c>
      <c r="D628" s="21">
        <v>60302643</v>
      </c>
      <c r="E628" s="21">
        <v>2</v>
      </c>
      <c r="F628" s="26">
        <v>72</v>
      </c>
      <c r="G628" s="18" t="s">
        <v>260</v>
      </c>
      <c r="H628" s="18" t="s">
        <v>261</v>
      </c>
      <c r="I628" s="22">
        <v>241.5</v>
      </c>
      <c r="J628" s="18" t="s">
        <v>274</v>
      </c>
      <c r="K628" s="18" t="s">
        <v>275</v>
      </c>
      <c r="L628" s="22">
        <v>48.3</v>
      </c>
      <c r="M628" s="18" t="s">
        <v>142</v>
      </c>
      <c r="N628" s="18" t="s">
        <v>143</v>
      </c>
      <c r="O628" s="29">
        <v>7.184433693408579E-2</v>
      </c>
      <c r="Q628" s="21">
        <v>2.7E-2</v>
      </c>
      <c r="R628" s="29">
        <v>8.9251066715955348E-3</v>
      </c>
      <c r="S628" s="22">
        <v>112.0434787835685</v>
      </c>
      <c r="T628" s="29">
        <v>1.0944661732779659E-2</v>
      </c>
      <c r="U628" s="22">
        <v>91.368744362830668</v>
      </c>
      <c r="V628" s="26">
        <v>81.54757898880068</v>
      </c>
    </row>
    <row r="629" spans="1:22" x14ac:dyDescent="0.5">
      <c r="A629" s="18" t="s">
        <v>101</v>
      </c>
      <c r="B629" s="18" t="s">
        <v>102</v>
      </c>
      <c r="C629" s="18" t="s">
        <v>95</v>
      </c>
      <c r="D629" s="21">
        <v>60302643</v>
      </c>
      <c r="E629" s="21">
        <v>2</v>
      </c>
      <c r="F629" s="26">
        <v>72</v>
      </c>
      <c r="G629" s="18" t="s">
        <v>268</v>
      </c>
      <c r="H629" s="18" t="s">
        <v>269</v>
      </c>
      <c r="I629" s="22">
        <v>151.27399143999997</v>
      </c>
      <c r="J629" s="18" t="s">
        <v>280</v>
      </c>
      <c r="K629" s="18" t="s">
        <v>281</v>
      </c>
      <c r="L629" s="22">
        <v>105.78600799999998</v>
      </c>
      <c r="M629" s="18" t="s">
        <v>164</v>
      </c>
      <c r="N629" s="18" t="s">
        <v>165</v>
      </c>
      <c r="O629" s="29">
        <v>5.5802717553455415E-2</v>
      </c>
      <c r="Q629" s="21">
        <v>0.4</v>
      </c>
      <c r="R629" s="29">
        <v>2.931076325524358E-4</v>
      </c>
      <c r="S629" s="22">
        <v>3411.7160010191951</v>
      </c>
      <c r="T629" s="29">
        <v>1.0944661732779659E-2</v>
      </c>
      <c r="U629" s="22">
        <v>91.368744362830668</v>
      </c>
      <c r="V629" s="26">
        <v>2.6780876349478011</v>
      </c>
    </row>
    <row r="630" spans="1:22" x14ac:dyDescent="0.5">
      <c r="A630" s="18" t="s">
        <v>101</v>
      </c>
      <c r="B630" s="18" t="s">
        <v>102</v>
      </c>
      <c r="C630" s="18" t="s">
        <v>95</v>
      </c>
      <c r="D630" s="21">
        <v>60302643</v>
      </c>
      <c r="E630" s="21">
        <v>2</v>
      </c>
      <c r="F630" s="26">
        <v>72</v>
      </c>
      <c r="G630" s="18" t="s">
        <v>270</v>
      </c>
      <c r="H630" s="18" t="s">
        <v>271</v>
      </c>
      <c r="I630" s="22">
        <v>1992.3033419999999</v>
      </c>
      <c r="J630" s="18" t="s">
        <v>278</v>
      </c>
      <c r="K630" s="18" t="s">
        <v>279</v>
      </c>
      <c r="L630" s="22">
        <v>1992.3033419999999</v>
      </c>
      <c r="M630" s="18" t="s">
        <v>250</v>
      </c>
      <c r="N630" s="18" t="s">
        <v>251</v>
      </c>
      <c r="O630" s="29">
        <v>5.0000000000000002E-5</v>
      </c>
      <c r="Q630" s="21">
        <v>5.0000000000000001E-3</v>
      </c>
      <c r="R630" s="29">
        <v>2.7670879750000003E-4</v>
      </c>
      <c r="S630" s="22">
        <v>3613.9075050550205</v>
      </c>
      <c r="T630" s="29">
        <v>1.0944661732779659E-2</v>
      </c>
      <c r="U630" s="22">
        <v>91.368744362830668</v>
      </c>
      <c r="V630" s="26">
        <v>2.5282535381723781</v>
      </c>
    </row>
    <row r="631" spans="1:22" x14ac:dyDescent="0.5">
      <c r="A631" s="18" t="s">
        <v>101</v>
      </c>
      <c r="B631" s="18" t="s">
        <v>102</v>
      </c>
      <c r="C631" s="18" t="s">
        <v>95</v>
      </c>
      <c r="D631" s="21">
        <v>60302643</v>
      </c>
      <c r="E631" s="21">
        <v>2</v>
      </c>
      <c r="F631" s="26">
        <v>72</v>
      </c>
      <c r="G631" s="18" t="s">
        <v>270</v>
      </c>
      <c r="H631" s="18" t="s">
        <v>271</v>
      </c>
      <c r="I631" s="22">
        <v>1992.3033419999999</v>
      </c>
      <c r="J631" s="18" t="s">
        <v>278</v>
      </c>
      <c r="K631" s="18" t="s">
        <v>279</v>
      </c>
      <c r="L631" s="22">
        <v>1992.3033419999999</v>
      </c>
      <c r="M631" s="18" t="s">
        <v>202</v>
      </c>
      <c r="N631" s="18" t="s">
        <v>203</v>
      </c>
      <c r="O631" s="29">
        <v>5.0000000000000002E-5</v>
      </c>
      <c r="Q631" s="21">
        <v>8.0000000000000002E-3</v>
      </c>
      <c r="R631" s="29">
        <v>1.7294299843750001E-4</v>
      </c>
      <c r="S631" s="22">
        <v>5782.2520080880331</v>
      </c>
      <c r="T631" s="29">
        <v>1.0944661732779659E-2</v>
      </c>
      <c r="U631" s="22">
        <v>91.368744362830668</v>
      </c>
      <c r="V631" s="26">
        <v>1.580158461357736</v>
      </c>
    </row>
    <row r="632" spans="1:22" x14ac:dyDescent="0.5">
      <c r="A632" s="18" t="s">
        <v>101</v>
      </c>
      <c r="B632" s="18" t="s">
        <v>102</v>
      </c>
      <c r="C632" s="18" t="s">
        <v>95</v>
      </c>
      <c r="D632" s="21">
        <v>60302643</v>
      </c>
      <c r="E632" s="21">
        <v>2</v>
      </c>
      <c r="F632" s="26">
        <v>72</v>
      </c>
      <c r="G632" s="18" t="s">
        <v>218</v>
      </c>
      <c r="H632" s="18" t="s">
        <v>219</v>
      </c>
      <c r="I632" s="22">
        <v>157.9</v>
      </c>
      <c r="J632" s="18" t="s">
        <v>278</v>
      </c>
      <c r="K632" s="18" t="s">
        <v>279</v>
      </c>
      <c r="L632" s="22">
        <v>157.9</v>
      </c>
      <c r="M632" s="18" t="s">
        <v>126</v>
      </c>
      <c r="N632" s="18" t="s">
        <v>127</v>
      </c>
      <c r="O632" s="29">
        <v>6.9092271293373477E-3</v>
      </c>
      <c r="Q632" s="21">
        <v>0.1</v>
      </c>
      <c r="R632" s="29">
        <v>1.5152318940588435E-4</v>
      </c>
      <c r="S632" s="22">
        <v>6599.6498880531444</v>
      </c>
      <c r="T632" s="29">
        <v>1.0944661732779659E-2</v>
      </c>
      <c r="U632" s="22">
        <v>91.368744362830668</v>
      </c>
      <c r="V632" s="26">
        <v>1.3844483557867018</v>
      </c>
    </row>
    <row r="633" spans="1:22" x14ac:dyDescent="0.5">
      <c r="A633" s="18" t="s">
        <v>101</v>
      </c>
      <c r="B633" s="18" t="s">
        <v>102</v>
      </c>
      <c r="C633" s="18" t="s">
        <v>95</v>
      </c>
      <c r="D633" s="21">
        <v>60302643</v>
      </c>
      <c r="E633" s="21">
        <v>2</v>
      </c>
      <c r="F633" s="26">
        <v>72</v>
      </c>
      <c r="G633" s="18" t="s">
        <v>174</v>
      </c>
      <c r="H633" s="18" t="s">
        <v>175</v>
      </c>
      <c r="I633" s="22">
        <v>446.30000000000007</v>
      </c>
      <c r="J633" s="18" t="s">
        <v>278</v>
      </c>
      <c r="K633" s="18" t="s">
        <v>279</v>
      </c>
      <c r="L633" s="22">
        <v>446.30000000000007</v>
      </c>
      <c r="M633" s="18" t="s">
        <v>126</v>
      </c>
      <c r="N633" s="18" t="s">
        <v>127</v>
      </c>
      <c r="O633" s="29">
        <v>2.2507587512054198E-3</v>
      </c>
      <c r="Q633" s="21">
        <v>0.1</v>
      </c>
      <c r="R633" s="29">
        <v>1.3951578203652486E-4</v>
      </c>
      <c r="S633" s="22">
        <v>7167.6478847260641</v>
      </c>
      <c r="T633" s="29">
        <v>1.0944661732779659E-2</v>
      </c>
      <c r="U633" s="22">
        <v>91.368744362830668</v>
      </c>
      <c r="V633" s="26">
        <v>1.2747381823475643</v>
      </c>
    </row>
    <row r="634" spans="1:22" x14ac:dyDescent="0.5">
      <c r="A634" s="18" t="s">
        <v>101</v>
      </c>
      <c r="B634" s="18" t="s">
        <v>102</v>
      </c>
      <c r="C634" s="18" t="s">
        <v>95</v>
      </c>
      <c r="D634" s="21">
        <v>60302643</v>
      </c>
      <c r="E634" s="21">
        <v>2</v>
      </c>
      <c r="F634" s="26">
        <v>72</v>
      </c>
      <c r="G634" s="18" t="s">
        <v>270</v>
      </c>
      <c r="H634" s="18" t="s">
        <v>271</v>
      </c>
      <c r="I634" s="22">
        <v>1992.3033419999999</v>
      </c>
      <c r="J634" s="18" t="s">
        <v>278</v>
      </c>
      <c r="K634" s="18" t="s">
        <v>279</v>
      </c>
      <c r="L634" s="22">
        <v>1992.3033419999999</v>
      </c>
      <c r="M634" s="18" t="s">
        <v>116</v>
      </c>
      <c r="N634" s="18" t="s">
        <v>117</v>
      </c>
      <c r="O634" s="29">
        <v>5.0000000000000002E-5</v>
      </c>
      <c r="Q634" s="21">
        <v>1.2E-2</v>
      </c>
      <c r="R634" s="29">
        <v>1.1529533229166666E-4</v>
      </c>
      <c r="S634" s="22">
        <v>8673.3780121320506</v>
      </c>
      <c r="T634" s="29">
        <v>1.0944661732779659E-2</v>
      </c>
      <c r="U634" s="22">
        <v>91.368744362830668</v>
      </c>
      <c r="V634" s="26">
        <v>1.0534389742384906</v>
      </c>
    </row>
    <row r="635" spans="1:22" x14ac:dyDescent="0.5">
      <c r="A635" s="18" t="s">
        <v>101</v>
      </c>
      <c r="B635" s="18" t="s">
        <v>102</v>
      </c>
      <c r="C635" s="18" t="s">
        <v>95</v>
      </c>
      <c r="D635" s="21">
        <v>60302643</v>
      </c>
      <c r="E635" s="21">
        <v>2</v>
      </c>
      <c r="F635" s="26">
        <v>72</v>
      </c>
      <c r="G635" s="18" t="s">
        <v>270</v>
      </c>
      <c r="H635" s="18" t="s">
        <v>271</v>
      </c>
      <c r="I635" s="22">
        <v>1992.3033419999999</v>
      </c>
      <c r="J635" s="18" t="s">
        <v>278</v>
      </c>
      <c r="K635" s="18" t="s">
        <v>279</v>
      </c>
      <c r="L635" s="22">
        <v>1992.3033419999999</v>
      </c>
      <c r="M635" s="18" t="s">
        <v>118</v>
      </c>
      <c r="N635" s="18" t="s">
        <v>119</v>
      </c>
      <c r="O635" s="29">
        <v>5.0000000000000002E-5</v>
      </c>
      <c r="Q635" s="21">
        <v>1.2500000000000001E-2</v>
      </c>
      <c r="R635" s="29">
        <v>1.10683519E-4</v>
      </c>
      <c r="S635" s="22">
        <v>9034.7687626375518</v>
      </c>
      <c r="T635" s="29">
        <v>1.0944661732779659E-2</v>
      </c>
      <c r="U635" s="22">
        <v>91.368744362830668</v>
      </c>
      <c r="V635" s="26">
        <v>1.011301415268951</v>
      </c>
    </row>
    <row r="636" spans="1:22" x14ac:dyDescent="0.5">
      <c r="A636" s="18" t="s">
        <v>101</v>
      </c>
      <c r="B636" s="18" t="s">
        <v>102</v>
      </c>
      <c r="C636" s="18" t="s">
        <v>95</v>
      </c>
      <c r="D636" s="21">
        <v>60302764</v>
      </c>
      <c r="E636" s="21">
        <v>2</v>
      </c>
      <c r="F636" s="26">
        <v>63</v>
      </c>
      <c r="G636" s="18" t="s">
        <v>260</v>
      </c>
      <c r="H636" s="18" t="s">
        <v>261</v>
      </c>
      <c r="I636" s="22">
        <v>114.505</v>
      </c>
      <c r="J636" s="18" t="s">
        <v>274</v>
      </c>
      <c r="K636" s="18" t="s">
        <v>275</v>
      </c>
      <c r="L636" s="22">
        <v>22.901</v>
      </c>
      <c r="M636" s="18" t="s">
        <v>142</v>
      </c>
      <c r="N636" s="18" t="s">
        <v>143</v>
      </c>
      <c r="O636" s="29">
        <v>7.184433693408579E-2</v>
      </c>
      <c r="Q636" s="21">
        <v>2.7E-2</v>
      </c>
      <c r="R636" s="29">
        <v>4.8362938275352697E-3</v>
      </c>
      <c r="S636" s="22">
        <v>206.76990184230226</v>
      </c>
      <c r="T636" s="29">
        <v>7.6572310584968233E-3</v>
      </c>
      <c r="U636" s="22">
        <v>130.59551061742522</v>
      </c>
      <c r="V636" s="26">
        <v>63.159826190287035</v>
      </c>
    </row>
    <row r="637" spans="1:22" x14ac:dyDescent="0.5">
      <c r="A637" s="18" t="s">
        <v>101</v>
      </c>
      <c r="B637" s="18" t="s">
        <v>102</v>
      </c>
      <c r="C637" s="18" t="s">
        <v>95</v>
      </c>
      <c r="D637" s="21">
        <v>60302764</v>
      </c>
      <c r="E637" s="21">
        <v>2</v>
      </c>
      <c r="F637" s="26">
        <v>63</v>
      </c>
      <c r="G637" s="18" t="s">
        <v>270</v>
      </c>
      <c r="H637" s="18" t="s">
        <v>271</v>
      </c>
      <c r="I637" s="22">
        <v>5286.9958000000006</v>
      </c>
      <c r="J637" s="18" t="s">
        <v>278</v>
      </c>
      <c r="K637" s="18" t="s">
        <v>279</v>
      </c>
      <c r="L637" s="22">
        <v>5286.9958000000006</v>
      </c>
      <c r="M637" s="18" t="s">
        <v>250</v>
      </c>
      <c r="N637" s="18" t="s">
        <v>251</v>
      </c>
      <c r="O637" s="29">
        <v>5.0000000000000002E-5</v>
      </c>
      <c r="Q637" s="21">
        <v>5.0000000000000001E-3</v>
      </c>
      <c r="R637" s="29">
        <v>8.3920568253968253E-4</v>
      </c>
      <c r="S637" s="22">
        <v>1191.6029893573966</v>
      </c>
      <c r="T637" s="29">
        <v>7.6572310584968233E-3</v>
      </c>
      <c r="U637" s="22">
        <v>130.59551061742522</v>
      </c>
      <c r="V637" s="26">
        <v>10.959649462431468</v>
      </c>
    </row>
    <row r="638" spans="1:22" x14ac:dyDescent="0.5">
      <c r="A638" s="18" t="s">
        <v>101</v>
      </c>
      <c r="B638" s="18" t="s">
        <v>102</v>
      </c>
      <c r="C638" s="18" t="s">
        <v>95</v>
      </c>
      <c r="D638" s="21">
        <v>60302764</v>
      </c>
      <c r="E638" s="21">
        <v>2</v>
      </c>
      <c r="F638" s="26">
        <v>63</v>
      </c>
      <c r="G638" s="18" t="s">
        <v>270</v>
      </c>
      <c r="H638" s="18" t="s">
        <v>271</v>
      </c>
      <c r="I638" s="22">
        <v>5286.9958000000006</v>
      </c>
      <c r="J638" s="18" t="s">
        <v>278</v>
      </c>
      <c r="K638" s="18" t="s">
        <v>279</v>
      </c>
      <c r="L638" s="22">
        <v>5286.9958000000006</v>
      </c>
      <c r="M638" s="18" t="s">
        <v>202</v>
      </c>
      <c r="N638" s="18" t="s">
        <v>203</v>
      </c>
      <c r="O638" s="29">
        <v>5.0000000000000002E-5</v>
      </c>
      <c r="Q638" s="21">
        <v>8.0000000000000002E-3</v>
      </c>
      <c r="R638" s="29">
        <v>5.2450355158730161E-4</v>
      </c>
      <c r="S638" s="22">
        <v>1906.5647829718343</v>
      </c>
      <c r="T638" s="29">
        <v>7.6572310584968233E-3</v>
      </c>
      <c r="U638" s="22">
        <v>130.59551061742522</v>
      </c>
      <c r="V638" s="26">
        <v>6.8497809140196679</v>
      </c>
    </row>
    <row r="639" spans="1:22" x14ac:dyDescent="0.5">
      <c r="A639" s="18" t="s">
        <v>101</v>
      </c>
      <c r="B639" s="18" t="s">
        <v>102</v>
      </c>
      <c r="C639" s="18" t="s">
        <v>95</v>
      </c>
      <c r="D639" s="21">
        <v>60302764</v>
      </c>
      <c r="E639" s="21">
        <v>2</v>
      </c>
      <c r="F639" s="26">
        <v>63</v>
      </c>
      <c r="G639" s="18" t="s">
        <v>270</v>
      </c>
      <c r="H639" s="18" t="s">
        <v>271</v>
      </c>
      <c r="I639" s="22">
        <v>5286.9958000000006</v>
      </c>
      <c r="J639" s="18" t="s">
        <v>278</v>
      </c>
      <c r="K639" s="18" t="s">
        <v>279</v>
      </c>
      <c r="L639" s="22">
        <v>5286.9958000000006</v>
      </c>
      <c r="M639" s="18" t="s">
        <v>116</v>
      </c>
      <c r="N639" s="18" t="s">
        <v>117</v>
      </c>
      <c r="O639" s="29">
        <v>5.0000000000000002E-5</v>
      </c>
      <c r="Q639" s="21">
        <v>1.2E-2</v>
      </c>
      <c r="R639" s="29">
        <v>3.4966903439153442E-4</v>
      </c>
      <c r="S639" s="22">
        <v>2859.8471744577514</v>
      </c>
      <c r="T639" s="29">
        <v>7.6572310584968233E-3</v>
      </c>
      <c r="U639" s="22">
        <v>130.59551061742522</v>
      </c>
      <c r="V639" s="26">
        <v>4.5665206093464459</v>
      </c>
    </row>
    <row r="640" spans="1:22" x14ac:dyDescent="0.5">
      <c r="A640" s="18" t="s">
        <v>101</v>
      </c>
      <c r="B640" s="18" t="s">
        <v>102</v>
      </c>
      <c r="C640" s="18" t="s">
        <v>95</v>
      </c>
      <c r="D640" s="21">
        <v>60302764</v>
      </c>
      <c r="E640" s="21">
        <v>2</v>
      </c>
      <c r="F640" s="26">
        <v>63</v>
      </c>
      <c r="G640" s="18" t="s">
        <v>270</v>
      </c>
      <c r="H640" s="18" t="s">
        <v>271</v>
      </c>
      <c r="I640" s="22">
        <v>5286.9958000000006</v>
      </c>
      <c r="J640" s="18" t="s">
        <v>278</v>
      </c>
      <c r="K640" s="18" t="s">
        <v>279</v>
      </c>
      <c r="L640" s="22">
        <v>5286.9958000000006</v>
      </c>
      <c r="M640" s="18" t="s">
        <v>118</v>
      </c>
      <c r="N640" s="18" t="s">
        <v>119</v>
      </c>
      <c r="O640" s="29">
        <v>5.0000000000000002E-5</v>
      </c>
      <c r="Q640" s="21">
        <v>1.2500000000000001E-2</v>
      </c>
      <c r="R640" s="29">
        <v>3.3568227301587305E-4</v>
      </c>
      <c r="S640" s="22">
        <v>2979.0074733934907</v>
      </c>
      <c r="T640" s="29">
        <v>7.6572310584968233E-3</v>
      </c>
      <c r="U640" s="22">
        <v>130.59551061742522</v>
      </c>
      <c r="V640" s="26">
        <v>4.3838597849725875</v>
      </c>
    </row>
    <row r="641" spans="1:22" x14ac:dyDescent="0.5">
      <c r="A641" s="18" t="s">
        <v>101</v>
      </c>
      <c r="B641" s="18" t="s">
        <v>102</v>
      </c>
      <c r="C641" s="18" t="s">
        <v>95</v>
      </c>
      <c r="D641" s="21">
        <v>60302764</v>
      </c>
      <c r="E641" s="21">
        <v>2</v>
      </c>
      <c r="F641" s="26">
        <v>63</v>
      </c>
      <c r="G641" s="18" t="s">
        <v>270</v>
      </c>
      <c r="H641" s="18" t="s">
        <v>271</v>
      </c>
      <c r="I641" s="22">
        <v>5286.9958000000006</v>
      </c>
      <c r="J641" s="18" t="s">
        <v>278</v>
      </c>
      <c r="K641" s="18" t="s">
        <v>279</v>
      </c>
      <c r="L641" s="22">
        <v>5286.9958000000006</v>
      </c>
      <c r="M641" s="18" t="s">
        <v>140</v>
      </c>
      <c r="N641" s="18" t="s">
        <v>141</v>
      </c>
      <c r="O641" s="29">
        <v>5.0000000000000002E-5</v>
      </c>
      <c r="Q641" s="21">
        <v>1.4999999999999999E-2</v>
      </c>
      <c r="R641" s="29">
        <v>2.7973522751322753E-4</v>
      </c>
      <c r="S641" s="22">
        <v>3574.8089680721891</v>
      </c>
      <c r="T641" s="29">
        <v>7.6572310584968233E-3</v>
      </c>
      <c r="U641" s="22">
        <v>130.59551061742522</v>
      </c>
      <c r="V641" s="26">
        <v>3.6532164874771569</v>
      </c>
    </row>
    <row r="642" spans="1:22" x14ac:dyDescent="0.5">
      <c r="A642" s="18" t="s">
        <v>101</v>
      </c>
      <c r="B642" s="18" t="s">
        <v>102</v>
      </c>
      <c r="C642" s="18" t="s">
        <v>95</v>
      </c>
      <c r="D642" s="21">
        <v>60302824</v>
      </c>
      <c r="E642" s="21">
        <v>2</v>
      </c>
      <c r="F642" s="26">
        <v>61</v>
      </c>
      <c r="G642" s="18" t="s">
        <v>260</v>
      </c>
      <c r="H642" s="18" t="s">
        <v>261</v>
      </c>
      <c r="I642" s="22">
        <v>114.5</v>
      </c>
      <c r="J642" s="18" t="s">
        <v>274</v>
      </c>
      <c r="K642" s="18" t="s">
        <v>275</v>
      </c>
      <c r="L642" s="22">
        <v>22.9</v>
      </c>
      <c r="M642" s="18" t="s">
        <v>142</v>
      </c>
      <c r="N642" s="18" t="s">
        <v>143</v>
      </c>
      <c r="O642" s="29">
        <v>7.184433693408579E-2</v>
      </c>
      <c r="Q642" s="21">
        <v>2.7E-2</v>
      </c>
      <c r="R642" s="29">
        <v>4.9946427316046281E-3</v>
      </c>
      <c r="S642" s="22">
        <v>200.21452058468458</v>
      </c>
      <c r="T642" s="29">
        <v>6.6438032958673378E-3</v>
      </c>
      <c r="U642" s="22">
        <v>150.51619614054988</v>
      </c>
      <c r="V642" s="26">
        <v>75.177462504217402</v>
      </c>
    </row>
    <row r="643" spans="1:22" x14ac:dyDescent="0.5">
      <c r="A643" s="18" t="s">
        <v>101</v>
      </c>
      <c r="B643" s="18" t="s">
        <v>102</v>
      </c>
      <c r="C643" s="18" t="s">
        <v>95</v>
      </c>
      <c r="D643" s="21">
        <v>60302824</v>
      </c>
      <c r="E643" s="21">
        <v>2</v>
      </c>
      <c r="F643" s="26">
        <v>61</v>
      </c>
      <c r="G643" s="18" t="s">
        <v>270</v>
      </c>
      <c r="H643" s="18" t="s">
        <v>271</v>
      </c>
      <c r="I643" s="22">
        <v>1424.9399999999998</v>
      </c>
      <c r="J643" s="18" t="s">
        <v>278</v>
      </c>
      <c r="K643" s="18" t="s">
        <v>279</v>
      </c>
      <c r="L643" s="22">
        <v>1424.9399999999998</v>
      </c>
      <c r="M643" s="18" t="s">
        <v>250</v>
      </c>
      <c r="N643" s="18" t="s">
        <v>251</v>
      </c>
      <c r="O643" s="29">
        <v>5.0000000000000002E-5</v>
      </c>
      <c r="Q643" s="21">
        <v>5.0000000000000001E-3</v>
      </c>
      <c r="R643" s="29">
        <v>2.3359672131147542E-4</v>
      </c>
      <c r="S643" s="22">
        <v>4280.8820020492085</v>
      </c>
      <c r="T643" s="29">
        <v>6.6438032958673378E-3</v>
      </c>
      <c r="U643" s="22">
        <v>150.51619614054988</v>
      </c>
      <c r="V643" s="26">
        <v>3.51600899227074</v>
      </c>
    </row>
    <row r="644" spans="1:22" x14ac:dyDescent="0.5">
      <c r="A644" s="18" t="s">
        <v>101</v>
      </c>
      <c r="B644" s="18" t="s">
        <v>102</v>
      </c>
      <c r="C644" s="18" t="s">
        <v>95</v>
      </c>
      <c r="D644" s="21">
        <v>60302824</v>
      </c>
      <c r="E644" s="21">
        <v>2</v>
      </c>
      <c r="F644" s="26">
        <v>61</v>
      </c>
      <c r="G644" s="18" t="s">
        <v>268</v>
      </c>
      <c r="H644" s="18" t="s">
        <v>269</v>
      </c>
      <c r="I644" s="22">
        <v>87.056977150000009</v>
      </c>
      <c r="J644" s="18" t="s">
        <v>280</v>
      </c>
      <c r="K644" s="18" t="s">
        <v>281</v>
      </c>
      <c r="L644" s="22">
        <v>60.879005000000006</v>
      </c>
      <c r="M644" s="18" t="s">
        <v>164</v>
      </c>
      <c r="N644" s="18" t="s">
        <v>165</v>
      </c>
      <c r="O644" s="29">
        <v>5.5802717553455415E-2</v>
      </c>
      <c r="Q644" s="21">
        <v>0.4</v>
      </c>
      <c r="R644" s="29">
        <v>1.9909901258028984E-4</v>
      </c>
      <c r="S644" s="22">
        <v>5022.6266169789978</v>
      </c>
      <c r="T644" s="29">
        <v>6.6438032958673378E-3</v>
      </c>
      <c r="U644" s="22">
        <v>150.51619614054988</v>
      </c>
      <c r="V644" s="26">
        <v>2.9967626028924714</v>
      </c>
    </row>
    <row r="645" spans="1:22" x14ac:dyDescent="0.5">
      <c r="A645" s="18" t="s">
        <v>101</v>
      </c>
      <c r="B645" s="18" t="s">
        <v>102</v>
      </c>
      <c r="C645" s="18" t="s">
        <v>95</v>
      </c>
      <c r="D645" s="21">
        <v>60302824</v>
      </c>
      <c r="E645" s="21">
        <v>2</v>
      </c>
      <c r="F645" s="26">
        <v>61</v>
      </c>
      <c r="G645" s="18" t="s">
        <v>270</v>
      </c>
      <c r="H645" s="18" t="s">
        <v>271</v>
      </c>
      <c r="I645" s="22">
        <v>1424.9399999999998</v>
      </c>
      <c r="J645" s="18" t="s">
        <v>278</v>
      </c>
      <c r="K645" s="18" t="s">
        <v>279</v>
      </c>
      <c r="L645" s="22">
        <v>1424.9399999999998</v>
      </c>
      <c r="M645" s="18" t="s">
        <v>202</v>
      </c>
      <c r="N645" s="18" t="s">
        <v>203</v>
      </c>
      <c r="O645" s="29">
        <v>5.0000000000000002E-5</v>
      </c>
      <c r="Q645" s="21">
        <v>8.0000000000000002E-3</v>
      </c>
      <c r="R645" s="29">
        <v>1.4599795081967213E-4</v>
      </c>
      <c r="S645" s="22">
        <v>6849.4112032787343</v>
      </c>
      <c r="T645" s="29">
        <v>6.6438032958673378E-3</v>
      </c>
      <c r="U645" s="22">
        <v>150.51619614054988</v>
      </c>
      <c r="V645" s="26">
        <v>2.1975056201692129</v>
      </c>
    </row>
    <row r="646" spans="1:22" x14ac:dyDescent="0.5">
      <c r="A646" s="18" t="s">
        <v>101</v>
      </c>
      <c r="B646" s="18" t="s">
        <v>102</v>
      </c>
      <c r="C646" s="18" t="s">
        <v>95</v>
      </c>
      <c r="D646" s="21">
        <v>60302824</v>
      </c>
      <c r="E646" s="21">
        <v>2</v>
      </c>
      <c r="F646" s="26">
        <v>61</v>
      </c>
      <c r="G646" s="18" t="s">
        <v>268</v>
      </c>
      <c r="H646" s="18" t="s">
        <v>269</v>
      </c>
      <c r="I646" s="22">
        <v>51.737399999999994</v>
      </c>
      <c r="J646" s="18" t="s">
        <v>286</v>
      </c>
      <c r="K646" s="18" t="s">
        <v>287</v>
      </c>
      <c r="L646" s="22">
        <v>36.18</v>
      </c>
      <c r="M646" s="18" t="s">
        <v>164</v>
      </c>
      <c r="N646" s="18" t="s">
        <v>165</v>
      </c>
      <c r="O646" s="29">
        <v>5.5802717553455415E-2</v>
      </c>
      <c r="Q646" s="21">
        <v>0.4</v>
      </c>
      <c r="R646" s="29">
        <v>1.1832325898156328E-4</v>
      </c>
      <c r="S646" s="22">
        <v>8451.4237404145242</v>
      </c>
      <c r="T646" s="29">
        <v>6.6438032958673378E-3</v>
      </c>
      <c r="U646" s="22">
        <v>150.51619614054988</v>
      </c>
      <c r="V646" s="26">
        <v>1.7809566856858059</v>
      </c>
    </row>
    <row r="647" spans="1:22" x14ac:dyDescent="0.5">
      <c r="A647" s="18" t="s">
        <v>101</v>
      </c>
      <c r="B647" s="18" t="s">
        <v>102</v>
      </c>
      <c r="C647" s="18" t="s">
        <v>95</v>
      </c>
      <c r="D647" s="21">
        <v>60302824</v>
      </c>
      <c r="E647" s="21">
        <v>2</v>
      </c>
      <c r="F647" s="26">
        <v>61</v>
      </c>
      <c r="G647" s="18" t="s">
        <v>270</v>
      </c>
      <c r="H647" s="18" t="s">
        <v>271</v>
      </c>
      <c r="I647" s="22">
        <v>1424.9399999999998</v>
      </c>
      <c r="J647" s="18" t="s">
        <v>278</v>
      </c>
      <c r="K647" s="18" t="s">
        <v>279</v>
      </c>
      <c r="L647" s="22">
        <v>1424.9399999999998</v>
      </c>
      <c r="M647" s="18" t="s">
        <v>116</v>
      </c>
      <c r="N647" s="18" t="s">
        <v>117</v>
      </c>
      <c r="O647" s="29">
        <v>5.0000000000000002E-5</v>
      </c>
      <c r="Q647" s="21">
        <v>1.2E-2</v>
      </c>
      <c r="R647" s="29">
        <v>9.7331967213114756E-5</v>
      </c>
      <c r="S647" s="22">
        <v>10274.116804918101</v>
      </c>
      <c r="T647" s="29">
        <v>6.6438032958673378E-3</v>
      </c>
      <c r="U647" s="22">
        <v>150.51619614054988</v>
      </c>
      <c r="V647" s="26">
        <v>1.4650037467794752</v>
      </c>
    </row>
    <row r="648" spans="1:22" x14ac:dyDescent="0.5">
      <c r="A648" s="18" t="s">
        <v>101</v>
      </c>
      <c r="B648" s="18" t="s">
        <v>102</v>
      </c>
      <c r="C648" s="18" t="s">
        <v>95</v>
      </c>
      <c r="D648" s="21">
        <v>60302824</v>
      </c>
      <c r="E648" s="21">
        <v>2</v>
      </c>
      <c r="F648" s="26">
        <v>61</v>
      </c>
      <c r="G648" s="18" t="s">
        <v>270</v>
      </c>
      <c r="H648" s="18" t="s">
        <v>271</v>
      </c>
      <c r="I648" s="22">
        <v>1424.9399999999998</v>
      </c>
      <c r="J648" s="18" t="s">
        <v>278</v>
      </c>
      <c r="K648" s="18" t="s">
        <v>279</v>
      </c>
      <c r="L648" s="22">
        <v>1424.9399999999998</v>
      </c>
      <c r="M648" s="18" t="s">
        <v>118</v>
      </c>
      <c r="N648" s="18" t="s">
        <v>119</v>
      </c>
      <c r="O648" s="29">
        <v>5.0000000000000002E-5</v>
      </c>
      <c r="Q648" s="21">
        <v>1.2500000000000001E-2</v>
      </c>
      <c r="R648" s="29">
        <v>9.3438688524590162E-5</v>
      </c>
      <c r="S648" s="22">
        <v>10702.205005123024</v>
      </c>
      <c r="T648" s="29">
        <v>6.6438032958673378E-3</v>
      </c>
      <c r="U648" s="22">
        <v>150.51619614054988</v>
      </c>
      <c r="V648" s="26">
        <v>1.406403596908296</v>
      </c>
    </row>
    <row r="649" spans="1:22" x14ac:dyDescent="0.5">
      <c r="A649" s="18" t="s">
        <v>101</v>
      </c>
      <c r="B649" s="18" t="s">
        <v>102</v>
      </c>
      <c r="C649" s="18" t="s">
        <v>95</v>
      </c>
      <c r="D649" s="21">
        <v>60302824</v>
      </c>
      <c r="E649" s="21">
        <v>2</v>
      </c>
      <c r="F649" s="26">
        <v>61</v>
      </c>
      <c r="G649" s="18" t="s">
        <v>218</v>
      </c>
      <c r="H649" s="18" t="s">
        <v>219</v>
      </c>
      <c r="I649" s="22">
        <v>75.8</v>
      </c>
      <c r="J649" s="18" t="s">
        <v>278</v>
      </c>
      <c r="K649" s="18" t="s">
        <v>279</v>
      </c>
      <c r="L649" s="22">
        <v>75.8</v>
      </c>
      <c r="M649" s="18" t="s">
        <v>126</v>
      </c>
      <c r="N649" s="18" t="s">
        <v>127</v>
      </c>
      <c r="O649" s="29">
        <v>6.9092271293373477E-3</v>
      </c>
      <c r="Q649" s="21">
        <v>0.1</v>
      </c>
      <c r="R649" s="29">
        <v>8.5855642033405075E-5</v>
      </c>
      <c r="S649" s="22">
        <v>11647.458178822026</v>
      </c>
      <c r="T649" s="29">
        <v>6.6438032958673378E-3</v>
      </c>
      <c r="U649" s="22">
        <v>150.51619614054988</v>
      </c>
      <c r="V649" s="26">
        <v>1.2922664656072838</v>
      </c>
    </row>
    <row r="650" spans="1:22" x14ac:dyDescent="0.5">
      <c r="A650" s="18" t="s">
        <v>101</v>
      </c>
      <c r="B650" s="18" t="s">
        <v>102</v>
      </c>
      <c r="C650" s="18" t="s">
        <v>95</v>
      </c>
      <c r="D650" s="21">
        <v>60302824</v>
      </c>
      <c r="E650" s="21">
        <v>2</v>
      </c>
      <c r="F650" s="26">
        <v>61</v>
      </c>
      <c r="G650" s="18" t="s">
        <v>238</v>
      </c>
      <c r="H650" s="18" t="s">
        <v>239</v>
      </c>
      <c r="I650" s="22">
        <v>78</v>
      </c>
      <c r="J650" s="18" t="s">
        <v>278</v>
      </c>
      <c r="K650" s="18" t="s">
        <v>279</v>
      </c>
      <c r="L650" s="22">
        <v>78</v>
      </c>
      <c r="M650" s="18" t="s">
        <v>126</v>
      </c>
      <c r="N650" s="18" t="s">
        <v>127</v>
      </c>
      <c r="O650" s="29">
        <v>6.405061464457666E-3</v>
      </c>
      <c r="Q650" s="21">
        <v>0.1</v>
      </c>
      <c r="R650" s="29">
        <v>8.1900785938966874E-5</v>
      </c>
      <c r="S650" s="22">
        <v>12209.895039898738</v>
      </c>
      <c r="T650" s="29">
        <v>6.6438032958673378E-3</v>
      </c>
      <c r="U650" s="22">
        <v>150.51619614054988</v>
      </c>
      <c r="V650" s="26">
        <v>1.2327394760454728</v>
      </c>
    </row>
    <row r="651" spans="1:22" x14ac:dyDescent="0.5">
      <c r="A651" s="18" t="s">
        <v>101</v>
      </c>
      <c r="B651" s="18" t="s">
        <v>102</v>
      </c>
      <c r="C651" s="18" t="s">
        <v>95</v>
      </c>
      <c r="D651" s="21">
        <v>60302824</v>
      </c>
      <c r="E651" s="21">
        <v>2</v>
      </c>
      <c r="F651" s="26">
        <v>61</v>
      </c>
      <c r="G651" s="18" t="s">
        <v>270</v>
      </c>
      <c r="H651" s="18" t="s">
        <v>271</v>
      </c>
      <c r="I651" s="22">
        <v>1424.9399999999998</v>
      </c>
      <c r="J651" s="18" t="s">
        <v>278</v>
      </c>
      <c r="K651" s="18" t="s">
        <v>279</v>
      </c>
      <c r="L651" s="22">
        <v>1424.9399999999998</v>
      </c>
      <c r="M651" s="18" t="s">
        <v>140</v>
      </c>
      <c r="N651" s="18" t="s">
        <v>141</v>
      </c>
      <c r="O651" s="29">
        <v>5.0000000000000002E-5</v>
      </c>
      <c r="Q651" s="21">
        <v>1.4999999999999999E-2</v>
      </c>
      <c r="R651" s="29">
        <v>7.7865573770491799E-5</v>
      </c>
      <c r="S651" s="22">
        <v>12842.646006147628</v>
      </c>
      <c r="T651" s="29">
        <v>6.6438032958673378E-3</v>
      </c>
      <c r="U651" s="22">
        <v>150.51619614054988</v>
      </c>
      <c r="V651" s="26">
        <v>1.1720029974235799</v>
      </c>
    </row>
    <row r="652" spans="1:22" x14ac:dyDescent="0.5">
      <c r="A652" s="18" t="s">
        <v>101</v>
      </c>
      <c r="B652" s="18" t="s">
        <v>102</v>
      </c>
      <c r="C652" s="18" t="s">
        <v>95</v>
      </c>
      <c r="D652" s="21">
        <v>60302838</v>
      </c>
      <c r="E652" s="21">
        <v>2</v>
      </c>
      <c r="F652" s="26">
        <v>54</v>
      </c>
      <c r="G652" s="18" t="s">
        <v>260</v>
      </c>
      <c r="H652" s="18" t="s">
        <v>261</v>
      </c>
      <c r="I652" s="22">
        <v>169.25</v>
      </c>
      <c r="J652" s="18" t="s">
        <v>274</v>
      </c>
      <c r="K652" s="18" t="s">
        <v>275</v>
      </c>
      <c r="L652" s="22">
        <v>33.85</v>
      </c>
      <c r="M652" s="18" t="s">
        <v>142</v>
      </c>
      <c r="N652" s="18" t="s">
        <v>143</v>
      </c>
      <c r="O652" s="29">
        <v>7.184433693408579E-2</v>
      </c>
      <c r="Q652" s="21">
        <v>2.7E-2</v>
      </c>
      <c r="R652" s="29">
        <v>8.3399547504074221E-3</v>
      </c>
      <c r="S652" s="22">
        <v>119.90472729497101</v>
      </c>
      <c r="T652" s="29">
        <v>1.0169707124943847E-2</v>
      </c>
      <c r="U652" s="22">
        <v>98.331248649947881</v>
      </c>
      <c r="V652" s="26">
        <v>82.007816429162631</v>
      </c>
    </row>
    <row r="653" spans="1:22" x14ac:dyDescent="0.5">
      <c r="A653" s="18" t="s">
        <v>101</v>
      </c>
      <c r="B653" s="18" t="s">
        <v>102</v>
      </c>
      <c r="C653" s="18" t="s">
        <v>95</v>
      </c>
      <c r="D653" s="21">
        <v>60302838</v>
      </c>
      <c r="E653" s="21">
        <v>2</v>
      </c>
      <c r="F653" s="26">
        <v>54</v>
      </c>
      <c r="G653" s="18" t="s">
        <v>270</v>
      </c>
      <c r="H653" s="18" t="s">
        <v>271</v>
      </c>
      <c r="I653" s="22">
        <v>1716.1999999999998</v>
      </c>
      <c r="J653" s="18" t="s">
        <v>278</v>
      </c>
      <c r="K653" s="18" t="s">
        <v>279</v>
      </c>
      <c r="L653" s="22">
        <v>1716.1999999999998</v>
      </c>
      <c r="M653" s="18" t="s">
        <v>250</v>
      </c>
      <c r="N653" s="18" t="s">
        <v>251</v>
      </c>
      <c r="O653" s="29">
        <v>5.0000000000000002E-5</v>
      </c>
      <c r="Q653" s="21">
        <v>5.0000000000000001E-3</v>
      </c>
      <c r="R653" s="29">
        <v>3.1781481481481483E-4</v>
      </c>
      <c r="S653" s="22">
        <v>3146.486423493765</v>
      </c>
      <c r="T653" s="29">
        <v>1.0169707124943847E-2</v>
      </c>
      <c r="U653" s="22">
        <v>98.331248649947881</v>
      </c>
      <c r="V653" s="26">
        <v>3.1251127580192697</v>
      </c>
    </row>
    <row r="654" spans="1:22" x14ac:dyDescent="0.5">
      <c r="A654" s="18" t="s">
        <v>101</v>
      </c>
      <c r="B654" s="18" t="s">
        <v>102</v>
      </c>
      <c r="C654" s="18" t="s">
        <v>95</v>
      </c>
      <c r="D654" s="21">
        <v>60302838</v>
      </c>
      <c r="E654" s="21">
        <v>2</v>
      </c>
      <c r="F654" s="26">
        <v>54</v>
      </c>
      <c r="G654" s="18" t="s">
        <v>268</v>
      </c>
      <c r="H654" s="18" t="s">
        <v>269</v>
      </c>
      <c r="I654" s="22">
        <v>104.70695949999998</v>
      </c>
      <c r="J654" s="18" t="s">
        <v>280</v>
      </c>
      <c r="K654" s="18" t="s">
        <v>281</v>
      </c>
      <c r="L654" s="22">
        <v>73.221650000000011</v>
      </c>
      <c r="M654" s="18" t="s">
        <v>164</v>
      </c>
      <c r="N654" s="18" t="s">
        <v>165</v>
      </c>
      <c r="O654" s="29">
        <v>5.5802717553455415E-2</v>
      </c>
      <c r="Q654" s="21">
        <v>0.4</v>
      </c>
      <c r="R654" s="29">
        <v>2.7050615216942566E-4</v>
      </c>
      <c r="S654" s="22">
        <v>3696.773592689573</v>
      </c>
      <c r="T654" s="29">
        <v>1.0169707124943847E-2</v>
      </c>
      <c r="U654" s="22">
        <v>98.331248649947881</v>
      </c>
      <c r="V654" s="26">
        <v>2.6599207710312434</v>
      </c>
    </row>
    <row r="655" spans="1:22" x14ac:dyDescent="0.5">
      <c r="A655" s="18" t="s">
        <v>101</v>
      </c>
      <c r="B655" s="18" t="s">
        <v>102</v>
      </c>
      <c r="C655" s="18" t="s">
        <v>95</v>
      </c>
      <c r="D655" s="21">
        <v>60302838</v>
      </c>
      <c r="E655" s="21">
        <v>2</v>
      </c>
      <c r="F655" s="26">
        <v>54</v>
      </c>
      <c r="G655" s="18" t="s">
        <v>270</v>
      </c>
      <c r="H655" s="18" t="s">
        <v>271</v>
      </c>
      <c r="I655" s="22">
        <v>1716.1999999999998</v>
      </c>
      <c r="J655" s="18" t="s">
        <v>278</v>
      </c>
      <c r="K655" s="18" t="s">
        <v>279</v>
      </c>
      <c r="L655" s="22">
        <v>1716.1999999999998</v>
      </c>
      <c r="M655" s="18" t="s">
        <v>202</v>
      </c>
      <c r="N655" s="18" t="s">
        <v>203</v>
      </c>
      <c r="O655" s="29">
        <v>5.0000000000000002E-5</v>
      </c>
      <c r="Q655" s="21">
        <v>8.0000000000000002E-3</v>
      </c>
      <c r="R655" s="29">
        <v>1.9863425925925924E-4</v>
      </c>
      <c r="S655" s="22">
        <v>5034.3782775900254</v>
      </c>
      <c r="T655" s="29">
        <v>1.0169707124943847E-2</v>
      </c>
      <c r="U655" s="22">
        <v>98.331248649947881</v>
      </c>
      <c r="V655" s="26">
        <v>1.9531954737620434</v>
      </c>
    </row>
    <row r="656" spans="1:22" x14ac:dyDescent="0.5">
      <c r="A656" s="18" t="s">
        <v>101</v>
      </c>
      <c r="B656" s="18" t="s">
        <v>102</v>
      </c>
      <c r="C656" s="18" t="s">
        <v>95</v>
      </c>
      <c r="D656" s="21">
        <v>60302838</v>
      </c>
      <c r="E656" s="21">
        <v>2</v>
      </c>
      <c r="F656" s="26">
        <v>54</v>
      </c>
      <c r="G656" s="18" t="s">
        <v>196</v>
      </c>
      <c r="H656" s="18" t="s">
        <v>197</v>
      </c>
      <c r="I656" s="22">
        <v>293.14999999999998</v>
      </c>
      <c r="J656" s="18" t="s">
        <v>288</v>
      </c>
      <c r="K656" s="18" t="s">
        <v>289</v>
      </c>
      <c r="L656" s="22">
        <v>205</v>
      </c>
      <c r="M656" s="18" t="s">
        <v>126</v>
      </c>
      <c r="N656" s="18" t="s">
        <v>127</v>
      </c>
      <c r="O656" s="29">
        <v>5.8289425981872681E-3</v>
      </c>
      <c r="P656" s="24">
        <v>0.69</v>
      </c>
      <c r="Q656" s="21">
        <v>0.1</v>
      </c>
      <c r="R656" s="29">
        <v>1.5268591305807205E-4</v>
      </c>
      <c r="S656" s="22">
        <v>6549.3926713439723</v>
      </c>
      <c r="T656" s="29">
        <v>1.0169707124943847E-2</v>
      </c>
      <c r="U656" s="22">
        <v>98.331248649947881</v>
      </c>
      <c r="V656" s="26">
        <v>1.5013796482257606</v>
      </c>
    </row>
    <row r="657" spans="1:22" x14ac:dyDescent="0.5">
      <c r="A657" s="18" t="s">
        <v>101</v>
      </c>
      <c r="B657" s="18" t="s">
        <v>102</v>
      </c>
      <c r="C657" s="18" t="s">
        <v>95</v>
      </c>
      <c r="D657" s="21">
        <v>60302838</v>
      </c>
      <c r="E657" s="21">
        <v>2</v>
      </c>
      <c r="F657" s="26">
        <v>54</v>
      </c>
      <c r="G657" s="18" t="s">
        <v>214</v>
      </c>
      <c r="H657" s="18" t="s">
        <v>215</v>
      </c>
      <c r="I657" s="22">
        <v>151.62</v>
      </c>
      <c r="J657" s="18" t="s">
        <v>316</v>
      </c>
      <c r="K657" s="18" t="s">
        <v>317</v>
      </c>
      <c r="L657" s="22">
        <v>114</v>
      </c>
      <c r="M657" s="18" t="s">
        <v>126</v>
      </c>
      <c r="N657" s="18" t="s">
        <v>127</v>
      </c>
      <c r="O657" s="29">
        <v>4.8859133126933161E-3</v>
      </c>
      <c r="Q657" s="21">
        <v>0.1</v>
      </c>
      <c r="R657" s="29">
        <v>1.3718558823528899E-4</v>
      </c>
      <c r="S657" s="22">
        <v>7289.395430406913</v>
      </c>
      <c r="T657" s="29">
        <v>1.0169707124943847E-2</v>
      </c>
      <c r="U657" s="22">
        <v>98.331248649947881</v>
      </c>
      <c r="V657" s="26">
        <v>1.3489630187953567</v>
      </c>
    </row>
    <row r="658" spans="1:22" x14ac:dyDescent="0.5">
      <c r="A658" s="18" t="s">
        <v>101</v>
      </c>
      <c r="B658" s="18" t="s">
        <v>102</v>
      </c>
      <c r="C658" s="18" t="s">
        <v>95</v>
      </c>
      <c r="D658" s="21">
        <v>60302838</v>
      </c>
      <c r="E658" s="21">
        <v>2</v>
      </c>
      <c r="F658" s="26">
        <v>54</v>
      </c>
      <c r="G658" s="18" t="s">
        <v>270</v>
      </c>
      <c r="H658" s="18" t="s">
        <v>271</v>
      </c>
      <c r="I658" s="22">
        <v>1716.1999999999998</v>
      </c>
      <c r="J658" s="18" t="s">
        <v>278</v>
      </c>
      <c r="K658" s="18" t="s">
        <v>279</v>
      </c>
      <c r="L658" s="22">
        <v>1716.1999999999998</v>
      </c>
      <c r="M658" s="18" t="s">
        <v>116</v>
      </c>
      <c r="N658" s="18" t="s">
        <v>117</v>
      </c>
      <c r="O658" s="29">
        <v>5.0000000000000002E-5</v>
      </c>
      <c r="Q658" s="21">
        <v>1.2E-2</v>
      </c>
      <c r="R658" s="29">
        <v>1.3242283950617284E-4</v>
      </c>
      <c r="S658" s="22">
        <v>7551.5674163850363</v>
      </c>
      <c r="T658" s="29">
        <v>1.0169707124943847E-2</v>
      </c>
      <c r="U658" s="22">
        <v>98.331248649947881</v>
      </c>
      <c r="V658" s="26">
        <v>1.3021303158413624</v>
      </c>
    </row>
    <row r="659" spans="1:22" x14ac:dyDescent="0.5">
      <c r="A659" s="18" t="s">
        <v>101</v>
      </c>
      <c r="B659" s="18" t="s">
        <v>102</v>
      </c>
      <c r="C659" s="18" t="s">
        <v>95</v>
      </c>
      <c r="D659" s="21">
        <v>60302838</v>
      </c>
      <c r="E659" s="21">
        <v>2</v>
      </c>
      <c r="F659" s="26">
        <v>54</v>
      </c>
      <c r="G659" s="18" t="s">
        <v>270</v>
      </c>
      <c r="H659" s="18" t="s">
        <v>271</v>
      </c>
      <c r="I659" s="22">
        <v>1716.1999999999998</v>
      </c>
      <c r="J659" s="18" t="s">
        <v>278</v>
      </c>
      <c r="K659" s="18" t="s">
        <v>279</v>
      </c>
      <c r="L659" s="22">
        <v>1716.1999999999998</v>
      </c>
      <c r="M659" s="18" t="s">
        <v>118</v>
      </c>
      <c r="N659" s="18" t="s">
        <v>119</v>
      </c>
      <c r="O659" s="29">
        <v>5.0000000000000002E-5</v>
      </c>
      <c r="Q659" s="21">
        <v>1.2500000000000001E-2</v>
      </c>
      <c r="R659" s="29">
        <v>1.2712592592592592E-4</v>
      </c>
      <c r="S659" s="22">
        <v>7866.2160587344133</v>
      </c>
      <c r="T659" s="29">
        <v>1.0169707124943847E-2</v>
      </c>
      <c r="U659" s="22">
        <v>98.331248649947881</v>
      </c>
      <c r="V659" s="26">
        <v>1.2500451032077078</v>
      </c>
    </row>
    <row r="660" spans="1:22" x14ac:dyDescent="0.5">
      <c r="A660" s="18" t="s">
        <v>101</v>
      </c>
      <c r="B660" s="18" t="s">
        <v>102</v>
      </c>
      <c r="C660" s="18" t="s">
        <v>95</v>
      </c>
      <c r="D660" s="21">
        <v>60302838</v>
      </c>
      <c r="E660" s="21">
        <v>2</v>
      </c>
      <c r="F660" s="26">
        <v>54</v>
      </c>
      <c r="G660" s="18" t="s">
        <v>270</v>
      </c>
      <c r="H660" s="18" t="s">
        <v>271</v>
      </c>
      <c r="I660" s="22">
        <v>1716.1999999999998</v>
      </c>
      <c r="J660" s="18" t="s">
        <v>278</v>
      </c>
      <c r="K660" s="18" t="s">
        <v>279</v>
      </c>
      <c r="L660" s="22">
        <v>1716.1999999999998</v>
      </c>
      <c r="M660" s="18" t="s">
        <v>140</v>
      </c>
      <c r="N660" s="18" t="s">
        <v>141</v>
      </c>
      <c r="O660" s="29">
        <v>5.0000000000000002E-5</v>
      </c>
      <c r="Q660" s="21">
        <v>1.4999999999999999E-2</v>
      </c>
      <c r="R660" s="29">
        <v>1.0593827160493828E-4</v>
      </c>
      <c r="S660" s="22">
        <v>9439.4592704812949</v>
      </c>
      <c r="T660" s="29">
        <v>1.0169707124943847E-2</v>
      </c>
      <c r="U660" s="22">
        <v>98.331248649947881</v>
      </c>
      <c r="V660" s="26">
        <v>1.0417042526730897</v>
      </c>
    </row>
    <row r="661" spans="1:22" x14ac:dyDescent="0.5">
      <c r="A661" s="18" t="s">
        <v>101</v>
      </c>
      <c r="B661" s="18" t="s">
        <v>102</v>
      </c>
      <c r="C661" s="18" t="s">
        <v>95</v>
      </c>
      <c r="D661" s="21">
        <v>60302864</v>
      </c>
      <c r="E661" s="21">
        <v>2</v>
      </c>
      <c r="F661" s="26">
        <v>69.878504672897193</v>
      </c>
      <c r="G661" s="18" t="s">
        <v>154</v>
      </c>
      <c r="H661" s="18" t="s">
        <v>155</v>
      </c>
      <c r="I661" s="22">
        <v>1200</v>
      </c>
      <c r="J661" s="18" t="s">
        <v>306</v>
      </c>
      <c r="K661" s="18" t="s">
        <v>307</v>
      </c>
      <c r="L661" s="22">
        <v>120</v>
      </c>
      <c r="M661" s="18" t="s">
        <v>126</v>
      </c>
      <c r="N661" s="18" t="s">
        <v>127</v>
      </c>
      <c r="O661" s="29">
        <v>1.5781690404947001E-2</v>
      </c>
      <c r="Q661" s="21">
        <v>0.1</v>
      </c>
      <c r="R661" s="29">
        <v>2.7101364825400493E-3</v>
      </c>
      <c r="S661" s="22">
        <v>368.98510700197636</v>
      </c>
      <c r="T661" s="29">
        <v>7.1345698820072679E-3</v>
      </c>
      <c r="U661" s="22">
        <v>140.16261898589127</v>
      </c>
      <c r="V661" s="26">
        <v>37.985982720202458</v>
      </c>
    </row>
    <row r="662" spans="1:22" x14ac:dyDescent="0.5">
      <c r="A662" s="18" t="s">
        <v>101</v>
      </c>
      <c r="B662" s="18" t="s">
        <v>102</v>
      </c>
      <c r="C662" s="18" t="s">
        <v>95</v>
      </c>
      <c r="D662" s="21">
        <v>60302864</v>
      </c>
      <c r="E662" s="21">
        <v>2</v>
      </c>
      <c r="F662" s="26">
        <v>69.878504672897193</v>
      </c>
      <c r="G662" s="18" t="s">
        <v>260</v>
      </c>
      <c r="H662" s="18" t="s">
        <v>261</v>
      </c>
      <c r="I662" s="22">
        <v>55.614699999999999</v>
      </c>
      <c r="J662" s="18" t="s">
        <v>274</v>
      </c>
      <c r="K662" s="18" t="s">
        <v>275</v>
      </c>
      <c r="L662" s="22">
        <v>11.12294</v>
      </c>
      <c r="M662" s="18" t="s">
        <v>142</v>
      </c>
      <c r="N662" s="18" t="s">
        <v>143</v>
      </c>
      <c r="O662" s="29">
        <v>7.184433693408579E-2</v>
      </c>
      <c r="Q662" s="21">
        <v>2.7E-2</v>
      </c>
      <c r="R662" s="29">
        <v>2.1177504012097684E-3</v>
      </c>
      <c r="S662" s="22">
        <v>472.19917863254722</v>
      </c>
      <c r="T662" s="29">
        <v>7.1345698820072679E-3</v>
      </c>
      <c r="U662" s="22">
        <v>140.16261898589127</v>
      </c>
      <c r="V662" s="26">
        <v>29.682944259198319</v>
      </c>
    </row>
    <row r="663" spans="1:22" x14ac:dyDescent="0.5">
      <c r="A663" s="18" t="s">
        <v>101</v>
      </c>
      <c r="B663" s="18" t="s">
        <v>102</v>
      </c>
      <c r="C663" s="18" t="s">
        <v>95</v>
      </c>
      <c r="D663" s="21">
        <v>60302864</v>
      </c>
      <c r="E663" s="21">
        <v>2</v>
      </c>
      <c r="F663" s="26">
        <v>69.878504672897193</v>
      </c>
      <c r="G663" s="18" t="s">
        <v>268</v>
      </c>
      <c r="H663" s="18" t="s">
        <v>269</v>
      </c>
      <c r="I663" s="22">
        <v>174.04000185000001</v>
      </c>
      <c r="J663" s="18" t="s">
        <v>280</v>
      </c>
      <c r="K663" s="18" t="s">
        <v>281</v>
      </c>
      <c r="L663" s="22">
        <v>121.706295</v>
      </c>
      <c r="M663" s="18" t="s">
        <v>164</v>
      </c>
      <c r="N663" s="18" t="s">
        <v>165</v>
      </c>
      <c r="O663" s="29">
        <v>5.5802717553455415E-2</v>
      </c>
      <c r="Q663" s="21">
        <v>0.4</v>
      </c>
      <c r="R663" s="29">
        <v>3.4745681492828328E-4</v>
      </c>
      <c r="S663" s="22">
        <v>2878.055508010124</v>
      </c>
      <c r="T663" s="29">
        <v>7.1345698820072679E-3</v>
      </c>
      <c r="U663" s="22">
        <v>140.16261898589127</v>
      </c>
      <c r="V663" s="26">
        <v>4.8700457164844311</v>
      </c>
    </row>
    <row r="664" spans="1:22" x14ac:dyDescent="0.5">
      <c r="A664" s="18" t="s">
        <v>101</v>
      </c>
      <c r="B664" s="18" t="s">
        <v>102</v>
      </c>
      <c r="C664" s="18" t="s">
        <v>95</v>
      </c>
      <c r="D664" s="21">
        <v>60302864</v>
      </c>
      <c r="E664" s="21">
        <v>2</v>
      </c>
      <c r="F664" s="26">
        <v>69.878504672897193</v>
      </c>
      <c r="G664" s="18" t="s">
        <v>154</v>
      </c>
      <c r="H664" s="18" t="s">
        <v>155</v>
      </c>
      <c r="I664" s="22">
        <v>1200</v>
      </c>
      <c r="J664" s="18" t="s">
        <v>306</v>
      </c>
      <c r="K664" s="18" t="s">
        <v>307</v>
      </c>
      <c r="L664" s="22">
        <v>120</v>
      </c>
      <c r="M664" s="18" t="s">
        <v>142</v>
      </c>
      <c r="N664" s="18" t="s">
        <v>143</v>
      </c>
      <c r="O664" s="29">
        <v>4.5440418092633446E-4</v>
      </c>
      <c r="Q664" s="21">
        <v>2.7E-2</v>
      </c>
      <c r="R664" s="29">
        <v>2.8901221440041485E-4</v>
      </c>
      <c r="S664" s="22">
        <v>3460.0613751726769</v>
      </c>
      <c r="T664" s="29">
        <v>7.1345698820072679E-3</v>
      </c>
      <c r="U664" s="22">
        <v>140.16261898589127</v>
      </c>
      <c r="V664" s="26">
        <v>4.050870888927407</v>
      </c>
    </row>
    <row r="665" spans="1:22" x14ac:dyDescent="0.5">
      <c r="A665" s="18" t="s">
        <v>101</v>
      </c>
      <c r="B665" s="18" t="s">
        <v>102</v>
      </c>
      <c r="C665" s="18" t="s">
        <v>95</v>
      </c>
      <c r="D665" s="21">
        <v>60302864</v>
      </c>
      <c r="E665" s="21">
        <v>2</v>
      </c>
      <c r="F665" s="26">
        <v>69.878504672897193</v>
      </c>
      <c r="G665" s="18" t="s">
        <v>270</v>
      </c>
      <c r="H665" s="18" t="s">
        <v>271</v>
      </c>
      <c r="I665" s="22">
        <v>1372.4881674999999</v>
      </c>
      <c r="J665" s="18" t="s">
        <v>278</v>
      </c>
      <c r="K665" s="18" t="s">
        <v>279</v>
      </c>
      <c r="L665" s="22">
        <v>1372.4881674999999</v>
      </c>
      <c r="M665" s="18" t="s">
        <v>250</v>
      </c>
      <c r="N665" s="18" t="s">
        <v>251</v>
      </c>
      <c r="O665" s="29">
        <v>5.0000000000000002E-5</v>
      </c>
      <c r="Q665" s="21">
        <v>5.0000000000000001E-3</v>
      </c>
      <c r="R665" s="29">
        <v>1.9641063785274843E-4</v>
      </c>
      <c r="S665" s="22">
        <v>5091.3739242052297</v>
      </c>
      <c r="T665" s="29">
        <v>7.1345698820072679E-3</v>
      </c>
      <c r="U665" s="22">
        <v>140.16261898589127</v>
      </c>
      <c r="V665" s="26">
        <v>2.7529429398130656</v>
      </c>
    </row>
    <row r="666" spans="1:22" x14ac:dyDescent="0.5">
      <c r="A666" s="18" t="s">
        <v>101</v>
      </c>
      <c r="B666" s="18" t="s">
        <v>102</v>
      </c>
      <c r="C666" s="18" t="s">
        <v>95</v>
      </c>
      <c r="D666" s="21">
        <v>60302864</v>
      </c>
      <c r="E666" s="21">
        <v>2</v>
      </c>
      <c r="F666" s="26">
        <v>69.878504672897193</v>
      </c>
      <c r="G666" s="18" t="s">
        <v>154</v>
      </c>
      <c r="H666" s="18" t="s">
        <v>155</v>
      </c>
      <c r="I666" s="22">
        <v>1200</v>
      </c>
      <c r="J666" s="18" t="s">
        <v>306</v>
      </c>
      <c r="K666" s="18" t="s">
        <v>307</v>
      </c>
      <c r="L666" s="22">
        <v>120</v>
      </c>
      <c r="M666" s="18" t="s">
        <v>166</v>
      </c>
      <c r="N666" s="18" t="s">
        <v>167</v>
      </c>
      <c r="O666" s="29">
        <v>1.487977926685061E-4</v>
      </c>
      <c r="Q666" s="21">
        <v>1.7000000000000001E-2</v>
      </c>
      <c r="R666" s="29">
        <v>1.5030907786731218E-4</v>
      </c>
      <c r="S666" s="22">
        <v>6652.9581192878213</v>
      </c>
      <c r="T666" s="29">
        <v>7.1345698820072679E-3</v>
      </c>
      <c r="U666" s="22">
        <v>140.16261898589127</v>
      </c>
      <c r="V666" s="26">
        <v>2.106771401123674</v>
      </c>
    </row>
    <row r="667" spans="1:22" x14ac:dyDescent="0.5">
      <c r="A667" s="18" t="s">
        <v>101</v>
      </c>
      <c r="B667" s="18" t="s">
        <v>102</v>
      </c>
      <c r="C667" s="18" t="s">
        <v>95</v>
      </c>
      <c r="D667" s="21">
        <v>60302864</v>
      </c>
      <c r="E667" s="21">
        <v>2</v>
      </c>
      <c r="F667" s="26">
        <v>69.878504672897193</v>
      </c>
      <c r="G667" s="18" t="s">
        <v>174</v>
      </c>
      <c r="H667" s="18" t="s">
        <v>175</v>
      </c>
      <c r="I667" s="22">
        <v>462</v>
      </c>
      <c r="J667" s="18" t="s">
        <v>292</v>
      </c>
      <c r="K667" s="18" t="s">
        <v>293</v>
      </c>
      <c r="L667" s="22">
        <v>300</v>
      </c>
      <c r="M667" s="18" t="s">
        <v>126</v>
      </c>
      <c r="N667" s="18" t="s">
        <v>127</v>
      </c>
      <c r="O667" s="29">
        <v>2.2507587512054198E-3</v>
      </c>
      <c r="Q667" s="21">
        <v>0.1</v>
      </c>
      <c r="R667" s="29">
        <v>1.488083564358549E-4</v>
      </c>
      <c r="S667" s="22">
        <v>6720.0527171406429</v>
      </c>
      <c r="T667" s="29">
        <v>7.1345698820072679E-3</v>
      </c>
      <c r="U667" s="22">
        <v>140.16261898589127</v>
      </c>
      <c r="V667" s="26">
        <v>2.0857368965035437</v>
      </c>
    </row>
    <row r="668" spans="1:22" x14ac:dyDescent="0.5">
      <c r="A668" s="18" t="s">
        <v>101</v>
      </c>
      <c r="B668" s="18" t="s">
        <v>102</v>
      </c>
      <c r="C668" s="18" t="s">
        <v>95</v>
      </c>
      <c r="D668" s="21">
        <v>60302864</v>
      </c>
      <c r="E668" s="21">
        <v>2</v>
      </c>
      <c r="F668" s="26">
        <v>69.878504672897193</v>
      </c>
      <c r="G668" s="18" t="s">
        <v>270</v>
      </c>
      <c r="H668" s="18" t="s">
        <v>271</v>
      </c>
      <c r="I668" s="22">
        <v>1372.4881674999999</v>
      </c>
      <c r="J668" s="18" t="s">
        <v>278</v>
      </c>
      <c r="K668" s="18" t="s">
        <v>279</v>
      </c>
      <c r="L668" s="22">
        <v>1372.4881674999999</v>
      </c>
      <c r="M668" s="18" t="s">
        <v>202</v>
      </c>
      <c r="N668" s="18" t="s">
        <v>203</v>
      </c>
      <c r="O668" s="29">
        <v>5.0000000000000002E-5</v>
      </c>
      <c r="Q668" s="21">
        <v>8.0000000000000002E-3</v>
      </c>
      <c r="R668" s="29">
        <v>1.2275664865796777E-4</v>
      </c>
      <c r="S668" s="22">
        <v>8146.1982787283678</v>
      </c>
      <c r="T668" s="29">
        <v>7.1345698820072679E-3</v>
      </c>
      <c r="U668" s="22">
        <v>140.16261898589127</v>
      </c>
      <c r="V668" s="26">
        <v>1.720589337383166</v>
      </c>
    </row>
    <row r="669" spans="1:22" x14ac:dyDescent="0.5">
      <c r="A669" s="18" t="s">
        <v>101</v>
      </c>
      <c r="B669" s="18" t="s">
        <v>102</v>
      </c>
      <c r="C669" s="18" t="s">
        <v>95</v>
      </c>
      <c r="D669" s="21">
        <v>60302864</v>
      </c>
      <c r="E669" s="21">
        <v>2</v>
      </c>
      <c r="F669" s="26">
        <v>69.878504672897193</v>
      </c>
      <c r="G669" s="18" t="s">
        <v>224</v>
      </c>
      <c r="H669" s="18" t="s">
        <v>225</v>
      </c>
      <c r="I669" s="22">
        <v>274.65839999999997</v>
      </c>
      <c r="J669" s="18" t="s">
        <v>298</v>
      </c>
      <c r="K669" s="18" t="s">
        <v>299</v>
      </c>
      <c r="L669" s="22">
        <v>82.47999999999999</v>
      </c>
      <c r="M669" s="18" t="s">
        <v>142</v>
      </c>
      <c r="N669" s="18" t="s">
        <v>143</v>
      </c>
      <c r="O669" s="29">
        <v>6.9902519274663943E-4</v>
      </c>
      <c r="Q669" s="21">
        <v>2.7E-2</v>
      </c>
      <c r="R669" s="29">
        <v>1.0176029248681014E-4</v>
      </c>
      <c r="S669" s="22">
        <v>9827.0157795548494</v>
      </c>
      <c r="T669" s="29">
        <v>7.1345698820072679E-3</v>
      </c>
      <c r="U669" s="22">
        <v>140.16261898589127</v>
      </c>
      <c r="V669" s="26">
        <v>1.4262989103721624</v>
      </c>
    </row>
    <row r="670" spans="1:22" x14ac:dyDescent="0.5">
      <c r="A670" s="18" t="s">
        <v>101</v>
      </c>
      <c r="B670" s="18" t="s">
        <v>102</v>
      </c>
      <c r="C670" s="18" t="s">
        <v>95</v>
      </c>
      <c r="D670" s="21">
        <v>60302864</v>
      </c>
      <c r="E670" s="21">
        <v>2</v>
      </c>
      <c r="F670" s="26">
        <v>69.878504672897193</v>
      </c>
      <c r="G670" s="18" t="s">
        <v>268</v>
      </c>
      <c r="H670" s="18" t="s">
        <v>269</v>
      </c>
      <c r="I670" s="22">
        <v>50.347439999999992</v>
      </c>
      <c r="J670" s="18" t="s">
        <v>286</v>
      </c>
      <c r="K670" s="18" t="s">
        <v>287</v>
      </c>
      <c r="L670" s="22">
        <v>35.207999999999998</v>
      </c>
      <c r="M670" s="18" t="s">
        <v>164</v>
      </c>
      <c r="N670" s="18" t="s">
        <v>165</v>
      </c>
      <c r="O670" s="29">
        <v>5.5802717553455415E-2</v>
      </c>
      <c r="Q670" s="21">
        <v>0.4</v>
      </c>
      <c r="R670" s="29">
        <v>1.0051459984050125E-4</v>
      </c>
      <c r="S670" s="22">
        <v>9948.8034731951557</v>
      </c>
      <c r="T670" s="29">
        <v>7.1345698820072679E-3</v>
      </c>
      <c r="U670" s="22">
        <v>140.16261898589127</v>
      </c>
      <c r="V670" s="26">
        <v>1.4088389559963506</v>
      </c>
    </row>
    <row r="671" spans="1:22" x14ac:dyDescent="0.5">
      <c r="A671" s="18" t="s">
        <v>101</v>
      </c>
      <c r="B671" s="18" t="s">
        <v>102</v>
      </c>
      <c r="C671" s="18" t="s">
        <v>95</v>
      </c>
      <c r="D671" s="21">
        <v>60302864</v>
      </c>
      <c r="E671" s="21">
        <v>2</v>
      </c>
      <c r="F671" s="26">
        <v>69.878504672897193</v>
      </c>
      <c r="G671" s="18" t="s">
        <v>270</v>
      </c>
      <c r="H671" s="18" t="s">
        <v>271</v>
      </c>
      <c r="I671" s="22">
        <v>1372.4881674999999</v>
      </c>
      <c r="J671" s="18" t="s">
        <v>278</v>
      </c>
      <c r="K671" s="18" t="s">
        <v>279</v>
      </c>
      <c r="L671" s="22">
        <v>1372.4881674999999</v>
      </c>
      <c r="M671" s="18" t="s">
        <v>116</v>
      </c>
      <c r="N671" s="18" t="s">
        <v>117</v>
      </c>
      <c r="O671" s="29">
        <v>5.0000000000000002E-5</v>
      </c>
      <c r="Q671" s="21">
        <v>1.2E-2</v>
      </c>
      <c r="R671" s="29">
        <v>8.1837765771978512E-5</v>
      </c>
      <c r="S671" s="22">
        <v>12219.297418092552</v>
      </c>
      <c r="T671" s="29">
        <v>7.1345698820072679E-3</v>
      </c>
      <c r="U671" s="22">
        <v>140.16261898589127</v>
      </c>
      <c r="V671" s="26">
        <v>1.1470595582554439</v>
      </c>
    </row>
    <row r="672" spans="1:22" x14ac:dyDescent="0.5">
      <c r="A672" s="18" t="s">
        <v>101</v>
      </c>
      <c r="B672" s="18" t="s">
        <v>102</v>
      </c>
      <c r="C672" s="18" t="s">
        <v>95</v>
      </c>
      <c r="D672" s="21">
        <v>60302864</v>
      </c>
      <c r="E672" s="21">
        <v>2</v>
      </c>
      <c r="F672" s="26">
        <v>69.878504672897193</v>
      </c>
      <c r="G672" s="18" t="s">
        <v>270</v>
      </c>
      <c r="H672" s="18" t="s">
        <v>271</v>
      </c>
      <c r="I672" s="22">
        <v>1372.4881674999999</v>
      </c>
      <c r="J672" s="18" t="s">
        <v>278</v>
      </c>
      <c r="K672" s="18" t="s">
        <v>279</v>
      </c>
      <c r="L672" s="22">
        <v>1372.4881674999999</v>
      </c>
      <c r="M672" s="18" t="s">
        <v>118</v>
      </c>
      <c r="N672" s="18" t="s">
        <v>119</v>
      </c>
      <c r="O672" s="29">
        <v>5.0000000000000002E-5</v>
      </c>
      <c r="Q672" s="21">
        <v>1.2500000000000001E-2</v>
      </c>
      <c r="R672" s="29">
        <v>7.8564255141099371E-5</v>
      </c>
      <c r="S672" s="22">
        <v>12728.434810513074</v>
      </c>
      <c r="T672" s="29">
        <v>7.1345698820072679E-3</v>
      </c>
      <c r="U672" s="22">
        <v>140.16261898589127</v>
      </c>
      <c r="V672" s="26">
        <v>1.1011771759252262</v>
      </c>
    </row>
    <row r="673" spans="1:22" x14ac:dyDescent="0.5">
      <c r="A673" s="18" t="s">
        <v>101</v>
      </c>
      <c r="B673" s="18" t="s">
        <v>102</v>
      </c>
      <c r="C673" s="18" t="s">
        <v>95</v>
      </c>
      <c r="D673" s="21">
        <v>60302866</v>
      </c>
      <c r="E673" s="21">
        <v>2</v>
      </c>
      <c r="F673" s="26">
        <v>70</v>
      </c>
      <c r="G673" s="18" t="s">
        <v>260</v>
      </c>
      <c r="H673" s="18" t="s">
        <v>261</v>
      </c>
      <c r="I673" s="22">
        <v>122.965</v>
      </c>
      <c r="J673" s="18" t="s">
        <v>274</v>
      </c>
      <c r="K673" s="18" t="s">
        <v>275</v>
      </c>
      <c r="L673" s="22">
        <v>24.593000000000004</v>
      </c>
      <c r="M673" s="18" t="s">
        <v>142</v>
      </c>
      <c r="N673" s="18" t="s">
        <v>143</v>
      </c>
      <c r="O673" s="29">
        <v>7.184433693408579E-2</v>
      </c>
      <c r="Q673" s="21">
        <v>2.7E-2</v>
      </c>
      <c r="R673" s="29">
        <v>4.6742533815343169E-3</v>
      </c>
      <c r="S673" s="22">
        <v>213.93791015919456</v>
      </c>
      <c r="T673" s="29">
        <v>7.1803208153823185E-3</v>
      </c>
      <c r="U673" s="22">
        <v>139.26954320170645</v>
      </c>
      <c r="V673" s="26">
        <v>65.0981133255316</v>
      </c>
    </row>
    <row r="674" spans="1:22" x14ac:dyDescent="0.5">
      <c r="A674" s="18" t="s">
        <v>101</v>
      </c>
      <c r="B674" s="18" t="s">
        <v>102</v>
      </c>
      <c r="C674" s="18" t="s">
        <v>95</v>
      </c>
      <c r="D674" s="21">
        <v>60302866</v>
      </c>
      <c r="E674" s="21">
        <v>2</v>
      </c>
      <c r="F674" s="26">
        <v>70</v>
      </c>
      <c r="G674" s="18" t="s">
        <v>270</v>
      </c>
      <c r="H674" s="18" t="s">
        <v>271</v>
      </c>
      <c r="I674" s="22">
        <v>3592.3044932000003</v>
      </c>
      <c r="J674" s="18" t="s">
        <v>278</v>
      </c>
      <c r="K674" s="18" t="s">
        <v>279</v>
      </c>
      <c r="L674" s="22">
        <v>3592.3044932000003</v>
      </c>
      <c r="M674" s="18" t="s">
        <v>250</v>
      </c>
      <c r="N674" s="18" t="s">
        <v>251</v>
      </c>
      <c r="O674" s="29">
        <v>5.0000000000000002E-5</v>
      </c>
      <c r="Q674" s="21">
        <v>5.0000000000000001E-3</v>
      </c>
      <c r="R674" s="29">
        <v>5.1318635617142862E-4</v>
      </c>
      <c r="S674" s="22">
        <v>1948.6098723675975</v>
      </c>
      <c r="T674" s="29">
        <v>7.1803208153823185E-3</v>
      </c>
      <c r="U674" s="22">
        <v>139.26954320170645</v>
      </c>
      <c r="V674" s="26">
        <v>7.1471229401343095</v>
      </c>
    </row>
    <row r="675" spans="1:22" x14ac:dyDescent="0.5">
      <c r="A675" s="18" t="s">
        <v>101</v>
      </c>
      <c r="B675" s="18" t="s">
        <v>102</v>
      </c>
      <c r="C675" s="18" t="s">
        <v>95</v>
      </c>
      <c r="D675" s="21">
        <v>60302866</v>
      </c>
      <c r="E675" s="21">
        <v>2</v>
      </c>
      <c r="F675" s="26">
        <v>70</v>
      </c>
      <c r="G675" s="18" t="s">
        <v>270</v>
      </c>
      <c r="H675" s="18" t="s">
        <v>271</v>
      </c>
      <c r="I675" s="22">
        <v>3592.3044932000003</v>
      </c>
      <c r="J675" s="18" t="s">
        <v>278</v>
      </c>
      <c r="K675" s="18" t="s">
        <v>279</v>
      </c>
      <c r="L675" s="22">
        <v>3592.3044932000003</v>
      </c>
      <c r="M675" s="18" t="s">
        <v>202</v>
      </c>
      <c r="N675" s="18" t="s">
        <v>203</v>
      </c>
      <c r="O675" s="29">
        <v>5.0000000000000002E-5</v>
      </c>
      <c r="Q675" s="21">
        <v>8.0000000000000002E-3</v>
      </c>
      <c r="R675" s="29">
        <v>3.2074147260714286E-4</v>
      </c>
      <c r="S675" s="22">
        <v>3117.7757957881563</v>
      </c>
      <c r="T675" s="29">
        <v>7.1803208153823185E-3</v>
      </c>
      <c r="U675" s="22">
        <v>139.26954320170645</v>
      </c>
      <c r="V675" s="26">
        <v>4.4669518375839434</v>
      </c>
    </row>
    <row r="676" spans="1:22" x14ac:dyDescent="0.5">
      <c r="A676" s="18" t="s">
        <v>101</v>
      </c>
      <c r="B676" s="18" t="s">
        <v>102</v>
      </c>
      <c r="C676" s="18" t="s">
        <v>95</v>
      </c>
      <c r="D676" s="21">
        <v>60302866</v>
      </c>
      <c r="E676" s="21">
        <v>2</v>
      </c>
      <c r="F676" s="26">
        <v>70</v>
      </c>
      <c r="G676" s="18" t="s">
        <v>196</v>
      </c>
      <c r="H676" s="18" t="s">
        <v>197</v>
      </c>
      <c r="I676" s="22">
        <v>268.125</v>
      </c>
      <c r="J676" s="18" t="s">
        <v>290</v>
      </c>
      <c r="K676" s="18" t="s">
        <v>291</v>
      </c>
      <c r="L676" s="22">
        <v>187.5</v>
      </c>
      <c r="M676" s="18" t="s">
        <v>126</v>
      </c>
      <c r="N676" s="18" t="s">
        <v>127</v>
      </c>
      <c r="O676" s="29">
        <v>5.8289425981872681E-3</v>
      </c>
      <c r="Q676" s="21">
        <v>0.1</v>
      </c>
      <c r="R676" s="29">
        <v>2.2326931916270875E-4</v>
      </c>
      <c r="S676" s="22">
        <v>4478.8957289346345</v>
      </c>
      <c r="T676" s="29">
        <v>7.1803208153823185E-3</v>
      </c>
      <c r="U676" s="22">
        <v>139.26954320170645</v>
      </c>
      <c r="V676" s="26">
        <v>3.1094616090746454</v>
      </c>
    </row>
    <row r="677" spans="1:22" x14ac:dyDescent="0.5">
      <c r="A677" s="18" t="s">
        <v>101</v>
      </c>
      <c r="B677" s="18" t="s">
        <v>102</v>
      </c>
      <c r="C677" s="18" t="s">
        <v>95</v>
      </c>
      <c r="D677" s="21">
        <v>60302866</v>
      </c>
      <c r="E677" s="21">
        <v>2</v>
      </c>
      <c r="F677" s="26">
        <v>70</v>
      </c>
      <c r="G677" s="18" t="s">
        <v>270</v>
      </c>
      <c r="H677" s="18" t="s">
        <v>271</v>
      </c>
      <c r="I677" s="22">
        <v>3592.3044932000003</v>
      </c>
      <c r="J677" s="18" t="s">
        <v>278</v>
      </c>
      <c r="K677" s="18" t="s">
        <v>279</v>
      </c>
      <c r="L677" s="22">
        <v>3592.3044932000003</v>
      </c>
      <c r="M677" s="18" t="s">
        <v>116</v>
      </c>
      <c r="N677" s="18" t="s">
        <v>117</v>
      </c>
      <c r="O677" s="29">
        <v>5.0000000000000002E-5</v>
      </c>
      <c r="Q677" s="21">
        <v>1.2E-2</v>
      </c>
      <c r="R677" s="29">
        <v>2.1382764840476191E-4</v>
      </c>
      <c r="S677" s="22">
        <v>4676.6636936822342</v>
      </c>
      <c r="T677" s="29">
        <v>7.1803208153823185E-3</v>
      </c>
      <c r="U677" s="22">
        <v>139.26954320170645</v>
      </c>
      <c r="V677" s="26">
        <v>2.9779678917226287</v>
      </c>
    </row>
    <row r="678" spans="1:22" x14ac:dyDescent="0.5">
      <c r="A678" s="18" t="s">
        <v>101</v>
      </c>
      <c r="B678" s="18" t="s">
        <v>102</v>
      </c>
      <c r="C678" s="18" t="s">
        <v>95</v>
      </c>
      <c r="D678" s="21">
        <v>60302866</v>
      </c>
      <c r="E678" s="21">
        <v>2</v>
      </c>
      <c r="F678" s="26">
        <v>70</v>
      </c>
      <c r="G678" s="18" t="s">
        <v>270</v>
      </c>
      <c r="H678" s="18" t="s">
        <v>271</v>
      </c>
      <c r="I678" s="22">
        <v>3592.3044932000003</v>
      </c>
      <c r="J678" s="18" t="s">
        <v>278</v>
      </c>
      <c r="K678" s="18" t="s">
        <v>279</v>
      </c>
      <c r="L678" s="22">
        <v>3592.3044932000003</v>
      </c>
      <c r="M678" s="18" t="s">
        <v>118</v>
      </c>
      <c r="N678" s="18" t="s">
        <v>119</v>
      </c>
      <c r="O678" s="29">
        <v>5.0000000000000002E-5</v>
      </c>
      <c r="Q678" s="21">
        <v>1.2500000000000001E-2</v>
      </c>
      <c r="R678" s="29">
        <v>2.0527454246857147E-4</v>
      </c>
      <c r="S678" s="22">
        <v>4871.524680918993</v>
      </c>
      <c r="T678" s="29">
        <v>7.1803208153823185E-3</v>
      </c>
      <c r="U678" s="22">
        <v>139.26954320170645</v>
      </c>
      <c r="V678" s="26">
        <v>2.8588491760537247</v>
      </c>
    </row>
    <row r="679" spans="1:22" x14ac:dyDescent="0.5">
      <c r="A679" s="18" t="s">
        <v>101</v>
      </c>
      <c r="B679" s="18" t="s">
        <v>102</v>
      </c>
      <c r="C679" s="18" t="s">
        <v>95</v>
      </c>
      <c r="D679" s="21">
        <v>60302866</v>
      </c>
      <c r="E679" s="21">
        <v>2</v>
      </c>
      <c r="F679" s="26">
        <v>70</v>
      </c>
      <c r="G679" s="18" t="s">
        <v>214</v>
      </c>
      <c r="H679" s="18" t="s">
        <v>215</v>
      </c>
      <c r="I679" s="22">
        <v>254.42559999999997</v>
      </c>
      <c r="J679" s="18" t="s">
        <v>282</v>
      </c>
      <c r="K679" s="18" t="s">
        <v>283</v>
      </c>
      <c r="L679" s="22">
        <v>45.76</v>
      </c>
      <c r="M679" s="18" t="s">
        <v>126</v>
      </c>
      <c r="N679" s="18" t="s">
        <v>127</v>
      </c>
      <c r="O679" s="29">
        <v>4.8859133126933161E-3</v>
      </c>
      <c r="Q679" s="21">
        <v>0.1</v>
      </c>
      <c r="R679" s="29">
        <v>1.7758591801856919E-4</v>
      </c>
      <c r="S679" s="22">
        <v>5631.0771211906313</v>
      </c>
      <c r="T679" s="29">
        <v>7.1803208153823185E-3</v>
      </c>
      <c r="U679" s="22">
        <v>139.26954320170645</v>
      </c>
      <c r="V679" s="26">
        <v>2.4732309681501823</v>
      </c>
    </row>
    <row r="680" spans="1:22" x14ac:dyDescent="0.5">
      <c r="A680" s="18" t="s">
        <v>101</v>
      </c>
      <c r="B680" s="18" t="s">
        <v>102</v>
      </c>
      <c r="C680" s="18" t="s">
        <v>95</v>
      </c>
      <c r="D680" s="21">
        <v>60302866</v>
      </c>
      <c r="E680" s="21">
        <v>2</v>
      </c>
      <c r="F680" s="26">
        <v>70</v>
      </c>
      <c r="G680" s="18" t="s">
        <v>270</v>
      </c>
      <c r="H680" s="18" t="s">
        <v>271</v>
      </c>
      <c r="I680" s="22">
        <v>3592.3044932000003</v>
      </c>
      <c r="J680" s="18" t="s">
        <v>278</v>
      </c>
      <c r="K680" s="18" t="s">
        <v>279</v>
      </c>
      <c r="L680" s="22">
        <v>3592.3044932000003</v>
      </c>
      <c r="M680" s="18" t="s">
        <v>140</v>
      </c>
      <c r="N680" s="18" t="s">
        <v>141</v>
      </c>
      <c r="O680" s="29">
        <v>5.0000000000000002E-5</v>
      </c>
      <c r="Q680" s="21">
        <v>1.4999999999999999E-2</v>
      </c>
      <c r="R680" s="29">
        <v>1.7106211872380952E-4</v>
      </c>
      <c r="S680" s="22">
        <v>5845.8296171027932</v>
      </c>
      <c r="T680" s="29">
        <v>7.1803208153823185E-3</v>
      </c>
      <c r="U680" s="22">
        <v>139.26954320170645</v>
      </c>
      <c r="V680" s="26">
        <v>2.382374313378103</v>
      </c>
    </row>
    <row r="681" spans="1:22" x14ac:dyDescent="0.5">
      <c r="A681" s="18" t="s">
        <v>101</v>
      </c>
      <c r="B681" s="18" t="s">
        <v>102</v>
      </c>
      <c r="C681" s="18" t="s">
        <v>95</v>
      </c>
      <c r="D681" s="21">
        <v>60302866</v>
      </c>
      <c r="E681" s="21">
        <v>2</v>
      </c>
      <c r="F681" s="26">
        <v>70</v>
      </c>
      <c r="G681" s="18" t="s">
        <v>196</v>
      </c>
      <c r="H681" s="18" t="s">
        <v>197</v>
      </c>
      <c r="I681" s="22">
        <v>357.5</v>
      </c>
      <c r="J681" s="18" t="s">
        <v>288</v>
      </c>
      <c r="K681" s="18" t="s">
        <v>289</v>
      </c>
      <c r="L681" s="22">
        <v>250</v>
      </c>
      <c r="M681" s="18" t="s">
        <v>126</v>
      </c>
      <c r="N681" s="18" t="s">
        <v>127</v>
      </c>
      <c r="O681" s="29">
        <v>5.8289425981872681E-3</v>
      </c>
      <c r="P681" s="24">
        <v>0.69</v>
      </c>
      <c r="Q681" s="21">
        <v>0.1</v>
      </c>
      <c r="R681" s="29">
        <v>1.436417997410434E-4</v>
      </c>
      <c r="S681" s="22">
        <v>6961.7618395397039</v>
      </c>
      <c r="T681" s="29">
        <v>7.1803208153823185E-3</v>
      </c>
      <c r="U681" s="22">
        <v>139.26954320170645</v>
      </c>
      <c r="V681" s="26">
        <v>2.0004927834606114</v>
      </c>
    </row>
    <row r="682" spans="1:22" x14ac:dyDescent="0.5">
      <c r="A682" s="18" t="s">
        <v>101</v>
      </c>
      <c r="B682" s="18" t="s">
        <v>102</v>
      </c>
      <c r="C682" s="18" t="s">
        <v>95</v>
      </c>
      <c r="D682" s="21">
        <v>60302866</v>
      </c>
      <c r="E682" s="21">
        <v>2</v>
      </c>
      <c r="F682" s="26">
        <v>70</v>
      </c>
      <c r="G682" s="18" t="s">
        <v>214</v>
      </c>
      <c r="H682" s="18" t="s">
        <v>215</v>
      </c>
      <c r="I682" s="22">
        <v>156</v>
      </c>
      <c r="J682" s="18" t="s">
        <v>284</v>
      </c>
      <c r="K682" s="18" t="s">
        <v>285</v>
      </c>
      <c r="L682" s="22">
        <v>156</v>
      </c>
      <c r="M682" s="18" t="s">
        <v>126</v>
      </c>
      <c r="N682" s="18" t="s">
        <v>127</v>
      </c>
      <c r="O682" s="29">
        <v>4.8859133126933161E-3</v>
      </c>
      <c r="Q682" s="21">
        <v>0.1</v>
      </c>
      <c r="R682" s="29">
        <v>1.0888606811145104E-4</v>
      </c>
      <c r="S682" s="22">
        <v>9183.9113795205049</v>
      </c>
      <c r="T682" s="29">
        <v>7.1803208153823185E-3</v>
      </c>
      <c r="U682" s="22">
        <v>139.26954320170645</v>
      </c>
      <c r="V682" s="26">
        <v>1.5164512966911683</v>
      </c>
    </row>
    <row r="683" spans="1:22" x14ac:dyDescent="0.5">
      <c r="A683" s="18" t="s">
        <v>101</v>
      </c>
      <c r="B683" s="18" t="s">
        <v>102</v>
      </c>
      <c r="C683" s="18" t="s">
        <v>95</v>
      </c>
      <c r="D683" s="21">
        <v>60302866</v>
      </c>
      <c r="E683" s="21">
        <v>2</v>
      </c>
      <c r="F683" s="26">
        <v>70</v>
      </c>
      <c r="G683" s="18" t="s">
        <v>244</v>
      </c>
      <c r="H683" s="18" t="s">
        <v>245</v>
      </c>
      <c r="I683" s="22">
        <v>242</v>
      </c>
      <c r="J683" s="18" t="s">
        <v>278</v>
      </c>
      <c r="K683" s="18" t="s">
        <v>279</v>
      </c>
      <c r="L683" s="22">
        <v>242</v>
      </c>
      <c r="M683" s="18" t="s">
        <v>126</v>
      </c>
      <c r="N683" s="18" t="s">
        <v>127</v>
      </c>
      <c r="O683" s="29">
        <v>2.9150570767452005E-3</v>
      </c>
      <c r="Q683" s="21">
        <v>0.1</v>
      </c>
      <c r="R683" s="29">
        <v>1.0077768751033406E-4</v>
      </c>
      <c r="S683" s="22">
        <v>9922.8313796886523</v>
      </c>
      <c r="T683" s="29">
        <v>7.1803208153823185E-3</v>
      </c>
      <c r="U683" s="22">
        <v>139.26954320170645</v>
      </c>
      <c r="V683" s="26">
        <v>1.4035262504488544</v>
      </c>
    </row>
    <row r="684" spans="1:22" x14ac:dyDescent="0.5">
      <c r="A684" s="18" t="s">
        <v>101</v>
      </c>
      <c r="B684" s="18" t="s">
        <v>102</v>
      </c>
      <c r="C684" s="18" t="s">
        <v>95</v>
      </c>
      <c r="D684" s="21">
        <v>60302866</v>
      </c>
      <c r="E684" s="21">
        <v>2</v>
      </c>
      <c r="F684" s="26">
        <v>70</v>
      </c>
      <c r="G684" s="18" t="s">
        <v>268</v>
      </c>
      <c r="H684" s="18" t="s">
        <v>269</v>
      </c>
      <c r="I684" s="22">
        <v>49.077599999999997</v>
      </c>
      <c r="J684" s="18" t="s">
        <v>280</v>
      </c>
      <c r="K684" s="18" t="s">
        <v>281</v>
      </c>
      <c r="L684" s="22">
        <v>34.32</v>
      </c>
      <c r="M684" s="18" t="s">
        <v>164</v>
      </c>
      <c r="N684" s="18" t="s">
        <v>165</v>
      </c>
      <c r="O684" s="29">
        <v>5.5802717553455415E-2</v>
      </c>
      <c r="Q684" s="21">
        <v>0.4</v>
      </c>
      <c r="R684" s="29">
        <v>9.7809408964337965E-5</v>
      </c>
      <c r="S684" s="22">
        <v>10223.965266619773</v>
      </c>
      <c r="T684" s="29">
        <v>7.1803208153823185E-3</v>
      </c>
      <c r="U684" s="22">
        <v>139.26954320170645</v>
      </c>
      <c r="V684" s="26">
        <v>1.3621871707292241</v>
      </c>
    </row>
    <row r="685" spans="1:22" x14ac:dyDescent="0.5">
      <c r="A685" s="18" t="s">
        <v>101</v>
      </c>
      <c r="B685" s="18" t="s">
        <v>102</v>
      </c>
      <c r="C685" s="18" t="s">
        <v>95</v>
      </c>
      <c r="D685" s="21">
        <v>60302871</v>
      </c>
      <c r="E685" s="21">
        <v>2</v>
      </c>
      <c r="F685" s="26">
        <v>66</v>
      </c>
      <c r="G685" s="18" t="s">
        <v>260</v>
      </c>
      <c r="H685" s="18" t="s">
        <v>261</v>
      </c>
      <c r="I685" s="22">
        <v>161.3725</v>
      </c>
      <c r="J685" s="18" t="s">
        <v>274</v>
      </c>
      <c r="K685" s="18" t="s">
        <v>275</v>
      </c>
      <c r="L685" s="22">
        <v>32.274500000000003</v>
      </c>
      <c r="M685" s="18" t="s">
        <v>142</v>
      </c>
      <c r="N685" s="18" t="s">
        <v>143</v>
      </c>
      <c r="O685" s="29">
        <v>7.184433693408579E-2</v>
      </c>
      <c r="Q685" s="21">
        <v>2.7E-2</v>
      </c>
      <c r="R685" s="29">
        <v>6.5060046363051398E-3</v>
      </c>
      <c r="S685" s="22">
        <v>153.70416344614156</v>
      </c>
      <c r="T685" s="29">
        <v>9.4132257116135674E-3</v>
      </c>
      <c r="U685" s="22">
        <v>106.23350917488889</v>
      </c>
      <c r="V685" s="26">
        <v>69.115570322279169</v>
      </c>
    </row>
    <row r="686" spans="1:22" x14ac:dyDescent="0.5">
      <c r="A686" s="18" t="s">
        <v>101</v>
      </c>
      <c r="B686" s="18" t="s">
        <v>102</v>
      </c>
      <c r="C686" s="18" t="s">
        <v>95</v>
      </c>
      <c r="D686" s="21">
        <v>60302871</v>
      </c>
      <c r="E686" s="21">
        <v>2</v>
      </c>
      <c r="F686" s="26">
        <v>66</v>
      </c>
      <c r="G686" s="18" t="s">
        <v>174</v>
      </c>
      <c r="H686" s="18" t="s">
        <v>175</v>
      </c>
      <c r="I686" s="22">
        <v>1231.384</v>
      </c>
      <c r="J686" s="18" t="s">
        <v>292</v>
      </c>
      <c r="K686" s="18" t="s">
        <v>293</v>
      </c>
      <c r="L686" s="22">
        <v>799.6</v>
      </c>
      <c r="M686" s="18" t="s">
        <v>126</v>
      </c>
      <c r="N686" s="18" t="s">
        <v>127</v>
      </c>
      <c r="O686" s="29">
        <v>2.2507587512054198E-3</v>
      </c>
      <c r="Q686" s="21">
        <v>0.1</v>
      </c>
      <c r="R686" s="29">
        <v>4.1993156274156587E-4</v>
      </c>
      <c r="S686" s="22">
        <v>2381.3404104978404</v>
      </c>
      <c r="T686" s="29">
        <v>9.4132257116135674E-3</v>
      </c>
      <c r="U686" s="22">
        <v>106.23350917488889</v>
      </c>
      <c r="V686" s="26">
        <v>4.4610803523331573</v>
      </c>
    </row>
    <row r="687" spans="1:22" x14ac:dyDescent="0.5">
      <c r="A687" s="18" t="s">
        <v>101</v>
      </c>
      <c r="B687" s="18" t="s">
        <v>102</v>
      </c>
      <c r="C687" s="18" t="s">
        <v>95</v>
      </c>
      <c r="D687" s="21">
        <v>60302871</v>
      </c>
      <c r="E687" s="21">
        <v>2</v>
      </c>
      <c r="F687" s="26">
        <v>66</v>
      </c>
      <c r="G687" s="18" t="s">
        <v>268</v>
      </c>
      <c r="H687" s="18" t="s">
        <v>269</v>
      </c>
      <c r="I687" s="22">
        <v>192.73196799999999</v>
      </c>
      <c r="J687" s="18" t="s">
        <v>280</v>
      </c>
      <c r="K687" s="18" t="s">
        <v>281</v>
      </c>
      <c r="L687" s="22">
        <v>134.77760000000001</v>
      </c>
      <c r="M687" s="18" t="s">
        <v>164</v>
      </c>
      <c r="N687" s="18" t="s">
        <v>165</v>
      </c>
      <c r="O687" s="29">
        <v>5.5802717553455415E-2</v>
      </c>
      <c r="Q687" s="21">
        <v>0.4</v>
      </c>
      <c r="R687" s="29">
        <v>4.0738513537218201E-4</v>
      </c>
      <c r="S687" s="22">
        <v>2454.6796462919847</v>
      </c>
      <c r="T687" s="29">
        <v>9.4132257116135674E-3</v>
      </c>
      <c r="U687" s="22">
        <v>106.23350917488889</v>
      </c>
      <c r="V687" s="26">
        <v>4.3277952516274052</v>
      </c>
    </row>
    <row r="688" spans="1:22" x14ac:dyDescent="0.5">
      <c r="A688" s="18" t="s">
        <v>101</v>
      </c>
      <c r="B688" s="18" t="s">
        <v>102</v>
      </c>
      <c r="C688" s="18" t="s">
        <v>95</v>
      </c>
      <c r="D688" s="21">
        <v>60302871</v>
      </c>
      <c r="E688" s="21">
        <v>2</v>
      </c>
      <c r="F688" s="26">
        <v>66</v>
      </c>
      <c r="G688" s="18" t="s">
        <v>270</v>
      </c>
      <c r="H688" s="18" t="s">
        <v>271</v>
      </c>
      <c r="I688" s="22">
        <v>2465.1292409600001</v>
      </c>
      <c r="J688" s="18" t="s">
        <v>278</v>
      </c>
      <c r="K688" s="18" t="s">
        <v>279</v>
      </c>
      <c r="L688" s="22">
        <v>2465.1292409600001</v>
      </c>
      <c r="M688" s="18" t="s">
        <v>250</v>
      </c>
      <c r="N688" s="18" t="s">
        <v>251</v>
      </c>
      <c r="O688" s="29">
        <v>5.0000000000000002E-5</v>
      </c>
      <c r="Q688" s="21">
        <v>5.0000000000000001E-3</v>
      </c>
      <c r="R688" s="29">
        <v>3.7350443044848489E-4</v>
      </c>
      <c r="S688" s="22">
        <v>2677.3444127536895</v>
      </c>
      <c r="T688" s="29">
        <v>9.4132257116135674E-3</v>
      </c>
      <c r="U688" s="22">
        <v>106.23350917488889</v>
      </c>
      <c r="V688" s="26">
        <v>3.9678686338910771</v>
      </c>
    </row>
    <row r="689" spans="1:22" x14ac:dyDescent="0.5">
      <c r="A689" s="18" t="s">
        <v>101</v>
      </c>
      <c r="B689" s="18" t="s">
        <v>102</v>
      </c>
      <c r="C689" s="18" t="s">
        <v>95</v>
      </c>
      <c r="D689" s="21">
        <v>60302871</v>
      </c>
      <c r="E689" s="21">
        <v>2</v>
      </c>
      <c r="F689" s="26">
        <v>66</v>
      </c>
      <c r="G689" s="18" t="s">
        <v>270</v>
      </c>
      <c r="H689" s="18" t="s">
        <v>271</v>
      </c>
      <c r="I689" s="22">
        <v>2465.1292409600001</v>
      </c>
      <c r="J689" s="18" t="s">
        <v>278</v>
      </c>
      <c r="K689" s="18" t="s">
        <v>279</v>
      </c>
      <c r="L689" s="22">
        <v>2465.1292409600001</v>
      </c>
      <c r="M689" s="18" t="s">
        <v>202</v>
      </c>
      <c r="N689" s="18" t="s">
        <v>203</v>
      </c>
      <c r="O689" s="29">
        <v>5.0000000000000002E-5</v>
      </c>
      <c r="Q689" s="21">
        <v>8.0000000000000002E-3</v>
      </c>
      <c r="R689" s="29">
        <v>2.3344026903030304E-4</v>
      </c>
      <c r="S689" s="22">
        <v>4283.7510604059034</v>
      </c>
      <c r="T689" s="29">
        <v>9.4132257116135674E-3</v>
      </c>
      <c r="U689" s="22">
        <v>106.23350917488889</v>
      </c>
      <c r="V689" s="26">
        <v>2.4799178961819228</v>
      </c>
    </row>
    <row r="690" spans="1:22" x14ac:dyDescent="0.5">
      <c r="A690" s="18" t="s">
        <v>101</v>
      </c>
      <c r="B690" s="18" t="s">
        <v>102</v>
      </c>
      <c r="C690" s="18" t="s">
        <v>95</v>
      </c>
      <c r="D690" s="21">
        <v>60302871</v>
      </c>
      <c r="E690" s="21">
        <v>2</v>
      </c>
      <c r="F690" s="26">
        <v>66</v>
      </c>
      <c r="G690" s="18" t="s">
        <v>270</v>
      </c>
      <c r="H690" s="18" t="s">
        <v>271</v>
      </c>
      <c r="I690" s="22">
        <v>2465.1292409600001</v>
      </c>
      <c r="J690" s="18" t="s">
        <v>278</v>
      </c>
      <c r="K690" s="18" t="s">
        <v>279</v>
      </c>
      <c r="L690" s="22">
        <v>2465.1292409600001</v>
      </c>
      <c r="M690" s="18" t="s">
        <v>116</v>
      </c>
      <c r="N690" s="18" t="s">
        <v>117</v>
      </c>
      <c r="O690" s="29">
        <v>5.0000000000000002E-5</v>
      </c>
      <c r="Q690" s="21">
        <v>1.2E-2</v>
      </c>
      <c r="R690" s="29">
        <v>1.5562684602020202E-4</v>
      </c>
      <c r="S690" s="22">
        <v>6425.6265906088556</v>
      </c>
      <c r="T690" s="29">
        <v>9.4132257116135674E-3</v>
      </c>
      <c r="U690" s="22">
        <v>106.23350917488889</v>
      </c>
      <c r="V690" s="26">
        <v>1.6532785974546154</v>
      </c>
    </row>
    <row r="691" spans="1:22" x14ac:dyDescent="0.5">
      <c r="A691" s="18" t="s">
        <v>101</v>
      </c>
      <c r="B691" s="18" t="s">
        <v>102</v>
      </c>
      <c r="C691" s="18" t="s">
        <v>95</v>
      </c>
      <c r="D691" s="21">
        <v>60302871</v>
      </c>
      <c r="E691" s="21">
        <v>2</v>
      </c>
      <c r="F691" s="26">
        <v>66</v>
      </c>
      <c r="G691" s="18" t="s">
        <v>196</v>
      </c>
      <c r="H691" s="18" t="s">
        <v>197</v>
      </c>
      <c r="I691" s="22">
        <v>357.5</v>
      </c>
      <c r="J691" s="18" t="s">
        <v>288</v>
      </c>
      <c r="K691" s="18" t="s">
        <v>289</v>
      </c>
      <c r="L691" s="22">
        <v>250</v>
      </c>
      <c r="M691" s="18" t="s">
        <v>126</v>
      </c>
      <c r="N691" s="18" t="s">
        <v>127</v>
      </c>
      <c r="O691" s="29">
        <v>5.8289425981872681E-3</v>
      </c>
      <c r="P691" s="24">
        <v>0.69</v>
      </c>
      <c r="Q691" s="21">
        <v>0.1</v>
      </c>
      <c r="R691" s="29">
        <v>1.5234736336171268E-4</v>
      </c>
      <c r="S691" s="22">
        <v>6563.9468772802929</v>
      </c>
      <c r="T691" s="29">
        <v>9.4132257116135674E-3</v>
      </c>
      <c r="U691" s="22">
        <v>106.23350917488889</v>
      </c>
      <c r="V691" s="26">
        <v>1.6184395023456637</v>
      </c>
    </row>
    <row r="692" spans="1:22" x14ac:dyDescent="0.5">
      <c r="A692" s="18" t="s">
        <v>101</v>
      </c>
      <c r="B692" s="18" t="s">
        <v>102</v>
      </c>
      <c r="C692" s="18" t="s">
        <v>95</v>
      </c>
      <c r="D692" s="21">
        <v>60302871</v>
      </c>
      <c r="E692" s="21">
        <v>2</v>
      </c>
      <c r="F692" s="26">
        <v>66</v>
      </c>
      <c r="G692" s="18" t="s">
        <v>270</v>
      </c>
      <c r="H692" s="18" t="s">
        <v>271</v>
      </c>
      <c r="I692" s="22">
        <v>2465.1292409600001</v>
      </c>
      <c r="J692" s="18" t="s">
        <v>278</v>
      </c>
      <c r="K692" s="18" t="s">
        <v>279</v>
      </c>
      <c r="L692" s="22">
        <v>2465.1292409600001</v>
      </c>
      <c r="M692" s="18" t="s">
        <v>118</v>
      </c>
      <c r="N692" s="18" t="s">
        <v>119</v>
      </c>
      <c r="O692" s="29">
        <v>5.0000000000000002E-5</v>
      </c>
      <c r="Q692" s="21">
        <v>1.2500000000000001E-2</v>
      </c>
      <c r="R692" s="29">
        <v>1.4940177217939395E-4</v>
      </c>
      <c r="S692" s="22">
        <v>6693.3610318842238</v>
      </c>
      <c r="T692" s="29">
        <v>9.4132257116135674E-3</v>
      </c>
      <c r="U692" s="22">
        <v>106.23350917488889</v>
      </c>
      <c r="V692" s="26">
        <v>1.5871474535564307</v>
      </c>
    </row>
    <row r="693" spans="1:22" x14ac:dyDescent="0.5">
      <c r="A693" s="18" t="s">
        <v>101</v>
      </c>
      <c r="B693" s="18" t="s">
        <v>102</v>
      </c>
      <c r="C693" s="18" t="s">
        <v>95</v>
      </c>
      <c r="D693" s="21">
        <v>60302871</v>
      </c>
      <c r="E693" s="21">
        <v>2</v>
      </c>
      <c r="F693" s="26">
        <v>66</v>
      </c>
      <c r="G693" s="18" t="s">
        <v>270</v>
      </c>
      <c r="H693" s="18" t="s">
        <v>271</v>
      </c>
      <c r="I693" s="22">
        <v>2465.1292409600001</v>
      </c>
      <c r="J693" s="18" t="s">
        <v>278</v>
      </c>
      <c r="K693" s="18" t="s">
        <v>279</v>
      </c>
      <c r="L693" s="22">
        <v>2465.1292409600001</v>
      </c>
      <c r="M693" s="18" t="s">
        <v>140</v>
      </c>
      <c r="N693" s="18" t="s">
        <v>141</v>
      </c>
      <c r="O693" s="29">
        <v>5.0000000000000002E-5</v>
      </c>
      <c r="Q693" s="21">
        <v>1.4999999999999999E-2</v>
      </c>
      <c r="R693" s="29">
        <v>1.2450147681616162E-4</v>
      </c>
      <c r="S693" s="22">
        <v>8032.0332382610686</v>
      </c>
      <c r="T693" s="29">
        <v>9.4132257116135674E-3</v>
      </c>
      <c r="U693" s="22">
        <v>106.23350917488889</v>
      </c>
      <c r="V693" s="26">
        <v>1.3226228779636922</v>
      </c>
    </row>
    <row r="694" spans="1:22" x14ac:dyDescent="0.5">
      <c r="A694" s="18" t="s">
        <v>101</v>
      </c>
      <c r="B694" s="18" t="s">
        <v>102</v>
      </c>
      <c r="C694" s="18" t="s">
        <v>95</v>
      </c>
      <c r="D694" s="21">
        <v>60302871</v>
      </c>
      <c r="E694" s="21">
        <v>2</v>
      </c>
      <c r="F694" s="26">
        <v>66</v>
      </c>
      <c r="G694" s="18" t="s">
        <v>174</v>
      </c>
      <c r="H694" s="18" t="s">
        <v>175</v>
      </c>
      <c r="I694" s="22">
        <v>1231.384</v>
      </c>
      <c r="J694" s="18" t="s">
        <v>292</v>
      </c>
      <c r="K694" s="18" t="s">
        <v>293</v>
      </c>
      <c r="L694" s="22">
        <v>799.6</v>
      </c>
      <c r="M694" s="18" t="s">
        <v>142</v>
      </c>
      <c r="N694" s="18" t="s">
        <v>143</v>
      </c>
      <c r="O694" s="29">
        <v>1.5458091371918546E-4</v>
      </c>
      <c r="Q694" s="21">
        <v>2.7E-2</v>
      </c>
      <c r="R694" s="29">
        <v>1.0681731978629937E-4</v>
      </c>
      <c r="S694" s="22">
        <v>9361.7776780078148</v>
      </c>
      <c r="T694" s="29">
        <v>9.4132257116135674E-3</v>
      </c>
      <c r="U694" s="22">
        <v>106.23350917488889</v>
      </c>
      <c r="V694" s="26">
        <v>1.1347578721554876</v>
      </c>
    </row>
    <row r="695" spans="1:22" x14ac:dyDescent="0.5">
      <c r="A695" s="18" t="s">
        <v>101</v>
      </c>
      <c r="B695" s="18" t="s">
        <v>102</v>
      </c>
      <c r="C695" s="18" t="s">
        <v>95</v>
      </c>
      <c r="D695" s="21">
        <v>60302911</v>
      </c>
      <c r="E695" s="21">
        <v>2</v>
      </c>
      <c r="F695" s="26">
        <v>69.878504672897193</v>
      </c>
      <c r="G695" s="18" t="s">
        <v>260</v>
      </c>
      <c r="H695" s="18" t="s">
        <v>261</v>
      </c>
      <c r="I695" s="22">
        <v>137.72</v>
      </c>
      <c r="J695" s="18" t="s">
        <v>274</v>
      </c>
      <c r="K695" s="18" t="s">
        <v>275</v>
      </c>
      <c r="L695" s="22">
        <v>27.544</v>
      </c>
      <c r="M695" s="18" t="s">
        <v>142</v>
      </c>
      <c r="N695" s="18" t="s">
        <v>143</v>
      </c>
      <c r="O695" s="29">
        <v>7.184433693408579E-2</v>
      </c>
      <c r="Q695" s="21">
        <v>2.7E-2</v>
      </c>
      <c r="R695" s="29">
        <v>5.2442355214468352E-3</v>
      </c>
      <c r="S695" s="22">
        <v>190.68556244478307</v>
      </c>
      <c r="T695" s="29">
        <v>7.4999651600122473E-3</v>
      </c>
      <c r="U695" s="22">
        <v>133.3339527137706</v>
      </c>
      <c r="V695" s="26">
        <v>69.923465103646848</v>
      </c>
    </row>
    <row r="696" spans="1:22" x14ac:dyDescent="0.5">
      <c r="A696" s="18" t="s">
        <v>101</v>
      </c>
      <c r="B696" s="18" t="s">
        <v>102</v>
      </c>
      <c r="C696" s="18" t="s">
        <v>95</v>
      </c>
      <c r="D696" s="21">
        <v>60302911</v>
      </c>
      <c r="E696" s="21">
        <v>2</v>
      </c>
      <c r="F696" s="26">
        <v>69.878504672897193</v>
      </c>
      <c r="G696" s="18" t="s">
        <v>270</v>
      </c>
      <c r="H696" s="18" t="s">
        <v>271</v>
      </c>
      <c r="I696" s="22">
        <v>2893.4479999999999</v>
      </c>
      <c r="J696" s="18" t="s">
        <v>278</v>
      </c>
      <c r="K696" s="18" t="s">
        <v>279</v>
      </c>
      <c r="L696" s="22">
        <v>2893.4479999999999</v>
      </c>
      <c r="M696" s="18" t="s">
        <v>250</v>
      </c>
      <c r="N696" s="18" t="s">
        <v>251</v>
      </c>
      <c r="O696" s="29">
        <v>5.0000000000000002E-5</v>
      </c>
      <c r="Q696" s="21">
        <v>5.0000000000000001E-3</v>
      </c>
      <c r="R696" s="29">
        <v>4.1406839106593557E-4</v>
      </c>
      <c r="S696" s="22">
        <v>2415.0599794050968</v>
      </c>
      <c r="T696" s="29">
        <v>7.4999651600122473E-3</v>
      </c>
      <c r="U696" s="22">
        <v>133.3339527137706</v>
      </c>
      <c r="V696" s="26">
        <v>5.5209375274652528</v>
      </c>
    </row>
    <row r="697" spans="1:22" x14ac:dyDescent="0.5">
      <c r="A697" s="18" t="s">
        <v>101</v>
      </c>
      <c r="B697" s="18" t="s">
        <v>102</v>
      </c>
      <c r="C697" s="18" t="s">
        <v>95</v>
      </c>
      <c r="D697" s="21">
        <v>60302911</v>
      </c>
      <c r="E697" s="21">
        <v>2</v>
      </c>
      <c r="F697" s="26">
        <v>69.878504672897193</v>
      </c>
      <c r="G697" s="18" t="s">
        <v>196</v>
      </c>
      <c r="H697" s="18" t="s">
        <v>197</v>
      </c>
      <c r="I697" s="22">
        <v>786.5</v>
      </c>
      <c r="J697" s="18" t="s">
        <v>288</v>
      </c>
      <c r="K697" s="18" t="s">
        <v>289</v>
      </c>
      <c r="L697" s="22">
        <v>550</v>
      </c>
      <c r="M697" s="18" t="s">
        <v>126</v>
      </c>
      <c r="N697" s="18" t="s">
        <v>127</v>
      </c>
      <c r="O697" s="29">
        <v>5.8289425981872681E-3</v>
      </c>
      <c r="P697" s="24">
        <v>0.69</v>
      </c>
      <c r="Q697" s="21">
        <v>0.1</v>
      </c>
      <c r="R697" s="29">
        <v>3.1656139843960318E-4</v>
      </c>
      <c r="S697" s="22">
        <v>3158.9448521809909</v>
      </c>
      <c r="T697" s="29">
        <v>7.4999651600122473E-3</v>
      </c>
      <c r="U697" s="22">
        <v>133.3339527137706</v>
      </c>
      <c r="V697" s="26">
        <v>4.2208382530551152</v>
      </c>
    </row>
    <row r="698" spans="1:22" x14ac:dyDescent="0.5">
      <c r="A698" s="18" t="s">
        <v>101</v>
      </c>
      <c r="B698" s="18" t="s">
        <v>102</v>
      </c>
      <c r="C698" s="18" t="s">
        <v>95</v>
      </c>
      <c r="D698" s="21">
        <v>60302911</v>
      </c>
      <c r="E698" s="21">
        <v>2</v>
      </c>
      <c r="F698" s="26">
        <v>69.878504672897193</v>
      </c>
      <c r="G698" s="18" t="s">
        <v>270</v>
      </c>
      <c r="H698" s="18" t="s">
        <v>271</v>
      </c>
      <c r="I698" s="22">
        <v>2893.4479999999999</v>
      </c>
      <c r="J698" s="18" t="s">
        <v>278</v>
      </c>
      <c r="K698" s="18" t="s">
        <v>279</v>
      </c>
      <c r="L698" s="22">
        <v>2893.4479999999999</v>
      </c>
      <c r="M698" s="18" t="s">
        <v>202</v>
      </c>
      <c r="N698" s="18" t="s">
        <v>203</v>
      </c>
      <c r="O698" s="29">
        <v>5.0000000000000002E-5</v>
      </c>
      <c r="Q698" s="21">
        <v>8.0000000000000002E-3</v>
      </c>
      <c r="R698" s="29">
        <v>2.5879274441620976E-4</v>
      </c>
      <c r="S698" s="22">
        <v>3864.0959670481548</v>
      </c>
      <c r="T698" s="29">
        <v>7.4999651600122473E-3</v>
      </c>
      <c r="U698" s="22">
        <v>133.3339527137706</v>
      </c>
      <c r="V698" s="26">
        <v>3.4505859546657836</v>
      </c>
    </row>
    <row r="699" spans="1:22" x14ac:dyDescent="0.5">
      <c r="A699" s="18" t="s">
        <v>101</v>
      </c>
      <c r="B699" s="18" t="s">
        <v>102</v>
      </c>
      <c r="C699" s="18" t="s">
        <v>95</v>
      </c>
      <c r="D699" s="21">
        <v>60302911</v>
      </c>
      <c r="E699" s="21">
        <v>2</v>
      </c>
      <c r="F699" s="26">
        <v>69.878504672897193</v>
      </c>
      <c r="G699" s="18" t="s">
        <v>214</v>
      </c>
      <c r="H699" s="18" t="s">
        <v>215</v>
      </c>
      <c r="I699" s="22">
        <v>253.3536</v>
      </c>
      <c r="J699" s="18" t="s">
        <v>294</v>
      </c>
      <c r="K699" s="18" t="s">
        <v>295</v>
      </c>
      <c r="L699" s="22">
        <v>166.68</v>
      </c>
      <c r="M699" s="18" t="s">
        <v>126</v>
      </c>
      <c r="N699" s="18" t="s">
        <v>127</v>
      </c>
      <c r="O699" s="29">
        <v>4.8859133126933161E-3</v>
      </c>
      <c r="Q699" s="21">
        <v>0.1</v>
      </c>
      <c r="R699" s="29">
        <v>1.7714513681327962E-4</v>
      </c>
      <c r="S699" s="22">
        <v>5645.0886430715464</v>
      </c>
      <c r="T699" s="29">
        <v>7.4999651600122473E-3</v>
      </c>
      <c r="U699" s="22">
        <v>133.3339527137706</v>
      </c>
      <c r="V699" s="26">
        <v>2.3619461295336248</v>
      </c>
    </row>
    <row r="700" spans="1:22" x14ac:dyDescent="0.5">
      <c r="A700" s="18" t="s">
        <v>101</v>
      </c>
      <c r="B700" s="18" t="s">
        <v>102</v>
      </c>
      <c r="C700" s="18" t="s">
        <v>95</v>
      </c>
      <c r="D700" s="21">
        <v>60302911</v>
      </c>
      <c r="E700" s="21">
        <v>2</v>
      </c>
      <c r="F700" s="26">
        <v>69.878504672897193</v>
      </c>
      <c r="G700" s="18" t="s">
        <v>270</v>
      </c>
      <c r="H700" s="18" t="s">
        <v>271</v>
      </c>
      <c r="I700" s="22">
        <v>2893.4479999999999</v>
      </c>
      <c r="J700" s="18" t="s">
        <v>278</v>
      </c>
      <c r="K700" s="18" t="s">
        <v>279</v>
      </c>
      <c r="L700" s="22">
        <v>2893.4479999999999</v>
      </c>
      <c r="M700" s="18" t="s">
        <v>116</v>
      </c>
      <c r="N700" s="18" t="s">
        <v>117</v>
      </c>
      <c r="O700" s="29">
        <v>5.0000000000000002E-5</v>
      </c>
      <c r="Q700" s="21">
        <v>1.2E-2</v>
      </c>
      <c r="R700" s="29">
        <v>1.7252849627747316E-4</v>
      </c>
      <c r="S700" s="22">
        <v>5796.1439505722328</v>
      </c>
      <c r="T700" s="29">
        <v>7.4999651600122473E-3</v>
      </c>
      <c r="U700" s="22">
        <v>133.3339527137706</v>
      </c>
      <c r="V700" s="26">
        <v>2.3003906364438556</v>
      </c>
    </row>
    <row r="701" spans="1:22" x14ac:dyDescent="0.5">
      <c r="A701" s="18" t="s">
        <v>101</v>
      </c>
      <c r="B701" s="18" t="s">
        <v>102</v>
      </c>
      <c r="C701" s="18" t="s">
        <v>95</v>
      </c>
      <c r="D701" s="21">
        <v>60302911</v>
      </c>
      <c r="E701" s="21">
        <v>2</v>
      </c>
      <c r="F701" s="26">
        <v>69.878504672897193</v>
      </c>
      <c r="G701" s="18" t="s">
        <v>270</v>
      </c>
      <c r="H701" s="18" t="s">
        <v>271</v>
      </c>
      <c r="I701" s="22">
        <v>2893.4479999999999</v>
      </c>
      <c r="J701" s="18" t="s">
        <v>278</v>
      </c>
      <c r="K701" s="18" t="s">
        <v>279</v>
      </c>
      <c r="L701" s="22">
        <v>2893.4479999999999</v>
      </c>
      <c r="M701" s="18" t="s">
        <v>118</v>
      </c>
      <c r="N701" s="18" t="s">
        <v>119</v>
      </c>
      <c r="O701" s="29">
        <v>5.0000000000000002E-5</v>
      </c>
      <c r="Q701" s="21">
        <v>1.2500000000000001E-2</v>
      </c>
      <c r="R701" s="29">
        <v>1.6562735642637423E-4</v>
      </c>
      <c r="S701" s="22">
        <v>6037.6499485127424</v>
      </c>
      <c r="T701" s="29">
        <v>7.4999651600122473E-3</v>
      </c>
      <c r="U701" s="22">
        <v>133.3339527137706</v>
      </c>
      <c r="V701" s="26">
        <v>2.2083750109861011</v>
      </c>
    </row>
    <row r="702" spans="1:22" x14ac:dyDescent="0.5">
      <c r="A702" s="18" t="s">
        <v>101</v>
      </c>
      <c r="B702" s="18" t="s">
        <v>102</v>
      </c>
      <c r="C702" s="18" t="s">
        <v>95</v>
      </c>
      <c r="D702" s="21">
        <v>60302911</v>
      </c>
      <c r="E702" s="21">
        <v>2</v>
      </c>
      <c r="F702" s="26">
        <v>69.878504672897193</v>
      </c>
      <c r="G702" s="18" t="s">
        <v>270</v>
      </c>
      <c r="H702" s="18" t="s">
        <v>271</v>
      </c>
      <c r="I702" s="22">
        <v>2893.4479999999999</v>
      </c>
      <c r="J702" s="18" t="s">
        <v>278</v>
      </c>
      <c r="K702" s="18" t="s">
        <v>279</v>
      </c>
      <c r="L702" s="22">
        <v>2893.4479999999999</v>
      </c>
      <c r="M702" s="18" t="s">
        <v>140</v>
      </c>
      <c r="N702" s="18" t="s">
        <v>141</v>
      </c>
      <c r="O702" s="29">
        <v>5.0000000000000002E-5</v>
      </c>
      <c r="Q702" s="21">
        <v>1.4999999999999999E-2</v>
      </c>
      <c r="R702" s="29">
        <v>1.3802279702197854E-4</v>
      </c>
      <c r="S702" s="22">
        <v>7245.1799382152903</v>
      </c>
      <c r="T702" s="29">
        <v>7.4999651600122473E-3</v>
      </c>
      <c r="U702" s="22">
        <v>133.3339527137706</v>
      </c>
      <c r="V702" s="26">
        <v>1.8403125091550847</v>
      </c>
    </row>
    <row r="703" spans="1:22" x14ac:dyDescent="0.5">
      <c r="A703" s="18" t="s">
        <v>101</v>
      </c>
      <c r="B703" s="18" t="s">
        <v>102</v>
      </c>
      <c r="C703" s="18" t="s">
        <v>95</v>
      </c>
      <c r="D703" s="21">
        <v>60302911</v>
      </c>
      <c r="E703" s="21">
        <v>2</v>
      </c>
      <c r="F703" s="26">
        <v>69.878504672897193</v>
      </c>
      <c r="G703" s="18" t="s">
        <v>266</v>
      </c>
      <c r="H703" s="18" t="s">
        <v>267</v>
      </c>
      <c r="I703" s="22">
        <v>148.72858000000002</v>
      </c>
      <c r="J703" s="18" t="s">
        <v>280</v>
      </c>
      <c r="K703" s="18" t="s">
        <v>281</v>
      </c>
      <c r="L703" s="22">
        <v>104.00600000000001</v>
      </c>
      <c r="M703" s="18" t="s">
        <v>164</v>
      </c>
      <c r="N703" s="18" t="s">
        <v>165</v>
      </c>
      <c r="O703" s="29">
        <v>1.5293723849372498E-2</v>
      </c>
      <c r="Q703" s="21">
        <v>0.4</v>
      </c>
      <c r="R703" s="29">
        <v>8.1377450822567771E-5</v>
      </c>
      <c r="S703" s="22">
        <v>12288.416384292512</v>
      </c>
      <c r="T703" s="29">
        <v>7.4999651600122473E-3</v>
      </c>
      <c r="U703" s="22">
        <v>133.3339527137706</v>
      </c>
      <c r="V703" s="26">
        <v>1.0850377179943442</v>
      </c>
    </row>
    <row r="704" spans="1:22" x14ac:dyDescent="0.5">
      <c r="A704" s="18" t="s">
        <v>101</v>
      </c>
      <c r="B704" s="18" t="s">
        <v>102</v>
      </c>
      <c r="C704" s="18" t="s">
        <v>95</v>
      </c>
      <c r="D704" s="21">
        <v>60302941</v>
      </c>
      <c r="E704" s="21">
        <v>2</v>
      </c>
      <c r="F704" s="26">
        <v>69.878504672897193</v>
      </c>
      <c r="G704" s="18" t="s">
        <v>260</v>
      </c>
      <c r="H704" s="18" t="s">
        <v>261</v>
      </c>
      <c r="I704" s="22">
        <v>162.6875</v>
      </c>
      <c r="J704" s="18" t="s">
        <v>274</v>
      </c>
      <c r="K704" s="18" t="s">
        <v>275</v>
      </c>
      <c r="L704" s="22">
        <v>32.537499999999994</v>
      </c>
      <c r="M704" s="18" t="s">
        <v>142</v>
      </c>
      <c r="N704" s="18" t="s">
        <v>143</v>
      </c>
      <c r="O704" s="29">
        <v>7.184433693408579E-2</v>
      </c>
      <c r="Q704" s="21">
        <v>2.7E-2</v>
      </c>
      <c r="R704" s="29">
        <v>6.1949721637770978E-3</v>
      </c>
      <c r="S704" s="22">
        <v>161.42122572352227</v>
      </c>
      <c r="T704" s="29">
        <v>8.5283817017184991E-3</v>
      </c>
      <c r="U704" s="22">
        <v>117.25553979349874</v>
      </c>
      <c r="V704" s="26">
        <v>72.639480506938241</v>
      </c>
    </row>
    <row r="705" spans="1:22" x14ac:dyDescent="0.5">
      <c r="A705" s="18" t="s">
        <v>101</v>
      </c>
      <c r="B705" s="18" t="s">
        <v>102</v>
      </c>
      <c r="C705" s="18" t="s">
        <v>95</v>
      </c>
      <c r="D705" s="21">
        <v>60302941</v>
      </c>
      <c r="E705" s="21">
        <v>2</v>
      </c>
      <c r="F705" s="26">
        <v>69.878504672897193</v>
      </c>
      <c r="G705" s="18" t="s">
        <v>268</v>
      </c>
      <c r="H705" s="18" t="s">
        <v>269</v>
      </c>
      <c r="I705" s="22">
        <v>253.27133975000004</v>
      </c>
      <c r="J705" s="18" t="s">
        <v>280</v>
      </c>
      <c r="K705" s="18" t="s">
        <v>281</v>
      </c>
      <c r="L705" s="22">
        <v>177.11282499999999</v>
      </c>
      <c r="M705" s="18" t="s">
        <v>164</v>
      </c>
      <c r="N705" s="18" t="s">
        <v>165</v>
      </c>
      <c r="O705" s="29">
        <v>5.5802717553455415E-2</v>
      </c>
      <c r="Q705" s="21">
        <v>0.4</v>
      </c>
      <c r="R705" s="29">
        <v>5.0563578537536147E-4</v>
      </c>
      <c r="S705" s="22">
        <v>1977.7081229676903</v>
      </c>
      <c r="T705" s="29">
        <v>8.5283817017184991E-3</v>
      </c>
      <c r="U705" s="22">
        <v>117.25553979349874</v>
      </c>
      <c r="V705" s="26">
        <v>5.928859695309769</v>
      </c>
    </row>
    <row r="706" spans="1:22" x14ac:dyDescent="0.5">
      <c r="A706" s="18" t="s">
        <v>101</v>
      </c>
      <c r="B706" s="18" t="s">
        <v>102</v>
      </c>
      <c r="C706" s="18" t="s">
        <v>95</v>
      </c>
      <c r="D706" s="21">
        <v>60302941</v>
      </c>
      <c r="E706" s="21">
        <v>2</v>
      </c>
      <c r="F706" s="26">
        <v>69.878504672897193</v>
      </c>
      <c r="G706" s="18" t="s">
        <v>270</v>
      </c>
      <c r="H706" s="18" t="s">
        <v>271</v>
      </c>
      <c r="I706" s="22">
        <v>2763.9741399999998</v>
      </c>
      <c r="J706" s="18" t="s">
        <v>278</v>
      </c>
      <c r="K706" s="18" t="s">
        <v>279</v>
      </c>
      <c r="L706" s="22">
        <v>2763.9741399999998</v>
      </c>
      <c r="M706" s="18" t="s">
        <v>250</v>
      </c>
      <c r="N706" s="18" t="s">
        <v>251</v>
      </c>
      <c r="O706" s="29">
        <v>5.0000000000000002E-5</v>
      </c>
      <c r="Q706" s="21">
        <v>5.0000000000000001E-3</v>
      </c>
      <c r="R706" s="29">
        <v>3.9553996653738136E-4</v>
      </c>
      <c r="S706" s="22">
        <v>2528.1895247000098</v>
      </c>
      <c r="T706" s="29">
        <v>8.5283817017184991E-3</v>
      </c>
      <c r="U706" s="22">
        <v>117.25553979349874</v>
      </c>
      <c r="V706" s="26">
        <v>4.637925228624308</v>
      </c>
    </row>
    <row r="707" spans="1:22" x14ac:dyDescent="0.5">
      <c r="A707" s="18" t="s">
        <v>101</v>
      </c>
      <c r="B707" s="18" t="s">
        <v>102</v>
      </c>
      <c r="C707" s="18" t="s">
        <v>95</v>
      </c>
      <c r="D707" s="21">
        <v>60302941</v>
      </c>
      <c r="E707" s="21">
        <v>2</v>
      </c>
      <c r="F707" s="26">
        <v>69.878504672897193</v>
      </c>
      <c r="G707" s="18" t="s">
        <v>270</v>
      </c>
      <c r="H707" s="18" t="s">
        <v>271</v>
      </c>
      <c r="I707" s="22">
        <v>2763.9741399999998</v>
      </c>
      <c r="J707" s="18" t="s">
        <v>278</v>
      </c>
      <c r="K707" s="18" t="s">
        <v>279</v>
      </c>
      <c r="L707" s="22">
        <v>2763.9741399999998</v>
      </c>
      <c r="M707" s="18" t="s">
        <v>202</v>
      </c>
      <c r="N707" s="18" t="s">
        <v>203</v>
      </c>
      <c r="O707" s="29">
        <v>5.0000000000000002E-5</v>
      </c>
      <c r="Q707" s="21">
        <v>8.0000000000000002E-3</v>
      </c>
      <c r="R707" s="29">
        <v>2.4721247908586334E-4</v>
      </c>
      <c r="S707" s="22">
        <v>4045.1032395200159</v>
      </c>
      <c r="T707" s="29">
        <v>8.5283817017184991E-3</v>
      </c>
      <c r="U707" s="22">
        <v>117.25553979349874</v>
      </c>
      <c r="V707" s="26">
        <v>2.8987032678901925</v>
      </c>
    </row>
    <row r="708" spans="1:22" x14ac:dyDescent="0.5">
      <c r="A708" s="18" t="s">
        <v>101</v>
      </c>
      <c r="B708" s="18" t="s">
        <v>102</v>
      </c>
      <c r="C708" s="18" t="s">
        <v>95</v>
      </c>
      <c r="D708" s="21">
        <v>60302941</v>
      </c>
      <c r="E708" s="21">
        <v>2</v>
      </c>
      <c r="F708" s="26">
        <v>69.878504672897193</v>
      </c>
      <c r="G708" s="18" t="s">
        <v>270</v>
      </c>
      <c r="H708" s="18" t="s">
        <v>271</v>
      </c>
      <c r="I708" s="22">
        <v>2763.9741399999998</v>
      </c>
      <c r="J708" s="18" t="s">
        <v>278</v>
      </c>
      <c r="K708" s="18" t="s">
        <v>279</v>
      </c>
      <c r="L708" s="22">
        <v>2763.9741399999998</v>
      </c>
      <c r="M708" s="18" t="s">
        <v>116</v>
      </c>
      <c r="N708" s="18" t="s">
        <v>117</v>
      </c>
      <c r="O708" s="29">
        <v>5.0000000000000002E-5</v>
      </c>
      <c r="Q708" s="21">
        <v>1.2E-2</v>
      </c>
      <c r="R708" s="29">
        <v>1.6480831939057555E-4</v>
      </c>
      <c r="S708" s="22">
        <v>6067.6548592800245</v>
      </c>
      <c r="T708" s="29">
        <v>8.5283817017184991E-3</v>
      </c>
      <c r="U708" s="22">
        <v>117.25553979349874</v>
      </c>
      <c r="V708" s="26">
        <v>1.9324688452601282</v>
      </c>
    </row>
    <row r="709" spans="1:22" x14ac:dyDescent="0.5">
      <c r="A709" s="18" t="s">
        <v>101</v>
      </c>
      <c r="B709" s="18" t="s">
        <v>102</v>
      </c>
      <c r="C709" s="18" t="s">
        <v>95</v>
      </c>
      <c r="D709" s="21">
        <v>60302941</v>
      </c>
      <c r="E709" s="21">
        <v>2</v>
      </c>
      <c r="F709" s="26">
        <v>69.878504672897193</v>
      </c>
      <c r="G709" s="18" t="s">
        <v>270</v>
      </c>
      <c r="H709" s="18" t="s">
        <v>271</v>
      </c>
      <c r="I709" s="22">
        <v>2763.9741399999998</v>
      </c>
      <c r="J709" s="18" t="s">
        <v>278</v>
      </c>
      <c r="K709" s="18" t="s">
        <v>279</v>
      </c>
      <c r="L709" s="22">
        <v>2763.9741399999998</v>
      </c>
      <c r="M709" s="18" t="s">
        <v>118</v>
      </c>
      <c r="N709" s="18" t="s">
        <v>119</v>
      </c>
      <c r="O709" s="29">
        <v>5.0000000000000002E-5</v>
      </c>
      <c r="Q709" s="21">
        <v>1.2500000000000001E-2</v>
      </c>
      <c r="R709" s="29">
        <v>1.5821598661495251E-4</v>
      </c>
      <c r="S709" s="22">
        <v>6320.4738117500256</v>
      </c>
      <c r="T709" s="29">
        <v>8.5283817017184991E-3</v>
      </c>
      <c r="U709" s="22">
        <v>117.25553979349874</v>
      </c>
      <c r="V709" s="26">
        <v>1.8551700914497229</v>
      </c>
    </row>
    <row r="710" spans="1:22" x14ac:dyDescent="0.5">
      <c r="A710" s="18" t="s">
        <v>101</v>
      </c>
      <c r="B710" s="18" t="s">
        <v>102</v>
      </c>
      <c r="C710" s="18" t="s">
        <v>95</v>
      </c>
      <c r="D710" s="21">
        <v>60302941</v>
      </c>
      <c r="E710" s="21">
        <v>2</v>
      </c>
      <c r="F710" s="26">
        <v>69.878504672897193</v>
      </c>
      <c r="G710" s="18" t="s">
        <v>196</v>
      </c>
      <c r="H710" s="18" t="s">
        <v>197</v>
      </c>
      <c r="I710" s="22">
        <v>178.75</v>
      </c>
      <c r="J710" s="18" t="s">
        <v>290</v>
      </c>
      <c r="K710" s="18" t="s">
        <v>291</v>
      </c>
      <c r="L710" s="22">
        <v>125</v>
      </c>
      <c r="M710" s="18" t="s">
        <v>126</v>
      </c>
      <c r="N710" s="18" t="s">
        <v>127</v>
      </c>
      <c r="O710" s="29">
        <v>5.8289425981872681E-3</v>
      </c>
      <c r="Q710" s="21">
        <v>0.1</v>
      </c>
      <c r="R710" s="29">
        <v>1.4910500651140729E-4</v>
      </c>
      <c r="S710" s="22">
        <v>6706.6829169381035</v>
      </c>
      <c r="T710" s="29">
        <v>8.5283817017184991E-3</v>
      </c>
      <c r="U710" s="22">
        <v>117.25553979349874</v>
      </c>
      <c r="V710" s="26">
        <v>1.7483388024408206</v>
      </c>
    </row>
    <row r="711" spans="1:22" x14ac:dyDescent="0.5">
      <c r="A711" s="18" t="s">
        <v>101</v>
      </c>
      <c r="B711" s="18" t="s">
        <v>102</v>
      </c>
      <c r="C711" s="18" t="s">
        <v>95</v>
      </c>
      <c r="D711" s="21">
        <v>60302941</v>
      </c>
      <c r="E711" s="21">
        <v>2</v>
      </c>
      <c r="F711" s="26">
        <v>69.878504672897193</v>
      </c>
      <c r="G711" s="18" t="s">
        <v>270</v>
      </c>
      <c r="H711" s="18" t="s">
        <v>271</v>
      </c>
      <c r="I711" s="22">
        <v>2763.9741399999998</v>
      </c>
      <c r="J711" s="18" t="s">
        <v>278</v>
      </c>
      <c r="K711" s="18" t="s">
        <v>279</v>
      </c>
      <c r="L711" s="22">
        <v>2763.9741399999998</v>
      </c>
      <c r="M711" s="18" t="s">
        <v>140</v>
      </c>
      <c r="N711" s="18" t="s">
        <v>141</v>
      </c>
      <c r="O711" s="29">
        <v>5.0000000000000002E-5</v>
      </c>
      <c r="Q711" s="21">
        <v>1.4999999999999999E-2</v>
      </c>
      <c r="R711" s="29">
        <v>1.3184665551246045E-4</v>
      </c>
      <c r="S711" s="22">
        <v>7584.5685741000298</v>
      </c>
      <c r="T711" s="29">
        <v>8.5283817017184991E-3</v>
      </c>
      <c r="U711" s="22">
        <v>117.25553979349874</v>
      </c>
      <c r="V711" s="26">
        <v>1.5459750762081026</v>
      </c>
    </row>
    <row r="712" spans="1:22" x14ac:dyDescent="0.5">
      <c r="A712" s="18" t="s">
        <v>101</v>
      </c>
      <c r="B712" s="18" t="s">
        <v>102</v>
      </c>
      <c r="C712" s="18" t="s">
        <v>95</v>
      </c>
      <c r="D712" s="21">
        <v>60303263</v>
      </c>
      <c r="E712" s="21">
        <v>2</v>
      </c>
      <c r="F712" s="26">
        <v>95</v>
      </c>
      <c r="G712" s="18" t="s">
        <v>154</v>
      </c>
      <c r="H712" s="18" t="s">
        <v>155</v>
      </c>
      <c r="I712" s="22">
        <v>4200</v>
      </c>
      <c r="J712" s="18" t="s">
        <v>306</v>
      </c>
      <c r="K712" s="18" t="s">
        <v>307</v>
      </c>
      <c r="L712" s="22">
        <v>420</v>
      </c>
      <c r="M712" s="18" t="s">
        <v>126</v>
      </c>
      <c r="N712" s="18" t="s">
        <v>127</v>
      </c>
      <c r="O712" s="29">
        <v>1.5781690404947001E-2</v>
      </c>
      <c r="Q712" s="21">
        <v>0.1</v>
      </c>
      <c r="R712" s="29">
        <v>6.9771683895555161E-3</v>
      </c>
      <c r="S712" s="22">
        <v>143.32461883777259</v>
      </c>
      <c r="T712" s="29">
        <v>1.4168332319337916E-2</v>
      </c>
      <c r="U712" s="22">
        <v>70.579936823978301</v>
      </c>
      <c r="V712" s="26">
        <v>49.24481041450867</v>
      </c>
    </row>
    <row r="713" spans="1:22" x14ac:dyDescent="0.5">
      <c r="A713" s="18" t="s">
        <v>101</v>
      </c>
      <c r="B713" s="18" t="s">
        <v>102</v>
      </c>
      <c r="C713" s="18" t="s">
        <v>95</v>
      </c>
      <c r="D713" s="21">
        <v>60303263</v>
      </c>
      <c r="E713" s="21">
        <v>2</v>
      </c>
      <c r="F713" s="26">
        <v>95</v>
      </c>
      <c r="G713" s="18" t="s">
        <v>260</v>
      </c>
      <c r="H713" s="18" t="s">
        <v>261</v>
      </c>
      <c r="I713" s="22">
        <v>130.71782499999998</v>
      </c>
      <c r="J713" s="18" t="s">
        <v>274</v>
      </c>
      <c r="K713" s="18" t="s">
        <v>275</v>
      </c>
      <c r="L713" s="22">
        <v>26.143564999999999</v>
      </c>
      <c r="M713" s="18" t="s">
        <v>142</v>
      </c>
      <c r="N713" s="18" t="s">
        <v>143</v>
      </c>
      <c r="O713" s="29">
        <v>7.184433693408579E-2</v>
      </c>
      <c r="Q713" s="21">
        <v>2.7E-2</v>
      </c>
      <c r="R713" s="29">
        <v>3.6613393616338639E-3</v>
      </c>
      <c r="S713" s="22">
        <v>273.12409509992881</v>
      </c>
      <c r="T713" s="29">
        <v>1.4168332319337916E-2</v>
      </c>
      <c r="U713" s="22">
        <v>70.579936823978301</v>
      </c>
      <c r="V713" s="26">
        <v>25.841710083526316</v>
      </c>
    </row>
    <row r="714" spans="1:22" x14ac:dyDescent="0.5">
      <c r="A714" s="18" t="s">
        <v>101</v>
      </c>
      <c r="B714" s="18" t="s">
        <v>102</v>
      </c>
      <c r="C714" s="18" t="s">
        <v>95</v>
      </c>
      <c r="D714" s="21">
        <v>60303263</v>
      </c>
      <c r="E714" s="21">
        <v>2</v>
      </c>
      <c r="F714" s="26">
        <v>95</v>
      </c>
      <c r="G714" s="18" t="s">
        <v>154</v>
      </c>
      <c r="H714" s="18" t="s">
        <v>155</v>
      </c>
      <c r="I714" s="22">
        <v>4200</v>
      </c>
      <c r="J714" s="18" t="s">
        <v>306</v>
      </c>
      <c r="K714" s="18" t="s">
        <v>307</v>
      </c>
      <c r="L714" s="22">
        <v>420</v>
      </c>
      <c r="M714" s="18" t="s">
        <v>142</v>
      </c>
      <c r="N714" s="18" t="s">
        <v>143</v>
      </c>
      <c r="O714" s="29">
        <v>4.5440418092633446E-4</v>
      </c>
      <c r="Q714" s="21">
        <v>2.7E-2</v>
      </c>
      <c r="R714" s="29">
        <v>7.4405362958698037E-4</v>
      </c>
      <c r="S714" s="22">
        <v>1343.9891430340765</v>
      </c>
      <c r="T714" s="29">
        <v>1.4168332319337916E-2</v>
      </c>
      <c r="U714" s="22">
        <v>70.579936823978301</v>
      </c>
      <c r="V714" s="26">
        <v>5.2515258169900827</v>
      </c>
    </row>
    <row r="715" spans="1:22" x14ac:dyDescent="0.5">
      <c r="A715" s="18" t="s">
        <v>101</v>
      </c>
      <c r="B715" s="18" t="s">
        <v>102</v>
      </c>
      <c r="C715" s="18" t="s">
        <v>95</v>
      </c>
      <c r="D715" s="21">
        <v>60303263</v>
      </c>
      <c r="E715" s="21">
        <v>2</v>
      </c>
      <c r="F715" s="26">
        <v>95</v>
      </c>
      <c r="G715" s="18" t="s">
        <v>268</v>
      </c>
      <c r="H715" s="18" t="s">
        <v>269</v>
      </c>
      <c r="I715" s="22">
        <v>452.39422800000006</v>
      </c>
      <c r="J715" s="18" t="s">
        <v>280</v>
      </c>
      <c r="K715" s="18" t="s">
        <v>281</v>
      </c>
      <c r="L715" s="22">
        <v>316.35960000000006</v>
      </c>
      <c r="M715" s="18" t="s">
        <v>164</v>
      </c>
      <c r="N715" s="18" t="s">
        <v>165</v>
      </c>
      <c r="O715" s="29">
        <v>5.5802717553455415E-2</v>
      </c>
      <c r="Q715" s="21">
        <v>0.4</v>
      </c>
      <c r="R715" s="29">
        <v>6.6433756126046094E-4</v>
      </c>
      <c r="S715" s="22">
        <v>1505.2588598222264</v>
      </c>
      <c r="T715" s="29">
        <v>1.4168332319337916E-2</v>
      </c>
      <c r="U715" s="22">
        <v>70.579936823978301</v>
      </c>
      <c r="V715" s="26">
        <v>4.6888903103559141</v>
      </c>
    </row>
    <row r="716" spans="1:22" x14ac:dyDescent="0.5">
      <c r="A716" s="18" t="s">
        <v>101</v>
      </c>
      <c r="B716" s="18" t="s">
        <v>102</v>
      </c>
      <c r="C716" s="18" t="s">
        <v>95</v>
      </c>
      <c r="D716" s="21">
        <v>60303263</v>
      </c>
      <c r="E716" s="21">
        <v>2</v>
      </c>
      <c r="F716" s="26">
        <v>95</v>
      </c>
      <c r="G716" s="18" t="s">
        <v>154</v>
      </c>
      <c r="H716" s="18" t="s">
        <v>155</v>
      </c>
      <c r="I716" s="22">
        <v>4200</v>
      </c>
      <c r="J716" s="18" t="s">
        <v>306</v>
      </c>
      <c r="K716" s="18" t="s">
        <v>307</v>
      </c>
      <c r="L716" s="22">
        <v>420</v>
      </c>
      <c r="M716" s="18" t="s">
        <v>166</v>
      </c>
      <c r="N716" s="18" t="s">
        <v>167</v>
      </c>
      <c r="O716" s="29">
        <v>1.487977926685061E-4</v>
      </c>
      <c r="Q716" s="21">
        <v>1.7000000000000001E-2</v>
      </c>
      <c r="R716" s="29">
        <v>3.8696639579425732E-4</v>
      </c>
      <c r="S716" s="22">
        <v>2584.2037212235891</v>
      </c>
      <c r="T716" s="29">
        <v>1.4168332319337916E-2</v>
      </c>
      <c r="U716" s="22">
        <v>70.579936823978301</v>
      </c>
      <c r="V716" s="26">
        <v>2.7312063768161261</v>
      </c>
    </row>
    <row r="717" spans="1:22" x14ac:dyDescent="0.5">
      <c r="A717" s="18" t="s">
        <v>101</v>
      </c>
      <c r="B717" s="18" t="s">
        <v>102</v>
      </c>
      <c r="C717" s="18" t="s">
        <v>95</v>
      </c>
      <c r="D717" s="21">
        <v>60303263</v>
      </c>
      <c r="E717" s="21">
        <v>2</v>
      </c>
      <c r="F717" s="26">
        <v>95</v>
      </c>
      <c r="G717" s="18" t="s">
        <v>270</v>
      </c>
      <c r="H717" s="18" t="s">
        <v>271</v>
      </c>
      <c r="I717" s="22">
        <v>2078.9497499999998</v>
      </c>
      <c r="J717" s="18" t="s">
        <v>278</v>
      </c>
      <c r="K717" s="18" t="s">
        <v>279</v>
      </c>
      <c r="L717" s="22">
        <v>2078.9497499999998</v>
      </c>
      <c r="M717" s="18" t="s">
        <v>250</v>
      </c>
      <c r="N717" s="18" t="s">
        <v>251</v>
      </c>
      <c r="O717" s="29">
        <v>5.0000000000000002E-5</v>
      </c>
      <c r="Q717" s="21">
        <v>5.0000000000000001E-3</v>
      </c>
      <c r="R717" s="29">
        <v>2.1883681578947366E-4</v>
      </c>
      <c r="S717" s="22">
        <v>4569.615018352416</v>
      </c>
      <c r="T717" s="29">
        <v>1.4168332319337916E-2</v>
      </c>
      <c r="U717" s="22">
        <v>70.579936823978301</v>
      </c>
      <c r="V717" s="26">
        <v>1.5445488633181628</v>
      </c>
    </row>
    <row r="718" spans="1:22" x14ac:dyDescent="0.5">
      <c r="A718" s="18" t="s">
        <v>101</v>
      </c>
      <c r="B718" s="18" t="s">
        <v>102</v>
      </c>
      <c r="C718" s="18" t="s">
        <v>95</v>
      </c>
      <c r="D718" s="21">
        <v>60303263</v>
      </c>
      <c r="E718" s="21">
        <v>2</v>
      </c>
      <c r="F718" s="26">
        <v>95</v>
      </c>
      <c r="G718" s="18" t="s">
        <v>154</v>
      </c>
      <c r="H718" s="18" t="s">
        <v>155</v>
      </c>
      <c r="I718" s="22">
        <v>4200</v>
      </c>
      <c r="J718" s="18" t="s">
        <v>306</v>
      </c>
      <c r="K718" s="18" t="s">
        <v>307</v>
      </c>
      <c r="L718" s="22">
        <v>420</v>
      </c>
      <c r="M718" s="18" t="s">
        <v>128</v>
      </c>
      <c r="N718" s="18" t="s">
        <v>129</v>
      </c>
      <c r="O718" s="29">
        <v>3.6436604234527914E-3</v>
      </c>
      <c r="Q718" s="21">
        <v>1</v>
      </c>
      <c r="R718" s="29">
        <v>1.6108814503686025E-4</v>
      </c>
      <c r="S718" s="22">
        <v>6207.7814588477613</v>
      </c>
      <c r="T718" s="29">
        <v>1.4168332319337916E-2</v>
      </c>
      <c r="U718" s="22">
        <v>70.579936823978301</v>
      </c>
      <c r="V718" s="26">
        <v>1.136959109979345</v>
      </c>
    </row>
    <row r="719" spans="1:22" x14ac:dyDescent="0.5">
      <c r="A719" s="18" t="s">
        <v>101</v>
      </c>
      <c r="B719" s="18" t="s">
        <v>102</v>
      </c>
      <c r="C719" s="18" t="s">
        <v>95</v>
      </c>
      <c r="D719" s="21">
        <v>60303273</v>
      </c>
      <c r="E719" s="21">
        <v>2</v>
      </c>
      <c r="F719" s="26">
        <v>57</v>
      </c>
      <c r="G719" s="18" t="s">
        <v>260</v>
      </c>
      <c r="H719" s="18" t="s">
        <v>261</v>
      </c>
      <c r="I719" s="22">
        <v>106.54725000000001</v>
      </c>
      <c r="J719" s="18" t="s">
        <v>274</v>
      </c>
      <c r="K719" s="18" t="s">
        <v>275</v>
      </c>
      <c r="L719" s="22">
        <v>21.309450000000002</v>
      </c>
      <c r="M719" s="18" t="s">
        <v>142</v>
      </c>
      <c r="N719" s="18" t="s">
        <v>143</v>
      </c>
      <c r="O719" s="29">
        <v>7.184433693408579E-2</v>
      </c>
      <c r="Q719" s="21">
        <v>2.7E-2</v>
      </c>
      <c r="R719" s="29">
        <v>4.9738898820014766E-3</v>
      </c>
      <c r="S719" s="22">
        <v>201.04988725596863</v>
      </c>
      <c r="T719" s="29">
        <v>7.2265179212324948E-3</v>
      </c>
      <c r="U719" s="22">
        <v>138.37923200354402</v>
      </c>
      <c r="V719" s="26">
        <v>68.828306194156255</v>
      </c>
    </row>
    <row r="720" spans="1:22" x14ac:dyDescent="0.5">
      <c r="A720" s="18" t="s">
        <v>101</v>
      </c>
      <c r="B720" s="18" t="s">
        <v>102</v>
      </c>
      <c r="C720" s="18" t="s">
        <v>95</v>
      </c>
      <c r="D720" s="21">
        <v>60303273</v>
      </c>
      <c r="E720" s="21">
        <v>2</v>
      </c>
      <c r="F720" s="26">
        <v>57</v>
      </c>
      <c r="G720" s="18" t="s">
        <v>268</v>
      </c>
      <c r="H720" s="18" t="s">
        <v>269</v>
      </c>
      <c r="I720" s="22">
        <v>187.14266999999998</v>
      </c>
      <c r="J720" s="18" t="s">
        <v>280</v>
      </c>
      <c r="K720" s="18" t="s">
        <v>281</v>
      </c>
      <c r="L720" s="22">
        <v>130.869</v>
      </c>
      <c r="M720" s="18" t="s">
        <v>164</v>
      </c>
      <c r="N720" s="18" t="s">
        <v>165</v>
      </c>
      <c r="O720" s="29">
        <v>5.5802717553455415E-2</v>
      </c>
      <c r="Q720" s="21">
        <v>0.4</v>
      </c>
      <c r="R720" s="29">
        <v>4.5802936650041724E-4</v>
      </c>
      <c r="S720" s="22">
        <v>2183.2661247040128</v>
      </c>
      <c r="T720" s="29">
        <v>7.2265179212324948E-3</v>
      </c>
      <c r="U720" s="22">
        <v>138.37923200354402</v>
      </c>
      <c r="V720" s="26">
        <v>6.3381751971397531</v>
      </c>
    </row>
    <row r="721" spans="1:22" x14ac:dyDescent="0.5">
      <c r="A721" s="18" t="s">
        <v>101</v>
      </c>
      <c r="B721" s="18" t="s">
        <v>102</v>
      </c>
      <c r="C721" s="18" t="s">
        <v>95</v>
      </c>
      <c r="D721" s="21">
        <v>60303273</v>
      </c>
      <c r="E721" s="21">
        <v>2</v>
      </c>
      <c r="F721" s="26">
        <v>57</v>
      </c>
      <c r="G721" s="18" t="s">
        <v>270</v>
      </c>
      <c r="H721" s="18" t="s">
        <v>271</v>
      </c>
      <c r="I721" s="22">
        <v>1661.3368636999999</v>
      </c>
      <c r="J721" s="18" t="s">
        <v>278</v>
      </c>
      <c r="K721" s="18" t="s">
        <v>279</v>
      </c>
      <c r="L721" s="22">
        <v>1661.3368636999999</v>
      </c>
      <c r="M721" s="18" t="s">
        <v>250</v>
      </c>
      <c r="N721" s="18" t="s">
        <v>251</v>
      </c>
      <c r="O721" s="29">
        <v>5.0000000000000002E-5</v>
      </c>
      <c r="Q721" s="21">
        <v>5.0000000000000001E-3</v>
      </c>
      <c r="R721" s="29">
        <v>2.914626076666667E-4</v>
      </c>
      <c r="S721" s="22">
        <v>3430.9718423423192</v>
      </c>
      <c r="T721" s="29">
        <v>7.2265179212324948E-3</v>
      </c>
      <c r="U721" s="22">
        <v>138.37923200354402</v>
      </c>
      <c r="V721" s="26">
        <v>4.0332371806663598</v>
      </c>
    </row>
    <row r="722" spans="1:22" x14ac:dyDescent="0.5">
      <c r="A722" s="18" t="s">
        <v>101</v>
      </c>
      <c r="B722" s="18" t="s">
        <v>102</v>
      </c>
      <c r="C722" s="18" t="s">
        <v>95</v>
      </c>
      <c r="D722" s="21">
        <v>60303273</v>
      </c>
      <c r="E722" s="21">
        <v>2</v>
      </c>
      <c r="F722" s="26">
        <v>57</v>
      </c>
      <c r="G722" s="18" t="s">
        <v>270</v>
      </c>
      <c r="H722" s="18" t="s">
        <v>271</v>
      </c>
      <c r="I722" s="22">
        <v>1661.3368636999999</v>
      </c>
      <c r="J722" s="18" t="s">
        <v>278</v>
      </c>
      <c r="K722" s="18" t="s">
        <v>279</v>
      </c>
      <c r="L722" s="22">
        <v>1661.3368636999999</v>
      </c>
      <c r="M722" s="18" t="s">
        <v>202</v>
      </c>
      <c r="N722" s="18" t="s">
        <v>203</v>
      </c>
      <c r="O722" s="29">
        <v>5.0000000000000002E-5</v>
      </c>
      <c r="Q722" s="21">
        <v>8.0000000000000002E-3</v>
      </c>
      <c r="R722" s="29">
        <v>1.8216412979166669E-4</v>
      </c>
      <c r="S722" s="22">
        <v>5489.5549477477107</v>
      </c>
      <c r="T722" s="29">
        <v>7.2265179212324948E-3</v>
      </c>
      <c r="U722" s="22">
        <v>138.37923200354402</v>
      </c>
      <c r="V722" s="26">
        <v>2.5207732379164747</v>
      </c>
    </row>
    <row r="723" spans="1:22" x14ac:dyDescent="0.5">
      <c r="A723" s="18" t="s">
        <v>101</v>
      </c>
      <c r="B723" s="18" t="s">
        <v>102</v>
      </c>
      <c r="C723" s="18" t="s">
        <v>95</v>
      </c>
      <c r="D723" s="21">
        <v>60303273</v>
      </c>
      <c r="E723" s="21">
        <v>2</v>
      </c>
      <c r="F723" s="26">
        <v>57</v>
      </c>
      <c r="G723" s="18" t="s">
        <v>270</v>
      </c>
      <c r="H723" s="18" t="s">
        <v>271</v>
      </c>
      <c r="I723" s="22">
        <v>1661.3368636999999</v>
      </c>
      <c r="J723" s="18" t="s">
        <v>278</v>
      </c>
      <c r="K723" s="18" t="s">
        <v>279</v>
      </c>
      <c r="L723" s="22">
        <v>1661.3368636999999</v>
      </c>
      <c r="M723" s="18" t="s">
        <v>116</v>
      </c>
      <c r="N723" s="18" t="s">
        <v>117</v>
      </c>
      <c r="O723" s="29">
        <v>5.0000000000000002E-5</v>
      </c>
      <c r="Q723" s="21">
        <v>1.2E-2</v>
      </c>
      <c r="R723" s="29">
        <v>1.2144275319444446E-4</v>
      </c>
      <c r="S723" s="22">
        <v>8234.332421621566</v>
      </c>
      <c r="T723" s="29">
        <v>7.2265179212324948E-3</v>
      </c>
      <c r="U723" s="22">
        <v>138.37923200354402</v>
      </c>
      <c r="V723" s="26">
        <v>1.6805154919443166</v>
      </c>
    </row>
    <row r="724" spans="1:22" x14ac:dyDescent="0.5">
      <c r="A724" s="18" t="s">
        <v>101</v>
      </c>
      <c r="B724" s="18" t="s">
        <v>102</v>
      </c>
      <c r="C724" s="18" t="s">
        <v>95</v>
      </c>
      <c r="D724" s="21">
        <v>60303273</v>
      </c>
      <c r="E724" s="21">
        <v>2</v>
      </c>
      <c r="F724" s="26">
        <v>57</v>
      </c>
      <c r="G724" s="18" t="s">
        <v>270</v>
      </c>
      <c r="H724" s="18" t="s">
        <v>271</v>
      </c>
      <c r="I724" s="22">
        <v>1661.3368636999999</v>
      </c>
      <c r="J724" s="18" t="s">
        <v>278</v>
      </c>
      <c r="K724" s="18" t="s">
        <v>279</v>
      </c>
      <c r="L724" s="22">
        <v>1661.3368636999999</v>
      </c>
      <c r="M724" s="18" t="s">
        <v>118</v>
      </c>
      <c r="N724" s="18" t="s">
        <v>119</v>
      </c>
      <c r="O724" s="29">
        <v>5.0000000000000002E-5</v>
      </c>
      <c r="Q724" s="21">
        <v>1.2500000000000001E-2</v>
      </c>
      <c r="R724" s="29">
        <v>1.1658504306666667E-4</v>
      </c>
      <c r="S724" s="22">
        <v>8577.4296058557993</v>
      </c>
      <c r="T724" s="29">
        <v>7.2265179212324948E-3</v>
      </c>
      <c r="U724" s="22">
        <v>138.37923200354402</v>
      </c>
      <c r="V724" s="26">
        <v>1.6132948722665439</v>
      </c>
    </row>
    <row r="725" spans="1:22" x14ac:dyDescent="0.5">
      <c r="A725" s="18" t="s">
        <v>101</v>
      </c>
      <c r="B725" s="18" t="s">
        <v>102</v>
      </c>
      <c r="C725" s="18" t="s">
        <v>95</v>
      </c>
      <c r="D725" s="21">
        <v>60303273</v>
      </c>
      <c r="E725" s="21">
        <v>2</v>
      </c>
      <c r="F725" s="26">
        <v>57</v>
      </c>
      <c r="G725" s="18" t="s">
        <v>270</v>
      </c>
      <c r="H725" s="18" t="s">
        <v>271</v>
      </c>
      <c r="I725" s="22">
        <v>1661.3368636999999</v>
      </c>
      <c r="J725" s="18" t="s">
        <v>278</v>
      </c>
      <c r="K725" s="18" t="s">
        <v>279</v>
      </c>
      <c r="L725" s="22">
        <v>1661.3368636999999</v>
      </c>
      <c r="M725" s="18" t="s">
        <v>140</v>
      </c>
      <c r="N725" s="18" t="s">
        <v>141</v>
      </c>
      <c r="O725" s="29">
        <v>5.0000000000000002E-5</v>
      </c>
      <c r="Q725" s="21">
        <v>1.4999999999999999E-2</v>
      </c>
      <c r="R725" s="29">
        <v>9.7154202555555565E-5</v>
      </c>
      <c r="S725" s="22">
        <v>10292.915527026958</v>
      </c>
      <c r="T725" s="29">
        <v>7.2265179212324948E-3</v>
      </c>
      <c r="U725" s="22">
        <v>138.37923200354402</v>
      </c>
      <c r="V725" s="26">
        <v>1.3444123935554533</v>
      </c>
    </row>
    <row r="726" spans="1:22" x14ac:dyDescent="0.5">
      <c r="A726" s="18" t="s">
        <v>101</v>
      </c>
      <c r="B726" s="18" t="s">
        <v>102</v>
      </c>
      <c r="C726" s="18" t="s">
        <v>95</v>
      </c>
      <c r="D726" s="21">
        <v>60303273</v>
      </c>
      <c r="E726" s="21">
        <v>2</v>
      </c>
      <c r="F726" s="26">
        <v>57</v>
      </c>
      <c r="G726" s="18" t="s">
        <v>174</v>
      </c>
      <c r="H726" s="18" t="s">
        <v>175</v>
      </c>
      <c r="I726" s="22">
        <v>238.7</v>
      </c>
      <c r="J726" s="18" t="s">
        <v>292</v>
      </c>
      <c r="K726" s="18" t="s">
        <v>293</v>
      </c>
      <c r="L726" s="22">
        <v>155</v>
      </c>
      <c r="M726" s="18" t="s">
        <v>126</v>
      </c>
      <c r="N726" s="18" t="s">
        <v>127</v>
      </c>
      <c r="O726" s="29">
        <v>2.2507587512054198E-3</v>
      </c>
      <c r="Q726" s="21">
        <v>0.1</v>
      </c>
      <c r="R726" s="29">
        <v>9.4255458581181341E-5</v>
      </c>
      <c r="S726" s="22">
        <v>10609.465118019763</v>
      </c>
      <c r="T726" s="29">
        <v>7.2265179212324948E-3</v>
      </c>
      <c r="U726" s="22">
        <v>138.37923200354402</v>
      </c>
      <c r="V726" s="26">
        <v>1.3042997970605728</v>
      </c>
    </row>
    <row r="727" spans="1:22" x14ac:dyDescent="0.5">
      <c r="A727" s="18" t="s">
        <v>101</v>
      </c>
      <c r="B727" s="18" t="s">
        <v>102</v>
      </c>
      <c r="C727" s="18" t="s">
        <v>95</v>
      </c>
      <c r="D727" s="21">
        <v>60303273</v>
      </c>
      <c r="E727" s="21">
        <v>2</v>
      </c>
      <c r="F727" s="26">
        <v>57</v>
      </c>
      <c r="G727" s="18" t="s">
        <v>196</v>
      </c>
      <c r="H727" s="18" t="s">
        <v>197</v>
      </c>
      <c r="I727" s="22">
        <v>178.75</v>
      </c>
      <c r="J727" s="18" t="s">
        <v>288</v>
      </c>
      <c r="K727" s="18" t="s">
        <v>289</v>
      </c>
      <c r="L727" s="22">
        <v>125</v>
      </c>
      <c r="M727" s="18" t="s">
        <v>126</v>
      </c>
      <c r="N727" s="18" t="s">
        <v>127</v>
      </c>
      <c r="O727" s="29">
        <v>5.8289425981872681E-3</v>
      </c>
      <c r="P727" s="24">
        <v>0.69</v>
      </c>
      <c r="Q727" s="21">
        <v>0.1</v>
      </c>
      <c r="R727" s="29">
        <v>8.8201105104149455E-5</v>
      </c>
      <c r="S727" s="22">
        <v>11337.726424393231</v>
      </c>
      <c r="T727" s="29">
        <v>7.2265179212324948E-3</v>
      </c>
      <c r="U727" s="22">
        <v>138.37923200354402</v>
      </c>
      <c r="V727" s="26">
        <v>1.2205201186176069</v>
      </c>
    </row>
    <row r="728" spans="1:22" x14ac:dyDescent="0.5">
      <c r="A728" s="18" t="s">
        <v>101</v>
      </c>
      <c r="B728" s="18" t="s">
        <v>102</v>
      </c>
      <c r="C728" s="18" t="s">
        <v>95</v>
      </c>
      <c r="D728" s="21">
        <v>60303273</v>
      </c>
      <c r="E728" s="21">
        <v>2</v>
      </c>
      <c r="F728" s="26">
        <v>57</v>
      </c>
      <c r="G728" s="18" t="s">
        <v>224</v>
      </c>
      <c r="H728" s="18" t="s">
        <v>225</v>
      </c>
      <c r="I728" s="22">
        <v>189.627183</v>
      </c>
      <c r="J728" s="18" t="s">
        <v>298</v>
      </c>
      <c r="K728" s="18" t="s">
        <v>299</v>
      </c>
      <c r="L728" s="22">
        <v>56.945100000000004</v>
      </c>
      <c r="M728" s="18" t="s">
        <v>142</v>
      </c>
      <c r="N728" s="18" t="s">
        <v>143</v>
      </c>
      <c r="O728" s="29">
        <v>6.9902519274663943E-4</v>
      </c>
      <c r="Q728" s="21">
        <v>2.7E-2</v>
      </c>
      <c r="R728" s="29">
        <v>8.61300702706805E-5</v>
      </c>
      <c r="S728" s="22">
        <v>11610.346965436176</v>
      </c>
      <c r="T728" s="29">
        <v>7.2265179212324948E-3</v>
      </c>
      <c r="U728" s="22">
        <v>138.37923200354402</v>
      </c>
      <c r="V728" s="26">
        <v>1.1918612976468046</v>
      </c>
    </row>
    <row r="729" spans="1:22" x14ac:dyDescent="0.5">
      <c r="A729" s="18" t="s">
        <v>101</v>
      </c>
      <c r="B729" s="18" t="s">
        <v>102</v>
      </c>
      <c r="C729" s="18" t="s">
        <v>95</v>
      </c>
      <c r="D729" s="21">
        <v>60303273</v>
      </c>
      <c r="E729" s="21">
        <v>2</v>
      </c>
      <c r="F729" s="26">
        <v>57</v>
      </c>
      <c r="G729" s="18" t="s">
        <v>224</v>
      </c>
      <c r="H729" s="18" t="s">
        <v>225</v>
      </c>
      <c r="I729" s="22">
        <v>160.4</v>
      </c>
      <c r="J729" s="18" t="s">
        <v>278</v>
      </c>
      <c r="K729" s="18" t="s">
        <v>279</v>
      </c>
      <c r="L729" s="22">
        <v>160.4</v>
      </c>
      <c r="M729" s="18" t="s">
        <v>142</v>
      </c>
      <c r="N729" s="18" t="s">
        <v>143</v>
      </c>
      <c r="O729" s="29">
        <v>6.9902519274663943E-4</v>
      </c>
      <c r="Q729" s="21">
        <v>2.7E-2</v>
      </c>
      <c r="R729" s="29">
        <v>7.2854867392177362E-5</v>
      </c>
      <c r="S729" s="22">
        <v>13725.918882221078</v>
      </c>
      <c r="T729" s="29">
        <v>7.2265179212324948E-3</v>
      </c>
      <c r="U729" s="22">
        <v>138.37923200354402</v>
      </c>
      <c r="V729" s="26">
        <v>1.0081600597449545</v>
      </c>
    </row>
    <row r="730" spans="1:22" x14ac:dyDescent="0.5">
      <c r="A730" s="18" t="s">
        <v>101</v>
      </c>
      <c r="B730" s="18" t="s">
        <v>102</v>
      </c>
      <c r="C730" s="18" t="s">
        <v>95</v>
      </c>
      <c r="D730" s="21">
        <v>60303301</v>
      </c>
      <c r="E730" s="21">
        <v>2</v>
      </c>
      <c r="F730" s="26">
        <v>84.979388297872305</v>
      </c>
      <c r="G730" s="18" t="s">
        <v>260</v>
      </c>
      <c r="H730" s="18" t="s">
        <v>261</v>
      </c>
      <c r="I730" s="22">
        <v>224.41499999999999</v>
      </c>
      <c r="J730" s="18" t="s">
        <v>274</v>
      </c>
      <c r="K730" s="18" t="s">
        <v>275</v>
      </c>
      <c r="L730" s="22">
        <v>44.883000000000003</v>
      </c>
      <c r="M730" s="18" t="s">
        <v>142</v>
      </c>
      <c r="N730" s="18" t="s">
        <v>143</v>
      </c>
      <c r="O730" s="29">
        <v>7.184433693408579E-2</v>
      </c>
      <c r="Q730" s="21">
        <v>2.7E-2</v>
      </c>
      <c r="R730" s="29">
        <v>7.0269531523417779E-3</v>
      </c>
      <c r="S730" s="22">
        <v>142.30918839507896</v>
      </c>
      <c r="T730" s="29">
        <v>8.4899761001634641E-3</v>
      </c>
      <c r="U730" s="22">
        <v>117.78596172735354</v>
      </c>
      <c r="V730" s="26">
        <v>82.767643506163495</v>
      </c>
    </row>
    <row r="731" spans="1:22" x14ac:dyDescent="0.5">
      <c r="A731" s="18" t="s">
        <v>101</v>
      </c>
      <c r="B731" s="18" t="s">
        <v>102</v>
      </c>
      <c r="C731" s="18" t="s">
        <v>95</v>
      </c>
      <c r="D731" s="21">
        <v>60303301</v>
      </c>
      <c r="E731" s="21">
        <v>2</v>
      </c>
      <c r="F731" s="26">
        <v>84.979388297872305</v>
      </c>
      <c r="G731" s="18" t="s">
        <v>270</v>
      </c>
      <c r="H731" s="18" t="s">
        <v>271</v>
      </c>
      <c r="I731" s="22">
        <v>2918.9545000000003</v>
      </c>
      <c r="J731" s="18" t="s">
        <v>278</v>
      </c>
      <c r="K731" s="18" t="s">
        <v>279</v>
      </c>
      <c r="L731" s="22">
        <v>2918.9545000000003</v>
      </c>
      <c r="M731" s="18" t="s">
        <v>250</v>
      </c>
      <c r="N731" s="18" t="s">
        <v>251</v>
      </c>
      <c r="O731" s="29">
        <v>5.0000000000000002E-5</v>
      </c>
      <c r="Q731" s="21">
        <v>5.0000000000000001E-3</v>
      </c>
      <c r="R731" s="29">
        <v>3.4348970479387229E-4</v>
      </c>
      <c r="S731" s="22">
        <v>2911.295407238184</v>
      </c>
      <c r="T731" s="29">
        <v>8.4899761001634641E-3</v>
      </c>
      <c r="U731" s="22">
        <v>117.78596172735354</v>
      </c>
      <c r="V731" s="26">
        <v>4.0458265222591008</v>
      </c>
    </row>
    <row r="732" spans="1:22" x14ac:dyDescent="0.5">
      <c r="A732" s="18" t="s">
        <v>101</v>
      </c>
      <c r="B732" s="18" t="s">
        <v>102</v>
      </c>
      <c r="C732" s="18" t="s">
        <v>95</v>
      </c>
      <c r="D732" s="21">
        <v>60303301</v>
      </c>
      <c r="E732" s="21">
        <v>2</v>
      </c>
      <c r="F732" s="26">
        <v>84.979388297872305</v>
      </c>
      <c r="G732" s="18" t="s">
        <v>270</v>
      </c>
      <c r="H732" s="18" t="s">
        <v>271</v>
      </c>
      <c r="I732" s="22">
        <v>2918.9544999999998</v>
      </c>
      <c r="J732" s="18" t="s">
        <v>278</v>
      </c>
      <c r="K732" s="18" t="s">
        <v>279</v>
      </c>
      <c r="L732" s="22">
        <v>2918.9544999999998</v>
      </c>
      <c r="M732" s="18" t="s">
        <v>202</v>
      </c>
      <c r="N732" s="18" t="s">
        <v>203</v>
      </c>
      <c r="O732" s="29">
        <v>5.0000000000000002E-5</v>
      </c>
      <c r="Q732" s="21">
        <v>8.0000000000000002E-3</v>
      </c>
      <c r="R732" s="29">
        <v>2.1468106549617016E-4</v>
      </c>
      <c r="S732" s="22">
        <v>4658.0726515810948</v>
      </c>
      <c r="T732" s="29">
        <v>8.4899761001634641E-3</v>
      </c>
      <c r="U732" s="22">
        <v>117.78596172735354</v>
      </c>
      <c r="V732" s="26">
        <v>2.5286415764119377</v>
      </c>
    </row>
    <row r="733" spans="1:22" x14ac:dyDescent="0.5">
      <c r="A733" s="18" t="s">
        <v>101</v>
      </c>
      <c r="B733" s="18" t="s">
        <v>102</v>
      </c>
      <c r="C733" s="18" t="s">
        <v>95</v>
      </c>
      <c r="D733" s="21">
        <v>60303301</v>
      </c>
      <c r="E733" s="21">
        <v>2</v>
      </c>
      <c r="F733" s="26">
        <v>84.979388297872305</v>
      </c>
      <c r="G733" s="18" t="s">
        <v>270</v>
      </c>
      <c r="H733" s="18" t="s">
        <v>271</v>
      </c>
      <c r="I733" s="22">
        <v>2918.9545000000003</v>
      </c>
      <c r="J733" s="18" t="s">
        <v>278</v>
      </c>
      <c r="K733" s="18" t="s">
        <v>279</v>
      </c>
      <c r="L733" s="22">
        <v>2918.9545000000003</v>
      </c>
      <c r="M733" s="18" t="s">
        <v>116</v>
      </c>
      <c r="N733" s="18" t="s">
        <v>117</v>
      </c>
      <c r="O733" s="29">
        <v>5.0000000000000002E-5</v>
      </c>
      <c r="Q733" s="21">
        <v>1.2E-2</v>
      </c>
      <c r="R733" s="29">
        <v>1.4312071033078014E-4</v>
      </c>
      <c r="S733" s="22">
        <v>6987.1089773716403</v>
      </c>
      <c r="T733" s="29">
        <v>8.4899761001634641E-3</v>
      </c>
      <c r="U733" s="22">
        <v>117.78596172735354</v>
      </c>
      <c r="V733" s="26">
        <v>1.6857610509412919</v>
      </c>
    </row>
    <row r="734" spans="1:22" x14ac:dyDescent="0.5">
      <c r="A734" s="18" t="s">
        <v>101</v>
      </c>
      <c r="B734" s="18" t="s">
        <v>102</v>
      </c>
      <c r="C734" s="18" t="s">
        <v>95</v>
      </c>
      <c r="D734" s="21">
        <v>60303301</v>
      </c>
      <c r="E734" s="21">
        <v>2</v>
      </c>
      <c r="F734" s="26">
        <v>84.979388297872305</v>
      </c>
      <c r="G734" s="18" t="s">
        <v>270</v>
      </c>
      <c r="H734" s="18" t="s">
        <v>271</v>
      </c>
      <c r="I734" s="22">
        <v>2918.9545000000003</v>
      </c>
      <c r="J734" s="18" t="s">
        <v>278</v>
      </c>
      <c r="K734" s="18" t="s">
        <v>279</v>
      </c>
      <c r="L734" s="22">
        <v>2918.9545000000003</v>
      </c>
      <c r="M734" s="18" t="s">
        <v>118</v>
      </c>
      <c r="N734" s="18" t="s">
        <v>119</v>
      </c>
      <c r="O734" s="29">
        <v>5.0000000000000002E-5</v>
      </c>
      <c r="Q734" s="21">
        <v>1.2500000000000001E-2</v>
      </c>
      <c r="R734" s="29">
        <v>1.3739588191754893E-4</v>
      </c>
      <c r="S734" s="22">
        <v>7278.2385180954589</v>
      </c>
      <c r="T734" s="29">
        <v>8.4899761001634641E-3</v>
      </c>
      <c r="U734" s="22">
        <v>117.78596172735354</v>
      </c>
      <c r="V734" s="26">
        <v>1.6183306089036404</v>
      </c>
    </row>
    <row r="735" spans="1:22" x14ac:dyDescent="0.5">
      <c r="A735" s="18" t="s">
        <v>101</v>
      </c>
      <c r="B735" s="18" t="s">
        <v>102</v>
      </c>
      <c r="C735" s="18" t="s">
        <v>95</v>
      </c>
      <c r="D735" s="21">
        <v>60303301</v>
      </c>
      <c r="E735" s="21">
        <v>2</v>
      </c>
      <c r="F735" s="26">
        <v>84.979388297872305</v>
      </c>
      <c r="G735" s="18" t="s">
        <v>270</v>
      </c>
      <c r="H735" s="18" t="s">
        <v>271</v>
      </c>
      <c r="I735" s="22">
        <v>2918.9545000000003</v>
      </c>
      <c r="J735" s="18" t="s">
        <v>278</v>
      </c>
      <c r="K735" s="18" t="s">
        <v>279</v>
      </c>
      <c r="L735" s="22">
        <v>2918.9545000000003</v>
      </c>
      <c r="M735" s="18" t="s">
        <v>140</v>
      </c>
      <c r="N735" s="18" t="s">
        <v>141</v>
      </c>
      <c r="O735" s="29">
        <v>5.0000000000000002E-5</v>
      </c>
      <c r="Q735" s="21">
        <v>1.4999999999999999E-2</v>
      </c>
      <c r="R735" s="29">
        <v>1.1449656826462409E-4</v>
      </c>
      <c r="S735" s="22">
        <v>8733.8862217145524</v>
      </c>
      <c r="T735" s="29">
        <v>8.4899761001634641E-3</v>
      </c>
      <c r="U735" s="22">
        <v>117.78596172735354</v>
      </c>
      <c r="V735" s="26">
        <v>1.3486088407530334</v>
      </c>
    </row>
    <row r="736" spans="1:22" x14ac:dyDescent="0.5">
      <c r="A736" s="18" t="s">
        <v>101</v>
      </c>
      <c r="B736" s="18" t="s">
        <v>102</v>
      </c>
      <c r="C736" s="18" t="s">
        <v>95</v>
      </c>
      <c r="D736" s="21">
        <v>60303301</v>
      </c>
      <c r="E736" s="21">
        <v>2</v>
      </c>
      <c r="F736" s="26">
        <v>84.979388297872305</v>
      </c>
      <c r="G736" s="18" t="s">
        <v>268</v>
      </c>
      <c r="H736" s="18" t="s">
        <v>269</v>
      </c>
      <c r="I736" s="22">
        <v>56.341999999999992</v>
      </c>
      <c r="J736" s="18" t="s">
        <v>280</v>
      </c>
      <c r="K736" s="18" t="s">
        <v>281</v>
      </c>
      <c r="L736" s="22">
        <v>39.4</v>
      </c>
      <c r="M736" s="18" t="s">
        <v>164</v>
      </c>
      <c r="N736" s="18" t="s">
        <v>165</v>
      </c>
      <c r="O736" s="29">
        <v>5.5802717553455415E-2</v>
      </c>
      <c r="Q736" s="21">
        <v>0.4</v>
      </c>
      <c r="R736" s="29">
        <v>9.249409696196603E-5</v>
      </c>
      <c r="S736" s="22">
        <v>10811.50076432666</v>
      </c>
      <c r="T736" s="29">
        <v>8.4899761001634641E-3</v>
      </c>
      <c r="U736" s="22">
        <v>117.78596172735354</v>
      </c>
      <c r="V736" s="26">
        <v>1.0894506164768258</v>
      </c>
    </row>
    <row r="737" spans="1:22" x14ac:dyDescent="0.5">
      <c r="A737" s="18" t="s">
        <v>101</v>
      </c>
      <c r="B737" s="18" t="s">
        <v>102</v>
      </c>
      <c r="C737" s="18" t="s">
        <v>95</v>
      </c>
      <c r="D737" s="21">
        <v>60303407</v>
      </c>
      <c r="E737" s="21">
        <v>2</v>
      </c>
      <c r="F737" s="26">
        <v>72</v>
      </c>
      <c r="G737" s="18" t="s">
        <v>260</v>
      </c>
      <c r="H737" s="18" t="s">
        <v>261</v>
      </c>
      <c r="I737" s="22">
        <v>160.05000000000001</v>
      </c>
      <c r="J737" s="18" t="s">
        <v>274</v>
      </c>
      <c r="K737" s="18" t="s">
        <v>275</v>
      </c>
      <c r="L737" s="22">
        <v>32.010000000000005</v>
      </c>
      <c r="M737" s="18" t="s">
        <v>142</v>
      </c>
      <c r="N737" s="18" t="s">
        <v>143</v>
      </c>
      <c r="O737" s="29">
        <v>7.184433693408579E-2</v>
      </c>
      <c r="Q737" s="21">
        <v>2.7E-2</v>
      </c>
      <c r="R737" s="29">
        <v>5.914961999125736E-3</v>
      </c>
      <c r="S737" s="22">
        <v>169.06279366592813</v>
      </c>
      <c r="T737" s="29">
        <v>7.2425324993400748E-3</v>
      </c>
      <c r="U737" s="22">
        <v>138.07324994276766</v>
      </c>
      <c r="V737" s="26">
        <v>81.669802650726055</v>
      </c>
    </row>
    <row r="738" spans="1:22" x14ac:dyDescent="0.5">
      <c r="A738" s="18" t="s">
        <v>101</v>
      </c>
      <c r="B738" s="18" t="s">
        <v>102</v>
      </c>
      <c r="C738" s="18" t="s">
        <v>95</v>
      </c>
      <c r="D738" s="21">
        <v>60303407</v>
      </c>
      <c r="E738" s="21">
        <v>2</v>
      </c>
      <c r="F738" s="26">
        <v>72</v>
      </c>
      <c r="G738" s="18" t="s">
        <v>270</v>
      </c>
      <c r="H738" s="18" t="s">
        <v>271</v>
      </c>
      <c r="I738" s="22">
        <v>2200.0601350000002</v>
      </c>
      <c r="J738" s="18" t="s">
        <v>278</v>
      </c>
      <c r="K738" s="18" t="s">
        <v>279</v>
      </c>
      <c r="L738" s="22">
        <v>2200.0601350000002</v>
      </c>
      <c r="M738" s="18" t="s">
        <v>250</v>
      </c>
      <c r="N738" s="18" t="s">
        <v>251</v>
      </c>
      <c r="O738" s="29">
        <v>5.0000000000000002E-5</v>
      </c>
      <c r="Q738" s="21">
        <v>5.0000000000000001E-3</v>
      </c>
      <c r="R738" s="29">
        <v>3.0556390763888898E-4</v>
      </c>
      <c r="S738" s="22">
        <v>3272.637818147638</v>
      </c>
      <c r="T738" s="29">
        <v>7.2425324993400748E-3</v>
      </c>
      <c r="U738" s="22">
        <v>138.07324994276766</v>
      </c>
      <c r="V738" s="26">
        <v>4.2190201792913093</v>
      </c>
    </row>
    <row r="739" spans="1:22" x14ac:dyDescent="0.5">
      <c r="A739" s="18" t="s">
        <v>101</v>
      </c>
      <c r="B739" s="18" t="s">
        <v>102</v>
      </c>
      <c r="C739" s="18" t="s">
        <v>95</v>
      </c>
      <c r="D739" s="21">
        <v>60303407</v>
      </c>
      <c r="E739" s="21">
        <v>2</v>
      </c>
      <c r="F739" s="26">
        <v>72</v>
      </c>
      <c r="G739" s="18" t="s">
        <v>268</v>
      </c>
      <c r="H739" s="18" t="s">
        <v>269</v>
      </c>
      <c r="I739" s="22">
        <v>105.6604978</v>
      </c>
      <c r="J739" s="18" t="s">
        <v>280</v>
      </c>
      <c r="K739" s="18" t="s">
        <v>281</v>
      </c>
      <c r="L739" s="22">
        <v>73.888460000000009</v>
      </c>
      <c r="M739" s="18" t="s">
        <v>164</v>
      </c>
      <c r="N739" s="18" t="s">
        <v>165</v>
      </c>
      <c r="O739" s="29">
        <v>5.5802717553455415E-2</v>
      </c>
      <c r="Q739" s="21">
        <v>0.4</v>
      </c>
      <c r="R739" s="29">
        <v>2.0472718455871172E-4</v>
      </c>
      <c r="S739" s="22">
        <v>4884.5491728687339</v>
      </c>
      <c r="T739" s="29">
        <v>7.2425324993400748E-3</v>
      </c>
      <c r="U739" s="22">
        <v>138.07324994276766</v>
      </c>
      <c r="V739" s="26">
        <v>2.8267347723654126</v>
      </c>
    </row>
    <row r="740" spans="1:22" x14ac:dyDescent="0.5">
      <c r="A740" s="18" t="s">
        <v>101</v>
      </c>
      <c r="B740" s="18" t="s">
        <v>102</v>
      </c>
      <c r="C740" s="18" t="s">
        <v>95</v>
      </c>
      <c r="D740" s="21">
        <v>60303407</v>
      </c>
      <c r="E740" s="21">
        <v>2</v>
      </c>
      <c r="F740" s="26">
        <v>72</v>
      </c>
      <c r="G740" s="18" t="s">
        <v>270</v>
      </c>
      <c r="H740" s="18" t="s">
        <v>271</v>
      </c>
      <c r="I740" s="22">
        <v>2200.0601350000002</v>
      </c>
      <c r="J740" s="18" t="s">
        <v>278</v>
      </c>
      <c r="K740" s="18" t="s">
        <v>279</v>
      </c>
      <c r="L740" s="22">
        <v>2200.0601350000002</v>
      </c>
      <c r="M740" s="18" t="s">
        <v>202</v>
      </c>
      <c r="N740" s="18" t="s">
        <v>203</v>
      </c>
      <c r="O740" s="29">
        <v>5.0000000000000002E-5</v>
      </c>
      <c r="Q740" s="21">
        <v>8.0000000000000002E-3</v>
      </c>
      <c r="R740" s="29">
        <v>1.9097744227430558E-4</v>
      </c>
      <c r="S740" s="22">
        <v>5236.2205090362213</v>
      </c>
      <c r="T740" s="29">
        <v>7.2425324993400748E-3</v>
      </c>
      <c r="U740" s="22">
        <v>138.07324994276766</v>
      </c>
      <c r="V740" s="26">
        <v>2.6368876120570683</v>
      </c>
    </row>
    <row r="741" spans="1:22" x14ac:dyDescent="0.5">
      <c r="A741" s="18" t="s">
        <v>101</v>
      </c>
      <c r="B741" s="18" t="s">
        <v>102</v>
      </c>
      <c r="C741" s="18" t="s">
        <v>95</v>
      </c>
      <c r="D741" s="21">
        <v>60303407</v>
      </c>
      <c r="E741" s="21">
        <v>2</v>
      </c>
      <c r="F741" s="26">
        <v>72</v>
      </c>
      <c r="G741" s="18" t="s">
        <v>270</v>
      </c>
      <c r="H741" s="18" t="s">
        <v>271</v>
      </c>
      <c r="I741" s="22">
        <v>2200.0601350000002</v>
      </c>
      <c r="J741" s="18" t="s">
        <v>278</v>
      </c>
      <c r="K741" s="18" t="s">
        <v>279</v>
      </c>
      <c r="L741" s="22">
        <v>2200.0601350000002</v>
      </c>
      <c r="M741" s="18" t="s">
        <v>116</v>
      </c>
      <c r="N741" s="18" t="s">
        <v>117</v>
      </c>
      <c r="O741" s="29">
        <v>5.0000000000000002E-5</v>
      </c>
      <c r="Q741" s="21">
        <v>1.2E-2</v>
      </c>
      <c r="R741" s="29">
        <v>1.2731829484953706E-4</v>
      </c>
      <c r="S741" s="22">
        <v>7854.3307635543324</v>
      </c>
      <c r="T741" s="29">
        <v>7.2425324993400748E-3</v>
      </c>
      <c r="U741" s="22">
        <v>138.07324994276766</v>
      </c>
      <c r="V741" s="26">
        <v>1.7579250747047119</v>
      </c>
    </row>
    <row r="742" spans="1:22" x14ac:dyDescent="0.5">
      <c r="A742" s="18" t="s">
        <v>101</v>
      </c>
      <c r="B742" s="18" t="s">
        <v>102</v>
      </c>
      <c r="C742" s="18" t="s">
        <v>95</v>
      </c>
      <c r="D742" s="21">
        <v>60303407</v>
      </c>
      <c r="E742" s="21">
        <v>2</v>
      </c>
      <c r="F742" s="26">
        <v>72</v>
      </c>
      <c r="G742" s="18" t="s">
        <v>270</v>
      </c>
      <c r="H742" s="18" t="s">
        <v>271</v>
      </c>
      <c r="I742" s="22">
        <v>2200.0601350000002</v>
      </c>
      <c r="J742" s="18" t="s">
        <v>278</v>
      </c>
      <c r="K742" s="18" t="s">
        <v>279</v>
      </c>
      <c r="L742" s="22">
        <v>2200.0601350000002</v>
      </c>
      <c r="M742" s="18" t="s">
        <v>118</v>
      </c>
      <c r="N742" s="18" t="s">
        <v>119</v>
      </c>
      <c r="O742" s="29">
        <v>5.0000000000000002E-5</v>
      </c>
      <c r="Q742" s="21">
        <v>1.2500000000000001E-2</v>
      </c>
      <c r="R742" s="29">
        <v>1.2222556305555558E-4</v>
      </c>
      <c r="S742" s="22">
        <v>8181.5945453690956</v>
      </c>
      <c r="T742" s="29">
        <v>7.2425324993400748E-3</v>
      </c>
      <c r="U742" s="22">
        <v>138.07324994276766</v>
      </c>
      <c r="V742" s="26">
        <v>1.6876080717165236</v>
      </c>
    </row>
    <row r="743" spans="1:22" x14ac:dyDescent="0.5">
      <c r="A743" s="18" t="s">
        <v>101</v>
      </c>
      <c r="B743" s="18" t="s">
        <v>102</v>
      </c>
      <c r="C743" s="18" t="s">
        <v>95</v>
      </c>
      <c r="D743" s="21">
        <v>60303407</v>
      </c>
      <c r="E743" s="21">
        <v>2</v>
      </c>
      <c r="F743" s="26">
        <v>72</v>
      </c>
      <c r="G743" s="18" t="s">
        <v>270</v>
      </c>
      <c r="H743" s="18" t="s">
        <v>271</v>
      </c>
      <c r="I743" s="22">
        <v>2200.0601350000002</v>
      </c>
      <c r="J743" s="18" t="s">
        <v>278</v>
      </c>
      <c r="K743" s="18" t="s">
        <v>279</v>
      </c>
      <c r="L743" s="22">
        <v>2200.0601350000002</v>
      </c>
      <c r="M743" s="18" t="s">
        <v>140</v>
      </c>
      <c r="N743" s="18" t="s">
        <v>141</v>
      </c>
      <c r="O743" s="29">
        <v>5.0000000000000002E-5</v>
      </c>
      <c r="Q743" s="21">
        <v>1.4999999999999999E-2</v>
      </c>
      <c r="R743" s="29">
        <v>1.0185463587962965E-4</v>
      </c>
      <c r="S743" s="22">
        <v>9817.9134544429144</v>
      </c>
      <c r="T743" s="29">
        <v>7.2425324993400748E-3</v>
      </c>
      <c r="U743" s="22">
        <v>138.07324994276766</v>
      </c>
      <c r="V743" s="26">
        <v>1.4063400597637696</v>
      </c>
    </row>
    <row r="744" spans="1:22" x14ac:dyDescent="0.5">
      <c r="A744" s="18" t="s">
        <v>101</v>
      </c>
      <c r="B744" s="18" t="s">
        <v>102</v>
      </c>
      <c r="C744" s="18" t="s">
        <v>95</v>
      </c>
      <c r="D744" s="21">
        <v>60303525</v>
      </c>
      <c r="E744" s="21">
        <v>2</v>
      </c>
      <c r="F744" s="26">
        <v>95</v>
      </c>
      <c r="G744" s="18" t="s">
        <v>260</v>
      </c>
      <c r="H744" s="18" t="s">
        <v>261</v>
      </c>
      <c r="I744" s="22">
        <v>211.73249999999999</v>
      </c>
      <c r="J744" s="18" t="s">
        <v>274</v>
      </c>
      <c r="K744" s="18" t="s">
        <v>275</v>
      </c>
      <c r="L744" s="22">
        <v>42.346499999999999</v>
      </c>
      <c r="M744" s="18" t="s">
        <v>142</v>
      </c>
      <c r="N744" s="18" t="s">
        <v>143</v>
      </c>
      <c r="O744" s="29">
        <v>7.184433693408579E-2</v>
      </c>
      <c r="Q744" s="21">
        <v>2.7E-2</v>
      </c>
      <c r="R744" s="29">
        <v>5.9305189356320927E-3</v>
      </c>
      <c r="S744" s="22">
        <v>168.61930816740863</v>
      </c>
      <c r="T744" s="29">
        <v>7.1881388945893993E-3</v>
      </c>
      <c r="U744" s="22">
        <v>139.11806862172799</v>
      </c>
      <c r="V744" s="26">
        <v>82.504234024972263</v>
      </c>
    </row>
    <row r="745" spans="1:22" x14ac:dyDescent="0.5">
      <c r="A745" s="18" t="s">
        <v>101</v>
      </c>
      <c r="B745" s="18" t="s">
        <v>102</v>
      </c>
      <c r="C745" s="18" t="s">
        <v>95</v>
      </c>
      <c r="D745" s="21">
        <v>60303525</v>
      </c>
      <c r="E745" s="21">
        <v>2</v>
      </c>
      <c r="F745" s="26">
        <v>95</v>
      </c>
      <c r="G745" s="18" t="s">
        <v>268</v>
      </c>
      <c r="H745" s="18" t="s">
        <v>269</v>
      </c>
      <c r="I745" s="22">
        <v>182.44690892999998</v>
      </c>
      <c r="J745" s="18" t="s">
        <v>280</v>
      </c>
      <c r="K745" s="18" t="s">
        <v>281</v>
      </c>
      <c r="L745" s="22">
        <v>127.585251</v>
      </c>
      <c r="M745" s="18" t="s">
        <v>164</v>
      </c>
      <c r="N745" s="18" t="s">
        <v>165</v>
      </c>
      <c r="O745" s="29">
        <v>5.5802717553455415E-2</v>
      </c>
      <c r="Q745" s="21">
        <v>0.4</v>
      </c>
      <c r="R745" s="29">
        <v>2.679219296716261E-4</v>
      </c>
      <c r="S745" s="22">
        <v>3732.4305674628158</v>
      </c>
      <c r="T745" s="29">
        <v>7.1881388945893993E-3</v>
      </c>
      <c r="U745" s="22">
        <v>139.11806862172799</v>
      </c>
      <c r="V745" s="26">
        <v>3.7272781397323063</v>
      </c>
    </row>
    <row r="746" spans="1:22" x14ac:dyDescent="0.5">
      <c r="A746" s="18" t="s">
        <v>101</v>
      </c>
      <c r="B746" s="18" t="s">
        <v>102</v>
      </c>
      <c r="C746" s="18" t="s">
        <v>95</v>
      </c>
      <c r="D746" s="21">
        <v>60303525</v>
      </c>
      <c r="E746" s="21">
        <v>2</v>
      </c>
      <c r="F746" s="26">
        <v>95</v>
      </c>
      <c r="G746" s="18" t="s">
        <v>270</v>
      </c>
      <c r="H746" s="18" t="s">
        <v>271</v>
      </c>
      <c r="I746" s="22">
        <v>2293.6660110000003</v>
      </c>
      <c r="J746" s="18" t="s">
        <v>278</v>
      </c>
      <c r="K746" s="18" t="s">
        <v>279</v>
      </c>
      <c r="L746" s="22">
        <v>2293.6660110000003</v>
      </c>
      <c r="M746" s="18" t="s">
        <v>250</v>
      </c>
      <c r="N746" s="18" t="s">
        <v>251</v>
      </c>
      <c r="O746" s="29">
        <v>5.0000000000000002E-5</v>
      </c>
      <c r="Q746" s="21">
        <v>5.0000000000000001E-3</v>
      </c>
      <c r="R746" s="29">
        <v>2.4143852747368424E-4</v>
      </c>
      <c r="S746" s="22">
        <v>4141.8410328442533</v>
      </c>
      <c r="T746" s="29">
        <v>7.1881388945893993E-3</v>
      </c>
      <c r="U746" s="22">
        <v>139.11806862172799</v>
      </c>
      <c r="V746" s="26">
        <v>3.3588461633012963</v>
      </c>
    </row>
    <row r="747" spans="1:22" x14ac:dyDescent="0.5">
      <c r="A747" s="18" t="s">
        <v>101</v>
      </c>
      <c r="B747" s="18" t="s">
        <v>102</v>
      </c>
      <c r="C747" s="18" t="s">
        <v>95</v>
      </c>
      <c r="D747" s="21">
        <v>60303525</v>
      </c>
      <c r="E747" s="21">
        <v>2</v>
      </c>
      <c r="F747" s="26">
        <v>95</v>
      </c>
      <c r="G747" s="18" t="s">
        <v>270</v>
      </c>
      <c r="H747" s="18" t="s">
        <v>271</v>
      </c>
      <c r="I747" s="22">
        <v>2293.6660110000003</v>
      </c>
      <c r="J747" s="18" t="s">
        <v>278</v>
      </c>
      <c r="K747" s="18" t="s">
        <v>279</v>
      </c>
      <c r="L747" s="22">
        <v>2293.6660110000003</v>
      </c>
      <c r="M747" s="18" t="s">
        <v>202</v>
      </c>
      <c r="N747" s="18" t="s">
        <v>203</v>
      </c>
      <c r="O747" s="29">
        <v>5.0000000000000002E-5</v>
      </c>
      <c r="Q747" s="21">
        <v>8.0000000000000002E-3</v>
      </c>
      <c r="R747" s="29">
        <v>1.5089907967105265E-4</v>
      </c>
      <c r="S747" s="22">
        <v>6626.9456525508058</v>
      </c>
      <c r="T747" s="29">
        <v>7.1881388945893993E-3</v>
      </c>
      <c r="U747" s="22">
        <v>139.11806862172799</v>
      </c>
      <c r="V747" s="26">
        <v>2.0992788520633101</v>
      </c>
    </row>
    <row r="748" spans="1:22" x14ac:dyDescent="0.5">
      <c r="A748" s="18" t="s">
        <v>101</v>
      </c>
      <c r="B748" s="18" t="s">
        <v>102</v>
      </c>
      <c r="C748" s="18" t="s">
        <v>95</v>
      </c>
      <c r="D748" s="21">
        <v>60303525</v>
      </c>
      <c r="E748" s="21">
        <v>2</v>
      </c>
      <c r="F748" s="26">
        <v>95</v>
      </c>
      <c r="G748" s="18" t="s">
        <v>270</v>
      </c>
      <c r="H748" s="18" t="s">
        <v>271</v>
      </c>
      <c r="I748" s="22">
        <v>2293.6660110000003</v>
      </c>
      <c r="J748" s="18" t="s">
        <v>278</v>
      </c>
      <c r="K748" s="18" t="s">
        <v>279</v>
      </c>
      <c r="L748" s="22">
        <v>2293.6660110000003</v>
      </c>
      <c r="M748" s="18" t="s">
        <v>116</v>
      </c>
      <c r="N748" s="18" t="s">
        <v>117</v>
      </c>
      <c r="O748" s="29">
        <v>5.0000000000000002E-5</v>
      </c>
      <c r="Q748" s="21">
        <v>1.2E-2</v>
      </c>
      <c r="R748" s="29">
        <v>1.0059938644736843E-4</v>
      </c>
      <c r="S748" s="22">
        <v>9940.4184788262082</v>
      </c>
      <c r="T748" s="29">
        <v>7.1881388945893993E-3</v>
      </c>
      <c r="U748" s="22">
        <v>139.11806862172799</v>
      </c>
      <c r="V748" s="26">
        <v>1.3995192347088732</v>
      </c>
    </row>
    <row r="749" spans="1:22" x14ac:dyDescent="0.5">
      <c r="A749" s="18" t="s">
        <v>101</v>
      </c>
      <c r="B749" s="18" t="s">
        <v>102</v>
      </c>
      <c r="C749" s="18" t="s">
        <v>95</v>
      </c>
      <c r="D749" s="21">
        <v>60303525</v>
      </c>
      <c r="E749" s="21">
        <v>2</v>
      </c>
      <c r="F749" s="26">
        <v>95</v>
      </c>
      <c r="G749" s="18" t="s">
        <v>270</v>
      </c>
      <c r="H749" s="18" t="s">
        <v>271</v>
      </c>
      <c r="I749" s="22">
        <v>2293.6660110000003</v>
      </c>
      <c r="J749" s="18" t="s">
        <v>278</v>
      </c>
      <c r="K749" s="18" t="s">
        <v>279</v>
      </c>
      <c r="L749" s="22">
        <v>2293.6660110000003</v>
      </c>
      <c r="M749" s="18" t="s">
        <v>118</v>
      </c>
      <c r="N749" s="18" t="s">
        <v>119</v>
      </c>
      <c r="O749" s="29">
        <v>5.0000000000000002E-5</v>
      </c>
      <c r="Q749" s="21">
        <v>1.2500000000000001E-2</v>
      </c>
      <c r="R749" s="29">
        <v>9.6575410989473685E-5</v>
      </c>
      <c r="S749" s="22">
        <v>10354.602582110634</v>
      </c>
      <c r="T749" s="29">
        <v>7.1881388945893993E-3</v>
      </c>
      <c r="U749" s="22">
        <v>139.11806862172799</v>
      </c>
      <c r="V749" s="26">
        <v>1.3435384653205182</v>
      </c>
    </row>
    <row r="750" spans="1:22" x14ac:dyDescent="0.5">
      <c r="A750" s="18" t="s">
        <v>101</v>
      </c>
      <c r="B750" s="18" t="s">
        <v>102</v>
      </c>
      <c r="C750" s="18" t="s">
        <v>95</v>
      </c>
      <c r="D750" s="21">
        <v>60303525</v>
      </c>
      <c r="E750" s="21">
        <v>2</v>
      </c>
      <c r="F750" s="26">
        <v>95</v>
      </c>
      <c r="G750" s="18" t="s">
        <v>270</v>
      </c>
      <c r="H750" s="18" t="s">
        <v>271</v>
      </c>
      <c r="I750" s="22">
        <v>2293.6660110000003</v>
      </c>
      <c r="J750" s="18" t="s">
        <v>278</v>
      </c>
      <c r="K750" s="18" t="s">
        <v>279</v>
      </c>
      <c r="L750" s="22">
        <v>2293.6660110000003</v>
      </c>
      <c r="M750" s="18" t="s">
        <v>140</v>
      </c>
      <c r="N750" s="18" t="s">
        <v>141</v>
      </c>
      <c r="O750" s="29">
        <v>5.0000000000000002E-5</v>
      </c>
      <c r="Q750" s="21">
        <v>1.4999999999999999E-2</v>
      </c>
      <c r="R750" s="29">
        <v>8.0479509157894733E-5</v>
      </c>
      <c r="S750" s="22">
        <v>12425.523098532762</v>
      </c>
      <c r="T750" s="29">
        <v>7.1881388945893993E-3</v>
      </c>
      <c r="U750" s="22">
        <v>139.11806862172799</v>
      </c>
      <c r="V750" s="26">
        <v>1.1196153877670985</v>
      </c>
    </row>
    <row r="751" spans="1:22" x14ac:dyDescent="0.5">
      <c r="A751" s="18" t="s">
        <v>101</v>
      </c>
      <c r="B751" s="18" t="s">
        <v>102</v>
      </c>
      <c r="C751" s="18" t="s">
        <v>95</v>
      </c>
      <c r="D751" s="21">
        <v>60303535</v>
      </c>
      <c r="E751" s="21">
        <v>2</v>
      </c>
      <c r="F751" s="26">
        <v>73</v>
      </c>
      <c r="G751" s="18" t="s">
        <v>260</v>
      </c>
      <c r="H751" s="18" t="s">
        <v>261</v>
      </c>
      <c r="I751" s="22">
        <v>118.47450000000001</v>
      </c>
      <c r="J751" s="18" t="s">
        <v>274</v>
      </c>
      <c r="K751" s="18" t="s">
        <v>275</v>
      </c>
      <c r="L751" s="22">
        <v>23.694900000000001</v>
      </c>
      <c r="M751" s="18" t="s">
        <v>142</v>
      </c>
      <c r="N751" s="18" t="s">
        <v>143</v>
      </c>
      <c r="O751" s="29">
        <v>7.184433693408579E-2</v>
      </c>
      <c r="Q751" s="21">
        <v>2.7E-2</v>
      </c>
      <c r="R751" s="29">
        <v>4.3184788919824191E-3</v>
      </c>
      <c r="S751" s="22">
        <v>231.56301675031347</v>
      </c>
      <c r="T751" s="29">
        <v>6.9361471984766944E-3</v>
      </c>
      <c r="U751" s="22">
        <v>144.17225750624473</v>
      </c>
      <c r="V751" s="26">
        <v>62.26048508501718</v>
      </c>
    </row>
    <row r="752" spans="1:22" x14ac:dyDescent="0.5">
      <c r="A752" s="18" t="s">
        <v>101</v>
      </c>
      <c r="B752" s="18" t="s">
        <v>102</v>
      </c>
      <c r="C752" s="18" t="s">
        <v>95</v>
      </c>
      <c r="D752" s="21">
        <v>60303535</v>
      </c>
      <c r="E752" s="21">
        <v>2</v>
      </c>
      <c r="F752" s="26">
        <v>73</v>
      </c>
      <c r="G752" s="18" t="s">
        <v>268</v>
      </c>
      <c r="H752" s="18" t="s">
        <v>269</v>
      </c>
      <c r="I752" s="22">
        <v>353.51549566189999</v>
      </c>
      <c r="J752" s="18" t="s">
        <v>280</v>
      </c>
      <c r="K752" s="18" t="s">
        <v>281</v>
      </c>
      <c r="L752" s="22">
        <v>247.21363332999999</v>
      </c>
      <c r="M752" s="18" t="s">
        <v>164</v>
      </c>
      <c r="N752" s="18" t="s">
        <v>165</v>
      </c>
      <c r="O752" s="29">
        <v>5.5802717553455415E-2</v>
      </c>
      <c r="Q752" s="21">
        <v>0.4</v>
      </c>
      <c r="R752" s="29">
        <v>6.7558648476680823E-4</v>
      </c>
      <c r="S752" s="22">
        <v>1480.1953895587023</v>
      </c>
      <c r="T752" s="29">
        <v>6.9361471984766944E-3</v>
      </c>
      <c r="U752" s="22">
        <v>144.17225750624473</v>
      </c>
      <c r="V752" s="26">
        <v>9.7400828649538962</v>
      </c>
    </row>
    <row r="753" spans="1:22" x14ac:dyDescent="0.5">
      <c r="A753" s="18" t="s">
        <v>101</v>
      </c>
      <c r="B753" s="18" t="s">
        <v>102</v>
      </c>
      <c r="C753" s="18" t="s">
        <v>95</v>
      </c>
      <c r="D753" s="21">
        <v>60303535</v>
      </c>
      <c r="E753" s="21">
        <v>2</v>
      </c>
      <c r="F753" s="26">
        <v>73</v>
      </c>
      <c r="G753" s="18" t="s">
        <v>270</v>
      </c>
      <c r="H753" s="18" t="s">
        <v>271</v>
      </c>
      <c r="I753" s="22">
        <v>1606.5083116300002</v>
      </c>
      <c r="J753" s="18" t="s">
        <v>278</v>
      </c>
      <c r="K753" s="18" t="s">
        <v>279</v>
      </c>
      <c r="L753" s="22">
        <v>1606.5083116300002</v>
      </c>
      <c r="M753" s="18" t="s">
        <v>250</v>
      </c>
      <c r="N753" s="18" t="s">
        <v>251</v>
      </c>
      <c r="O753" s="29">
        <v>5.0000000000000002E-5</v>
      </c>
      <c r="Q753" s="21">
        <v>5.0000000000000001E-3</v>
      </c>
      <c r="R753" s="29">
        <v>2.2006963173013704E-4</v>
      </c>
      <c r="S753" s="22">
        <v>4544.0163285512363</v>
      </c>
      <c r="T753" s="29">
        <v>6.9361471984766944E-3</v>
      </c>
      <c r="U753" s="22">
        <v>144.17225750624473</v>
      </c>
      <c r="V753" s="26">
        <v>3.1727935615101766</v>
      </c>
    </row>
    <row r="754" spans="1:22" x14ac:dyDescent="0.5">
      <c r="A754" s="18" t="s">
        <v>101</v>
      </c>
      <c r="B754" s="18" t="s">
        <v>102</v>
      </c>
      <c r="C754" s="18" t="s">
        <v>95</v>
      </c>
      <c r="D754" s="21">
        <v>60303535</v>
      </c>
      <c r="E754" s="21">
        <v>2</v>
      </c>
      <c r="F754" s="26">
        <v>73</v>
      </c>
      <c r="G754" s="18" t="s">
        <v>170</v>
      </c>
      <c r="H754" s="18" t="s">
        <v>171</v>
      </c>
      <c r="I754" s="22">
        <v>1165.5</v>
      </c>
      <c r="J754" s="18" t="s">
        <v>292</v>
      </c>
      <c r="K754" s="18" t="s">
        <v>293</v>
      </c>
      <c r="L754" s="22">
        <v>525</v>
      </c>
      <c r="M754" s="18" t="s">
        <v>142</v>
      </c>
      <c r="N754" s="18" t="s">
        <v>143</v>
      </c>
      <c r="O754" s="29">
        <v>2.7403920403920405E-4</v>
      </c>
      <c r="Q754" s="21">
        <v>2.7E-2</v>
      </c>
      <c r="R754" s="29">
        <v>1.6204601334738323E-4</v>
      </c>
      <c r="S754" s="22">
        <v>6171.0867138475533</v>
      </c>
      <c r="T754" s="29">
        <v>6.9361471984766944E-3</v>
      </c>
      <c r="U754" s="22">
        <v>144.17225750624473</v>
      </c>
      <c r="V754" s="26">
        <v>2.3362539564179308</v>
      </c>
    </row>
    <row r="755" spans="1:22" x14ac:dyDescent="0.5">
      <c r="A755" s="18" t="s">
        <v>101</v>
      </c>
      <c r="B755" s="18" t="s">
        <v>102</v>
      </c>
      <c r="C755" s="18" t="s">
        <v>95</v>
      </c>
      <c r="D755" s="21">
        <v>60303535</v>
      </c>
      <c r="E755" s="21">
        <v>2</v>
      </c>
      <c r="F755" s="26">
        <v>73</v>
      </c>
      <c r="G755" s="18" t="s">
        <v>154</v>
      </c>
      <c r="H755" s="18" t="s">
        <v>155</v>
      </c>
      <c r="I755" s="22">
        <v>613.89637400000004</v>
      </c>
      <c r="J755" s="18" t="s">
        <v>292</v>
      </c>
      <c r="K755" s="18" t="s">
        <v>293</v>
      </c>
      <c r="L755" s="22">
        <v>337.3057</v>
      </c>
      <c r="M755" s="18" t="s">
        <v>142</v>
      </c>
      <c r="N755" s="18" t="s">
        <v>143</v>
      </c>
      <c r="O755" s="29">
        <v>4.5440418092633446E-4</v>
      </c>
      <c r="Q755" s="21">
        <v>2.7E-2</v>
      </c>
      <c r="R755" s="29">
        <v>1.4153073516038391E-4</v>
      </c>
      <c r="S755" s="22">
        <v>7065.6030922667851</v>
      </c>
      <c r="T755" s="29">
        <v>6.9361471984766944E-3</v>
      </c>
      <c r="U755" s="22">
        <v>144.17225750624473</v>
      </c>
      <c r="V755" s="26">
        <v>2.0404805594590996</v>
      </c>
    </row>
    <row r="756" spans="1:22" x14ac:dyDescent="0.5">
      <c r="A756" s="18" t="s">
        <v>101</v>
      </c>
      <c r="B756" s="18" t="s">
        <v>102</v>
      </c>
      <c r="C756" s="18" t="s">
        <v>95</v>
      </c>
      <c r="D756" s="21">
        <v>60303535</v>
      </c>
      <c r="E756" s="21">
        <v>2</v>
      </c>
      <c r="F756" s="26">
        <v>73</v>
      </c>
      <c r="G756" s="18" t="s">
        <v>270</v>
      </c>
      <c r="H756" s="18" t="s">
        <v>271</v>
      </c>
      <c r="I756" s="22">
        <v>1606.5083116300002</v>
      </c>
      <c r="J756" s="18" t="s">
        <v>278</v>
      </c>
      <c r="K756" s="18" t="s">
        <v>279</v>
      </c>
      <c r="L756" s="22">
        <v>1606.5083116300002</v>
      </c>
      <c r="M756" s="18" t="s">
        <v>202</v>
      </c>
      <c r="N756" s="18" t="s">
        <v>203</v>
      </c>
      <c r="O756" s="29">
        <v>5.0000000000000002E-5</v>
      </c>
      <c r="Q756" s="21">
        <v>8.0000000000000002E-3</v>
      </c>
      <c r="R756" s="29">
        <v>1.3754351983133565E-4</v>
      </c>
      <c r="S756" s="22">
        <v>7270.4261256819782</v>
      </c>
      <c r="T756" s="29">
        <v>6.9361471984766944E-3</v>
      </c>
      <c r="U756" s="22">
        <v>144.17225750624473</v>
      </c>
      <c r="V756" s="26">
        <v>1.9829959759438602</v>
      </c>
    </row>
    <row r="757" spans="1:22" x14ac:dyDescent="0.5">
      <c r="A757" s="18" t="s">
        <v>101</v>
      </c>
      <c r="B757" s="18" t="s">
        <v>102</v>
      </c>
      <c r="C757" s="18" t="s">
        <v>95</v>
      </c>
      <c r="D757" s="21">
        <v>60303535</v>
      </c>
      <c r="E757" s="21">
        <v>2</v>
      </c>
      <c r="F757" s="26">
        <v>73</v>
      </c>
      <c r="G757" s="18" t="s">
        <v>270</v>
      </c>
      <c r="H757" s="18" t="s">
        <v>271</v>
      </c>
      <c r="I757" s="22">
        <v>1606.5083116300002</v>
      </c>
      <c r="J757" s="18" t="s">
        <v>278</v>
      </c>
      <c r="K757" s="18" t="s">
        <v>279</v>
      </c>
      <c r="L757" s="22">
        <v>1606.5083116300002</v>
      </c>
      <c r="M757" s="18" t="s">
        <v>116</v>
      </c>
      <c r="N757" s="18" t="s">
        <v>117</v>
      </c>
      <c r="O757" s="29">
        <v>5.0000000000000002E-5</v>
      </c>
      <c r="Q757" s="21">
        <v>1.2E-2</v>
      </c>
      <c r="R757" s="29">
        <v>9.1695679887557097E-5</v>
      </c>
      <c r="S757" s="22">
        <v>10905.639188522968</v>
      </c>
      <c r="T757" s="29">
        <v>6.9361471984766944E-3</v>
      </c>
      <c r="U757" s="22">
        <v>144.17225750624473</v>
      </c>
      <c r="V757" s="26">
        <v>1.3219973172959067</v>
      </c>
    </row>
    <row r="758" spans="1:22" x14ac:dyDescent="0.5">
      <c r="A758" s="18" t="s">
        <v>101</v>
      </c>
      <c r="B758" s="18" t="s">
        <v>102</v>
      </c>
      <c r="C758" s="18" t="s">
        <v>95</v>
      </c>
      <c r="D758" s="21">
        <v>60303535</v>
      </c>
      <c r="E758" s="21">
        <v>2</v>
      </c>
      <c r="F758" s="26">
        <v>73</v>
      </c>
      <c r="G758" s="18" t="s">
        <v>270</v>
      </c>
      <c r="H758" s="18" t="s">
        <v>271</v>
      </c>
      <c r="I758" s="22">
        <v>1606.5083116300002</v>
      </c>
      <c r="J758" s="18" t="s">
        <v>278</v>
      </c>
      <c r="K758" s="18" t="s">
        <v>279</v>
      </c>
      <c r="L758" s="22">
        <v>1606.5083116300002</v>
      </c>
      <c r="M758" s="18" t="s">
        <v>118</v>
      </c>
      <c r="N758" s="18" t="s">
        <v>119</v>
      </c>
      <c r="O758" s="29">
        <v>5.0000000000000002E-5</v>
      </c>
      <c r="Q758" s="21">
        <v>1.2500000000000001E-2</v>
      </c>
      <c r="R758" s="29">
        <v>8.8027852692054812E-5</v>
      </c>
      <c r="S758" s="22">
        <v>11360.040821378092</v>
      </c>
      <c r="T758" s="29">
        <v>6.9361471984766944E-3</v>
      </c>
      <c r="U758" s="22">
        <v>144.17225750624473</v>
      </c>
      <c r="V758" s="26">
        <v>1.2691174246040704</v>
      </c>
    </row>
    <row r="759" spans="1:22" x14ac:dyDescent="0.5">
      <c r="A759" s="18" t="s">
        <v>101</v>
      </c>
      <c r="B759" s="18" t="s">
        <v>102</v>
      </c>
      <c r="C759" s="18" t="s">
        <v>95</v>
      </c>
      <c r="D759" s="21">
        <v>60303535</v>
      </c>
      <c r="E759" s="21">
        <v>2</v>
      </c>
      <c r="F759" s="26">
        <v>73</v>
      </c>
      <c r="G759" s="18" t="s">
        <v>154</v>
      </c>
      <c r="H759" s="18" t="s">
        <v>155</v>
      </c>
      <c r="I759" s="22">
        <v>613.89637400000004</v>
      </c>
      <c r="J759" s="18" t="s">
        <v>292</v>
      </c>
      <c r="K759" s="18" t="s">
        <v>293</v>
      </c>
      <c r="L759" s="22">
        <v>337.3057</v>
      </c>
      <c r="M759" s="18" t="s">
        <v>166</v>
      </c>
      <c r="N759" s="18" t="s">
        <v>167</v>
      </c>
      <c r="O759" s="29">
        <v>1.487977926685061E-4</v>
      </c>
      <c r="Q759" s="21">
        <v>1.7000000000000001E-2</v>
      </c>
      <c r="R759" s="29">
        <v>7.3607111505559779E-5</v>
      </c>
      <c r="S759" s="22">
        <v>13585.6438263369</v>
      </c>
      <c r="T759" s="29">
        <v>6.9361471984766944E-3</v>
      </c>
      <c r="U759" s="22">
        <v>144.17225750624473</v>
      </c>
      <c r="V759" s="26">
        <v>1.0612103434270432</v>
      </c>
    </row>
    <row r="760" spans="1:22" x14ac:dyDescent="0.5">
      <c r="A760" s="18" t="s">
        <v>101</v>
      </c>
      <c r="B760" s="18" t="s">
        <v>102</v>
      </c>
      <c r="C760" s="18" t="s">
        <v>95</v>
      </c>
      <c r="D760" s="21">
        <v>60303535</v>
      </c>
      <c r="E760" s="21">
        <v>2</v>
      </c>
      <c r="F760" s="26">
        <v>73</v>
      </c>
      <c r="G760" s="18" t="s">
        <v>270</v>
      </c>
      <c r="H760" s="18" t="s">
        <v>271</v>
      </c>
      <c r="I760" s="22">
        <v>1606.5083116300002</v>
      </c>
      <c r="J760" s="18" t="s">
        <v>278</v>
      </c>
      <c r="K760" s="18" t="s">
        <v>279</v>
      </c>
      <c r="L760" s="22">
        <v>1606.5083116300002</v>
      </c>
      <c r="M760" s="18" t="s">
        <v>140</v>
      </c>
      <c r="N760" s="18" t="s">
        <v>141</v>
      </c>
      <c r="O760" s="29">
        <v>5.0000000000000002E-5</v>
      </c>
      <c r="Q760" s="21">
        <v>1.4999999999999999E-2</v>
      </c>
      <c r="R760" s="29">
        <v>7.3356543910045672E-5</v>
      </c>
      <c r="S760" s="22">
        <v>13632.048985653711</v>
      </c>
      <c r="T760" s="29">
        <v>6.9361471984766944E-3</v>
      </c>
      <c r="U760" s="22">
        <v>144.17225750624473</v>
      </c>
      <c r="V760" s="26">
        <v>1.0575978538367252</v>
      </c>
    </row>
    <row r="761" spans="1:22" x14ac:dyDescent="0.5">
      <c r="A761" s="18" t="s">
        <v>101</v>
      </c>
      <c r="B761" s="18" t="s">
        <v>102</v>
      </c>
      <c r="C761" s="18" t="s">
        <v>95</v>
      </c>
      <c r="D761" s="21">
        <v>60303703</v>
      </c>
      <c r="E761" s="21">
        <v>2</v>
      </c>
      <c r="F761" s="26">
        <v>65</v>
      </c>
      <c r="G761" s="18" t="s">
        <v>260</v>
      </c>
      <c r="H761" s="18" t="s">
        <v>261</v>
      </c>
      <c r="I761" s="22">
        <v>164.28500000000003</v>
      </c>
      <c r="J761" s="18" t="s">
        <v>274</v>
      </c>
      <c r="K761" s="18" t="s">
        <v>275</v>
      </c>
      <c r="L761" s="22">
        <v>32.856999999999999</v>
      </c>
      <c r="M761" s="18" t="s">
        <v>142</v>
      </c>
      <c r="N761" s="18" t="s">
        <v>143</v>
      </c>
      <c r="O761" s="29">
        <v>7.184433693408579E-2</v>
      </c>
      <c r="Q761" s="21">
        <v>2.7E-2</v>
      </c>
      <c r="R761" s="29">
        <v>6.7253258650805045E-3</v>
      </c>
      <c r="S761" s="22">
        <v>148.69167978792498</v>
      </c>
      <c r="T761" s="29">
        <v>1.0176262204090812E-2</v>
      </c>
      <c r="U761" s="22">
        <v>98.267908191084587</v>
      </c>
      <c r="V761" s="26">
        <v>66.088370466485756</v>
      </c>
    </row>
    <row r="762" spans="1:22" x14ac:dyDescent="0.5">
      <c r="A762" s="18" t="s">
        <v>101</v>
      </c>
      <c r="B762" s="18" t="s">
        <v>102</v>
      </c>
      <c r="C762" s="18" t="s">
        <v>95</v>
      </c>
      <c r="D762" s="21">
        <v>60303703</v>
      </c>
      <c r="E762" s="21">
        <v>2</v>
      </c>
      <c r="F762" s="26">
        <v>65</v>
      </c>
      <c r="G762" s="18" t="s">
        <v>270</v>
      </c>
      <c r="H762" s="18" t="s">
        <v>271</v>
      </c>
      <c r="I762" s="22">
        <v>4565.0721164999995</v>
      </c>
      <c r="J762" s="18" t="s">
        <v>278</v>
      </c>
      <c r="K762" s="18" t="s">
        <v>279</v>
      </c>
      <c r="L762" s="22">
        <v>4565.0721164999995</v>
      </c>
      <c r="M762" s="18" t="s">
        <v>250</v>
      </c>
      <c r="N762" s="18" t="s">
        <v>251</v>
      </c>
      <c r="O762" s="29">
        <v>5.0000000000000002E-5</v>
      </c>
      <c r="Q762" s="21">
        <v>5.0000000000000001E-3</v>
      </c>
      <c r="R762" s="29">
        <v>7.0231878715384618E-4</v>
      </c>
      <c r="S762" s="22">
        <v>1423.8548338604323</v>
      </c>
      <c r="T762" s="29">
        <v>1.0176262204090812E-2</v>
      </c>
      <c r="U762" s="22">
        <v>98.267908191084587</v>
      </c>
      <c r="V762" s="26">
        <v>6.9015398096908029</v>
      </c>
    </row>
    <row r="763" spans="1:22" x14ac:dyDescent="0.5">
      <c r="A763" s="18" t="s">
        <v>101</v>
      </c>
      <c r="B763" s="18" t="s">
        <v>102</v>
      </c>
      <c r="C763" s="18" t="s">
        <v>95</v>
      </c>
      <c r="D763" s="21">
        <v>60303703</v>
      </c>
      <c r="E763" s="21">
        <v>2</v>
      </c>
      <c r="F763" s="26">
        <v>65</v>
      </c>
      <c r="G763" s="18" t="s">
        <v>270</v>
      </c>
      <c r="H763" s="18" t="s">
        <v>271</v>
      </c>
      <c r="I763" s="22">
        <v>4565.0721164999995</v>
      </c>
      <c r="J763" s="18" t="s">
        <v>278</v>
      </c>
      <c r="K763" s="18" t="s">
        <v>279</v>
      </c>
      <c r="L763" s="22">
        <v>4565.0721164999995</v>
      </c>
      <c r="M763" s="18" t="s">
        <v>202</v>
      </c>
      <c r="N763" s="18" t="s">
        <v>203</v>
      </c>
      <c r="O763" s="29">
        <v>5.0000000000000002E-5</v>
      </c>
      <c r="Q763" s="21">
        <v>8.0000000000000002E-3</v>
      </c>
      <c r="R763" s="29">
        <v>4.3894924197115384E-4</v>
      </c>
      <c r="S763" s="22">
        <v>2278.1677341766917</v>
      </c>
      <c r="T763" s="29">
        <v>1.0176262204090812E-2</v>
      </c>
      <c r="U763" s="22">
        <v>98.267908191084587</v>
      </c>
      <c r="V763" s="26">
        <v>4.3134623810567518</v>
      </c>
    </row>
    <row r="764" spans="1:22" x14ac:dyDescent="0.5">
      <c r="A764" s="18" t="s">
        <v>101</v>
      </c>
      <c r="B764" s="18" t="s">
        <v>102</v>
      </c>
      <c r="C764" s="18" t="s">
        <v>95</v>
      </c>
      <c r="D764" s="21">
        <v>60303703</v>
      </c>
      <c r="E764" s="21">
        <v>2</v>
      </c>
      <c r="F764" s="26">
        <v>65</v>
      </c>
      <c r="G764" s="18" t="s">
        <v>224</v>
      </c>
      <c r="H764" s="18" t="s">
        <v>225</v>
      </c>
      <c r="I764" s="22">
        <v>937.5</v>
      </c>
      <c r="J764" s="18" t="s">
        <v>292</v>
      </c>
      <c r="K764" s="18" t="s">
        <v>293</v>
      </c>
      <c r="L764" s="22">
        <v>750</v>
      </c>
      <c r="M764" s="18" t="s">
        <v>142</v>
      </c>
      <c r="N764" s="18" t="s">
        <v>143</v>
      </c>
      <c r="O764" s="29">
        <v>6.9902519274663943E-4</v>
      </c>
      <c r="Q764" s="21">
        <v>2.7E-2</v>
      </c>
      <c r="R764" s="29">
        <v>3.7341089356123902E-4</v>
      </c>
      <c r="S764" s="22">
        <v>2678.015069305955</v>
      </c>
      <c r="T764" s="29">
        <v>1.0176262204090812E-2</v>
      </c>
      <c r="U764" s="22">
        <v>98.267908191084587</v>
      </c>
      <c r="V764" s="26">
        <v>3.6694307406026692</v>
      </c>
    </row>
    <row r="765" spans="1:22" x14ac:dyDescent="0.5">
      <c r="A765" s="18" t="s">
        <v>101</v>
      </c>
      <c r="B765" s="18" t="s">
        <v>102</v>
      </c>
      <c r="C765" s="18" t="s">
        <v>95</v>
      </c>
      <c r="D765" s="21">
        <v>60303703</v>
      </c>
      <c r="E765" s="21">
        <v>2</v>
      </c>
      <c r="F765" s="26">
        <v>65</v>
      </c>
      <c r="G765" s="18" t="s">
        <v>270</v>
      </c>
      <c r="H765" s="18" t="s">
        <v>271</v>
      </c>
      <c r="I765" s="22">
        <v>4565.0721164999995</v>
      </c>
      <c r="J765" s="18" t="s">
        <v>278</v>
      </c>
      <c r="K765" s="18" t="s">
        <v>279</v>
      </c>
      <c r="L765" s="22">
        <v>4565.0721164999995</v>
      </c>
      <c r="M765" s="18" t="s">
        <v>116</v>
      </c>
      <c r="N765" s="18" t="s">
        <v>117</v>
      </c>
      <c r="O765" s="29">
        <v>5.0000000000000002E-5</v>
      </c>
      <c r="Q765" s="21">
        <v>1.2E-2</v>
      </c>
      <c r="R765" s="29">
        <v>2.9263282798076926E-4</v>
      </c>
      <c r="S765" s="22">
        <v>3417.2516012650376</v>
      </c>
      <c r="T765" s="29">
        <v>1.0176262204090812E-2</v>
      </c>
      <c r="U765" s="22">
        <v>98.267908191084587</v>
      </c>
      <c r="V765" s="26">
        <v>2.8756415873711685</v>
      </c>
    </row>
    <row r="766" spans="1:22" x14ac:dyDescent="0.5">
      <c r="A766" s="18" t="s">
        <v>101</v>
      </c>
      <c r="B766" s="18" t="s">
        <v>102</v>
      </c>
      <c r="C766" s="18" t="s">
        <v>95</v>
      </c>
      <c r="D766" s="21">
        <v>60303703</v>
      </c>
      <c r="E766" s="21">
        <v>2</v>
      </c>
      <c r="F766" s="26">
        <v>65</v>
      </c>
      <c r="G766" s="18" t="s">
        <v>270</v>
      </c>
      <c r="H766" s="18" t="s">
        <v>271</v>
      </c>
      <c r="I766" s="22">
        <v>4565.0721164999995</v>
      </c>
      <c r="J766" s="18" t="s">
        <v>278</v>
      </c>
      <c r="K766" s="18" t="s">
        <v>279</v>
      </c>
      <c r="L766" s="22">
        <v>4565.0721164999995</v>
      </c>
      <c r="M766" s="18" t="s">
        <v>118</v>
      </c>
      <c r="N766" s="18" t="s">
        <v>119</v>
      </c>
      <c r="O766" s="29">
        <v>5.0000000000000002E-5</v>
      </c>
      <c r="Q766" s="21">
        <v>1.2500000000000001E-2</v>
      </c>
      <c r="R766" s="29">
        <v>2.8092751486153848E-4</v>
      </c>
      <c r="S766" s="22">
        <v>3559.6370846510808</v>
      </c>
      <c r="T766" s="29">
        <v>1.0176262204090812E-2</v>
      </c>
      <c r="U766" s="22">
        <v>98.267908191084587</v>
      </c>
      <c r="V766" s="26">
        <v>2.7606159238763217</v>
      </c>
    </row>
    <row r="767" spans="1:22" x14ac:dyDescent="0.5">
      <c r="A767" s="18" t="s">
        <v>101</v>
      </c>
      <c r="B767" s="18" t="s">
        <v>102</v>
      </c>
      <c r="C767" s="18" t="s">
        <v>95</v>
      </c>
      <c r="D767" s="21">
        <v>60303703</v>
      </c>
      <c r="E767" s="21">
        <v>2</v>
      </c>
      <c r="F767" s="26">
        <v>65</v>
      </c>
      <c r="G767" s="18" t="s">
        <v>224</v>
      </c>
      <c r="H767" s="18" t="s">
        <v>225</v>
      </c>
      <c r="I767" s="22">
        <v>937.5</v>
      </c>
      <c r="J767" s="18" t="s">
        <v>292</v>
      </c>
      <c r="K767" s="18" t="s">
        <v>293</v>
      </c>
      <c r="L767" s="22">
        <v>750</v>
      </c>
      <c r="M767" s="18" t="s">
        <v>126</v>
      </c>
      <c r="N767" s="18" t="s">
        <v>127</v>
      </c>
      <c r="O767" s="29">
        <v>1.788269744318272E-3</v>
      </c>
      <c r="Q767" s="21">
        <v>0.1</v>
      </c>
      <c r="R767" s="29">
        <v>2.5792352081513539E-4</v>
      </c>
      <c r="S767" s="22">
        <v>3877.1182901025222</v>
      </c>
      <c r="T767" s="29">
        <v>1.0176262204090812E-2</v>
      </c>
      <c r="U767" s="22">
        <v>98.267908191084587</v>
      </c>
      <c r="V767" s="26">
        <v>2.534560486378302</v>
      </c>
    </row>
    <row r="768" spans="1:22" x14ac:dyDescent="0.5">
      <c r="A768" s="18" t="s">
        <v>101</v>
      </c>
      <c r="B768" s="18" t="s">
        <v>102</v>
      </c>
      <c r="C768" s="18" t="s">
        <v>95</v>
      </c>
      <c r="D768" s="21">
        <v>60303703</v>
      </c>
      <c r="E768" s="21">
        <v>2</v>
      </c>
      <c r="F768" s="26">
        <v>65</v>
      </c>
      <c r="G768" s="18" t="s">
        <v>270</v>
      </c>
      <c r="H768" s="18" t="s">
        <v>271</v>
      </c>
      <c r="I768" s="22">
        <v>4565.0721164999995</v>
      </c>
      <c r="J768" s="18" t="s">
        <v>278</v>
      </c>
      <c r="K768" s="18" t="s">
        <v>279</v>
      </c>
      <c r="L768" s="22">
        <v>4565.0721164999995</v>
      </c>
      <c r="M768" s="18" t="s">
        <v>140</v>
      </c>
      <c r="N768" s="18" t="s">
        <v>141</v>
      </c>
      <c r="O768" s="29">
        <v>5.0000000000000002E-5</v>
      </c>
      <c r="Q768" s="21">
        <v>1.4999999999999999E-2</v>
      </c>
      <c r="R768" s="29">
        <v>2.341062623846154E-4</v>
      </c>
      <c r="S768" s="22">
        <v>4271.564501581297</v>
      </c>
      <c r="T768" s="29">
        <v>1.0176262204090812E-2</v>
      </c>
      <c r="U768" s="22">
        <v>98.267908191084587</v>
      </c>
      <c r="V768" s="26">
        <v>2.3005132698969346</v>
      </c>
    </row>
    <row r="769" spans="1:22" x14ac:dyDescent="0.5">
      <c r="A769" s="18" t="s">
        <v>101</v>
      </c>
      <c r="B769" s="18" t="s">
        <v>102</v>
      </c>
      <c r="C769" s="18" t="s">
        <v>95</v>
      </c>
      <c r="D769" s="21">
        <v>60303703</v>
      </c>
      <c r="E769" s="21">
        <v>2</v>
      </c>
      <c r="F769" s="26">
        <v>65</v>
      </c>
      <c r="G769" s="18" t="s">
        <v>268</v>
      </c>
      <c r="H769" s="18" t="s">
        <v>269</v>
      </c>
      <c r="I769" s="22">
        <v>85.669869999999989</v>
      </c>
      <c r="J769" s="18" t="s">
        <v>280</v>
      </c>
      <c r="K769" s="18" t="s">
        <v>281</v>
      </c>
      <c r="L769" s="22">
        <v>59.908999999999999</v>
      </c>
      <c r="M769" s="18" t="s">
        <v>164</v>
      </c>
      <c r="N769" s="18" t="s">
        <v>165</v>
      </c>
      <c r="O769" s="29">
        <v>5.5802717553455415E-2</v>
      </c>
      <c r="Q769" s="21">
        <v>0.4</v>
      </c>
      <c r="R769" s="29">
        <v>1.8386967532504781E-4</v>
      </c>
      <c r="S769" s="22">
        <v>5438.6347190322913</v>
      </c>
      <c r="T769" s="29">
        <v>1.0176262204090812E-2</v>
      </c>
      <c r="U769" s="22">
        <v>98.267908191084587</v>
      </c>
      <c r="V769" s="26">
        <v>1.8068488373966327</v>
      </c>
    </row>
    <row r="770" spans="1:22" x14ac:dyDescent="0.5">
      <c r="A770" s="18" t="s">
        <v>101</v>
      </c>
      <c r="B770" s="18" t="s">
        <v>102</v>
      </c>
      <c r="C770" s="18" t="s">
        <v>95</v>
      </c>
      <c r="D770" s="21">
        <v>60303933</v>
      </c>
      <c r="E770" s="21">
        <v>2</v>
      </c>
      <c r="F770" s="26">
        <v>78</v>
      </c>
      <c r="G770" s="18" t="s">
        <v>260</v>
      </c>
      <c r="H770" s="18" t="s">
        <v>261</v>
      </c>
      <c r="I770" s="22">
        <v>159.17075</v>
      </c>
      <c r="J770" s="18" t="s">
        <v>274</v>
      </c>
      <c r="K770" s="18" t="s">
        <v>275</v>
      </c>
      <c r="L770" s="22">
        <v>31.834150000000001</v>
      </c>
      <c r="M770" s="18" t="s">
        <v>142</v>
      </c>
      <c r="N770" s="18" t="s">
        <v>143</v>
      </c>
      <c r="O770" s="29">
        <v>7.184433693408579E-2</v>
      </c>
      <c r="Q770" s="21">
        <v>2.7E-2</v>
      </c>
      <c r="R770" s="29">
        <v>5.42997008217053E-3</v>
      </c>
      <c r="S770" s="22">
        <v>184.16307730378296</v>
      </c>
      <c r="T770" s="29">
        <v>7.5734176164204718E-3</v>
      </c>
      <c r="U770" s="22">
        <v>132.04078404864774</v>
      </c>
      <c r="V770" s="26">
        <v>71.697750701049699</v>
      </c>
    </row>
    <row r="771" spans="1:22" x14ac:dyDescent="0.5">
      <c r="A771" s="18" t="s">
        <v>101</v>
      </c>
      <c r="B771" s="18" t="s">
        <v>102</v>
      </c>
      <c r="C771" s="18" t="s">
        <v>95</v>
      </c>
      <c r="D771" s="21">
        <v>60303933</v>
      </c>
      <c r="E771" s="21">
        <v>2</v>
      </c>
      <c r="F771" s="26">
        <v>78</v>
      </c>
      <c r="G771" s="18" t="s">
        <v>268</v>
      </c>
      <c r="H771" s="18" t="s">
        <v>269</v>
      </c>
      <c r="I771" s="22">
        <v>273.97373431999995</v>
      </c>
      <c r="J771" s="18" t="s">
        <v>280</v>
      </c>
      <c r="K771" s="18" t="s">
        <v>281</v>
      </c>
      <c r="L771" s="22">
        <v>191.59002399999997</v>
      </c>
      <c r="M771" s="18" t="s">
        <v>164</v>
      </c>
      <c r="N771" s="18" t="s">
        <v>165</v>
      </c>
      <c r="O771" s="29">
        <v>5.5802717553455415E-2</v>
      </c>
      <c r="Q771" s="21">
        <v>0.4</v>
      </c>
      <c r="R771" s="29">
        <v>4.9001534978603825E-4</v>
      </c>
      <c r="S771" s="22">
        <v>2040.7523977292608</v>
      </c>
      <c r="T771" s="29">
        <v>7.5734176164204718E-3</v>
      </c>
      <c r="U771" s="22">
        <v>132.04078404864774</v>
      </c>
      <c r="V771" s="26">
        <v>6.4702010981620859</v>
      </c>
    </row>
    <row r="772" spans="1:22" x14ac:dyDescent="0.5">
      <c r="A772" s="18" t="s">
        <v>101</v>
      </c>
      <c r="B772" s="18" t="s">
        <v>102</v>
      </c>
      <c r="C772" s="18" t="s">
        <v>95</v>
      </c>
      <c r="D772" s="21">
        <v>60303933</v>
      </c>
      <c r="E772" s="21">
        <v>2</v>
      </c>
      <c r="F772" s="26">
        <v>78</v>
      </c>
      <c r="G772" s="18" t="s">
        <v>270</v>
      </c>
      <c r="H772" s="18" t="s">
        <v>271</v>
      </c>
      <c r="I772" s="22">
        <v>3026.6214241999996</v>
      </c>
      <c r="J772" s="18" t="s">
        <v>278</v>
      </c>
      <c r="K772" s="18" t="s">
        <v>279</v>
      </c>
      <c r="L772" s="22">
        <v>3026.6214241999996</v>
      </c>
      <c r="M772" s="18" t="s">
        <v>250</v>
      </c>
      <c r="N772" s="18" t="s">
        <v>251</v>
      </c>
      <c r="O772" s="29">
        <v>5.0000000000000002E-5</v>
      </c>
      <c r="Q772" s="21">
        <v>5.0000000000000001E-3</v>
      </c>
      <c r="R772" s="29">
        <v>3.8802838771794874E-4</v>
      </c>
      <c r="S772" s="22">
        <v>2577.1310338430267</v>
      </c>
      <c r="T772" s="29">
        <v>7.5734176164204718E-3</v>
      </c>
      <c r="U772" s="22">
        <v>132.04078404864774</v>
      </c>
      <c r="V772" s="26">
        <v>5.1235572547410619</v>
      </c>
    </row>
    <row r="773" spans="1:22" x14ac:dyDescent="0.5">
      <c r="A773" s="18" t="s">
        <v>101</v>
      </c>
      <c r="B773" s="18" t="s">
        <v>102</v>
      </c>
      <c r="C773" s="18" t="s">
        <v>95</v>
      </c>
      <c r="D773" s="21">
        <v>60303933</v>
      </c>
      <c r="E773" s="21">
        <v>2</v>
      </c>
      <c r="F773" s="26">
        <v>78</v>
      </c>
      <c r="G773" s="18" t="s">
        <v>270</v>
      </c>
      <c r="H773" s="18" t="s">
        <v>271</v>
      </c>
      <c r="I773" s="22">
        <v>3026.6214242000001</v>
      </c>
      <c r="J773" s="18" t="s">
        <v>278</v>
      </c>
      <c r="K773" s="18" t="s">
        <v>279</v>
      </c>
      <c r="L773" s="22">
        <v>3026.6214242000001</v>
      </c>
      <c r="M773" s="18" t="s">
        <v>202</v>
      </c>
      <c r="N773" s="18" t="s">
        <v>203</v>
      </c>
      <c r="O773" s="29">
        <v>5.0000000000000002E-5</v>
      </c>
      <c r="Q773" s="21">
        <v>8.0000000000000002E-3</v>
      </c>
      <c r="R773" s="29">
        <v>2.4251774232371799E-4</v>
      </c>
      <c r="S773" s="22">
        <v>4123.4096541488416</v>
      </c>
      <c r="T773" s="29">
        <v>7.5734176164204718E-3</v>
      </c>
      <c r="U773" s="22">
        <v>132.04078404864774</v>
      </c>
      <c r="V773" s="26">
        <v>3.2022232842131646</v>
      </c>
    </row>
    <row r="774" spans="1:22" x14ac:dyDescent="0.5">
      <c r="A774" s="18" t="s">
        <v>101</v>
      </c>
      <c r="B774" s="18" t="s">
        <v>102</v>
      </c>
      <c r="C774" s="18" t="s">
        <v>95</v>
      </c>
      <c r="D774" s="21">
        <v>60303933</v>
      </c>
      <c r="E774" s="21">
        <v>2</v>
      </c>
      <c r="F774" s="26">
        <v>78</v>
      </c>
      <c r="G774" s="18" t="s">
        <v>270</v>
      </c>
      <c r="H774" s="18" t="s">
        <v>271</v>
      </c>
      <c r="I774" s="22">
        <v>3026.6214241999996</v>
      </c>
      <c r="J774" s="18" t="s">
        <v>278</v>
      </c>
      <c r="K774" s="18" t="s">
        <v>279</v>
      </c>
      <c r="L774" s="22">
        <v>3026.6214241999996</v>
      </c>
      <c r="M774" s="18" t="s">
        <v>116</v>
      </c>
      <c r="N774" s="18" t="s">
        <v>117</v>
      </c>
      <c r="O774" s="29">
        <v>5.0000000000000002E-5</v>
      </c>
      <c r="Q774" s="21">
        <v>1.2E-2</v>
      </c>
      <c r="R774" s="29">
        <v>1.6167849488247864E-4</v>
      </c>
      <c r="S774" s="22">
        <v>6185.1144812232633</v>
      </c>
      <c r="T774" s="29">
        <v>7.5734176164204718E-3</v>
      </c>
      <c r="U774" s="22">
        <v>132.04078404864774</v>
      </c>
      <c r="V774" s="26">
        <v>2.134815522808776</v>
      </c>
    </row>
    <row r="775" spans="1:22" x14ac:dyDescent="0.5">
      <c r="A775" s="18" t="s">
        <v>101</v>
      </c>
      <c r="B775" s="18" t="s">
        <v>102</v>
      </c>
      <c r="C775" s="18" t="s">
        <v>95</v>
      </c>
      <c r="D775" s="21">
        <v>60303933</v>
      </c>
      <c r="E775" s="21">
        <v>2</v>
      </c>
      <c r="F775" s="26">
        <v>78</v>
      </c>
      <c r="G775" s="18" t="s">
        <v>270</v>
      </c>
      <c r="H775" s="18" t="s">
        <v>271</v>
      </c>
      <c r="I775" s="22">
        <v>3026.6214241999996</v>
      </c>
      <c r="J775" s="18" t="s">
        <v>278</v>
      </c>
      <c r="K775" s="18" t="s">
        <v>279</v>
      </c>
      <c r="L775" s="22">
        <v>3026.6214241999996</v>
      </c>
      <c r="M775" s="18" t="s">
        <v>118</v>
      </c>
      <c r="N775" s="18" t="s">
        <v>119</v>
      </c>
      <c r="O775" s="29">
        <v>5.0000000000000002E-5</v>
      </c>
      <c r="Q775" s="21">
        <v>1.2500000000000001E-2</v>
      </c>
      <c r="R775" s="29">
        <v>1.5521135508717948E-4</v>
      </c>
      <c r="S775" s="22">
        <v>6442.8275846075667</v>
      </c>
      <c r="T775" s="29">
        <v>7.5734176164204718E-3</v>
      </c>
      <c r="U775" s="22">
        <v>132.04078404864774</v>
      </c>
      <c r="V775" s="26">
        <v>2.049422901896425</v>
      </c>
    </row>
    <row r="776" spans="1:22" x14ac:dyDescent="0.5">
      <c r="A776" s="18" t="s">
        <v>101</v>
      </c>
      <c r="B776" s="18" t="s">
        <v>102</v>
      </c>
      <c r="C776" s="18" t="s">
        <v>95</v>
      </c>
      <c r="D776" s="21">
        <v>60303933</v>
      </c>
      <c r="E776" s="21">
        <v>2</v>
      </c>
      <c r="F776" s="26">
        <v>78</v>
      </c>
      <c r="G776" s="18" t="s">
        <v>270</v>
      </c>
      <c r="H776" s="18" t="s">
        <v>271</v>
      </c>
      <c r="I776" s="22">
        <v>3026.6214241999996</v>
      </c>
      <c r="J776" s="18" t="s">
        <v>278</v>
      </c>
      <c r="K776" s="18" t="s">
        <v>279</v>
      </c>
      <c r="L776" s="22">
        <v>3026.6214241999996</v>
      </c>
      <c r="M776" s="18" t="s">
        <v>140</v>
      </c>
      <c r="N776" s="18" t="s">
        <v>141</v>
      </c>
      <c r="O776" s="29">
        <v>5.0000000000000002E-5</v>
      </c>
      <c r="Q776" s="21">
        <v>1.4999999999999999E-2</v>
      </c>
      <c r="R776" s="29">
        <v>1.2934279590598292E-4</v>
      </c>
      <c r="S776" s="22">
        <v>7731.3931015290791</v>
      </c>
      <c r="T776" s="29">
        <v>7.5734176164204718E-3</v>
      </c>
      <c r="U776" s="22">
        <v>132.04078404864774</v>
      </c>
      <c r="V776" s="26">
        <v>1.7078524182470209</v>
      </c>
    </row>
    <row r="777" spans="1:22" x14ac:dyDescent="0.5">
      <c r="A777" s="18" t="s">
        <v>101</v>
      </c>
      <c r="B777" s="18" t="s">
        <v>102</v>
      </c>
      <c r="C777" s="18" t="s">
        <v>95</v>
      </c>
      <c r="D777" s="21">
        <v>60303933</v>
      </c>
      <c r="E777" s="21">
        <v>2</v>
      </c>
      <c r="F777" s="26">
        <v>78</v>
      </c>
      <c r="G777" s="18" t="s">
        <v>224</v>
      </c>
      <c r="H777" s="18" t="s">
        <v>225</v>
      </c>
      <c r="I777" s="22">
        <v>254.25382500000001</v>
      </c>
      <c r="J777" s="18" t="s">
        <v>298</v>
      </c>
      <c r="K777" s="18" t="s">
        <v>299</v>
      </c>
      <c r="L777" s="22">
        <v>76.352499999999992</v>
      </c>
      <c r="M777" s="18" t="s">
        <v>142</v>
      </c>
      <c r="N777" s="18" t="s">
        <v>143</v>
      </c>
      <c r="O777" s="29">
        <v>6.9902519274663943E-4</v>
      </c>
      <c r="Q777" s="21">
        <v>2.7E-2</v>
      </c>
      <c r="R777" s="29">
        <v>8.4392131541878126E-5</v>
      </c>
      <c r="S777" s="22">
        <v>11849.445934468042</v>
      </c>
      <c r="T777" s="29">
        <v>7.5734176164204718E-3</v>
      </c>
      <c r="U777" s="22">
        <v>132.04078404864774</v>
      </c>
      <c r="V777" s="26">
        <v>1.1143203216326203</v>
      </c>
    </row>
    <row r="778" spans="1:22" x14ac:dyDescent="0.5">
      <c r="A778" s="18" t="s">
        <v>101</v>
      </c>
      <c r="B778" s="18" t="s">
        <v>102</v>
      </c>
      <c r="C778" s="18" t="s">
        <v>95</v>
      </c>
      <c r="D778" s="21">
        <v>60304331</v>
      </c>
      <c r="E778" s="21">
        <v>2</v>
      </c>
      <c r="F778" s="26">
        <v>69.878504672897193</v>
      </c>
      <c r="G778" s="18" t="s">
        <v>154</v>
      </c>
      <c r="H778" s="18" t="s">
        <v>155</v>
      </c>
      <c r="I778" s="22">
        <v>1800</v>
      </c>
      <c r="J778" s="18" t="s">
        <v>306</v>
      </c>
      <c r="K778" s="18" t="s">
        <v>307</v>
      </c>
      <c r="L778" s="22">
        <v>180</v>
      </c>
      <c r="M778" s="18" t="s">
        <v>126</v>
      </c>
      <c r="N778" s="18" t="s">
        <v>127</v>
      </c>
      <c r="O778" s="29">
        <v>1.5781690404947001E-2</v>
      </c>
      <c r="Q778" s="21">
        <v>0.1</v>
      </c>
      <c r="R778" s="29">
        <v>4.0652047238100737E-3</v>
      </c>
      <c r="S778" s="22">
        <v>245.99007133465093</v>
      </c>
      <c r="T778" s="29">
        <v>6.9115232441567757E-3</v>
      </c>
      <c r="U778" s="22">
        <v>144.68590564973246</v>
      </c>
      <c r="V778" s="26">
        <v>58.817782711603094</v>
      </c>
    </row>
    <row r="779" spans="1:22" x14ac:dyDescent="0.5">
      <c r="A779" s="18" t="s">
        <v>101</v>
      </c>
      <c r="B779" s="18" t="s">
        <v>102</v>
      </c>
      <c r="C779" s="18" t="s">
        <v>95</v>
      </c>
      <c r="D779" s="21">
        <v>60304331</v>
      </c>
      <c r="E779" s="21">
        <v>2</v>
      </c>
      <c r="F779" s="26">
        <v>69.878504672897193</v>
      </c>
      <c r="G779" s="18" t="s">
        <v>260</v>
      </c>
      <c r="H779" s="18" t="s">
        <v>261</v>
      </c>
      <c r="I779" s="22">
        <v>17.25</v>
      </c>
      <c r="J779" s="18" t="s">
        <v>274</v>
      </c>
      <c r="K779" s="18" t="s">
        <v>275</v>
      </c>
      <c r="L779" s="22">
        <v>3.45</v>
      </c>
      <c r="M779" s="18" t="s">
        <v>142</v>
      </c>
      <c r="N779" s="18" t="s">
        <v>143</v>
      </c>
      <c r="O779" s="29">
        <v>7.184433693408579E-2</v>
      </c>
      <c r="Q779" s="21">
        <v>2.7E-2</v>
      </c>
      <c r="R779" s="29">
        <v>6.5686220407317668E-4</v>
      </c>
      <c r="S779" s="22">
        <v>1522.3893136171321</v>
      </c>
      <c r="T779" s="29">
        <v>6.9115232441567757E-3</v>
      </c>
      <c r="U779" s="22">
        <v>144.68590564973246</v>
      </c>
      <c r="V779" s="26">
        <v>9.5038702883406945</v>
      </c>
    </row>
    <row r="780" spans="1:22" x14ac:dyDescent="0.5">
      <c r="A780" s="18" t="s">
        <v>101</v>
      </c>
      <c r="B780" s="18" t="s">
        <v>102</v>
      </c>
      <c r="C780" s="18" t="s">
        <v>95</v>
      </c>
      <c r="D780" s="21">
        <v>60304331</v>
      </c>
      <c r="E780" s="21">
        <v>2</v>
      </c>
      <c r="F780" s="26">
        <v>69.878504672897193</v>
      </c>
      <c r="G780" s="18" t="s">
        <v>154</v>
      </c>
      <c r="H780" s="18" t="s">
        <v>155</v>
      </c>
      <c r="I780" s="22">
        <v>1800</v>
      </c>
      <c r="J780" s="18" t="s">
        <v>306</v>
      </c>
      <c r="K780" s="18" t="s">
        <v>307</v>
      </c>
      <c r="L780" s="22">
        <v>180</v>
      </c>
      <c r="M780" s="18" t="s">
        <v>142</v>
      </c>
      <c r="N780" s="18" t="s">
        <v>143</v>
      </c>
      <c r="O780" s="29">
        <v>4.5440418092633446E-4</v>
      </c>
      <c r="Q780" s="21">
        <v>2.7E-2</v>
      </c>
      <c r="R780" s="29">
        <v>4.3351832160062225E-4</v>
      </c>
      <c r="S780" s="22">
        <v>2306.7075834484517</v>
      </c>
      <c r="T780" s="29">
        <v>6.9115232441567757E-3</v>
      </c>
      <c r="U780" s="22">
        <v>144.68590564973246</v>
      </c>
      <c r="V780" s="26">
        <v>6.2723990976537998</v>
      </c>
    </row>
    <row r="781" spans="1:22" x14ac:dyDescent="0.5">
      <c r="A781" s="18" t="s">
        <v>101</v>
      </c>
      <c r="B781" s="18" t="s">
        <v>102</v>
      </c>
      <c r="C781" s="18" t="s">
        <v>95</v>
      </c>
      <c r="D781" s="21">
        <v>60304331</v>
      </c>
      <c r="E781" s="21">
        <v>2</v>
      </c>
      <c r="F781" s="26">
        <v>69.878504672897193</v>
      </c>
      <c r="G781" s="18" t="s">
        <v>270</v>
      </c>
      <c r="H781" s="18" t="s">
        <v>271</v>
      </c>
      <c r="I781" s="22">
        <v>1892.9031837939999</v>
      </c>
      <c r="J781" s="18" t="s">
        <v>278</v>
      </c>
      <c r="K781" s="18" t="s">
        <v>279</v>
      </c>
      <c r="L781" s="22">
        <v>1892.9031837939999</v>
      </c>
      <c r="M781" s="18" t="s">
        <v>250</v>
      </c>
      <c r="N781" s="18" t="s">
        <v>251</v>
      </c>
      <c r="O781" s="29">
        <v>5.0000000000000002E-5</v>
      </c>
      <c r="Q781" s="21">
        <v>5.0000000000000001E-3</v>
      </c>
      <c r="R781" s="29">
        <v>2.7088490125178283E-4</v>
      </c>
      <c r="S781" s="22">
        <v>3691.6047936924965</v>
      </c>
      <c r="T781" s="29">
        <v>6.9115232441567757E-3</v>
      </c>
      <c r="U781" s="22">
        <v>144.68590564973246</v>
      </c>
      <c r="V781" s="26">
        <v>3.9193227264452539</v>
      </c>
    </row>
    <row r="782" spans="1:22" x14ac:dyDescent="0.5">
      <c r="A782" s="18" t="s">
        <v>101</v>
      </c>
      <c r="B782" s="18" t="s">
        <v>102</v>
      </c>
      <c r="C782" s="18" t="s">
        <v>95</v>
      </c>
      <c r="D782" s="21">
        <v>60304331</v>
      </c>
      <c r="E782" s="21">
        <v>2</v>
      </c>
      <c r="F782" s="26">
        <v>69.878504672897193</v>
      </c>
      <c r="G782" s="18" t="s">
        <v>154</v>
      </c>
      <c r="H782" s="18" t="s">
        <v>155</v>
      </c>
      <c r="I782" s="22">
        <v>1800</v>
      </c>
      <c r="J782" s="18" t="s">
        <v>306</v>
      </c>
      <c r="K782" s="18" t="s">
        <v>307</v>
      </c>
      <c r="L782" s="22">
        <v>180</v>
      </c>
      <c r="M782" s="18" t="s">
        <v>166</v>
      </c>
      <c r="N782" s="18" t="s">
        <v>167</v>
      </c>
      <c r="O782" s="29">
        <v>1.487977926685061E-4</v>
      </c>
      <c r="Q782" s="21">
        <v>1.7000000000000001E-2</v>
      </c>
      <c r="R782" s="29">
        <v>2.2546361680096828E-4</v>
      </c>
      <c r="S782" s="22">
        <v>4435.3054128585472</v>
      </c>
      <c r="T782" s="29">
        <v>6.9115232441567757E-3</v>
      </c>
      <c r="U782" s="22">
        <v>144.68590564973246</v>
      </c>
      <c r="V782" s="26">
        <v>3.262140758791233</v>
      </c>
    </row>
    <row r="783" spans="1:22" x14ac:dyDescent="0.5">
      <c r="A783" s="18" t="s">
        <v>101</v>
      </c>
      <c r="B783" s="18" t="s">
        <v>102</v>
      </c>
      <c r="C783" s="18" t="s">
        <v>95</v>
      </c>
      <c r="D783" s="21">
        <v>60304331</v>
      </c>
      <c r="E783" s="21">
        <v>2</v>
      </c>
      <c r="F783" s="26">
        <v>69.878504672897193</v>
      </c>
      <c r="G783" s="18" t="s">
        <v>270</v>
      </c>
      <c r="H783" s="18" t="s">
        <v>271</v>
      </c>
      <c r="I783" s="22">
        <v>1892.9031837939999</v>
      </c>
      <c r="J783" s="18" t="s">
        <v>278</v>
      </c>
      <c r="K783" s="18" t="s">
        <v>279</v>
      </c>
      <c r="L783" s="22">
        <v>1892.9031837939999</v>
      </c>
      <c r="M783" s="18" t="s">
        <v>202</v>
      </c>
      <c r="N783" s="18" t="s">
        <v>203</v>
      </c>
      <c r="O783" s="29">
        <v>5.0000000000000002E-5</v>
      </c>
      <c r="Q783" s="21">
        <v>8.0000000000000002E-3</v>
      </c>
      <c r="R783" s="29">
        <v>1.6930306328236425E-4</v>
      </c>
      <c r="S783" s="22">
        <v>5906.567669907995</v>
      </c>
      <c r="T783" s="29">
        <v>6.9115232441567757E-3</v>
      </c>
      <c r="U783" s="22">
        <v>144.68590564973246</v>
      </c>
      <c r="V783" s="26">
        <v>2.4495767040282836</v>
      </c>
    </row>
    <row r="784" spans="1:22" x14ac:dyDescent="0.5">
      <c r="A784" s="18" t="s">
        <v>101</v>
      </c>
      <c r="B784" s="18" t="s">
        <v>102</v>
      </c>
      <c r="C784" s="18" t="s">
        <v>95</v>
      </c>
      <c r="D784" s="21">
        <v>60304331</v>
      </c>
      <c r="E784" s="21">
        <v>2</v>
      </c>
      <c r="F784" s="26">
        <v>69.878504672897193</v>
      </c>
      <c r="G784" s="18" t="s">
        <v>268</v>
      </c>
      <c r="H784" s="18" t="s">
        <v>269</v>
      </c>
      <c r="I784" s="22">
        <v>83.834357749999995</v>
      </c>
      <c r="J784" s="18" t="s">
        <v>280</v>
      </c>
      <c r="K784" s="18" t="s">
        <v>281</v>
      </c>
      <c r="L784" s="22">
        <v>58.625425</v>
      </c>
      <c r="M784" s="18" t="s">
        <v>164</v>
      </c>
      <c r="N784" s="18" t="s">
        <v>165</v>
      </c>
      <c r="O784" s="29">
        <v>5.5802717553455415E-2</v>
      </c>
      <c r="Q784" s="21">
        <v>0.4</v>
      </c>
      <c r="R784" s="29">
        <v>1.6736852801506243E-4</v>
      </c>
      <c r="S784" s="22">
        <v>5974.8389488733774</v>
      </c>
      <c r="T784" s="29">
        <v>6.9115232441567757E-3</v>
      </c>
      <c r="U784" s="22">
        <v>144.68590564973246</v>
      </c>
      <c r="V784" s="26">
        <v>2.4215867053121927</v>
      </c>
    </row>
    <row r="785" spans="1:22" x14ac:dyDescent="0.5">
      <c r="A785" s="18" t="s">
        <v>101</v>
      </c>
      <c r="B785" s="18" t="s">
        <v>102</v>
      </c>
      <c r="C785" s="18" t="s">
        <v>95</v>
      </c>
      <c r="D785" s="21">
        <v>60304331</v>
      </c>
      <c r="E785" s="21">
        <v>2</v>
      </c>
      <c r="F785" s="26">
        <v>69.878504672897193</v>
      </c>
      <c r="G785" s="18" t="s">
        <v>270</v>
      </c>
      <c r="H785" s="18" t="s">
        <v>271</v>
      </c>
      <c r="I785" s="22">
        <v>1892.9031837939999</v>
      </c>
      <c r="J785" s="18" t="s">
        <v>278</v>
      </c>
      <c r="K785" s="18" t="s">
        <v>279</v>
      </c>
      <c r="L785" s="22">
        <v>1892.9031837939999</v>
      </c>
      <c r="M785" s="18" t="s">
        <v>116</v>
      </c>
      <c r="N785" s="18" t="s">
        <v>117</v>
      </c>
      <c r="O785" s="29">
        <v>5.0000000000000002E-5</v>
      </c>
      <c r="Q785" s="21">
        <v>1.2E-2</v>
      </c>
      <c r="R785" s="29">
        <v>1.1286870885490951E-4</v>
      </c>
      <c r="S785" s="22">
        <v>8859.851504861992</v>
      </c>
      <c r="T785" s="29">
        <v>6.9115232441567757E-3</v>
      </c>
      <c r="U785" s="22">
        <v>144.68590564973246</v>
      </c>
      <c r="V785" s="26">
        <v>1.6330511360188558</v>
      </c>
    </row>
    <row r="786" spans="1:22" x14ac:dyDescent="0.5">
      <c r="A786" s="18" t="s">
        <v>101</v>
      </c>
      <c r="B786" s="18" t="s">
        <v>102</v>
      </c>
      <c r="C786" s="18" t="s">
        <v>95</v>
      </c>
      <c r="D786" s="21">
        <v>60304331</v>
      </c>
      <c r="E786" s="21">
        <v>2</v>
      </c>
      <c r="F786" s="26">
        <v>69.878504672897193</v>
      </c>
      <c r="G786" s="18" t="s">
        <v>270</v>
      </c>
      <c r="H786" s="18" t="s">
        <v>271</v>
      </c>
      <c r="I786" s="22">
        <v>1892.9031837939999</v>
      </c>
      <c r="J786" s="18" t="s">
        <v>278</v>
      </c>
      <c r="K786" s="18" t="s">
        <v>279</v>
      </c>
      <c r="L786" s="22">
        <v>1892.9031837939999</v>
      </c>
      <c r="M786" s="18" t="s">
        <v>118</v>
      </c>
      <c r="N786" s="18" t="s">
        <v>119</v>
      </c>
      <c r="O786" s="29">
        <v>5.0000000000000002E-5</v>
      </c>
      <c r="Q786" s="21">
        <v>1.2500000000000001E-2</v>
      </c>
      <c r="R786" s="29">
        <v>1.0835396050071313E-4</v>
      </c>
      <c r="S786" s="22">
        <v>9229.0119842312415</v>
      </c>
      <c r="T786" s="29">
        <v>6.9115232441567757E-3</v>
      </c>
      <c r="U786" s="22">
        <v>144.68590564973246</v>
      </c>
      <c r="V786" s="26">
        <v>1.5677290905781016</v>
      </c>
    </row>
    <row r="787" spans="1:22" x14ac:dyDescent="0.5">
      <c r="A787" s="18" t="s">
        <v>101</v>
      </c>
      <c r="B787" s="18" t="s">
        <v>102</v>
      </c>
      <c r="C787" s="18" t="s">
        <v>95</v>
      </c>
      <c r="D787" s="21">
        <v>60304331</v>
      </c>
      <c r="E787" s="21">
        <v>2</v>
      </c>
      <c r="F787" s="26">
        <v>69.878504672897193</v>
      </c>
      <c r="G787" s="18" t="s">
        <v>154</v>
      </c>
      <c r="H787" s="18" t="s">
        <v>155</v>
      </c>
      <c r="I787" s="22">
        <v>1800</v>
      </c>
      <c r="J787" s="18" t="s">
        <v>306</v>
      </c>
      <c r="K787" s="18" t="s">
        <v>307</v>
      </c>
      <c r="L787" s="22">
        <v>180</v>
      </c>
      <c r="M787" s="18" t="s">
        <v>128</v>
      </c>
      <c r="N787" s="18" t="s">
        <v>129</v>
      </c>
      <c r="O787" s="29">
        <v>3.6436604234527914E-3</v>
      </c>
      <c r="Q787" s="21">
        <v>1</v>
      </c>
      <c r="R787" s="29">
        <v>9.3857027893139979E-5</v>
      </c>
      <c r="S787" s="22">
        <v>10654.503157062894</v>
      </c>
      <c r="T787" s="29">
        <v>6.9115232441567757E-3</v>
      </c>
      <c r="U787" s="22">
        <v>144.68590564973246</v>
      </c>
      <c r="V787" s="26">
        <v>1.3579789082311158</v>
      </c>
    </row>
    <row r="788" spans="1:22" x14ac:dyDescent="0.5">
      <c r="A788" s="18" t="s">
        <v>101</v>
      </c>
      <c r="B788" s="18" t="s">
        <v>102</v>
      </c>
      <c r="C788" s="18" t="s">
        <v>95</v>
      </c>
      <c r="D788" s="21">
        <v>60304331</v>
      </c>
      <c r="E788" s="21">
        <v>2</v>
      </c>
      <c r="F788" s="26">
        <v>69.878504672897193</v>
      </c>
      <c r="G788" s="18" t="s">
        <v>270</v>
      </c>
      <c r="H788" s="18" t="s">
        <v>271</v>
      </c>
      <c r="I788" s="22">
        <v>1892.9031837939999</v>
      </c>
      <c r="J788" s="18" t="s">
        <v>278</v>
      </c>
      <c r="K788" s="18" t="s">
        <v>279</v>
      </c>
      <c r="L788" s="22">
        <v>1892.9031837939999</v>
      </c>
      <c r="M788" s="18" t="s">
        <v>140</v>
      </c>
      <c r="N788" s="18" t="s">
        <v>141</v>
      </c>
      <c r="O788" s="29">
        <v>5.0000000000000002E-5</v>
      </c>
      <c r="Q788" s="21">
        <v>1.4999999999999999E-2</v>
      </c>
      <c r="R788" s="29">
        <v>9.0294967083927601E-5</v>
      </c>
      <c r="S788" s="22">
        <v>11074.814381077491</v>
      </c>
      <c r="T788" s="29">
        <v>6.9115232441567757E-3</v>
      </c>
      <c r="U788" s="22">
        <v>144.68590564973246</v>
      </c>
      <c r="V788" s="26">
        <v>1.3064409088150848</v>
      </c>
    </row>
    <row r="789" spans="1:22" x14ac:dyDescent="0.5">
      <c r="A789" s="18" t="s">
        <v>101</v>
      </c>
      <c r="B789" s="18" t="s">
        <v>102</v>
      </c>
      <c r="C789" s="18" t="s">
        <v>95</v>
      </c>
      <c r="D789" s="21">
        <v>60304479</v>
      </c>
      <c r="E789" s="21">
        <v>2</v>
      </c>
      <c r="F789" s="26">
        <v>58</v>
      </c>
      <c r="G789" s="18" t="s">
        <v>260</v>
      </c>
      <c r="H789" s="18" t="s">
        <v>261</v>
      </c>
      <c r="I789" s="22">
        <v>86.020499999999998</v>
      </c>
      <c r="J789" s="18" t="s">
        <v>274</v>
      </c>
      <c r="K789" s="18" t="s">
        <v>275</v>
      </c>
      <c r="L789" s="22">
        <v>17.2041</v>
      </c>
      <c r="M789" s="18" t="s">
        <v>142</v>
      </c>
      <c r="N789" s="18" t="s">
        <v>143</v>
      </c>
      <c r="O789" s="29">
        <v>7.184433693408579E-2</v>
      </c>
      <c r="Q789" s="21">
        <v>2.7E-2</v>
      </c>
      <c r="R789" s="29">
        <v>3.9464149331025072E-3</v>
      </c>
      <c r="S789" s="22">
        <v>253.39454085580442</v>
      </c>
      <c r="T789" s="29">
        <v>6.8657680149267339E-3</v>
      </c>
      <c r="U789" s="22">
        <v>145.65012942848043</v>
      </c>
      <c r="V789" s="26">
        <v>57.479584578486822</v>
      </c>
    </row>
    <row r="790" spans="1:22" x14ac:dyDescent="0.5">
      <c r="A790" s="18" t="s">
        <v>101</v>
      </c>
      <c r="B790" s="18" t="s">
        <v>102</v>
      </c>
      <c r="C790" s="18" t="s">
        <v>95</v>
      </c>
      <c r="D790" s="21">
        <v>60304479</v>
      </c>
      <c r="E790" s="21">
        <v>2</v>
      </c>
      <c r="F790" s="26">
        <v>58</v>
      </c>
      <c r="G790" s="18" t="s">
        <v>196</v>
      </c>
      <c r="H790" s="18" t="s">
        <v>197</v>
      </c>
      <c r="I790" s="22">
        <v>536.25</v>
      </c>
      <c r="J790" s="18" t="s">
        <v>290</v>
      </c>
      <c r="K790" s="18" t="s">
        <v>291</v>
      </c>
      <c r="L790" s="22">
        <v>375</v>
      </c>
      <c r="M790" s="18" t="s">
        <v>126</v>
      </c>
      <c r="N790" s="18" t="s">
        <v>127</v>
      </c>
      <c r="O790" s="29">
        <v>5.8289425981872681E-3</v>
      </c>
      <c r="Q790" s="21">
        <v>0.1</v>
      </c>
      <c r="R790" s="29">
        <v>5.3892594280653835E-4</v>
      </c>
      <c r="S790" s="22">
        <v>1855.5425162729202</v>
      </c>
      <c r="T790" s="29">
        <v>6.8657680149267339E-3</v>
      </c>
      <c r="U790" s="22">
        <v>145.65012942848043</v>
      </c>
      <c r="V790" s="26">
        <v>7.8494633322138156</v>
      </c>
    </row>
    <row r="791" spans="1:22" x14ac:dyDescent="0.5">
      <c r="A791" s="18" t="s">
        <v>101</v>
      </c>
      <c r="B791" s="18" t="s">
        <v>102</v>
      </c>
      <c r="C791" s="18" t="s">
        <v>95</v>
      </c>
      <c r="D791" s="21">
        <v>60304479</v>
      </c>
      <c r="E791" s="21">
        <v>2</v>
      </c>
      <c r="F791" s="26">
        <v>58</v>
      </c>
      <c r="G791" s="18" t="s">
        <v>270</v>
      </c>
      <c r="H791" s="18" t="s">
        <v>271</v>
      </c>
      <c r="I791" s="22">
        <v>2355.7261589999998</v>
      </c>
      <c r="J791" s="18" t="s">
        <v>278</v>
      </c>
      <c r="K791" s="18" t="s">
        <v>279</v>
      </c>
      <c r="L791" s="22">
        <v>2355.7261589999998</v>
      </c>
      <c r="M791" s="18" t="s">
        <v>250</v>
      </c>
      <c r="N791" s="18" t="s">
        <v>251</v>
      </c>
      <c r="O791" s="29">
        <v>5.0000000000000002E-5</v>
      </c>
      <c r="Q791" s="21">
        <v>5.0000000000000001E-3</v>
      </c>
      <c r="R791" s="29">
        <v>4.0615968258620697E-4</v>
      </c>
      <c r="S791" s="22">
        <v>2462.0858319381591</v>
      </c>
      <c r="T791" s="29">
        <v>6.8657680149267339E-3</v>
      </c>
      <c r="U791" s="22">
        <v>145.65012942848043</v>
      </c>
      <c r="V791" s="26">
        <v>5.9157210337311579</v>
      </c>
    </row>
    <row r="792" spans="1:22" x14ac:dyDescent="0.5">
      <c r="A792" s="18" t="s">
        <v>101</v>
      </c>
      <c r="B792" s="18" t="s">
        <v>102</v>
      </c>
      <c r="C792" s="18" t="s">
        <v>95</v>
      </c>
      <c r="D792" s="21">
        <v>60304479</v>
      </c>
      <c r="E792" s="21">
        <v>2</v>
      </c>
      <c r="F792" s="26">
        <v>58</v>
      </c>
      <c r="G792" s="18" t="s">
        <v>270</v>
      </c>
      <c r="H792" s="18" t="s">
        <v>271</v>
      </c>
      <c r="I792" s="22">
        <v>2355.7261589999998</v>
      </c>
      <c r="J792" s="18" t="s">
        <v>278</v>
      </c>
      <c r="K792" s="18" t="s">
        <v>279</v>
      </c>
      <c r="L792" s="22">
        <v>2355.7261589999998</v>
      </c>
      <c r="M792" s="18" t="s">
        <v>202</v>
      </c>
      <c r="N792" s="18" t="s">
        <v>203</v>
      </c>
      <c r="O792" s="29">
        <v>5.0000000000000002E-5</v>
      </c>
      <c r="Q792" s="21">
        <v>8.0000000000000002E-3</v>
      </c>
      <c r="R792" s="29">
        <v>2.5384980161637934E-4</v>
      </c>
      <c r="S792" s="22">
        <v>3939.3373311010546</v>
      </c>
      <c r="T792" s="29">
        <v>6.8657680149267339E-3</v>
      </c>
      <c r="U792" s="22">
        <v>145.65012942848043</v>
      </c>
      <c r="V792" s="26">
        <v>3.6973256460819734</v>
      </c>
    </row>
    <row r="793" spans="1:22" x14ac:dyDescent="0.5">
      <c r="A793" s="18" t="s">
        <v>101</v>
      </c>
      <c r="B793" s="18" t="s">
        <v>102</v>
      </c>
      <c r="C793" s="18" t="s">
        <v>95</v>
      </c>
      <c r="D793" s="21">
        <v>60304479</v>
      </c>
      <c r="E793" s="21">
        <v>2</v>
      </c>
      <c r="F793" s="26">
        <v>58</v>
      </c>
      <c r="G793" s="18" t="s">
        <v>268</v>
      </c>
      <c r="H793" s="18" t="s">
        <v>269</v>
      </c>
      <c r="I793" s="22">
        <v>93.968810232440006</v>
      </c>
      <c r="J793" s="18" t="s">
        <v>280</v>
      </c>
      <c r="K793" s="18" t="s">
        <v>281</v>
      </c>
      <c r="L793" s="22">
        <v>65.712454707999996</v>
      </c>
      <c r="M793" s="18" t="s">
        <v>164</v>
      </c>
      <c r="N793" s="18" t="s">
        <v>165</v>
      </c>
      <c r="O793" s="29">
        <v>5.5802717553455415E-2</v>
      </c>
      <c r="Q793" s="21">
        <v>0.4</v>
      </c>
      <c r="R793" s="29">
        <v>2.2602219725151296E-4</v>
      </c>
      <c r="S793" s="22">
        <v>4424.3442111449795</v>
      </c>
      <c r="T793" s="29">
        <v>6.8657680149267339E-3</v>
      </c>
      <c r="U793" s="22">
        <v>145.65012942848043</v>
      </c>
      <c r="V793" s="26">
        <v>3.2920162283392393</v>
      </c>
    </row>
    <row r="794" spans="1:22" x14ac:dyDescent="0.5">
      <c r="A794" s="18" t="s">
        <v>101</v>
      </c>
      <c r="B794" s="18" t="s">
        <v>102</v>
      </c>
      <c r="C794" s="18" t="s">
        <v>95</v>
      </c>
      <c r="D794" s="21">
        <v>60304479</v>
      </c>
      <c r="E794" s="21">
        <v>2</v>
      </c>
      <c r="F794" s="26">
        <v>58</v>
      </c>
      <c r="G794" s="18" t="s">
        <v>214</v>
      </c>
      <c r="H794" s="18" t="s">
        <v>215</v>
      </c>
      <c r="I794" s="22">
        <v>201.5</v>
      </c>
      <c r="J794" s="18" t="s">
        <v>284</v>
      </c>
      <c r="K794" s="18" t="s">
        <v>285</v>
      </c>
      <c r="L794" s="22">
        <v>201.5</v>
      </c>
      <c r="M794" s="18" t="s">
        <v>126</v>
      </c>
      <c r="N794" s="18" t="s">
        <v>127</v>
      </c>
      <c r="O794" s="29">
        <v>4.8859133126933161E-3</v>
      </c>
      <c r="Q794" s="21">
        <v>0.1</v>
      </c>
      <c r="R794" s="29">
        <v>1.6974336767374191E-4</v>
      </c>
      <c r="S794" s="22">
        <v>5891.2463780149974</v>
      </c>
      <c r="T794" s="29">
        <v>6.8657680149267339E-3</v>
      </c>
      <c r="U794" s="22">
        <v>145.65012942848043</v>
      </c>
      <c r="V794" s="26">
        <v>2.4723143471306654</v>
      </c>
    </row>
    <row r="795" spans="1:22" x14ac:dyDescent="0.5">
      <c r="A795" s="18" t="s">
        <v>101</v>
      </c>
      <c r="B795" s="18" t="s">
        <v>102</v>
      </c>
      <c r="C795" s="18" t="s">
        <v>95</v>
      </c>
      <c r="D795" s="21">
        <v>60304479</v>
      </c>
      <c r="E795" s="21">
        <v>2</v>
      </c>
      <c r="F795" s="26">
        <v>58</v>
      </c>
      <c r="G795" s="18" t="s">
        <v>270</v>
      </c>
      <c r="H795" s="18" t="s">
        <v>271</v>
      </c>
      <c r="I795" s="22">
        <v>2355.7261589999998</v>
      </c>
      <c r="J795" s="18" t="s">
        <v>278</v>
      </c>
      <c r="K795" s="18" t="s">
        <v>279</v>
      </c>
      <c r="L795" s="22">
        <v>2355.7261589999998</v>
      </c>
      <c r="M795" s="18" t="s">
        <v>116</v>
      </c>
      <c r="N795" s="18" t="s">
        <v>117</v>
      </c>
      <c r="O795" s="29">
        <v>5.0000000000000002E-5</v>
      </c>
      <c r="Q795" s="21">
        <v>1.2E-2</v>
      </c>
      <c r="R795" s="29">
        <v>1.6923320107758625E-4</v>
      </c>
      <c r="S795" s="22">
        <v>5909.005996651581</v>
      </c>
      <c r="T795" s="29">
        <v>6.8657680149267339E-3</v>
      </c>
      <c r="U795" s="22">
        <v>145.65012942848043</v>
      </c>
      <c r="V795" s="26">
        <v>2.4648837640546493</v>
      </c>
    </row>
    <row r="796" spans="1:22" x14ac:dyDescent="0.5">
      <c r="A796" s="18" t="s">
        <v>101</v>
      </c>
      <c r="B796" s="18" t="s">
        <v>102</v>
      </c>
      <c r="C796" s="18" t="s">
        <v>95</v>
      </c>
      <c r="D796" s="21">
        <v>60304479</v>
      </c>
      <c r="E796" s="21">
        <v>2</v>
      </c>
      <c r="F796" s="26">
        <v>58</v>
      </c>
      <c r="G796" s="18" t="s">
        <v>270</v>
      </c>
      <c r="H796" s="18" t="s">
        <v>271</v>
      </c>
      <c r="I796" s="22">
        <v>2355.7261589999998</v>
      </c>
      <c r="J796" s="18" t="s">
        <v>278</v>
      </c>
      <c r="K796" s="18" t="s">
        <v>279</v>
      </c>
      <c r="L796" s="22">
        <v>2355.7261589999998</v>
      </c>
      <c r="M796" s="18" t="s">
        <v>118</v>
      </c>
      <c r="N796" s="18" t="s">
        <v>119</v>
      </c>
      <c r="O796" s="29">
        <v>5.0000000000000002E-5</v>
      </c>
      <c r="Q796" s="21">
        <v>1.2500000000000001E-2</v>
      </c>
      <c r="R796" s="29">
        <v>1.6246387303448277E-4</v>
      </c>
      <c r="S796" s="22">
        <v>6155.2145798453985</v>
      </c>
      <c r="T796" s="29">
        <v>6.8657680149267339E-3</v>
      </c>
      <c r="U796" s="22">
        <v>145.65012942848043</v>
      </c>
      <c r="V796" s="26">
        <v>2.3662884134924629</v>
      </c>
    </row>
    <row r="797" spans="1:22" x14ac:dyDescent="0.5">
      <c r="A797" s="18" t="s">
        <v>101</v>
      </c>
      <c r="B797" s="18" t="s">
        <v>102</v>
      </c>
      <c r="C797" s="18" t="s">
        <v>95</v>
      </c>
      <c r="D797" s="21">
        <v>60304479</v>
      </c>
      <c r="E797" s="21">
        <v>2</v>
      </c>
      <c r="F797" s="26">
        <v>58</v>
      </c>
      <c r="G797" s="18" t="s">
        <v>270</v>
      </c>
      <c r="H797" s="18" t="s">
        <v>271</v>
      </c>
      <c r="I797" s="22">
        <v>2355.7261589999998</v>
      </c>
      <c r="J797" s="18" t="s">
        <v>278</v>
      </c>
      <c r="K797" s="18" t="s">
        <v>279</v>
      </c>
      <c r="L797" s="22">
        <v>2355.7261589999998</v>
      </c>
      <c r="M797" s="18" t="s">
        <v>140</v>
      </c>
      <c r="N797" s="18" t="s">
        <v>141</v>
      </c>
      <c r="O797" s="29">
        <v>5.0000000000000002E-5</v>
      </c>
      <c r="Q797" s="21">
        <v>1.4999999999999999E-2</v>
      </c>
      <c r="R797" s="29">
        <v>1.3538656086206898E-4</v>
      </c>
      <c r="S797" s="22">
        <v>7386.2574958144778</v>
      </c>
      <c r="T797" s="29">
        <v>6.8657680149267339E-3</v>
      </c>
      <c r="U797" s="22">
        <v>145.65012942848043</v>
      </c>
      <c r="V797" s="26">
        <v>1.9719070112437189</v>
      </c>
    </row>
    <row r="798" spans="1:22" x14ac:dyDescent="0.5">
      <c r="A798" s="18" t="s">
        <v>101</v>
      </c>
      <c r="B798" s="18" t="s">
        <v>102</v>
      </c>
      <c r="C798" s="18" t="s">
        <v>95</v>
      </c>
      <c r="D798" s="21">
        <v>60304479</v>
      </c>
      <c r="E798" s="21">
        <v>2</v>
      </c>
      <c r="F798" s="26">
        <v>58</v>
      </c>
      <c r="G798" s="18" t="s">
        <v>196</v>
      </c>
      <c r="H798" s="18" t="s">
        <v>197</v>
      </c>
      <c r="I798" s="22">
        <v>111.15</v>
      </c>
      <c r="J798" s="18" t="s">
        <v>278</v>
      </c>
      <c r="K798" s="18" t="s">
        <v>279</v>
      </c>
      <c r="L798" s="22">
        <v>111.15</v>
      </c>
      <c r="M798" s="18" t="s">
        <v>126</v>
      </c>
      <c r="N798" s="18" t="s">
        <v>127</v>
      </c>
      <c r="O798" s="29">
        <v>5.8289425981872681E-3</v>
      </c>
      <c r="Q798" s="21">
        <v>0.1</v>
      </c>
      <c r="R798" s="29">
        <v>1.1170464996353705E-4</v>
      </c>
      <c r="S798" s="22">
        <v>8952.1788065798773</v>
      </c>
      <c r="T798" s="29">
        <v>6.8657680149267339E-3</v>
      </c>
      <c r="U798" s="22">
        <v>145.65012942848043</v>
      </c>
      <c r="V798" s="26">
        <v>1.6269796724952275</v>
      </c>
    </row>
    <row r="799" spans="1:22" x14ac:dyDescent="0.5">
      <c r="A799" s="18" t="s">
        <v>101</v>
      </c>
      <c r="B799" s="18" t="s">
        <v>102</v>
      </c>
      <c r="C799" s="18" t="s">
        <v>95</v>
      </c>
      <c r="D799" s="21">
        <v>60304479</v>
      </c>
      <c r="E799" s="21">
        <v>2</v>
      </c>
      <c r="F799" s="26">
        <v>58</v>
      </c>
      <c r="G799" s="18" t="s">
        <v>268</v>
      </c>
      <c r="H799" s="18" t="s">
        <v>269</v>
      </c>
      <c r="I799" s="22">
        <v>37.654788599999996</v>
      </c>
      <c r="J799" s="18" t="s">
        <v>286</v>
      </c>
      <c r="K799" s="18" t="s">
        <v>287</v>
      </c>
      <c r="L799" s="22">
        <v>26.332019999999996</v>
      </c>
      <c r="M799" s="18" t="s">
        <v>164</v>
      </c>
      <c r="N799" s="18" t="s">
        <v>165</v>
      </c>
      <c r="O799" s="29">
        <v>5.5802717553455415E-2</v>
      </c>
      <c r="Q799" s="21">
        <v>0.4</v>
      </c>
      <c r="R799" s="29">
        <v>9.0570669516416938E-5</v>
      </c>
      <c r="S799" s="22">
        <v>11041.101996256513</v>
      </c>
      <c r="T799" s="29">
        <v>6.8657680149267339E-3</v>
      </c>
      <c r="U799" s="22">
        <v>145.65012942848043</v>
      </c>
      <c r="V799" s="26">
        <v>1.3191629737490254</v>
      </c>
    </row>
    <row r="800" spans="1:22" x14ac:dyDescent="0.5">
      <c r="A800" s="18" t="s">
        <v>101</v>
      </c>
      <c r="B800" s="18" t="s">
        <v>102</v>
      </c>
      <c r="C800" s="18" t="s">
        <v>95</v>
      </c>
      <c r="D800" s="21">
        <v>60304502</v>
      </c>
      <c r="E800" s="21">
        <v>2</v>
      </c>
      <c r="F800" s="26">
        <v>84.979388297872305</v>
      </c>
      <c r="G800" s="18" t="s">
        <v>260</v>
      </c>
      <c r="H800" s="18" t="s">
        <v>261</v>
      </c>
      <c r="I800" s="22">
        <v>149.9555</v>
      </c>
      <c r="J800" s="18" t="s">
        <v>274</v>
      </c>
      <c r="K800" s="18" t="s">
        <v>275</v>
      </c>
      <c r="L800" s="22">
        <v>29.991099999999999</v>
      </c>
      <c r="M800" s="18" t="s">
        <v>142</v>
      </c>
      <c r="N800" s="18" t="s">
        <v>143</v>
      </c>
      <c r="O800" s="29">
        <v>7.184433693408579E-2</v>
      </c>
      <c r="Q800" s="21">
        <v>2.7E-2</v>
      </c>
      <c r="R800" s="29">
        <v>4.6954538396987173E-3</v>
      </c>
      <c r="S800" s="22">
        <v>212.97195843888113</v>
      </c>
      <c r="T800" s="29">
        <v>6.9807595324341094E-3</v>
      </c>
      <c r="U800" s="22">
        <v>143.25088772271627</v>
      </c>
      <c r="V800" s="26">
        <v>67.262793079787798</v>
      </c>
    </row>
    <row r="801" spans="1:22" x14ac:dyDescent="0.5">
      <c r="A801" s="18" t="s">
        <v>101</v>
      </c>
      <c r="B801" s="18" t="s">
        <v>102</v>
      </c>
      <c r="C801" s="18" t="s">
        <v>95</v>
      </c>
      <c r="D801" s="21">
        <v>60304502</v>
      </c>
      <c r="E801" s="21">
        <v>2</v>
      </c>
      <c r="F801" s="26">
        <v>84.979388297872305</v>
      </c>
      <c r="G801" s="18" t="s">
        <v>268</v>
      </c>
      <c r="H801" s="18" t="s">
        <v>269</v>
      </c>
      <c r="I801" s="22">
        <v>246.51741400000003</v>
      </c>
      <c r="J801" s="18" t="s">
        <v>280</v>
      </c>
      <c r="K801" s="18" t="s">
        <v>281</v>
      </c>
      <c r="L801" s="22">
        <v>172.38980000000001</v>
      </c>
      <c r="M801" s="18" t="s">
        <v>164</v>
      </c>
      <c r="N801" s="18" t="s">
        <v>165</v>
      </c>
      <c r="O801" s="29">
        <v>5.5802717553455415E-2</v>
      </c>
      <c r="Q801" s="21">
        <v>0.4</v>
      </c>
      <c r="R801" s="29">
        <v>4.0469641818411002E-4</v>
      </c>
      <c r="S801" s="22">
        <v>2470.9880173564234</v>
      </c>
      <c r="T801" s="29">
        <v>6.9807595324341094E-3</v>
      </c>
      <c r="U801" s="22">
        <v>143.25088772271627</v>
      </c>
      <c r="V801" s="26">
        <v>5.7973121163077383</v>
      </c>
    </row>
    <row r="802" spans="1:22" x14ac:dyDescent="0.5">
      <c r="A802" s="18" t="s">
        <v>101</v>
      </c>
      <c r="B802" s="18" t="s">
        <v>102</v>
      </c>
      <c r="C802" s="18" t="s">
        <v>95</v>
      </c>
      <c r="D802" s="21">
        <v>60304502</v>
      </c>
      <c r="E802" s="21">
        <v>2</v>
      </c>
      <c r="F802" s="26">
        <v>84.979388297872305</v>
      </c>
      <c r="G802" s="18" t="s">
        <v>270</v>
      </c>
      <c r="H802" s="18" t="s">
        <v>271</v>
      </c>
      <c r="I802" s="22">
        <v>2769.9455999999996</v>
      </c>
      <c r="J802" s="18" t="s">
        <v>278</v>
      </c>
      <c r="K802" s="18" t="s">
        <v>279</v>
      </c>
      <c r="L802" s="22">
        <v>2769.9455999999996</v>
      </c>
      <c r="M802" s="18" t="s">
        <v>250</v>
      </c>
      <c r="N802" s="18" t="s">
        <v>251</v>
      </c>
      <c r="O802" s="29">
        <v>5.0000000000000002E-5</v>
      </c>
      <c r="Q802" s="21">
        <v>5.0000000000000001E-3</v>
      </c>
      <c r="R802" s="29">
        <v>3.2595499396756113E-4</v>
      </c>
      <c r="S802" s="22">
        <v>3067.9082036077639</v>
      </c>
      <c r="T802" s="29">
        <v>6.9807595324341094E-3</v>
      </c>
      <c r="U802" s="22">
        <v>143.25088772271627</v>
      </c>
      <c r="V802" s="26">
        <v>4.6693342243505764</v>
      </c>
    </row>
    <row r="803" spans="1:22" x14ac:dyDescent="0.5">
      <c r="A803" s="18" t="s">
        <v>101</v>
      </c>
      <c r="B803" s="18" t="s">
        <v>102</v>
      </c>
      <c r="C803" s="18" t="s">
        <v>95</v>
      </c>
      <c r="D803" s="21">
        <v>60304502</v>
      </c>
      <c r="E803" s="21">
        <v>2</v>
      </c>
      <c r="F803" s="26">
        <v>84.979388297872305</v>
      </c>
      <c r="G803" s="18" t="s">
        <v>270</v>
      </c>
      <c r="H803" s="18" t="s">
        <v>271</v>
      </c>
      <c r="I803" s="22">
        <v>2769.9455999999996</v>
      </c>
      <c r="J803" s="18" t="s">
        <v>278</v>
      </c>
      <c r="K803" s="18" t="s">
        <v>279</v>
      </c>
      <c r="L803" s="22">
        <v>2769.9455999999996</v>
      </c>
      <c r="M803" s="18" t="s">
        <v>202</v>
      </c>
      <c r="N803" s="18" t="s">
        <v>203</v>
      </c>
      <c r="O803" s="29">
        <v>5.0000000000000002E-5</v>
      </c>
      <c r="Q803" s="21">
        <v>8.0000000000000002E-3</v>
      </c>
      <c r="R803" s="29">
        <v>2.037218712297257E-4</v>
      </c>
      <c r="S803" s="22">
        <v>4908.6531257724228</v>
      </c>
      <c r="T803" s="29">
        <v>6.9807595324341094E-3</v>
      </c>
      <c r="U803" s="22">
        <v>143.25088772271627</v>
      </c>
      <c r="V803" s="26">
        <v>2.91833389021911</v>
      </c>
    </row>
    <row r="804" spans="1:22" x14ac:dyDescent="0.5">
      <c r="A804" s="18" t="s">
        <v>101</v>
      </c>
      <c r="B804" s="18" t="s">
        <v>102</v>
      </c>
      <c r="C804" s="18" t="s">
        <v>95</v>
      </c>
      <c r="D804" s="21">
        <v>60304502</v>
      </c>
      <c r="E804" s="21">
        <v>2</v>
      </c>
      <c r="F804" s="26">
        <v>84.979388297872305</v>
      </c>
      <c r="G804" s="18" t="s">
        <v>270</v>
      </c>
      <c r="H804" s="18" t="s">
        <v>271</v>
      </c>
      <c r="I804" s="22">
        <v>2769.9455999999996</v>
      </c>
      <c r="J804" s="18" t="s">
        <v>278</v>
      </c>
      <c r="K804" s="18" t="s">
        <v>279</v>
      </c>
      <c r="L804" s="22">
        <v>2769.9455999999996</v>
      </c>
      <c r="M804" s="18" t="s">
        <v>116</v>
      </c>
      <c r="N804" s="18" t="s">
        <v>117</v>
      </c>
      <c r="O804" s="29">
        <v>5.0000000000000002E-5</v>
      </c>
      <c r="Q804" s="21">
        <v>1.2E-2</v>
      </c>
      <c r="R804" s="29">
        <v>1.3581458081981715E-4</v>
      </c>
      <c r="S804" s="22">
        <v>7362.9796886586328</v>
      </c>
      <c r="T804" s="29">
        <v>6.9807595324341094E-3</v>
      </c>
      <c r="U804" s="22">
        <v>143.25088772271627</v>
      </c>
      <c r="V804" s="26">
        <v>1.9455559268127403</v>
      </c>
    </row>
    <row r="805" spans="1:22" x14ac:dyDescent="0.5">
      <c r="A805" s="18" t="s">
        <v>101</v>
      </c>
      <c r="B805" s="18" t="s">
        <v>102</v>
      </c>
      <c r="C805" s="18" t="s">
        <v>95</v>
      </c>
      <c r="D805" s="21">
        <v>60304502</v>
      </c>
      <c r="E805" s="21">
        <v>2</v>
      </c>
      <c r="F805" s="26">
        <v>84.979388297872305</v>
      </c>
      <c r="G805" s="18" t="s">
        <v>270</v>
      </c>
      <c r="H805" s="18" t="s">
        <v>271</v>
      </c>
      <c r="I805" s="22">
        <v>2769.9455999999996</v>
      </c>
      <c r="J805" s="18" t="s">
        <v>278</v>
      </c>
      <c r="K805" s="18" t="s">
        <v>279</v>
      </c>
      <c r="L805" s="22">
        <v>2769.9455999999996</v>
      </c>
      <c r="M805" s="18" t="s">
        <v>118</v>
      </c>
      <c r="N805" s="18" t="s">
        <v>119</v>
      </c>
      <c r="O805" s="29">
        <v>5.0000000000000002E-5</v>
      </c>
      <c r="Q805" s="21">
        <v>1.2500000000000001E-2</v>
      </c>
      <c r="R805" s="29">
        <v>1.3038199758702443E-4</v>
      </c>
      <c r="S805" s="22">
        <v>7669.7705090194113</v>
      </c>
      <c r="T805" s="29">
        <v>6.9807595324341094E-3</v>
      </c>
      <c r="U805" s="22">
        <v>143.25088772271627</v>
      </c>
      <c r="V805" s="26">
        <v>1.8677336897402301</v>
      </c>
    </row>
    <row r="806" spans="1:22" x14ac:dyDescent="0.5">
      <c r="A806" s="18" t="s">
        <v>101</v>
      </c>
      <c r="B806" s="18" t="s">
        <v>102</v>
      </c>
      <c r="C806" s="18" t="s">
        <v>95</v>
      </c>
      <c r="D806" s="21">
        <v>60304502</v>
      </c>
      <c r="E806" s="21">
        <v>2</v>
      </c>
      <c r="F806" s="26">
        <v>84.979388297872305</v>
      </c>
      <c r="G806" s="18" t="s">
        <v>270</v>
      </c>
      <c r="H806" s="18" t="s">
        <v>271</v>
      </c>
      <c r="I806" s="22">
        <v>2769.9455999999996</v>
      </c>
      <c r="J806" s="18" t="s">
        <v>278</v>
      </c>
      <c r="K806" s="18" t="s">
        <v>279</v>
      </c>
      <c r="L806" s="22">
        <v>2769.9455999999996</v>
      </c>
      <c r="M806" s="18" t="s">
        <v>140</v>
      </c>
      <c r="N806" s="18" t="s">
        <v>141</v>
      </c>
      <c r="O806" s="29">
        <v>5.0000000000000002E-5</v>
      </c>
      <c r="Q806" s="21">
        <v>1.4999999999999999E-2</v>
      </c>
      <c r="R806" s="29">
        <v>1.0865166465585371E-4</v>
      </c>
      <c r="S806" s="22">
        <v>9203.7246108232921</v>
      </c>
      <c r="T806" s="29">
        <v>6.9807595324341094E-3</v>
      </c>
      <c r="U806" s="22">
        <v>143.25088772271627</v>
      </c>
      <c r="V806" s="26">
        <v>1.5564447414501921</v>
      </c>
    </row>
    <row r="807" spans="1:22" x14ac:dyDescent="0.5">
      <c r="A807" s="18" t="s">
        <v>101</v>
      </c>
      <c r="B807" s="18" t="s">
        <v>102</v>
      </c>
      <c r="C807" s="18" t="s">
        <v>95</v>
      </c>
      <c r="D807" s="21">
        <v>60304502</v>
      </c>
      <c r="E807" s="21">
        <v>2</v>
      </c>
      <c r="F807" s="26">
        <v>84.979388297872305</v>
      </c>
      <c r="G807" s="18" t="s">
        <v>268</v>
      </c>
      <c r="H807" s="18" t="s">
        <v>269</v>
      </c>
      <c r="I807" s="22">
        <v>63.320400000000006</v>
      </c>
      <c r="J807" s="18" t="s">
        <v>286</v>
      </c>
      <c r="K807" s="18" t="s">
        <v>287</v>
      </c>
      <c r="L807" s="22">
        <v>44.28</v>
      </c>
      <c r="M807" s="18" t="s">
        <v>164</v>
      </c>
      <c r="N807" s="18" t="s">
        <v>165</v>
      </c>
      <c r="O807" s="29">
        <v>5.5802717553455415E-2</v>
      </c>
      <c r="Q807" s="21">
        <v>0.4</v>
      </c>
      <c r="R807" s="29">
        <v>1.0395021861613849E-4</v>
      </c>
      <c r="S807" s="22">
        <v>9619.9893883123386</v>
      </c>
      <c r="T807" s="29">
        <v>6.9807595324341094E-3</v>
      </c>
      <c r="U807" s="22">
        <v>143.25088772271627</v>
      </c>
      <c r="V807" s="26">
        <v>1.4890961095732267</v>
      </c>
    </row>
    <row r="808" spans="1:22" x14ac:dyDescent="0.5">
      <c r="A808" s="18" t="s">
        <v>101</v>
      </c>
      <c r="B808" s="18" t="s">
        <v>102</v>
      </c>
      <c r="C808" s="18" t="s">
        <v>95</v>
      </c>
      <c r="D808" s="21">
        <v>60304502</v>
      </c>
      <c r="E808" s="21">
        <v>2</v>
      </c>
      <c r="F808" s="26">
        <v>84.979388297872305</v>
      </c>
      <c r="G808" s="18" t="s">
        <v>224</v>
      </c>
      <c r="H808" s="18" t="s">
        <v>225</v>
      </c>
      <c r="I808" s="22">
        <v>311.44824</v>
      </c>
      <c r="J808" s="18" t="s">
        <v>298</v>
      </c>
      <c r="K808" s="18" t="s">
        <v>299</v>
      </c>
      <c r="L808" s="22">
        <v>93.527999999999992</v>
      </c>
      <c r="M808" s="18" t="s">
        <v>142</v>
      </c>
      <c r="N808" s="18" t="s">
        <v>143</v>
      </c>
      <c r="O808" s="29">
        <v>6.9902519274663943E-4</v>
      </c>
      <c r="Q808" s="21">
        <v>2.7E-2</v>
      </c>
      <c r="R808" s="29">
        <v>9.4885826349935077E-5</v>
      </c>
      <c r="S808" s="22">
        <v>10538.981831828503</v>
      </c>
      <c r="T808" s="29">
        <v>6.9807595324341094E-3</v>
      </c>
      <c r="U808" s="22">
        <v>143.25088772271627</v>
      </c>
      <c r="V808" s="26">
        <v>1.3592478856931705</v>
      </c>
    </row>
    <row r="809" spans="1:22" x14ac:dyDescent="0.5">
      <c r="A809" s="18" t="s">
        <v>101</v>
      </c>
      <c r="B809" s="18" t="s">
        <v>102</v>
      </c>
      <c r="C809" s="18" t="s">
        <v>95</v>
      </c>
      <c r="D809" s="21">
        <v>60304502</v>
      </c>
      <c r="E809" s="21">
        <v>2</v>
      </c>
      <c r="F809" s="26">
        <v>84.979388297872305</v>
      </c>
      <c r="G809" s="18" t="s">
        <v>224</v>
      </c>
      <c r="H809" s="18" t="s">
        <v>225</v>
      </c>
      <c r="I809" s="22">
        <v>243</v>
      </c>
      <c r="J809" s="18" t="s">
        <v>278</v>
      </c>
      <c r="K809" s="18" t="s">
        <v>279</v>
      </c>
      <c r="L809" s="22">
        <v>243</v>
      </c>
      <c r="M809" s="18" t="s">
        <v>142</v>
      </c>
      <c r="N809" s="18" t="s">
        <v>143</v>
      </c>
      <c r="O809" s="29">
        <v>6.9902519274663943E-4</v>
      </c>
      <c r="Q809" s="21">
        <v>2.7E-2</v>
      </c>
      <c r="R809" s="29">
        <v>7.403238433145174E-5</v>
      </c>
      <c r="S809" s="22">
        <v>13507.602234217957</v>
      </c>
      <c r="T809" s="29">
        <v>6.9807595324341094E-3</v>
      </c>
      <c r="U809" s="22">
        <v>143.25088772271627</v>
      </c>
      <c r="V809" s="26">
        <v>1.0605204775709773</v>
      </c>
    </row>
    <row r="810" spans="1:22" x14ac:dyDescent="0.5">
      <c r="A810" s="18" t="s">
        <v>101</v>
      </c>
      <c r="B810" s="18" t="s">
        <v>102</v>
      </c>
      <c r="C810" s="18" t="s">
        <v>95</v>
      </c>
      <c r="D810" s="21">
        <v>60304518</v>
      </c>
      <c r="E810" s="21">
        <v>2</v>
      </c>
      <c r="F810" s="26">
        <v>70</v>
      </c>
      <c r="G810" s="18" t="s">
        <v>260</v>
      </c>
      <c r="H810" s="18" t="s">
        <v>261</v>
      </c>
      <c r="I810" s="22">
        <v>138.33949999999999</v>
      </c>
      <c r="J810" s="18" t="s">
        <v>274</v>
      </c>
      <c r="K810" s="18" t="s">
        <v>275</v>
      </c>
      <c r="L810" s="22">
        <v>27.667900000000003</v>
      </c>
      <c r="M810" s="18" t="s">
        <v>142</v>
      </c>
      <c r="N810" s="18" t="s">
        <v>143</v>
      </c>
      <c r="O810" s="29">
        <v>7.184433693408579E-2</v>
      </c>
      <c r="Q810" s="21">
        <v>2.7E-2</v>
      </c>
      <c r="R810" s="29">
        <v>5.2586823541232591E-3</v>
      </c>
      <c r="S810" s="22">
        <v>190.16170452202994</v>
      </c>
      <c r="T810" s="29">
        <v>6.797984492759231E-3</v>
      </c>
      <c r="U810" s="22">
        <v>147.10242441199074</v>
      </c>
      <c r="V810" s="26">
        <v>77.356492350408629</v>
      </c>
    </row>
    <row r="811" spans="1:22" x14ac:dyDescent="0.5">
      <c r="A811" s="18" t="s">
        <v>101</v>
      </c>
      <c r="B811" s="18" t="s">
        <v>102</v>
      </c>
      <c r="C811" s="18" t="s">
        <v>95</v>
      </c>
      <c r="D811" s="21">
        <v>60304518</v>
      </c>
      <c r="E811" s="21">
        <v>2</v>
      </c>
      <c r="F811" s="26">
        <v>70</v>
      </c>
      <c r="G811" s="18" t="s">
        <v>270</v>
      </c>
      <c r="H811" s="18" t="s">
        <v>271</v>
      </c>
      <c r="I811" s="22">
        <v>1928.0668579000003</v>
      </c>
      <c r="J811" s="18" t="s">
        <v>278</v>
      </c>
      <c r="K811" s="18" t="s">
        <v>279</v>
      </c>
      <c r="L811" s="22">
        <v>1928.0668579000003</v>
      </c>
      <c r="M811" s="18" t="s">
        <v>250</v>
      </c>
      <c r="N811" s="18" t="s">
        <v>251</v>
      </c>
      <c r="O811" s="29">
        <v>5.0000000000000002E-5</v>
      </c>
      <c r="Q811" s="21">
        <v>5.0000000000000001E-3</v>
      </c>
      <c r="R811" s="29">
        <v>2.754381225571429E-4</v>
      </c>
      <c r="S811" s="22">
        <v>3630.579495373006</v>
      </c>
      <c r="T811" s="29">
        <v>6.797984492759231E-3</v>
      </c>
      <c r="U811" s="22">
        <v>147.10242441199074</v>
      </c>
      <c r="V811" s="26">
        <v>4.0517615603642749</v>
      </c>
    </row>
    <row r="812" spans="1:22" x14ac:dyDescent="0.5">
      <c r="A812" s="18" t="s">
        <v>101</v>
      </c>
      <c r="B812" s="18" t="s">
        <v>102</v>
      </c>
      <c r="C812" s="18" t="s">
        <v>95</v>
      </c>
      <c r="D812" s="21">
        <v>60304518</v>
      </c>
      <c r="E812" s="21">
        <v>2</v>
      </c>
      <c r="F812" s="26">
        <v>70</v>
      </c>
      <c r="G812" s="18" t="s">
        <v>268</v>
      </c>
      <c r="H812" s="18" t="s">
        <v>269</v>
      </c>
      <c r="I812" s="22">
        <v>116.72026795000001</v>
      </c>
      <c r="J812" s="18" t="s">
        <v>280</v>
      </c>
      <c r="K812" s="18" t="s">
        <v>281</v>
      </c>
      <c r="L812" s="22">
        <v>81.622564999999994</v>
      </c>
      <c r="M812" s="18" t="s">
        <v>164</v>
      </c>
      <c r="N812" s="18" t="s">
        <v>165</v>
      </c>
      <c r="O812" s="29">
        <v>5.5802717553455415E-2</v>
      </c>
      <c r="Q812" s="21">
        <v>0.4</v>
      </c>
      <c r="R812" s="29">
        <v>2.3261814804205304E-4</v>
      </c>
      <c r="S812" s="22">
        <v>4298.8907289349518</v>
      </c>
      <c r="T812" s="29">
        <v>6.797984492759231E-3</v>
      </c>
      <c r="U812" s="22">
        <v>147.10242441199074</v>
      </c>
      <c r="V812" s="26">
        <v>3.4218693539213376</v>
      </c>
    </row>
    <row r="813" spans="1:22" x14ac:dyDescent="0.5">
      <c r="A813" s="18" t="s">
        <v>101</v>
      </c>
      <c r="B813" s="18" t="s">
        <v>102</v>
      </c>
      <c r="C813" s="18" t="s">
        <v>95</v>
      </c>
      <c r="D813" s="21">
        <v>60304518</v>
      </c>
      <c r="E813" s="21">
        <v>2</v>
      </c>
      <c r="F813" s="26">
        <v>70</v>
      </c>
      <c r="G813" s="18" t="s">
        <v>270</v>
      </c>
      <c r="H813" s="18" t="s">
        <v>271</v>
      </c>
      <c r="I813" s="22">
        <v>1928.0668579000003</v>
      </c>
      <c r="J813" s="18" t="s">
        <v>278</v>
      </c>
      <c r="K813" s="18" t="s">
        <v>279</v>
      </c>
      <c r="L813" s="22">
        <v>1928.0668579000003</v>
      </c>
      <c r="M813" s="18" t="s">
        <v>202</v>
      </c>
      <c r="N813" s="18" t="s">
        <v>203</v>
      </c>
      <c r="O813" s="29">
        <v>5.0000000000000002E-5</v>
      </c>
      <c r="Q813" s="21">
        <v>8.0000000000000002E-3</v>
      </c>
      <c r="R813" s="29">
        <v>1.7214882659821431E-4</v>
      </c>
      <c r="S813" s="22">
        <v>5808.9271925968096</v>
      </c>
      <c r="T813" s="29">
        <v>6.797984492759231E-3</v>
      </c>
      <c r="U813" s="22">
        <v>147.10242441199074</v>
      </c>
      <c r="V813" s="26">
        <v>2.5323509752276721</v>
      </c>
    </row>
    <row r="814" spans="1:22" x14ac:dyDescent="0.5">
      <c r="A814" s="18" t="s">
        <v>101</v>
      </c>
      <c r="B814" s="18" t="s">
        <v>102</v>
      </c>
      <c r="C814" s="18" t="s">
        <v>95</v>
      </c>
      <c r="D814" s="21">
        <v>60304518</v>
      </c>
      <c r="E814" s="21">
        <v>2</v>
      </c>
      <c r="F814" s="26">
        <v>70</v>
      </c>
      <c r="G814" s="18" t="s">
        <v>270</v>
      </c>
      <c r="H814" s="18" t="s">
        <v>271</v>
      </c>
      <c r="I814" s="22">
        <v>1928.0668579000003</v>
      </c>
      <c r="J814" s="18" t="s">
        <v>278</v>
      </c>
      <c r="K814" s="18" t="s">
        <v>279</v>
      </c>
      <c r="L814" s="22">
        <v>1928.0668579000003</v>
      </c>
      <c r="M814" s="18" t="s">
        <v>116</v>
      </c>
      <c r="N814" s="18" t="s">
        <v>117</v>
      </c>
      <c r="O814" s="29">
        <v>5.0000000000000002E-5</v>
      </c>
      <c r="Q814" s="21">
        <v>1.2E-2</v>
      </c>
      <c r="R814" s="29">
        <v>1.1476588439880955E-4</v>
      </c>
      <c r="S814" s="22">
        <v>8713.3907888952144</v>
      </c>
      <c r="T814" s="29">
        <v>6.797984492759231E-3</v>
      </c>
      <c r="U814" s="22">
        <v>147.10242441199074</v>
      </c>
      <c r="V814" s="26">
        <v>1.688233983485115</v>
      </c>
    </row>
    <row r="815" spans="1:22" x14ac:dyDescent="0.5">
      <c r="A815" s="18" t="s">
        <v>101</v>
      </c>
      <c r="B815" s="18" t="s">
        <v>102</v>
      </c>
      <c r="C815" s="18" t="s">
        <v>95</v>
      </c>
      <c r="D815" s="21">
        <v>60304518</v>
      </c>
      <c r="E815" s="21">
        <v>2</v>
      </c>
      <c r="F815" s="26">
        <v>70</v>
      </c>
      <c r="G815" s="18" t="s">
        <v>270</v>
      </c>
      <c r="H815" s="18" t="s">
        <v>271</v>
      </c>
      <c r="I815" s="22">
        <v>1928.0668579000003</v>
      </c>
      <c r="J815" s="18" t="s">
        <v>278</v>
      </c>
      <c r="K815" s="18" t="s">
        <v>279</v>
      </c>
      <c r="L815" s="22">
        <v>1928.0668579000003</v>
      </c>
      <c r="M815" s="18" t="s">
        <v>118</v>
      </c>
      <c r="N815" s="18" t="s">
        <v>119</v>
      </c>
      <c r="O815" s="29">
        <v>5.0000000000000002E-5</v>
      </c>
      <c r="Q815" s="21">
        <v>1.2500000000000001E-2</v>
      </c>
      <c r="R815" s="29">
        <v>1.1017524902285715E-4</v>
      </c>
      <c r="S815" s="22">
        <v>9076.4487384325148</v>
      </c>
      <c r="T815" s="29">
        <v>6.797984492759231E-3</v>
      </c>
      <c r="U815" s="22">
        <v>147.10242441199074</v>
      </c>
      <c r="V815" s="26">
        <v>1.6207046241457099</v>
      </c>
    </row>
    <row r="816" spans="1:22" x14ac:dyDescent="0.5">
      <c r="A816" s="18" t="s">
        <v>101</v>
      </c>
      <c r="B816" s="18" t="s">
        <v>102</v>
      </c>
      <c r="C816" s="18" t="s">
        <v>95</v>
      </c>
      <c r="D816" s="21">
        <v>60304518</v>
      </c>
      <c r="E816" s="21">
        <v>2</v>
      </c>
      <c r="F816" s="26">
        <v>70</v>
      </c>
      <c r="G816" s="18" t="s">
        <v>270</v>
      </c>
      <c r="H816" s="18" t="s">
        <v>271</v>
      </c>
      <c r="I816" s="22">
        <v>1928.0668579000003</v>
      </c>
      <c r="J816" s="18" t="s">
        <v>278</v>
      </c>
      <c r="K816" s="18" t="s">
        <v>279</v>
      </c>
      <c r="L816" s="22">
        <v>1928.0668579000003</v>
      </c>
      <c r="M816" s="18" t="s">
        <v>140</v>
      </c>
      <c r="N816" s="18" t="s">
        <v>141</v>
      </c>
      <c r="O816" s="29">
        <v>5.0000000000000002E-5</v>
      </c>
      <c r="Q816" s="21">
        <v>1.4999999999999999E-2</v>
      </c>
      <c r="R816" s="29">
        <v>9.181270751904763E-5</v>
      </c>
      <c r="S816" s="22">
        <v>10891.738486119018</v>
      </c>
      <c r="T816" s="29">
        <v>6.797984492759231E-3</v>
      </c>
      <c r="U816" s="22">
        <v>147.10242441199074</v>
      </c>
      <c r="V816" s="26">
        <v>1.3505871867880916</v>
      </c>
    </row>
    <row r="817" spans="1:22" x14ac:dyDescent="0.5">
      <c r="A817" s="18" t="s">
        <v>101</v>
      </c>
      <c r="B817" s="18" t="s">
        <v>102</v>
      </c>
      <c r="C817" s="18" t="s">
        <v>95</v>
      </c>
      <c r="D817" s="21">
        <v>60304518</v>
      </c>
      <c r="E817" s="21">
        <v>2</v>
      </c>
      <c r="F817" s="26">
        <v>70</v>
      </c>
      <c r="G817" s="18" t="s">
        <v>196</v>
      </c>
      <c r="H817" s="18" t="s">
        <v>197</v>
      </c>
      <c r="I817" s="22">
        <v>178.75</v>
      </c>
      <c r="J817" s="18" t="s">
        <v>288</v>
      </c>
      <c r="K817" s="18" t="s">
        <v>289</v>
      </c>
      <c r="L817" s="22">
        <v>125</v>
      </c>
      <c r="M817" s="18" t="s">
        <v>126</v>
      </c>
      <c r="N817" s="18" t="s">
        <v>127</v>
      </c>
      <c r="O817" s="29">
        <v>5.8289425981872681E-3</v>
      </c>
      <c r="P817" s="24">
        <v>0.69</v>
      </c>
      <c r="Q817" s="21">
        <v>0.1</v>
      </c>
      <c r="R817" s="29">
        <v>7.1820899870521699E-5</v>
      </c>
      <c r="S817" s="22">
        <v>13923.523679079408</v>
      </c>
      <c r="T817" s="29">
        <v>6.797984492759231E-3</v>
      </c>
      <c r="U817" s="22">
        <v>147.10242441199074</v>
      </c>
      <c r="V817" s="26">
        <v>1.0565028494404574</v>
      </c>
    </row>
    <row r="818" spans="1:22" x14ac:dyDescent="0.5">
      <c r="A818" s="18" t="s">
        <v>101</v>
      </c>
      <c r="B818" s="18" t="s">
        <v>102</v>
      </c>
      <c r="C818" s="18" t="s">
        <v>95</v>
      </c>
      <c r="D818" s="21">
        <v>60304518</v>
      </c>
      <c r="E818" s="21">
        <v>2</v>
      </c>
      <c r="F818" s="26">
        <v>70</v>
      </c>
      <c r="G818" s="18" t="s">
        <v>214</v>
      </c>
      <c r="H818" s="18" t="s">
        <v>215</v>
      </c>
      <c r="I818" s="22">
        <v>98.212140000000019</v>
      </c>
      <c r="J818" s="18" t="s">
        <v>294</v>
      </c>
      <c r="K818" s="18" t="s">
        <v>295</v>
      </c>
      <c r="L818" s="22">
        <v>64.613250000000008</v>
      </c>
      <c r="M818" s="18" t="s">
        <v>126</v>
      </c>
      <c r="N818" s="18" t="s">
        <v>127</v>
      </c>
      <c r="O818" s="29">
        <v>4.8859133126933161E-3</v>
      </c>
      <c r="Q818" s="21">
        <v>0.1</v>
      </c>
      <c r="R818" s="29">
        <v>6.8550857470585692E-5</v>
      </c>
      <c r="S818" s="22">
        <v>14587.70957648615</v>
      </c>
      <c r="T818" s="29">
        <v>6.797984492759231E-3</v>
      </c>
      <c r="U818" s="22">
        <v>147.10242441199074</v>
      </c>
      <c r="V818" s="26">
        <v>1.0083997329443983</v>
      </c>
    </row>
    <row r="819" spans="1:22" x14ac:dyDescent="0.5">
      <c r="A819" s="18" t="s">
        <v>101</v>
      </c>
      <c r="B819" s="18" t="s">
        <v>102</v>
      </c>
      <c r="C819" s="18" t="s">
        <v>95</v>
      </c>
      <c r="D819" s="21">
        <v>60304642</v>
      </c>
      <c r="E819" s="21">
        <v>2</v>
      </c>
      <c r="F819" s="26">
        <v>69.878504672897193</v>
      </c>
      <c r="G819" s="18" t="s">
        <v>260</v>
      </c>
      <c r="H819" s="18" t="s">
        <v>261</v>
      </c>
      <c r="I819" s="22">
        <v>210.75</v>
      </c>
      <c r="J819" s="18" t="s">
        <v>274</v>
      </c>
      <c r="K819" s="18" t="s">
        <v>275</v>
      </c>
      <c r="L819" s="22">
        <v>42.15</v>
      </c>
      <c r="M819" s="18" t="s">
        <v>142</v>
      </c>
      <c r="N819" s="18" t="s">
        <v>143</v>
      </c>
      <c r="O819" s="29">
        <v>7.184433693408579E-2</v>
      </c>
      <c r="Q819" s="21">
        <v>2.7E-2</v>
      </c>
      <c r="R819" s="29">
        <v>8.0251425801983762E-3</v>
      </c>
      <c r="S819" s="22">
        <v>124.60837798289693</v>
      </c>
      <c r="T819" s="29">
        <v>9.3989150132608428E-3</v>
      </c>
      <c r="U819" s="22">
        <v>106.39525930270773</v>
      </c>
      <c r="V819" s="26">
        <v>85.383712576140709</v>
      </c>
    </row>
    <row r="820" spans="1:22" x14ac:dyDescent="0.5">
      <c r="A820" s="18" t="s">
        <v>101</v>
      </c>
      <c r="B820" s="18" t="s">
        <v>102</v>
      </c>
      <c r="C820" s="18" t="s">
        <v>95</v>
      </c>
      <c r="D820" s="21">
        <v>60304642</v>
      </c>
      <c r="E820" s="21">
        <v>2</v>
      </c>
      <c r="F820" s="26">
        <v>69.878504672897193</v>
      </c>
      <c r="G820" s="18" t="s">
        <v>270</v>
      </c>
      <c r="H820" s="18" t="s">
        <v>271</v>
      </c>
      <c r="I820" s="22">
        <v>1796.5550000000003</v>
      </c>
      <c r="J820" s="18" t="s">
        <v>278</v>
      </c>
      <c r="K820" s="18" t="s">
        <v>279</v>
      </c>
      <c r="L820" s="22">
        <v>1796.5550000000003</v>
      </c>
      <c r="M820" s="18" t="s">
        <v>250</v>
      </c>
      <c r="N820" s="18" t="s">
        <v>251</v>
      </c>
      <c r="O820" s="29">
        <v>5.0000000000000002E-5</v>
      </c>
      <c r="Q820" s="21">
        <v>5.0000000000000001E-3</v>
      </c>
      <c r="R820" s="29">
        <v>2.570969439614819E-4</v>
      </c>
      <c r="S820" s="22">
        <v>3889.5833789055828</v>
      </c>
      <c r="T820" s="29">
        <v>9.3989150132608428E-3</v>
      </c>
      <c r="U820" s="22">
        <v>106.39525930270773</v>
      </c>
      <c r="V820" s="26">
        <v>2.7353896018715584</v>
      </c>
    </row>
    <row r="821" spans="1:22" x14ac:dyDescent="0.5">
      <c r="A821" s="18" t="s">
        <v>101</v>
      </c>
      <c r="B821" s="18" t="s">
        <v>102</v>
      </c>
      <c r="C821" s="18" t="s">
        <v>95</v>
      </c>
      <c r="D821" s="21">
        <v>60304642</v>
      </c>
      <c r="E821" s="21">
        <v>2</v>
      </c>
      <c r="F821" s="26">
        <v>69.878504672897193</v>
      </c>
      <c r="G821" s="18" t="s">
        <v>268</v>
      </c>
      <c r="H821" s="18" t="s">
        <v>269</v>
      </c>
      <c r="I821" s="22">
        <v>91.37557000000001</v>
      </c>
      <c r="J821" s="18" t="s">
        <v>280</v>
      </c>
      <c r="K821" s="18" t="s">
        <v>281</v>
      </c>
      <c r="L821" s="22">
        <v>63.899000000000008</v>
      </c>
      <c r="M821" s="18" t="s">
        <v>164</v>
      </c>
      <c r="N821" s="18" t="s">
        <v>165</v>
      </c>
      <c r="O821" s="29">
        <v>5.5802717553455415E-2</v>
      </c>
      <c r="Q821" s="21">
        <v>0.4</v>
      </c>
      <c r="R821" s="29">
        <v>1.8242394953442938E-4</v>
      </c>
      <c r="S821" s="22">
        <v>5481.736375909717</v>
      </c>
      <c r="T821" s="29">
        <v>9.3989150132608428E-3</v>
      </c>
      <c r="U821" s="22">
        <v>106.39525930270773</v>
      </c>
      <c r="V821" s="26">
        <v>1.9409043413739682</v>
      </c>
    </row>
    <row r="822" spans="1:22" x14ac:dyDescent="0.5">
      <c r="A822" s="18" t="s">
        <v>101</v>
      </c>
      <c r="B822" s="18" t="s">
        <v>102</v>
      </c>
      <c r="C822" s="18" t="s">
        <v>95</v>
      </c>
      <c r="D822" s="21">
        <v>60304642</v>
      </c>
      <c r="E822" s="21">
        <v>2</v>
      </c>
      <c r="F822" s="26">
        <v>69.878504672897193</v>
      </c>
      <c r="G822" s="18" t="s">
        <v>270</v>
      </c>
      <c r="H822" s="18" t="s">
        <v>271</v>
      </c>
      <c r="I822" s="22">
        <v>1796.5550000000003</v>
      </c>
      <c r="J822" s="18" t="s">
        <v>278</v>
      </c>
      <c r="K822" s="18" t="s">
        <v>279</v>
      </c>
      <c r="L822" s="22">
        <v>1796.5550000000003</v>
      </c>
      <c r="M822" s="18" t="s">
        <v>202</v>
      </c>
      <c r="N822" s="18" t="s">
        <v>203</v>
      </c>
      <c r="O822" s="29">
        <v>5.0000000000000002E-5</v>
      </c>
      <c r="Q822" s="21">
        <v>8.0000000000000002E-3</v>
      </c>
      <c r="R822" s="29">
        <v>1.6068558997592617E-4</v>
      </c>
      <c r="S822" s="22">
        <v>6223.333406248933</v>
      </c>
      <c r="T822" s="29">
        <v>9.3989150132608428E-3</v>
      </c>
      <c r="U822" s="22">
        <v>106.39525930270773</v>
      </c>
      <c r="V822" s="26">
        <v>1.7096185011697236</v>
      </c>
    </row>
    <row r="823" spans="1:22" x14ac:dyDescent="0.5">
      <c r="A823" s="18" t="s">
        <v>101</v>
      </c>
      <c r="B823" s="18" t="s">
        <v>102</v>
      </c>
      <c r="C823" s="18" t="s">
        <v>95</v>
      </c>
      <c r="D823" s="21">
        <v>60304642</v>
      </c>
      <c r="E823" s="21">
        <v>2</v>
      </c>
      <c r="F823" s="26">
        <v>69.878504672897193</v>
      </c>
      <c r="G823" s="18" t="s">
        <v>270</v>
      </c>
      <c r="H823" s="18" t="s">
        <v>271</v>
      </c>
      <c r="I823" s="22">
        <v>1796.5550000000003</v>
      </c>
      <c r="J823" s="18" t="s">
        <v>278</v>
      </c>
      <c r="K823" s="18" t="s">
        <v>279</v>
      </c>
      <c r="L823" s="22">
        <v>1796.5550000000003</v>
      </c>
      <c r="M823" s="18" t="s">
        <v>116</v>
      </c>
      <c r="N823" s="18" t="s">
        <v>117</v>
      </c>
      <c r="O823" s="29">
        <v>5.0000000000000002E-5</v>
      </c>
      <c r="Q823" s="21">
        <v>1.2E-2</v>
      </c>
      <c r="R823" s="29">
        <v>1.0712372665061747E-4</v>
      </c>
      <c r="S823" s="22">
        <v>9335.0001093733972</v>
      </c>
      <c r="T823" s="29">
        <v>9.3989150132608428E-3</v>
      </c>
      <c r="U823" s="22">
        <v>106.39525930270773</v>
      </c>
      <c r="V823" s="26">
        <v>1.1397456674464828</v>
      </c>
    </row>
    <row r="824" spans="1:22" x14ac:dyDescent="0.5">
      <c r="A824" s="18" t="s">
        <v>101</v>
      </c>
      <c r="B824" s="18" t="s">
        <v>102</v>
      </c>
      <c r="C824" s="18" t="s">
        <v>95</v>
      </c>
      <c r="D824" s="21">
        <v>60304642</v>
      </c>
      <c r="E824" s="21">
        <v>2</v>
      </c>
      <c r="F824" s="26">
        <v>69.878504672897193</v>
      </c>
      <c r="G824" s="18" t="s">
        <v>196</v>
      </c>
      <c r="H824" s="18" t="s">
        <v>197</v>
      </c>
      <c r="I824" s="22">
        <v>126.35</v>
      </c>
      <c r="J824" s="18" t="s">
        <v>278</v>
      </c>
      <c r="K824" s="18" t="s">
        <v>279</v>
      </c>
      <c r="L824" s="22">
        <v>126.35</v>
      </c>
      <c r="M824" s="18" t="s">
        <v>126</v>
      </c>
      <c r="N824" s="18" t="s">
        <v>127</v>
      </c>
      <c r="O824" s="29">
        <v>5.8289425981872681E-3</v>
      </c>
      <c r="Q824" s="21">
        <v>0.1</v>
      </c>
      <c r="R824" s="29">
        <v>1.0539534306414719E-4</v>
      </c>
      <c r="S824" s="22">
        <v>9488.0852505159164</v>
      </c>
      <c r="T824" s="29">
        <v>9.3989150132608428E-3</v>
      </c>
      <c r="U824" s="22">
        <v>106.39525930270773</v>
      </c>
      <c r="V824" s="26">
        <v>1.1213564854607778</v>
      </c>
    </row>
    <row r="825" spans="1:22" x14ac:dyDescent="0.5">
      <c r="A825" s="18" t="s">
        <v>101</v>
      </c>
      <c r="B825" s="18" t="s">
        <v>102</v>
      </c>
      <c r="C825" s="18" t="s">
        <v>95</v>
      </c>
      <c r="D825" s="21">
        <v>60304642</v>
      </c>
      <c r="E825" s="21">
        <v>2</v>
      </c>
      <c r="F825" s="26">
        <v>69.878504672897193</v>
      </c>
      <c r="G825" s="18" t="s">
        <v>270</v>
      </c>
      <c r="H825" s="18" t="s">
        <v>271</v>
      </c>
      <c r="I825" s="22">
        <v>1796.5550000000003</v>
      </c>
      <c r="J825" s="18" t="s">
        <v>278</v>
      </c>
      <c r="K825" s="18" t="s">
        <v>279</v>
      </c>
      <c r="L825" s="22">
        <v>1796.5550000000003</v>
      </c>
      <c r="M825" s="18" t="s">
        <v>118</v>
      </c>
      <c r="N825" s="18" t="s">
        <v>119</v>
      </c>
      <c r="O825" s="29">
        <v>5.0000000000000002E-5</v>
      </c>
      <c r="Q825" s="21">
        <v>1.2500000000000001E-2</v>
      </c>
      <c r="R825" s="29">
        <v>1.0283877758459275E-4</v>
      </c>
      <c r="S825" s="22">
        <v>9723.9584472639581</v>
      </c>
      <c r="T825" s="29">
        <v>9.3989150132608428E-3</v>
      </c>
      <c r="U825" s="22">
        <v>106.39525930270773</v>
      </c>
      <c r="V825" s="26">
        <v>1.0941558407486234</v>
      </c>
    </row>
    <row r="826" spans="1:22" x14ac:dyDescent="0.5">
      <c r="A826" s="18" t="s">
        <v>101</v>
      </c>
      <c r="B826" s="18" t="s">
        <v>102</v>
      </c>
      <c r="C826" s="18" t="s">
        <v>95</v>
      </c>
      <c r="D826" s="21">
        <v>60304767</v>
      </c>
      <c r="E826" s="21">
        <v>2</v>
      </c>
      <c r="F826" s="26">
        <v>59</v>
      </c>
      <c r="G826" s="18" t="s">
        <v>260</v>
      </c>
      <c r="H826" s="18" t="s">
        <v>261</v>
      </c>
      <c r="I826" s="22">
        <v>163.11960000000002</v>
      </c>
      <c r="J826" s="18" t="s">
        <v>274</v>
      </c>
      <c r="K826" s="18" t="s">
        <v>275</v>
      </c>
      <c r="L826" s="22">
        <v>32.623920000000005</v>
      </c>
      <c r="M826" s="18" t="s">
        <v>142</v>
      </c>
      <c r="N826" s="18" t="s">
        <v>143</v>
      </c>
      <c r="O826" s="29">
        <v>7.184433693408579E-2</v>
      </c>
      <c r="Q826" s="21">
        <v>2.7E-2</v>
      </c>
      <c r="R826" s="29">
        <v>7.3566977419669182E-3</v>
      </c>
      <c r="S826" s="22">
        <v>135.93055404402625</v>
      </c>
      <c r="T826" s="29">
        <v>9.7211574112145618E-3</v>
      </c>
      <c r="U826" s="22">
        <v>102.86840935693273</v>
      </c>
      <c r="V826" s="26">
        <v>75.677179483587565</v>
      </c>
    </row>
    <row r="827" spans="1:22" x14ac:dyDescent="0.5">
      <c r="A827" s="18" t="s">
        <v>101</v>
      </c>
      <c r="B827" s="18" t="s">
        <v>102</v>
      </c>
      <c r="C827" s="18" t="s">
        <v>95</v>
      </c>
      <c r="D827" s="21">
        <v>60304767</v>
      </c>
      <c r="E827" s="21">
        <v>2</v>
      </c>
      <c r="F827" s="26">
        <v>59</v>
      </c>
      <c r="G827" s="18" t="s">
        <v>270</v>
      </c>
      <c r="H827" s="18" t="s">
        <v>271</v>
      </c>
      <c r="I827" s="22">
        <v>1916.4945760750002</v>
      </c>
      <c r="J827" s="18" t="s">
        <v>278</v>
      </c>
      <c r="K827" s="18" t="s">
        <v>279</v>
      </c>
      <c r="L827" s="22">
        <v>1916.4945760750002</v>
      </c>
      <c r="M827" s="18" t="s">
        <v>250</v>
      </c>
      <c r="N827" s="18" t="s">
        <v>251</v>
      </c>
      <c r="O827" s="29">
        <v>5.0000000000000002E-5</v>
      </c>
      <c r="Q827" s="21">
        <v>5.0000000000000001E-3</v>
      </c>
      <c r="R827" s="29">
        <v>3.2482958916525424E-4</v>
      </c>
      <c r="S827" s="22">
        <v>3078.537280331499</v>
      </c>
      <c r="T827" s="29">
        <v>9.7211574112145618E-3</v>
      </c>
      <c r="U827" s="22">
        <v>102.86840935693273</v>
      </c>
      <c r="V827" s="26">
        <v>3.3414703149495657</v>
      </c>
    </row>
    <row r="828" spans="1:22" x14ac:dyDescent="0.5">
      <c r="A828" s="18" t="s">
        <v>101</v>
      </c>
      <c r="B828" s="18" t="s">
        <v>102</v>
      </c>
      <c r="C828" s="18" t="s">
        <v>95</v>
      </c>
      <c r="D828" s="21">
        <v>60304767</v>
      </c>
      <c r="E828" s="21">
        <v>2</v>
      </c>
      <c r="F828" s="26">
        <v>59</v>
      </c>
      <c r="G828" s="18" t="s">
        <v>268</v>
      </c>
      <c r="H828" s="18" t="s">
        <v>269</v>
      </c>
      <c r="I828" s="22">
        <v>127.10216890799998</v>
      </c>
      <c r="J828" s="18" t="s">
        <v>280</v>
      </c>
      <c r="K828" s="18" t="s">
        <v>281</v>
      </c>
      <c r="L828" s="22">
        <v>88.8826356</v>
      </c>
      <c r="M828" s="18" t="s">
        <v>164</v>
      </c>
      <c r="N828" s="18" t="s">
        <v>165</v>
      </c>
      <c r="O828" s="29">
        <v>5.5802717553455415E-2</v>
      </c>
      <c r="Q828" s="21">
        <v>0.4</v>
      </c>
      <c r="R828" s="29">
        <v>3.0053586576291128E-4</v>
      </c>
      <c r="S828" s="22">
        <v>3327.3898856014962</v>
      </c>
      <c r="T828" s="29">
        <v>9.7211574112145618E-3</v>
      </c>
      <c r="U828" s="22">
        <v>102.86840935693273</v>
      </c>
      <c r="V828" s="26">
        <v>3.0915646465739339</v>
      </c>
    </row>
    <row r="829" spans="1:22" x14ac:dyDescent="0.5">
      <c r="A829" s="18" t="s">
        <v>101</v>
      </c>
      <c r="B829" s="18" t="s">
        <v>102</v>
      </c>
      <c r="C829" s="18" t="s">
        <v>95</v>
      </c>
      <c r="D829" s="21">
        <v>60304767</v>
      </c>
      <c r="E829" s="21">
        <v>2</v>
      </c>
      <c r="F829" s="26">
        <v>59</v>
      </c>
      <c r="G829" s="18" t="s">
        <v>270</v>
      </c>
      <c r="H829" s="18" t="s">
        <v>271</v>
      </c>
      <c r="I829" s="22">
        <v>1916.4945760750002</v>
      </c>
      <c r="J829" s="18" t="s">
        <v>278</v>
      </c>
      <c r="K829" s="18" t="s">
        <v>279</v>
      </c>
      <c r="L829" s="22">
        <v>1916.4945760750002</v>
      </c>
      <c r="M829" s="18" t="s">
        <v>202</v>
      </c>
      <c r="N829" s="18" t="s">
        <v>203</v>
      </c>
      <c r="O829" s="29">
        <v>5.0000000000000002E-5</v>
      </c>
      <c r="Q829" s="21">
        <v>8.0000000000000002E-3</v>
      </c>
      <c r="R829" s="29">
        <v>2.0301849322828391E-4</v>
      </c>
      <c r="S829" s="22">
        <v>4925.659648530398</v>
      </c>
      <c r="T829" s="29">
        <v>9.7211574112145618E-3</v>
      </c>
      <c r="U829" s="22">
        <v>102.86840935693273</v>
      </c>
      <c r="V829" s="26">
        <v>2.0884189468434786</v>
      </c>
    </row>
    <row r="830" spans="1:22" x14ac:dyDescent="0.5">
      <c r="A830" s="18" t="s">
        <v>101</v>
      </c>
      <c r="B830" s="18" t="s">
        <v>102</v>
      </c>
      <c r="C830" s="18" t="s">
        <v>95</v>
      </c>
      <c r="D830" s="21">
        <v>60304767</v>
      </c>
      <c r="E830" s="21">
        <v>2</v>
      </c>
      <c r="F830" s="26">
        <v>59</v>
      </c>
      <c r="G830" s="18" t="s">
        <v>270</v>
      </c>
      <c r="H830" s="18" t="s">
        <v>271</v>
      </c>
      <c r="I830" s="22">
        <v>1916.4945760750002</v>
      </c>
      <c r="J830" s="18" t="s">
        <v>278</v>
      </c>
      <c r="K830" s="18" t="s">
        <v>279</v>
      </c>
      <c r="L830" s="22">
        <v>1916.4945760750002</v>
      </c>
      <c r="M830" s="18" t="s">
        <v>116</v>
      </c>
      <c r="N830" s="18" t="s">
        <v>117</v>
      </c>
      <c r="O830" s="29">
        <v>5.0000000000000002E-5</v>
      </c>
      <c r="Q830" s="21">
        <v>1.2E-2</v>
      </c>
      <c r="R830" s="29">
        <v>1.3534566215218929E-4</v>
      </c>
      <c r="S830" s="22">
        <v>7388.4894727955962</v>
      </c>
      <c r="T830" s="29">
        <v>9.7211574112145618E-3</v>
      </c>
      <c r="U830" s="22">
        <v>102.86840935693273</v>
      </c>
      <c r="V830" s="26">
        <v>1.3922792978956524</v>
      </c>
    </row>
    <row r="831" spans="1:22" x14ac:dyDescent="0.5">
      <c r="A831" s="18" t="s">
        <v>101</v>
      </c>
      <c r="B831" s="18" t="s">
        <v>102</v>
      </c>
      <c r="C831" s="18" t="s">
        <v>95</v>
      </c>
      <c r="D831" s="21">
        <v>60304767</v>
      </c>
      <c r="E831" s="21">
        <v>2</v>
      </c>
      <c r="F831" s="26">
        <v>59</v>
      </c>
      <c r="G831" s="18" t="s">
        <v>270</v>
      </c>
      <c r="H831" s="18" t="s">
        <v>271</v>
      </c>
      <c r="I831" s="22">
        <v>1916.4945760750002</v>
      </c>
      <c r="J831" s="18" t="s">
        <v>278</v>
      </c>
      <c r="K831" s="18" t="s">
        <v>279</v>
      </c>
      <c r="L831" s="22">
        <v>1916.4945760750002</v>
      </c>
      <c r="M831" s="18" t="s">
        <v>118</v>
      </c>
      <c r="N831" s="18" t="s">
        <v>119</v>
      </c>
      <c r="O831" s="29">
        <v>5.0000000000000002E-5</v>
      </c>
      <c r="Q831" s="21">
        <v>1.2500000000000001E-2</v>
      </c>
      <c r="R831" s="29">
        <v>1.2993183566610171E-4</v>
      </c>
      <c r="S831" s="22">
        <v>7696.3432008287473</v>
      </c>
      <c r="T831" s="29">
        <v>9.7211574112145618E-3</v>
      </c>
      <c r="U831" s="22">
        <v>102.86840935693273</v>
      </c>
      <c r="V831" s="26">
        <v>1.3365881259798262</v>
      </c>
    </row>
    <row r="832" spans="1:22" x14ac:dyDescent="0.5">
      <c r="A832" s="18" t="s">
        <v>101</v>
      </c>
      <c r="B832" s="18" t="s">
        <v>102</v>
      </c>
      <c r="C832" s="18" t="s">
        <v>95</v>
      </c>
      <c r="D832" s="21">
        <v>60304767</v>
      </c>
      <c r="E832" s="21">
        <v>2</v>
      </c>
      <c r="F832" s="26">
        <v>59</v>
      </c>
      <c r="G832" s="18" t="s">
        <v>218</v>
      </c>
      <c r="H832" s="18" t="s">
        <v>219</v>
      </c>
      <c r="I832" s="22">
        <v>100</v>
      </c>
      <c r="J832" s="18" t="s">
        <v>278</v>
      </c>
      <c r="K832" s="18" t="s">
        <v>279</v>
      </c>
      <c r="L832" s="22">
        <v>100</v>
      </c>
      <c r="M832" s="18" t="s">
        <v>126</v>
      </c>
      <c r="N832" s="18" t="s">
        <v>127</v>
      </c>
      <c r="O832" s="29">
        <v>6.9092271293373477E-3</v>
      </c>
      <c r="Q832" s="21">
        <v>0.1</v>
      </c>
      <c r="R832" s="29">
        <v>1.1710554456503979E-4</v>
      </c>
      <c r="S832" s="22">
        <v>8539.3053225127642</v>
      </c>
      <c r="T832" s="29">
        <v>9.7211574112145618E-3</v>
      </c>
      <c r="U832" s="22">
        <v>102.86840935693273</v>
      </c>
      <c r="V832" s="26">
        <v>1.2046461096283041</v>
      </c>
    </row>
    <row r="833" spans="1:22" x14ac:dyDescent="0.5">
      <c r="A833" s="18" t="s">
        <v>101</v>
      </c>
      <c r="B833" s="18" t="s">
        <v>102</v>
      </c>
      <c r="C833" s="18" t="s">
        <v>95</v>
      </c>
      <c r="D833" s="21">
        <v>60304767</v>
      </c>
      <c r="E833" s="21">
        <v>2</v>
      </c>
      <c r="F833" s="26">
        <v>59</v>
      </c>
      <c r="G833" s="18" t="s">
        <v>268</v>
      </c>
      <c r="H833" s="18" t="s">
        <v>269</v>
      </c>
      <c r="I833" s="22">
        <v>49.061115999999998</v>
      </c>
      <c r="J833" s="18" t="s">
        <v>276</v>
      </c>
      <c r="K833" s="18" t="s">
        <v>277</v>
      </c>
      <c r="L833" s="22">
        <v>38.630800000000001</v>
      </c>
      <c r="M833" s="18" t="s">
        <v>164</v>
      </c>
      <c r="N833" s="18" t="s">
        <v>165</v>
      </c>
      <c r="O833" s="29">
        <v>5.5802717553455415E-2</v>
      </c>
      <c r="Q833" s="21">
        <v>0.4</v>
      </c>
      <c r="R833" s="29">
        <v>1.1600608470361492E-4</v>
      </c>
      <c r="S833" s="22">
        <v>8620.2374862914294</v>
      </c>
      <c r="T833" s="29">
        <v>9.7211574112145618E-3</v>
      </c>
      <c r="U833" s="22">
        <v>102.86840935693273</v>
      </c>
      <c r="V833" s="26">
        <v>1.1933361409186471</v>
      </c>
    </row>
    <row r="834" spans="1:22" x14ac:dyDescent="0.5">
      <c r="A834" s="18" t="s">
        <v>101</v>
      </c>
      <c r="B834" s="18" t="s">
        <v>102</v>
      </c>
      <c r="C834" s="18" t="s">
        <v>95</v>
      </c>
      <c r="D834" s="21">
        <v>60304767</v>
      </c>
      <c r="E834" s="21">
        <v>2</v>
      </c>
      <c r="F834" s="26">
        <v>59</v>
      </c>
      <c r="G834" s="18" t="s">
        <v>270</v>
      </c>
      <c r="H834" s="18" t="s">
        <v>271</v>
      </c>
      <c r="I834" s="22">
        <v>1916.4945760750002</v>
      </c>
      <c r="J834" s="18" t="s">
        <v>278</v>
      </c>
      <c r="K834" s="18" t="s">
        <v>279</v>
      </c>
      <c r="L834" s="22">
        <v>1916.4945760750002</v>
      </c>
      <c r="M834" s="18" t="s">
        <v>140</v>
      </c>
      <c r="N834" s="18" t="s">
        <v>141</v>
      </c>
      <c r="O834" s="29">
        <v>5.0000000000000002E-5</v>
      </c>
      <c r="Q834" s="21">
        <v>1.4999999999999999E-2</v>
      </c>
      <c r="R834" s="29">
        <v>1.0827652972175143E-4</v>
      </c>
      <c r="S834" s="22">
        <v>9235.6118409944957</v>
      </c>
      <c r="T834" s="29">
        <v>9.7211574112145618E-3</v>
      </c>
      <c r="U834" s="22">
        <v>102.86840935693273</v>
      </c>
      <c r="V834" s="26">
        <v>1.1138234383165218</v>
      </c>
    </row>
    <row r="835" spans="1:22" x14ac:dyDescent="0.5">
      <c r="A835" s="18" t="s">
        <v>101</v>
      </c>
      <c r="B835" s="18" t="s">
        <v>102</v>
      </c>
      <c r="C835" s="18" t="s">
        <v>95</v>
      </c>
      <c r="D835" s="21">
        <v>60304767</v>
      </c>
      <c r="E835" s="21">
        <v>2</v>
      </c>
      <c r="F835" s="26">
        <v>59</v>
      </c>
      <c r="G835" s="18" t="s">
        <v>174</v>
      </c>
      <c r="H835" s="18" t="s">
        <v>175</v>
      </c>
      <c r="I835" s="22">
        <v>275.29499999999996</v>
      </c>
      <c r="J835" s="18" t="s">
        <v>278</v>
      </c>
      <c r="K835" s="18" t="s">
        <v>279</v>
      </c>
      <c r="L835" s="22">
        <v>275.29499999999996</v>
      </c>
      <c r="M835" s="18" t="s">
        <v>126</v>
      </c>
      <c r="N835" s="18" t="s">
        <v>127</v>
      </c>
      <c r="O835" s="29">
        <v>2.2507587512054198E-3</v>
      </c>
      <c r="Q835" s="21">
        <v>0.1</v>
      </c>
      <c r="R835" s="29">
        <v>1.0502078481577898E-4</v>
      </c>
      <c r="S835" s="22">
        <v>9521.924652859323</v>
      </c>
      <c r="T835" s="29">
        <v>9.7211574112145618E-3</v>
      </c>
      <c r="U835" s="22">
        <v>102.86840935693273</v>
      </c>
      <c r="V835" s="26">
        <v>1.0803321083415898</v>
      </c>
    </row>
    <row r="836" spans="1:22" x14ac:dyDescent="0.5">
      <c r="A836" s="18" t="s">
        <v>101</v>
      </c>
      <c r="B836" s="18" t="s">
        <v>102</v>
      </c>
      <c r="C836" s="18" t="s">
        <v>95</v>
      </c>
      <c r="D836" s="21">
        <v>60304783</v>
      </c>
      <c r="E836" s="21">
        <v>2</v>
      </c>
      <c r="F836" s="26">
        <v>41</v>
      </c>
      <c r="G836" s="18" t="s">
        <v>260</v>
      </c>
      <c r="H836" s="18" t="s">
        <v>261</v>
      </c>
      <c r="I836" s="22">
        <v>93.690250000000006</v>
      </c>
      <c r="J836" s="18" t="s">
        <v>274</v>
      </c>
      <c r="K836" s="18" t="s">
        <v>275</v>
      </c>
      <c r="L836" s="22">
        <v>18.738050000000001</v>
      </c>
      <c r="M836" s="18" t="s">
        <v>142</v>
      </c>
      <c r="N836" s="18" t="s">
        <v>143</v>
      </c>
      <c r="O836" s="29">
        <v>7.184433693408579E-2</v>
      </c>
      <c r="Q836" s="21">
        <v>2.7E-2</v>
      </c>
      <c r="R836" s="29">
        <v>6.0805003508931635E-3</v>
      </c>
      <c r="S836" s="22">
        <v>164.46015003569735</v>
      </c>
      <c r="T836" s="29">
        <v>8.7921237724902963E-3</v>
      </c>
      <c r="U836" s="22">
        <v>113.73816223207675</v>
      </c>
      <c r="V836" s="26">
        <v>69.158493536208624</v>
      </c>
    </row>
    <row r="837" spans="1:22" x14ac:dyDescent="0.5">
      <c r="A837" s="18" t="s">
        <v>101</v>
      </c>
      <c r="B837" s="18" t="s">
        <v>102</v>
      </c>
      <c r="C837" s="18" t="s">
        <v>95</v>
      </c>
      <c r="D837" s="21">
        <v>60304783</v>
      </c>
      <c r="E837" s="21">
        <v>2</v>
      </c>
      <c r="F837" s="26">
        <v>41</v>
      </c>
      <c r="G837" s="18" t="s">
        <v>270</v>
      </c>
      <c r="H837" s="18" t="s">
        <v>271</v>
      </c>
      <c r="I837" s="22">
        <v>2432.4901675000001</v>
      </c>
      <c r="J837" s="18" t="s">
        <v>278</v>
      </c>
      <c r="K837" s="18" t="s">
        <v>279</v>
      </c>
      <c r="L837" s="22">
        <v>2432.4901675000001</v>
      </c>
      <c r="M837" s="18" t="s">
        <v>250</v>
      </c>
      <c r="N837" s="18" t="s">
        <v>251</v>
      </c>
      <c r="O837" s="29">
        <v>5.0000000000000002E-5</v>
      </c>
      <c r="Q837" s="21">
        <v>5.0000000000000001E-3</v>
      </c>
      <c r="R837" s="29">
        <v>5.9329028475609761E-4</v>
      </c>
      <c r="S837" s="22">
        <v>1685.5155489544234</v>
      </c>
      <c r="T837" s="29">
        <v>8.7921237724902963E-3</v>
      </c>
      <c r="U837" s="22">
        <v>113.73816223207675</v>
      </c>
      <c r="V837" s="26">
        <v>6.7479746658304043</v>
      </c>
    </row>
    <row r="838" spans="1:22" x14ac:dyDescent="0.5">
      <c r="A838" s="18" t="s">
        <v>101</v>
      </c>
      <c r="B838" s="18" t="s">
        <v>102</v>
      </c>
      <c r="C838" s="18" t="s">
        <v>95</v>
      </c>
      <c r="D838" s="21">
        <v>60304783</v>
      </c>
      <c r="E838" s="21">
        <v>2</v>
      </c>
      <c r="F838" s="26">
        <v>41</v>
      </c>
      <c r="G838" s="18" t="s">
        <v>270</v>
      </c>
      <c r="H838" s="18" t="s">
        <v>271</v>
      </c>
      <c r="I838" s="22">
        <v>2432.4901675000001</v>
      </c>
      <c r="J838" s="18" t="s">
        <v>278</v>
      </c>
      <c r="K838" s="18" t="s">
        <v>279</v>
      </c>
      <c r="L838" s="22">
        <v>2432.4901675000001</v>
      </c>
      <c r="M838" s="18" t="s">
        <v>202</v>
      </c>
      <c r="N838" s="18" t="s">
        <v>203</v>
      </c>
      <c r="O838" s="29">
        <v>5.0000000000000002E-5</v>
      </c>
      <c r="Q838" s="21">
        <v>8.0000000000000002E-3</v>
      </c>
      <c r="R838" s="29">
        <v>3.7080642797256104E-4</v>
      </c>
      <c r="S838" s="22">
        <v>2696.8248783270769</v>
      </c>
      <c r="T838" s="29">
        <v>8.7921237724902963E-3</v>
      </c>
      <c r="U838" s="22">
        <v>113.73816223207675</v>
      </c>
      <c r="V838" s="26">
        <v>4.2174841661440032</v>
      </c>
    </row>
    <row r="839" spans="1:22" x14ac:dyDescent="0.5">
      <c r="A839" s="18" t="s">
        <v>101</v>
      </c>
      <c r="B839" s="18" t="s">
        <v>102</v>
      </c>
      <c r="C839" s="18" t="s">
        <v>95</v>
      </c>
      <c r="D839" s="21">
        <v>60304783</v>
      </c>
      <c r="E839" s="21">
        <v>2</v>
      </c>
      <c r="F839" s="26">
        <v>41</v>
      </c>
      <c r="G839" s="18" t="s">
        <v>270</v>
      </c>
      <c r="H839" s="18" t="s">
        <v>271</v>
      </c>
      <c r="I839" s="22">
        <v>2432.4901675000001</v>
      </c>
      <c r="J839" s="18" t="s">
        <v>278</v>
      </c>
      <c r="K839" s="18" t="s">
        <v>279</v>
      </c>
      <c r="L839" s="22">
        <v>2432.4901675000001</v>
      </c>
      <c r="M839" s="18" t="s">
        <v>116</v>
      </c>
      <c r="N839" s="18" t="s">
        <v>117</v>
      </c>
      <c r="O839" s="29">
        <v>5.0000000000000002E-5</v>
      </c>
      <c r="Q839" s="21">
        <v>1.2E-2</v>
      </c>
      <c r="R839" s="29">
        <v>2.4720428531504064E-4</v>
      </c>
      <c r="S839" s="22">
        <v>4045.2373174906165</v>
      </c>
      <c r="T839" s="29">
        <v>8.7921237724902963E-3</v>
      </c>
      <c r="U839" s="22">
        <v>113.73816223207675</v>
      </c>
      <c r="V839" s="26">
        <v>2.8116561107626681</v>
      </c>
    </row>
    <row r="840" spans="1:22" x14ac:dyDescent="0.5">
      <c r="A840" s="18" t="s">
        <v>101</v>
      </c>
      <c r="B840" s="18" t="s">
        <v>102</v>
      </c>
      <c r="C840" s="18" t="s">
        <v>95</v>
      </c>
      <c r="D840" s="21">
        <v>60304783</v>
      </c>
      <c r="E840" s="21">
        <v>2</v>
      </c>
      <c r="F840" s="26">
        <v>41</v>
      </c>
      <c r="G840" s="18" t="s">
        <v>270</v>
      </c>
      <c r="H840" s="18" t="s">
        <v>271</v>
      </c>
      <c r="I840" s="22">
        <v>2432.4901675000001</v>
      </c>
      <c r="J840" s="18" t="s">
        <v>278</v>
      </c>
      <c r="K840" s="18" t="s">
        <v>279</v>
      </c>
      <c r="L840" s="22">
        <v>2432.4901675000001</v>
      </c>
      <c r="M840" s="18" t="s">
        <v>118</v>
      </c>
      <c r="N840" s="18" t="s">
        <v>119</v>
      </c>
      <c r="O840" s="29">
        <v>5.0000000000000002E-5</v>
      </c>
      <c r="Q840" s="21">
        <v>1.2500000000000001E-2</v>
      </c>
      <c r="R840" s="29">
        <v>2.3731611390243902E-4</v>
      </c>
      <c r="S840" s="22">
        <v>4213.7888723860588</v>
      </c>
      <c r="T840" s="29">
        <v>8.7921237724902963E-3</v>
      </c>
      <c r="U840" s="22">
        <v>113.73816223207675</v>
      </c>
      <c r="V840" s="26">
        <v>2.6991898663321612</v>
      </c>
    </row>
    <row r="841" spans="1:22" x14ac:dyDescent="0.5">
      <c r="A841" s="18" t="s">
        <v>101</v>
      </c>
      <c r="B841" s="18" t="s">
        <v>102</v>
      </c>
      <c r="C841" s="18" t="s">
        <v>95</v>
      </c>
      <c r="D841" s="21">
        <v>60304783</v>
      </c>
      <c r="E841" s="21">
        <v>2</v>
      </c>
      <c r="F841" s="26">
        <v>41</v>
      </c>
      <c r="G841" s="18" t="s">
        <v>270</v>
      </c>
      <c r="H841" s="18" t="s">
        <v>271</v>
      </c>
      <c r="I841" s="22">
        <v>2432.4901675000001</v>
      </c>
      <c r="J841" s="18" t="s">
        <v>278</v>
      </c>
      <c r="K841" s="18" t="s">
        <v>279</v>
      </c>
      <c r="L841" s="22">
        <v>2432.4901675000001</v>
      </c>
      <c r="M841" s="18" t="s">
        <v>140</v>
      </c>
      <c r="N841" s="18" t="s">
        <v>141</v>
      </c>
      <c r="O841" s="29">
        <v>5.0000000000000002E-5</v>
      </c>
      <c r="Q841" s="21">
        <v>1.4999999999999999E-2</v>
      </c>
      <c r="R841" s="29">
        <v>1.9776342825203252E-4</v>
      </c>
      <c r="S841" s="22">
        <v>5056.5466468632703</v>
      </c>
      <c r="T841" s="29">
        <v>8.7921237724902963E-3</v>
      </c>
      <c r="U841" s="22">
        <v>113.73816223207675</v>
      </c>
      <c r="V841" s="26">
        <v>2.2493248886101345</v>
      </c>
    </row>
    <row r="842" spans="1:22" x14ac:dyDescent="0.5">
      <c r="A842" s="18" t="s">
        <v>101</v>
      </c>
      <c r="B842" s="18" t="s">
        <v>102</v>
      </c>
      <c r="C842" s="18" t="s">
        <v>95</v>
      </c>
      <c r="D842" s="21">
        <v>60304783</v>
      </c>
      <c r="E842" s="21">
        <v>2</v>
      </c>
      <c r="F842" s="26">
        <v>41</v>
      </c>
      <c r="G842" s="18" t="s">
        <v>268</v>
      </c>
      <c r="H842" s="18" t="s">
        <v>269</v>
      </c>
      <c r="I842" s="22">
        <v>49.107065149999997</v>
      </c>
      <c r="J842" s="18" t="s">
        <v>280</v>
      </c>
      <c r="K842" s="18" t="s">
        <v>281</v>
      </c>
      <c r="L842" s="22">
        <v>34.340604999999996</v>
      </c>
      <c r="M842" s="18" t="s">
        <v>164</v>
      </c>
      <c r="N842" s="18" t="s">
        <v>165</v>
      </c>
      <c r="O842" s="29">
        <v>5.5802717553455415E-2</v>
      </c>
      <c r="Q842" s="21">
        <v>0.4</v>
      </c>
      <c r="R842" s="29">
        <v>1.6709193210027949E-4</v>
      </c>
      <c r="S842" s="22">
        <v>5984.7294087176779</v>
      </c>
      <c r="T842" s="29">
        <v>8.7921237724902963E-3</v>
      </c>
      <c r="U842" s="22">
        <v>113.73816223207675</v>
      </c>
      <c r="V842" s="26">
        <v>1.900472928089274</v>
      </c>
    </row>
    <row r="843" spans="1:22" x14ac:dyDescent="0.5">
      <c r="A843" s="18" t="s">
        <v>101</v>
      </c>
      <c r="B843" s="18" t="s">
        <v>102</v>
      </c>
      <c r="C843" s="18" t="s">
        <v>95</v>
      </c>
      <c r="D843" s="21">
        <v>60304783</v>
      </c>
      <c r="E843" s="21">
        <v>2</v>
      </c>
      <c r="F843" s="26">
        <v>41</v>
      </c>
      <c r="G843" s="18" t="s">
        <v>214</v>
      </c>
      <c r="H843" s="18" t="s">
        <v>215</v>
      </c>
      <c r="I843" s="22">
        <v>114</v>
      </c>
      <c r="J843" s="18" t="s">
        <v>284</v>
      </c>
      <c r="K843" s="18" t="s">
        <v>285</v>
      </c>
      <c r="L843" s="22">
        <v>114</v>
      </c>
      <c r="M843" s="18" t="s">
        <v>126</v>
      </c>
      <c r="N843" s="18" t="s">
        <v>127</v>
      </c>
      <c r="O843" s="29">
        <v>4.8859133126933161E-3</v>
      </c>
      <c r="Q843" s="21">
        <v>0.1</v>
      </c>
      <c r="R843" s="29">
        <v>1.3585222381635073E-4</v>
      </c>
      <c r="S843" s="22">
        <v>7360.9394966683149</v>
      </c>
      <c r="T843" s="29">
        <v>8.7921237724902963E-3</v>
      </c>
      <c r="U843" s="22">
        <v>113.73816223207675</v>
      </c>
      <c r="V843" s="26">
        <v>1.5451582272012501</v>
      </c>
    </row>
    <row r="844" spans="1:22" x14ac:dyDescent="0.5">
      <c r="A844" s="18" t="s">
        <v>101</v>
      </c>
      <c r="B844" s="18" t="s">
        <v>102</v>
      </c>
      <c r="C844" s="18" t="s">
        <v>95</v>
      </c>
      <c r="D844" s="21">
        <v>60304783</v>
      </c>
      <c r="E844" s="21">
        <v>2</v>
      </c>
      <c r="F844" s="26">
        <v>41</v>
      </c>
      <c r="G844" s="18" t="s">
        <v>238</v>
      </c>
      <c r="H844" s="18" t="s">
        <v>239</v>
      </c>
      <c r="I844" s="22">
        <v>65.5</v>
      </c>
      <c r="J844" s="18" t="s">
        <v>278</v>
      </c>
      <c r="K844" s="18" t="s">
        <v>279</v>
      </c>
      <c r="L844" s="22">
        <v>65.5</v>
      </c>
      <c r="M844" s="18" t="s">
        <v>126</v>
      </c>
      <c r="N844" s="18" t="s">
        <v>127</v>
      </c>
      <c r="O844" s="29">
        <v>6.405061464457666E-3</v>
      </c>
      <c r="Q844" s="21">
        <v>0.1</v>
      </c>
      <c r="R844" s="29">
        <v>1.0232476241999443E-4</v>
      </c>
      <c r="S844" s="22">
        <v>9772.8054905759382</v>
      </c>
      <c r="T844" s="29">
        <v>8.7921237724902963E-3</v>
      </c>
      <c r="U844" s="22">
        <v>113.73816223207675</v>
      </c>
      <c r="V844" s="26">
        <v>1.1638230428484035</v>
      </c>
    </row>
    <row r="845" spans="1:22" x14ac:dyDescent="0.5">
      <c r="A845" s="18" t="s">
        <v>101</v>
      </c>
      <c r="B845" s="18" t="s">
        <v>102</v>
      </c>
      <c r="C845" s="18" t="s">
        <v>95</v>
      </c>
      <c r="D845" s="21">
        <v>60304783</v>
      </c>
      <c r="E845" s="21">
        <v>2</v>
      </c>
      <c r="F845" s="26">
        <v>41</v>
      </c>
      <c r="G845" s="18" t="s">
        <v>268</v>
      </c>
      <c r="H845" s="18" t="s">
        <v>269</v>
      </c>
      <c r="I845" s="22">
        <v>27.432000000000002</v>
      </c>
      <c r="J845" s="18" t="s">
        <v>276</v>
      </c>
      <c r="K845" s="18" t="s">
        <v>277</v>
      </c>
      <c r="L845" s="22">
        <v>21.6</v>
      </c>
      <c r="M845" s="18" t="s">
        <v>164</v>
      </c>
      <c r="N845" s="18" t="s">
        <v>165</v>
      </c>
      <c r="O845" s="29">
        <v>5.5802717553455415E-2</v>
      </c>
      <c r="Q845" s="21">
        <v>0.4</v>
      </c>
      <c r="R845" s="29">
        <v>9.3340252922340797E-5</v>
      </c>
      <c r="S845" s="22">
        <v>10713.491432597693</v>
      </c>
      <c r="T845" s="29">
        <v>8.7921237724902963E-3</v>
      </c>
      <c r="U845" s="22">
        <v>113.73816223207675</v>
      </c>
      <c r="V845" s="26">
        <v>1.0616348829664275</v>
      </c>
    </row>
    <row r="846" spans="1:22" x14ac:dyDescent="0.5">
      <c r="A846" s="18" t="s">
        <v>101</v>
      </c>
      <c r="B846" s="18" t="s">
        <v>102</v>
      </c>
      <c r="C846" s="18" t="s">
        <v>95</v>
      </c>
      <c r="D846" s="21">
        <v>60304874</v>
      </c>
      <c r="E846" s="21">
        <v>2</v>
      </c>
      <c r="F846" s="26">
        <v>67</v>
      </c>
      <c r="G846" s="18" t="s">
        <v>260</v>
      </c>
      <c r="H846" s="18" t="s">
        <v>261</v>
      </c>
      <c r="I846" s="22">
        <v>282.75</v>
      </c>
      <c r="J846" s="18" t="s">
        <v>274</v>
      </c>
      <c r="K846" s="18" t="s">
        <v>275</v>
      </c>
      <c r="L846" s="22">
        <v>56.55</v>
      </c>
      <c r="M846" s="18" t="s">
        <v>142</v>
      </c>
      <c r="N846" s="18" t="s">
        <v>143</v>
      </c>
      <c r="O846" s="29">
        <v>7.184433693408579E-2</v>
      </c>
      <c r="Q846" s="21">
        <v>2.7E-2</v>
      </c>
      <c r="R846" s="29">
        <v>1.1229400922118715E-2</v>
      </c>
      <c r="S846" s="22">
        <v>89.051945596695674</v>
      </c>
      <c r="T846" s="29">
        <v>1.2574126195466013E-2</v>
      </c>
      <c r="U846" s="22">
        <v>79.528389047071968</v>
      </c>
      <c r="V846" s="26">
        <v>89.305616529980597</v>
      </c>
    </row>
    <row r="847" spans="1:22" x14ac:dyDescent="0.5">
      <c r="A847" s="18" t="s">
        <v>101</v>
      </c>
      <c r="B847" s="18" t="s">
        <v>102</v>
      </c>
      <c r="C847" s="18" t="s">
        <v>95</v>
      </c>
      <c r="D847" s="21">
        <v>60304874</v>
      </c>
      <c r="E847" s="21">
        <v>2</v>
      </c>
      <c r="F847" s="26">
        <v>67</v>
      </c>
      <c r="G847" s="18" t="s">
        <v>270</v>
      </c>
      <c r="H847" s="18" t="s">
        <v>271</v>
      </c>
      <c r="I847" s="22">
        <v>1368.67725</v>
      </c>
      <c r="J847" s="18" t="s">
        <v>278</v>
      </c>
      <c r="K847" s="18" t="s">
        <v>279</v>
      </c>
      <c r="L847" s="22">
        <v>1368.67725</v>
      </c>
      <c r="M847" s="18" t="s">
        <v>250</v>
      </c>
      <c r="N847" s="18" t="s">
        <v>251</v>
      </c>
      <c r="O847" s="29">
        <v>5.0000000000000002E-5</v>
      </c>
      <c r="Q847" s="21">
        <v>5.0000000000000001E-3</v>
      </c>
      <c r="R847" s="29">
        <v>2.0428018656716416E-4</v>
      </c>
      <c r="S847" s="22">
        <v>4895.2373541680481</v>
      </c>
      <c r="T847" s="29">
        <v>1.2574126195466013E-2</v>
      </c>
      <c r="U847" s="22">
        <v>79.528389047071968</v>
      </c>
      <c r="V847" s="26">
        <v>1.6246074151921877</v>
      </c>
    </row>
    <row r="848" spans="1:22" x14ac:dyDescent="0.5">
      <c r="A848" s="18" t="s">
        <v>101</v>
      </c>
      <c r="B848" s="18" t="s">
        <v>102</v>
      </c>
      <c r="C848" s="18" t="s">
        <v>95</v>
      </c>
      <c r="D848" s="21">
        <v>60304874</v>
      </c>
      <c r="E848" s="21">
        <v>2</v>
      </c>
      <c r="F848" s="26">
        <v>67</v>
      </c>
      <c r="G848" s="18" t="s">
        <v>270</v>
      </c>
      <c r="H848" s="18" t="s">
        <v>271</v>
      </c>
      <c r="I848" s="22">
        <v>1368.67725</v>
      </c>
      <c r="J848" s="18" t="s">
        <v>278</v>
      </c>
      <c r="K848" s="18" t="s">
        <v>279</v>
      </c>
      <c r="L848" s="22">
        <v>1368.67725</v>
      </c>
      <c r="M848" s="18" t="s">
        <v>202</v>
      </c>
      <c r="N848" s="18" t="s">
        <v>203</v>
      </c>
      <c r="O848" s="29">
        <v>5.0000000000000002E-5</v>
      </c>
      <c r="Q848" s="21">
        <v>8.0000000000000002E-3</v>
      </c>
      <c r="R848" s="29">
        <v>1.2767511660447759E-4</v>
      </c>
      <c r="S848" s="22">
        <v>7832.3797666688779</v>
      </c>
      <c r="T848" s="29">
        <v>1.2574126195466013E-2</v>
      </c>
      <c r="U848" s="22">
        <v>79.528389047071968</v>
      </c>
      <c r="V848" s="26">
        <v>1.0153796344951174</v>
      </c>
    </row>
    <row r="849" spans="1:22" x14ac:dyDescent="0.5">
      <c r="A849" s="18" t="s">
        <v>101</v>
      </c>
      <c r="B849" s="18" t="s">
        <v>102</v>
      </c>
      <c r="C849" s="18" t="s">
        <v>95</v>
      </c>
      <c r="D849" s="21">
        <v>60305042</v>
      </c>
      <c r="E849" s="21">
        <v>2</v>
      </c>
      <c r="F849" s="26">
        <v>53</v>
      </c>
      <c r="G849" s="18" t="s">
        <v>260</v>
      </c>
      <c r="H849" s="18" t="s">
        <v>261</v>
      </c>
      <c r="I849" s="22">
        <v>109.42500000000001</v>
      </c>
      <c r="J849" s="18" t="s">
        <v>274</v>
      </c>
      <c r="K849" s="18" t="s">
        <v>275</v>
      </c>
      <c r="L849" s="22">
        <v>21.885000000000002</v>
      </c>
      <c r="M849" s="18" t="s">
        <v>142</v>
      </c>
      <c r="N849" s="18" t="s">
        <v>143</v>
      </c>
      <c r="O849" s="29">
        <v>7.184433693408579E-2</v>
      </c>
      <c r="Q849" s="21">
        <v>2.7E-2</v>
      </c>
      <c r="R849" s="29">
        <v>5.4937572110498514E-3</v>
      </c>
      <c r="S849" s="22">
        <v>182.02478951720931</v>
      </c>
      <c r="T849" s="29">
        <v>7.6662778378962428E-3</v>
      </c>
      <c r="U849" s="22">
        <v>130.44139817849558</v>
      </c>
      <c r="V849" s="26">
        <v>71.661337186253505</v>
      </c>
    </row>
    <row r="850" spans="1:22" x14ac:dyDescent="0.5">
      <c r="A850" s="18" t="s">
        <v>101</v>
      </c>
      <c r="B850" s="18" t="s">
        <v>102</v>
      </c>
      <c r="C850" s="18" t="s">
        <v>95</v>
      </c>
      <c r="D850" s="21">
        <v>60305042</v>
      </c>
      <c r="E850" s="21">
        <v>2</v>
      </c>
      <c r="F850" s="26">
        <v>53</v>
      </c>
      <c r="G850" s="18" t="s">
        <v>270</v>
      </c>
      <c r="H850" s="18" t="s">
        <v>271</v>
      </c>
      <c r="I850" s="22">
        <v>2390.491</v>
      </c>
      <c r="J850" s="18" t="s">
        <v>278</v>
      </c>
      <c r="K850" s="18" t="s">
        <v>279</v>
      </c>
      <c r="L850" s="22">
        <v>2390.491</v>
      </c>
      <c r="M850" s="18" t="s">
        <v>250</v>
      </c>
      <c r="N850" s="18" t="s">
        <v>251</v>
      </c>
      <c r="O850" s="29">
        <v>5.0000000000000002E-5</v>
      </c>
      <c r="Q850" s="21">
        <v>5.0000000000000001E-3</v>
      </c>
      <c r="R850" s="29">
        <v>4.5103603773584904E-4</v>
      </c>
      <c r="S850" s="22">
        <v>2217.1177385733727</v>
      </c>
      <c r="T850" s="29">
        <v>7.6662778378962428E-3</v>
      </c>
      <c r="U850" s="22">
        <v>130.44139817849558</v>
      </c>
      <c r="V850" s="26">
        <v>5.883377139115284</v>
      </c>
    </row>
    <row r="851" spans="1:22" x14ac:dyDescent="0.5">
      <c r="A851" s="18" t="s">
        <v>101</v>
      </c>
      <c r="B851" s="18" t="s">
        <v>102</v>
      </c>
      <c r="C851" s="18" t="s">
        <v>95</v>
      </c>
      <c r="D851" s="21">
        <v>60305042</v>
      </c>
      <c r="E851" s="21">
        <v>2</v>
      </c>
      <c r="F851" s="26">
        <v>53</v>
      </c>
      <c r="G851" s="18" t="s">
        <v>270</v>
      </c>
      <c r="H851" s="18" t="s">
        <v>271</v>
      </c>
      <c r="I851" s="22">
        <v>2390.491</v>
      </c>
      <c r="J851" s="18" t="s">
        <v>278</v>
      </c>
      <c r="K851" s="18" t="s">
        <v>279</v>
      </c>
      <c r="L851" s="22">
        <v>2390.491</v>
      </c>
      <c r="M851" s="18" t="s">
        <v>202</v>
      </c>
      <c r="N851" s="18" t="s">
        <v>203</v>
      </c>
      <c r="O851" s="29">
        <v>5.0000000000000002E-5</v>
      </c>
      <c r="Q851" s="21">
        <v>8.0000000000000002E-3</v>
      </c>
      <c r="R851" s="29">
        <v>2.8189752358490566E-4</v>
      </c>
      <c r="S851" s="22">
        <v>3547.388381717396</v>
      </c>
      <c r="T851" s="29">
        <v>7.6662778378962428E-3</v>
      </c>
      <c r="U851" s="22">
        <v>130.44139817849558</v>
      </c>
      <c r="V851" s="26">
        <v>3.6771107119470527</v>
      </c>
    </row>
    <row r="852" spans="1:22" x14ac:dyDescent="0.5">
      <c r="A852" s="18" t="s">
        <v>101</v>
      </c>
      <c r="B852" s="18" t="s">
        <v>102</v>
      </c>
      <c r="C852" s="18" t="s">
        <v>95</v>
      </c>
      <c r="D852" s="21">
        <v>60305042</v>
      </c>
      <c r="E852" s="21">
        <v>2</v>
      </c>
      <c r="F852" s="26">
        <v>53</v>
      </c>
      <c r="G852" s="18" t="s">
        <v>270</v>
      </c>
      <c r="H852" s="18" t="s">
        <v>271</v>
      </c>
      <c r="I852" s="22">
        <v>2390.491</v>
      </c>
      <c r="J852" s="18" t="s">
        <v>278</v>
      </c>
      <c r="K852" s="18" t="s">
        <v>279</v>
      </c>
      <c r="L852" s="22">
        <v>2390.491</v>
      </c>
      <c r="M852" s="18" t="s">
        <v>116</v>
      </c>
      <c r="N852" s="18" t="s">
        <v>117</v>
      </c>
      <c r="O852" s="29">
        <v>5.0000000000000002E-5</v>
      </c>
      <c r="Q852" s="21">
        <v>1.2E-2</v>
      </c>
      <c r="R852" s="29">
        <v>1.8793168238993711E-4</v>
      </c>
      <c r="S852" s="22">
        <v>5321.0825725760942</v>
      </c>
      <c r="T852" s="29">
        <v>7.6662778378962428E-3</v>
      </c>
      <c r="U852" s="22">
        <v>130.44139817849558</v>
      </c>
      <c r="V852" s="26">
        <v>2.4514071412980352</v>
      </c>
    </row>
    <row r="853" spans="1:22" x14ac:dyDescent="0.5">
      <c r="A853" s="18" t="s">
        <v>101</v>
      </c>
      <c r="B853" s="18" t="s">
        <v>102</v>
      </c>
      <c r="C853" s="18" t="s">
        <v>95</v>
      </c>
      <c r="D853" s="21">
        <v>60305042</v>
      </c>
      <c r="E853" s="21">
        <v>2</v>
      </c>
      <c r="F853" s="26">
        <v>53</v>
      </c>
      <c r="G853" s="18" t="s">
        <v>270</v>
      </c>
      <c r="H853" s="18" t="s">
        <v>271</v>
      </c>
      <c r="I853" s="22">
        <v>2390.491</v>
      </c>
      <c r="J853" s="18" t="s">
        <v>278</v>
      </c>
      <c r="K853" s="18" t="s">
        <v>279</v>
      </c>
      <c r="L853" s="22">
        <v>2390.491</v>
      </c>
      <c r="M853" s="18" t="s">
        <v>118</v>
      </c>
      <c r="N853" s="18" t="s">
        <v>119</v>
      </c>
      <c r="O853" s="29">
        <v>5.0000000000000002E-5</v>
      </c>
      <c r="Q853" s="21">
        <v>1.2500000000000001E-2</v>
      </c>
      <c r="R853" s="29">
        <v>1.8041441509433965E-4</v>
      </c>
      <c r="S853" s="22">
        <v>5542.7943464334303</v>
      </c>
      <c r="T853" s="29">
        <v>7.6662778378962428E-3</v>
      </c>
      <c r="U853" s="22">
        <v>130.44139817849558</v>
      </c>
      <c r="V853" s="26">
        <v>2.3533508556461142</v>
      </c>
    </row>
    <row r="854" spans="1:22" x14ac:dyDescent="0.5">
      <c r="A854" s="18" t="s">
        <v>101</v>
      </c>
      <c r="B854" s="18" t="s">
        <v>102</v>
      </c>
      <c r="C854" s="18" t="s">
        <v>95</v>
      </c>
      <c r="D854" s="21">
        <v>60305042</v>
      </c>
      <c r="E854" s="21">
        <v>2</v>
      </c>
      <c r="F854" s="26">
        <v>53</v>
      </c>
      <c r="G854" s="18" t="s">
        <v>270</v>
      </c>
      <c r="H854" s="18" t="s">
        <v>271</v>
      </c>
      <c r="I854" s="22">
        <v>2390.491</v>
      </c>
      <c r="J854" s="18" t="s">
        <v>278</v>
      </c>
      <c r="K854" s="18" t="s">
        <v>279</v>
      </c>
      <c r="L854" s="22">
        <v>2390.491</v>
      </c>
      <c r="M854" s="18" t="s">
        <v>140</v>
      </c>
      <c r="N854" s="18" t="s">
        <v>141</v>
      </c>
      <c r="O854" s="29">
        <v>5.0000000000000002E-5</v>
      </c>
      <c r="Q854" s="21">
        <v>1.4999999999999999E-2</v>
      </c>
      <c r="R854" s="29">
        <v>1.5034534591194969E-4</v>
      </c>
      <c r="S854" s="22">
        <v>6651.353215720118</v>
      </c>
      <c r="T854" s="29">
        <v>7.6662778378962428E-3</v>
      </c>
      <c r="U854" s="22">
        <v>130.44139817849558</v>
      </c>
      <c r="V854" s="26">
        <v>1.9611257130384283</v>
      </c>
    </row>
    <row r="855" spans="1:22" x14ac:dyDescent="0.5">
      <c r="A855" s="18" t="s">
        <v>101</v>
      </c>
      <c r="B855" s="18" t="s">
        <v>102</v>
      </c>
      <c r="C855" s="18" t="s">
        <v>95</v>
      </c>
      <c r="D855" s="21">
        <v>60305042</v>
      </c>
      <c r="E855" s="21">
        <v>2</v>
      </c>
      <c r="F855" s="26">
        <v>53</v>
      </c>
      <c r="G855" s="18" t="s">
        <v>240</v>
      </c>
      <c r="H855" s="18" t="s">
        <v>241</v>
      </c>
      <c r="I855" s="22">
        <v>91</v>
      </c>
      <c r="J855" s="18" t="s">
        <v>278</v>
      </c>
      <c r="K855" s="18" t="s">
        <v>279</v>
      </c>
      <c r="L855" s="22">
        <v>91</v>
      </c>
      <c r="M855" s="18" t="s">
        <v>142</v>
      </c>
      <c r="N855" s="18" t="s">
        <v>143</v>
      </c>
      <c r="O855" s="29">
        <v>2.1294538759367978E-3</v>
      </c>
      <c r="Q855" s="21">
        <v>2.7E-2</v>
      </c>
      <c r="R855" s="29">
        <v>1.3541600468920236E-4</v>
      </c>
      <c r="S855" s="22">
        <v>7384.6514841073049</v>
      </c>
      <c r="T855" s="29">
        <v>7.6662778378962428E-3</v>
      </c>
      <c r="U855" s="22">
        <v>130.44139817849558</v>
      </c>
      <c r="V855" s="26">
        <v>1.7663852987405269</v>
      </c>
    </row>
    <row r="856" spans="1:22" x14ac:dyDescent="0.5">
      <c r="A856" s="18" t="s">
        <v>101</v>
      </c>
      <c r="B856" s="18" t="s">
        <v>102</v>
      </c>
      <c r="C856" s="18" t="s">
        <v>95</v>
      </c>
      <c r="D856" s="21">
        <v>60305042</v>
      </c>
      <c r="E856" s="21">
        <v>2</v>
      </c>
      <c r="F856" s="26">
        <v>53</v>
      </c>
      <c r="G856" s="18" t="s">
        <v>196</v>
      </c>
      <c r="H856" s="18" t="s">
        <v>197</v>
      </c>
      <c r="I856" s="22">
        <v>232.375</v>
      </c>
      <c r="J856" s="18" t="s">
        <v>288</v>
      </c>
      <c r="K856" s="18" t="s">
        <v>289</v>
      </c>
      <c r="L856" s="22">
        <v>162.5</v>
      </c>
      <c r="M856" s="18" t="s">
        <v>126</v>
      </c>
      <c r="N856" s="18" t="s">
        <v>127</v>
      </c>
      <c r="O856" s="29">
        <v>5.8289425981872681E-3</v>
      </c>
      <c r="P856" s="24">
        <v>0.69</v>
      </c>
      <c r="Q856" s="21">
        <v>0.1</v>
      </c>
      <c r="R856" s="29">
        <v>1.2331512996636743E-4</v>
      </c>
      <c r="S856" s="22">
        <v>8109.3049999033919</v>
      </c>
      <c r="T856" s="29">
        <v>7.6662778378962428E-3</v>
      </c>
      <c r="U856" s="22">
        <v>130.44139817849558</v>
      </c>
      <c r="V856" s="26">
        <v>1.6085397969375865</v>
      </c>
    </row>
    <row r="857" spans="1:22" x14ac:dyDescent="0.5">
      <c r="A857" s="18" t="s">
        <v>101</v>
      </c>
      <c r="B857" s="18" t="s">
        <v>102</v>
      </c>
      <c r="C857" s="18" t="s">
        <v>95</v>
      </c>
      <c r="D857" s="21">
        <v>60305042</v>
      </c>
      <c r="E857" s="21">
        <v>2</v>
      </c>
      <c r="F857" s="26">
        <v>53</v>
      </c>
      <c r="G857" s="18" t="s">
        <v>268</v>
      </c>
      <c r="H857" s="18" t="s">
        <v>269</v>
      </c>
      <c r="I857" s="22">
        <v>34.958094599999995</v>
      </c>
      <c r="J857" s="18" t="s">
        <v>280</v>
      </c>
      <c r="K857" s="18" t="s">
        <v>281</v>
      </c>
      <c r="L857" s="22">
        <v>24.44622</v>
      </c>
      <c r="M857" s="18" t="s">
        <v>164</v>
      </c>
      <c r="N857" s="18" t="s">
        <v>165</v>
      </c>
      <c r="O857" s="29">
        <v>5.5802717553455415E-2</v>
      </c>
      <c r="Q857" s="21">
        <v>0.4</v>
      </c>
      <c r="R857" s="29">
        <v>9.2016824489187502E-5</v>
      </c>
      <c r="S857" s="22">
        <v>10867.577810376468</v>
      </c>
      <c r="T857" s="29">
        <v>7.6662778378962428E-3</v>
      </c>
      <c r="U857" s="22">
        <v>130.44139817849558</v>
      </c>
      <c r="V857" s="26">
        <v>1.200280324231485</v>
      </c>
    </row>
    <row r="858" spans="1:22" x14ac:dyDescent="0.5">
      <c r="A858" s="18" t="s">
        <v>101</v>
      </c>
      <c r="B858" s="18" t="s">
        <v>102</v>
      </c>
      <c r="C858" s="18" t="s">
        <v>95</v>
      </c>
      <c r="D858" s="21">
        <v>60305042</v>
      </c>
      <c r="E858" s="21">
        <v>2</v>
      </c>
      <c r="F858" s="26">
        <v>53</v>
      </c>
      <c r="G858" s="18" t="s">
        <v>268</v>
      </c>
      <c r="H858" s="18" t="s">
        <v>269</v>
      </c>
      <c r="I858" s="22">
        <v>33.021905000000004</v>
      </c>
      <c r="J858" s="18" t="s">
        <v>276</v>
      </c>
      <c r="K858" s="18" t="s">
        <v>277</v>
      </c>
      <c r="L858" s="22">
        <v>26.0015</v>
      </c>
      <c r="M858" s="18" t="s">
        <v>164</v>
      </c>
      <c r="N858" s="18" t="s">
        <v>165</v>
      </c>
      <c r="O858" s="29">
        <v>5.5802717553455415E-2</v>
      </c>
      <c r="Q858" s="21">
        <v>0.4</v>
      </c>
      <c r="R858" s="29">
        <v>8.6920379141133841E-5</v>
      </c>
      <c r="S858" s="22">
        <v>11504.781846110978</v>
      </c>
      <c r="T858" s="29">
        <v>7.6662778378962428E-3</v>
      </c>
      <c r="U858" s="22">
        <v>130.44139817849558</v>
      </c>
      <c r="V858" s="26">
        <v>1.133801578537444</v>
      </c>
    </row>
    <row r="859" spans="1:22" x14ac:dyDescent="0.5">
      <c r="A859" s="18" t="s">
        <v>101</v>
      </c>
      <c r="B859" s="18" t="s">
        <v>102</v>
      </c>
      <c r="C859" s="18" t="s">
        <v>95</v>
      </c>
      <c r="D859" s="21">
        <v>60305042</v>
      </c>
      <c r="E859" s="21">
        <v>2</v>
      </c>
      <c r="F859" s="26">
        <v>53</v>
      </c>
      <c r="G859" s="18" t="s">
        <v>240</v>
      </c>
      <c r="H859" s="18" t="s">
        <v>241</v>
      </c>
      <c r="I859" s="22">
        <v>91</v>
      </c>
      <c r="J859" s="18" t="s">
        <v>278</v>
      </c>
      <c r="K859" s="18" t="s">
        <v>279</v>
      </c>
      <c r="L859" s="22">
        <v>91</v>
      </c>
      <c r="M859" s="18" t="s">
        <v>126</v>
      </c>
      <c r="N859" s="18" t="s">
        <v>127</v>
      </c>
      <c r="O859" s="29">
        <v>4.7898462039045585E-3</v>
      </c>
      <c r="Q859" s="21">
        <v>0.1</v>
      </c>
      <c r="R859" s="29">
        <v>8.22407555764745E-5</v>
      </c>
      <c r="S859" s="22">
        <v>12159.421359767473</v>
      </c>
      <c r="T859" s="29">
        <v>7.6662778378962428E-3</v>
      </c>
      <c r="U859" s="22">
        <v>130.44139817849558</v>
      </c>
      <c r="V859" s="26">
        <v>1.0727599144651241</v>
      </c>
    </row>
    <row r="860" spans="1:22" x14ac:dyDescent="0.5">
      <c r="A860" s="18" t="s">
        <v>101</v>
      </c>
      <c r="B860" s="18" t="s">
        <v>102</v>
      </c>
      <c r="C860" s="18" t="s">
        <v>95</v>
      </c>
      <c r="D860" s="21">
        <v>60305244</v>
      </c>
      <c r="E860" s="21">
        <v>2</v>
      </c>
      <c r="F860" s="26">
        <v>84.979388297872305</v>
      </c>
      <c r="G860" s="18" t="s">
        <v>260</v>
      </c>
      <c r="H860" s="18" t="s">
        <v>261</v>
      </c>
      <c r="I860" s="22">
        <v>165.7</v>
      </c>
      <c r="J860" s="18" t="s">
        <v>274</v>
      </c>
      <c r="K860" s="18" t="s">
        <v>275</v>
      </c>
      <c r="L860" s="22">
        <v>33.14</v>
      </c>
      <c r="M860" s="18" t="s">
        <v>142</v>
      </c>
      <c r="N860" s="18" t="s">
        <v>143</v>
      </c>
      <c r="O860" s="29">
        <v>7.184433693408579E-2</v>
      </c>
      <c r="Q860" s="21">
        <v>2.7E-2</v>
      </c>
      <c r="R860" s="29">
        <v>5.1884505819264877E-3</v>
      </c>
      <c r="S860" s="22">
        <v>192.73576652795197</v>
      </c>
      <c r="T860" s="29">
        <v>7.4941431568532951E-3</v>
      </c>
      <c r="U860" s="22">
        <v>133.43753636271455</v>
      </c>
      <c r="V860" s="26">
        <v>69.23340631919632</v>
      </c>
    </row>
    <row r="861" spans="1:22" x14ac:dyDescent="0.5">
      <c r="A861" s="18" t="s">
        <v>101</v>
      </c>
      <c r="B861" s="18" t="s">
        <v>102</v>
      </c>
      <c r="C861" s="18" t="s">
        <v>95</v>
      </c>
      <c r="D861" s="21">
        <v>60305244</v>
      </c>
      <c r="E861" s="21">
        <v>2</v>
      </c>
      <c r="F861" s="26">
        <v>84.979388297872305</v>
      </c>
      <c r="G861" s="18" t="s">
        <v>268</v>
      </c>
      <c r="H861" s="18" t="s">
        <v>269</v>
      </c>
      <c r="I861" s="22">
        <v>271.83479894999999</v>
      </c>
      <c r="J861" s="18" t="s">
        <v>280</v>
      </c>
      <c r="K861" s="18" t="s">
        <v>281</v>
      </c>
      <c r="L861" s="22">
        <v>190.09426500000001</v>
      </c>
      <c r="M861" s="18" t="s">
        <v>164</v>
      </c>
      <c r="N861" s="18" t="s">
        <v>165</v>
      </c>
      <c r="O861" s="29">
        <v>5.5802717553455415E-2</v>
      </c>
      <c r="Q861" s="21">
        <v>0.4</v>
      </c>
      <c r="R861" s="29">
        <v>4.4625881672141288E-4</v>
      </c>
      <c r="S861" s="22">
        <v>2240.8520852245088</v>
      </c>
      <c r="T861" s="29">
        <v>7.4941431568532951E-3</v>
      </c>
      <c r="U861" s="22">
        <v>133.43753636271455</v>
      </c>
      <c r="V861" s="26">
        <v>5.9547677083445505</v>
      </c>
    </row>
    <row r="862" spans="1:22" x14ac:dyDescent="0.5">
      <c r="A862" s="18" t="s">
        <v>101</v>
      </c>
      <c r="B862" s="18" t="s">
        <v>102</v>
      </c>
      <c r="C862" s="18" t="s">
        <v>95</v>
      </c>
      <c r="D862" s="21">
        <v>60305244</v>
      </c>
      <c r="E862" s="21">
        <v>2</v>
      </c>
      <c r="F862" s="26">
        <v>84.979388297872305</v>
      </c>
      <c r="G862" s="18" t="s">
        <v>270</v>
      </c>
      <c r="H862" s="18" t="s">
        <v>271</v>
      </c>
      <c r="I862" s="22">
        <v>3611.2594351939997</v>
      </c>
      <c r="J862" s="18" t="s">
        <v>278</v>
      </c>
      <c r="K862" s="18" t="s">
        <v>279</v>
      </c>
      <c r="L862" s="22">
        <v>3611.2594351939997</v>
      </c>
      <c r="M862" s="18" t="s">
        <v>250</v>
      </c>
      <c r="N862" s="18" t="s">
        <v>251</v>
      </c>
      <c r="O862" s="29">
        <v>5.0000000000000002E-5</v>
      </c>
      <c r="Q862" s="21">
        <v>5.0000000000000001E-3</v>
      </c>
      <c r="R862" s="29">
        <v>4.2495709930691724E-4</v>
      </c>
      <c r="S862" s="22">
        <v>2353.1787129358413</v>
      </c>
      <c r="T862" s="29">
        <v>7.4941431568532951E-3</v>
      </c>
      <c r="U862" s="22">
        <v>133.43753636271455</v>
      </c>
      <c r="V862" s="26">
        <v>5.6705228391360469</v>
      </c>
    </row>
    <row r="863" spans="1:22" x14ac:dyDescent="0.5">
      <c r="A863" s="18" t="s">
        <v>101</v>
      </c>
      <c r="B863" s="18" t="s">
        <v>102</v>
      </c>
      <c r="C863" s="18" t="s">
        <v>95</v>
      </c>
      <c r="D863" s="21">
        <v>60305244</v>
      </c>
      <c r="E863" s="21">
        <v>2</v>
      </c>
      <c r="F863" s="26">
        <v>84.979388297872305</v>
      </c>
      <c r="G863" s="18" t="s">
        <v>270</v>
      </c>
      <c r="H863" s="18" t="s">
        <v>271</v>
      </c>
      <c r="I863" s="22">
        <v>3611.2594351939997</v>
      </c>
      <c r="J863" s="18" t="s">
        <v>278</v>
      </c>
      <c r="K863" s="18" t="s">
        <v>279</v>
      </c>
      <c r="L863" s="22">
        <v>3611.2594351939997</v>
      </c>
      <c r="M863" s="18" t="s">
        <v>202</v>
      </c>
      <c r="N863" s="18" t="s">
        <v>203</v>
      </c>
      <c r="O863" s="29">
        <v>5.0000000000000002E-5</v>
      </c>
      <c r="Q863" s="21">
        <v>8.0000000000000002E-3</v>
      </c>
      <c r="R863" s="29">
        <v>2.6559818706682321E-4</v>
      </c>
      <c r="S863" s="22">
        <v>3765.0859406973468</v>
      </c>
      <c r="T863" s="29">
        <v>7.4941431568532951E-3</v>
      </c>
      <c r="U863" s="22">
        <v>133.43753636271455</v>
      </c>
      <c r="V863" s="26">
        <v>3.5440767744600281</v>
      </c>
    </row>
    <row r="864" spans="1:22" x14ac:dyDescent="0.5">
      <c r="A864" s="18" t="s">
        <v>101</v>
      </c>
      <c r="B864" s="18" t="s">
        <v>102</v>
      </c>
      <c r="C864" s="18" t="s">
        <v>95</v>
      </c>
      <c r="D864" s="21">
        <v>60305244</v>
      </c>
      <c r="E864" s="21">
        <v>2</v>
      </c>
      <c r="F864" s="26">
        <v>84.979388297872305</v>
      </c>
      <c r="G864" s="18" t="s">
        <v>270</v>
      </c>
      <c r="H864" s="18" t="s">
        <v>271</v>
      </c>
      <c r="I864" s="22">
        <v>3611.2594351939997</v>
      </c>
      <c r="J864" s="18" t="s">
        <v>278</v>
      </c>
      <c r="K864" s="18" t="s">
        <v>279</v>
      </c>
      <c r="L864" s="22">
        <v>3611.2594351939997</v>
      </c>
      <c r="M864" s="18" t="s">
        <v>116</v>
      </c>
      <c r="N864" s="18" t="s">
        <v>117</v>
      </c>
      <c r="O864" s="29">
        <v>5.0000000000000002E-5</v>
      </c>
      <c r="Q864" s="21">
        <v>1.2E-2</v>
      </c>
      <c r="R864" s="29">
        <v>1.7706545804454886E-4</v>
      </c>
      <c r="S864" s="22">
        <v>5647.6289110460184</v>
      </c>
      <c r="T864" s="29">
        <v>7.4941431568532951E-3</v>
      </c>
      <c r="U864" s="22">
        <v>133.43753636271455</v>
      </c>
      <c r="V864" s="26">
        <v>2.3627178496400196</v>
      </c>
    </row>
    <row r="865" spans="1:22" x14ac:dyDescent="0.5">
      <c r="A865" s="18" t="s">
        <v>101</v>
      </c>
      <c r="B865" s="18" t="s">
        <v>102</v>
      </c>
      <c r="C865" s="18" t="s">
        <v>95</v>
      </c>
      <c r="D865" s="21">
        <v>60305244</v>
      </c>
      <c r="E865" s="21">
        <v>2</v>
      </c>
      <c r="F865" s="26">
        <v>84.979388297872305</v>
      </c>
      <c r="G865" s="18" t="s">
        <v>270</v>
      </c>
      <c r="H865" s="18" t="s">
        <v>271</v>
      </c>
      <c r="I865" s="22">
        <v>3611.2594351939997</v>
      </c>
      <c r="J865" s="18" t="s">
        <v>278</v>
      </c>
      <c r="K865" s="18" t="s">
        <v>279</v>
      </c>
      <c r="L865" s="22">
        <v>3611.2594351939997</v>
      </c>
      <c r="M865" s="18" t="s">
        <v>118</v>
      </c>
      <c r="N865" s="18" t="s">
        <v>119</v>
      </c>
      <c r="O865" s="29">
        <v>5.0000000000000002E-5</v>
      </c>
      <c r="Q865" s="21">
        <v>1.2500000000000001E-2</v>
      </c>
      <c r="R865" s="29">
        <v>1.6998283972276688E-4</v>
      </c>
      <c r="S865" s="22">
        <v>5882.9467823396035</v>
      </c>
      <c r="T865" s="29">
        <v>7.4941431568532951E-3</v>
      </c>
      <c r="U865" s="22">
        <v>133.43753636271455</v>
      </c>
      <c r="V865" s="26">
        <v>2.2682091356544185</v>
      </c>
    </row>
    <row r="866" spans="1:22" x14ac:dyDescent="0.5">
      <c r="A866" s="18" t="s">
        <v>101</v>
      </c>
      <c r="B866" s="18" t="s">
        <v>102</v>
      </c>
      <c r="C866" s="18" t="s">
        <v>95</v>
      </c>
      <c r="D866" s="21">
        <v>60305244</v>
      </c>
      <c r="E866" s="21">
        <v>2</v>
      </c>
      <c r="F866" s="26">
        <v>84.979388297872305</v>
      </c>
      <c r="G866" s="18" t="s">
        <v>270</v>
      </c>
      <c r="H866" s="18" t="s">
        <v>271</v>
      </c>
      <c r="I866" s="22">
        <v>3611.2594351939997</v>
      </c>
      <c r="J866" s="18" t="s">
        <v>278</v>
      </c>
      <c r="K866" s="18" t="s">
        <v>279</v>
      </c>
      <c r="L866" s="22">
        <v>3611.2594351939997</v>
      </c>
      <c r="M866" s="18" t="s">
        <v>140</v>
      </c>
      <c r="N866" s="18" t="s">
        <v>141</v>
      </c>
      <c r="O866" s="29">
        <v>5.0000000000000002E-5</v>
      </c>
      <c r="Q866" s="21">
        <v>1.4999999999999999E-2</v>
      </c>
      <c r="R866" s="29">
        <v>1.4165236643563908E-4</v>
      </c>
      <c r="S866" s="22">
        <v>7059.5361388075235</v>
      </c>
      <c r="T866" s="29">
        <v>7.4941431568532951E-3</v>
      </c>
      <c r="U866" s="22">
        <v>133.43753636271455</v>
      </c>
      <c r="V866" s="26">
        <v>1.8901742797120158</v>
      </c>
    </row>
    <row r="867" spans="1:22" x14ac:dyDescent="0.5">
      <c r="A867" s="18" t="s">
        <v>101</v>
      </c>
      <c r="B867" s="18" t="s">
        <v>102</v>
      </c>
      <c r="C867" s="18" t="s">
        <v>95</v>
      </c>
      <c r="D867" s="21">
        <v>60305244</v>
      </c>
      <c r="E867" s="21">
        <v>2</v>
      </c>
      <c r="F867" s="26">
        <v>84.979388297872305</v>
      </c>
      <c r="G867" s="18" t="s">
        <v>266</v>
      </c>
      <c r="H867" s="18" t="s">
        <v>267</v>
      </c>
      <c r="I867" s="22">
        <v>257.35034325000004</v>
      </c>
      <c r="J867" s="18" t="s">
        <v>280</v>
      </c>
      <c r="K867" s="18" t="s">
        <v>281</v>
      </c>
      <c r="L867" s="22">
        <v>179.96527500000002</v>
      </c>
      <c r="M867" s="18" t="s">
        <v>164</v>
      </c>
      <c r="N867" s="18" t="s">
        <v>165</v>
      </c>
      <c r="O867" s="29">
        <v>1.5293723849372498E-2</v>
      </c>
      <c r="Q867" s="21">
        <v>0.4</v>
      </c>
      <c r="R867" s="29">
        <v>1.1578822703485112E-4</v>
      </c>
      <c r="S867" s="22">
        <v>8636.4566209223485</v>
      </c>
      <c r="T867" s="29">
        <v>7.4941431568532951E-3</v>
      </c>
      <c r="U867" s="22">
        <v>133.43753636271455</v>
      </c>
      <c r="V867" s="26">
        <v>1.5450495755337195</v>
      </c>
    </row>
    <row r="868" spans="1:22" x14ac:dyDescent="0.5">
      <c r="A868" s="18" t="s">
        <v>101</v>
      </c>
      <c r="B868" s="18" t="s">
        <v>102</v>
      </c>
      <c r="C868" s="18" t="s">
        <v>95</v>
      </c>
      <c r="D868" s="21">
        <v>60305244</v>
      </c>
      <c r="E868" s="21">
        <v>2</v>
      </c>
      <c r="F868" s="26">
        <v>84.979388297872305</v>
      </c>
      <c r="G868" s="18" t="s">
        <v>224</v>
      </c>
      <c r="H868" s="18" t="s">
        <v>225</v>
      </c>
      <c r="I868" s="22">
        <v>275.12160299999999</v>
      </c>
      <c r="J868" s="18" t="s">
        <v>298</v>
      </c>
      <c r="K868" s="18" t="s">
        <v>299</v>
      </c>
      <c r="L868" s="22">
        <v>82.619100000000003</v>
      </c>
      <c r="M868" s="18" t="s">
        <v>142</v>
      </c>
      <c r="N868" s="18" t="s">
        <v>143</v>
      </c>
      <c r="O868" s="29">
        <v>6.9902519274663943E-4</v>
      </c>
      <c r="Q868" s="21">
        <v>2.7E-2</v>
      </c>
      <c r="R868" s="29">
        <v>8.3818552473996242E-5</v>
      </c>
      <c r="S868" s="22">
        <v>11930.532924798943</v>
      </c>
      <c r="T868" s="29">
        <v>7.4941431568532951E-3</v>
      </c>
      <c r="U868" s="22">
        <v>133.43753636271455</v>
      </c>
      <c r="V868" s="26">
        <v>1.1184541143618971</v>
      </c>
    </row>
    <row r="869" spans="1:22" x14ac:dyDescent="0.5">
      <c r="A869" s="18" t="s">
        <v>101</v>
      </c>
      <c r="B869" s="18" t="s">
        <v>102</v>
      </c>
      <c r="C869" s="18" t="s">
        <v>95</v>
      </c>
      <c r="D869" s="21">
        <v>60305632</v>
      </c>
      <c r="E869" s="21">
        <v>2</v>
      </c>
      <c r="F869" s="26">
        <v>52</v>
      </c>
      <c r="G869" s="18" t="s">
        <v>260</v>
      </c>
      <c r="H869" s="18" t="s">
        <v>261</v>
      </c>
      <c r="I869" s="22">
        <v>137.622975</v>
      </c>
      <c r="J869" s="18" t="s">
        <v>274</v>
      </c>
      <c r="K869" s="18" t="s">
        <v>275</v>
      </c>
      <c r="L869" s="22">
        <v>27.524594999999998</v>
      </c>
      <c r="M869" s="18" t="s">
        <v>142</v>
      </c>
      <c r="N869" s="18" t="s">
        <v>143</v>
      </c>
      <c r="O869" s="29">
        <v>7.184433693408579E-2</v>
      </c>
      <c r="Q869" s="21">
        <v>2.7E-2</v>
      </c>
      <c r="R869" s="29">
        <v>7.0423300468456301E-3</v>
      </c>
      <c r="S869" s="22">
        <v>141.99845695217249</v>
      </c>
      <c r="T869" s="29">
        <v>9.7075607515349337E-3</v>
      </c>
      <c r="U869" s="22">
        <v>103.01248950122539</v>
      </c>
      <c r="V869" s="26">
        <v>72.544795001484957</v>
      </c>
    </row>
    <row r="870" spans="1:22" x14ac:dyDescent="0.5">
      <c r="A870" s="18" t="s">
        <v>101</v>
      </c>
      <c r="B870" s="18" t="s">
        <v>102</v>
      </c>
      <c r="C870" s="18" t="s">
        <v>95</v>
      </c>
      <c r="D870" s="21">
        <v>60305632</v>
      </c>
      <c r="E870" s="21">
        <v>2</v>
      </c>
      <c r="F870" s="26">
        <v>52</v>
      </c>
      <c r="G870" s="18" t="s">
        <v>270</v>
      </c>
      <c r="H870" s="18" t="s">
        <v>271</v>
      </c>
      <c r="I870" s="22">
        <v>1878.00855</v>
      </c>
      <c r="J870" s="18" t="s">
        <v>278</v>
      </c>
      <c r="K870" s="18" t="s">
        <v>279</v>
      </c>
      <c r="L870" s="22">
        <v>1878.00855</v>
      </c>
      <c r="M870" s="18" t="s">
        <v>250</v>
      </c>
      <c r="N870" s="18" t="s">
        <v>251</v>
      </c>
      <c r="O870" s="29">
        <v>5.0000000000000002E-5</v>
      </c>
      <c r="Q870" s="21">
        <v>5.0000000000000001E-3</v>
      </c>
      <c r="R870" s="29">
        <v>3.611554903846154E-4</v>
      </c>
      <c r="S870" s="22">
        <v>2768.8904824208598</v>
      </c>
      <c r="T870" s="29">
        <v>9.7075607515349337E-3</v>
      </c>
      <c r="U870" s="22">
        <v>103.01248950122539</v>
      </c>
      <c r="V870" s="26">
        <v>3.7203526161555103</v>
      </c>
    </row>
    <row r="871" spans="1:22" x14ac:dyDescent="0.5">
      <c r="A871" s="18" t="s">
        <v>101</v>
      </c>
      <c r="B871" s="18" t="s">
        <v>102</v>
      </c>
      <c r="C871" s="18" t="s">
        <v>95</v>
      </c>
      <c r="D871" s="21">
        <v>60305632</v>
      </c>
      <c r="E871" s="21">
        <v>2</v>
      </c>
      <c r="F871" s="26">
        <v>52</v>
      </c>
      <c r="G871" s="18" t="s">
        <v>268</v>
      </c>
      <c r="H871" s="18" t="s">
        <v>269</v>
      </c>
      <c r="I871" s="22">
        <v>94.161924999999997</v>
      </c>
      <c r="J871" s="18" t="s">
        <v>280</v>
      </c>
      <c r="K871" s="18" t="s">
        <v>281</v>
      </c>
      <c r="L871" s="22">
        <v>65.847499999999997</v>
      </c>
      <c r="M871" s="18" t="s">
        <v>164</v>
      </c>
      <c r="N871" s="18" t="s">
        <v>165</v>
      </c>
      <c r="O871" s="29">
        <v>5.5802717553455415E-2</v>
      </c>
      <c r="Q871" s="21">
        <v>0.4</v>
      </c>
      <c r="R871" s="29">
        <v>2.5261977428195446E-4</v>
      </c>
      <c r="S871" s="22">
        <v>3958.518302228701</v>
      </c>
      <c r="T871" s="29">
        <v>9.7075607515349337E-3</v>
      </c>
      <c r="U871" s="22">
        <v>103.01248950122539</v>
      </c>
      <c r="V871" s="26">
        <v>2.6022991846021761</v>
      </c>
    </row>
    <row r="872" spans="1:22" x14ac:dyDescent="0.5">
      <c r="A872" s="18" t="s">
        <v>101</v>
      </c>
      <c r="B872" s="18" t="s">
        <v>102</v>
      </c>
      <c r="C872" s="18" t="s">
        <v>95</v>
      </c>
      <c r="D872" s="21">
        <v>60305632</v>
      </c>
      <c r="E872" s="21">
        <v>2</v>
      </c>
      <c r="F872" s="26">
        <v>52</v>
      </c>
      <c r="G872" s="18" t="s">
        <v>196</v>
      </c>
      <c r="H872" s="18" t="s">
        <v>197</v>
      </c>
      <c r="I872" s="22">
        <v>214.5</v>
      </c>
      <c r="J872" s="18" t="s">
        <v>290</v>
      </c>
      <c r="K872" s="18" t="s">
        <v>291</v>
      </c>
      <c r="L872" s="22">
        <v>150</v>
      </c>
      <c r="M872" s="18" t="s">
        <v>126</v>
      </c>
      <c r="N872" s="18" t="s">
        <v>127</v>
      </c>
      <c r="O872" s="29">
        <v>5.8289425981872681E-3</v>
      </c>
      <c r="Q872" s="21">
        <v>0.1</v>
      </c>
      <c r="R872" s="29">
        <v>2.4044388217522481E-4</v>
      </c>
      <c r="S872" s="22">
        <v>4158.9746054393036</v>
      </c>
      <c r="T872" s="29">
        <v>9.7075607515349337E-3</v>
      </c>
      <c r="U872" s="22">
        <v>103.01248950122539</v>
      </c>
      <c r="V872" s="26">
        <v>2.476872288820922</v>
      </c>
    </row>
    <row r="873" spans="1:22" x14ac:dyDescent="0.5">
      <c r="A873" s="18" t="s">
        <v>101</v>
      </c>
      <c r="B873" s="18" t="s">
        <v>102</v>
      </c>
      <c r="C873" s="18" t="s">
        <v>95</v>
      </c>
      <c r="D873" s="21">
        <v>60305632</v>
      </c>
      <c r="E873" s="21">
        <v>2</v>
      </c>
      <c r="F873" s="26">
        <v>52</v>
      </c>
      <c r="G873" s="18" t="s">
        <v>270</v>
      </c>
      <c r="H873" s="18" t="s">
        <v>271</v>
      </c>
      <c r="I873" s="22">
        <v>1878.00855</v>
      </c>
      <c r="J873" s="18" t="s">
        <v>278</v>
      </c>
      <c r="K873" s="18" t="s">
        <v>279</v>
      </c>
      <c r="L873" s="22">
        <v>1878.00855</v>
      </c>
      <c r="M873" s="18" t="s">
        <v>202</v>
      </c>
      <c r="N873" s="18" t="s">
        <v>203</v>
      </c>
      <c r="O873" s="29">
        <v>5.0000000000000002E-5</v>
      </c>
      <c r="Q873" s="21">
        <v>8.0000000000000002E-3</v>
      </c>
      <c r="R873" s="29">
        <v>2.257221814903846E-4</v>
      </c>
      <c r="S873" s="22">
        <v>4430.2247718733761</v>
      </c>
      <c r="T873" s="29">
        <v>9.7075607515349337E-3</v>
      </c>
      <c r="U873" s="22">
        <v>103.01248950122539</v>
      </c>
      <c r="V873" s="26">
        <v>2.3252203850971935</v>
      </c>
    </row>
    <row r="874" spans="1:22" x14ac:dyDescent="0.5">
      <c r="A874" s="18" t="s">
        <v>101</v>
      </c>
      <c r="B874" s="18" t="s">
        <v>102</v>
      </c>
      <c r="C874" s="18" t="s">
        <v>95</v>
      </c>
      <c r="D874" s="21">
        <v>60305632</v>
      </c>
      <c r="E874" s="21">
        <v>2</v>
      </c>
      <c r="F874" s="26">
        <v>52</v>
      </c>
      <c r="G874" s="18" t="s">
        <v>154</v>
      </c>
      <c r="H874" s="18" t="s">
        <v>155</v>
      </c>
      <c r="I874" s="22">
        <v>693.875</v>
      </c>
      <c r="J874" s="18" t="s">
        <v>292</v>
      </c>
      <c r="K874" s="18" t="s">
        <v>293</v>
      </c>
      <c r="L874" s="22">
        <v>381.25</v>
      </c>
      <c r="M874" s="18" t="s">
        <v>142</v>
      </c>
      <c r="N874" s="18" t="s">
        <v>143</v>
      </c>
      <c r="O874" s="29">
        <v>4.5440418092633446E-4</v>
      </c>
      <c r="Q874" s="21">
        <v>2.7E-2</v>
      </c>
      <c r="R874" s="29">
        <v>2.2457243663836205E-4</v>
      </c>
      <c r="S874" s="22">
        <v>4452.9062202336963</v>
      </c>
      <c r="T874" s="29">
        <v>9.7075607515349337E-3</v>
      </c>
      <c r="U874" s="22">
        <v>103.01248950122539</v>
      </c>
      <c r="V874" s="26">
        <v>2.3133765771473875</v>
      </c>
    </row>
    <row r="875" spans="1:22" x14ac:dyDescent="0.5">
      <c r="A875" s="18" t="s">
        <v>101</v>
      </c>
      <c r="B875" s="18" t="s">
        <v>102</v>
      </c>
      <c r="C875" s="18" t="s">
        <v>95</v>
      </c>
      <c r="D875" s="21">
        <v>60305632</v>
      </c>
      <c r="E875" s="21">
        <v>2</v>
      </c>
      <c r="F875" s="26">
        <v>52</v>
      </c>
      <c r="G875" s="18" t="s">
        <v>270</v>
      </c>
      <c r="H875" s="18" t="s">
        <v>271</v>
      </c>
      <c r="I875" s="22">
        <v>1878.00855</v>
      </c>
      <c r="J875" s="18" t="s">
        <v>278</v>
      </c>
      <c r="K875" s="18" t="s">
        <v>279</v>
      </c>
      <c r="L875" s="22">
        <v>1878.00855</v>
      </c>
      <c r="M875" s="18" t="s">
        <v>116</v>
      </c>
      <c r="N875" s="18" t="s">
        <v>117</v>
      </c>
      <c r="O875" s="29">
        <v>5.0000000000000002E-5</v>
      </c>
      <c r="Q875" s="21">
        <v>1.2E-2</v>
      </c>
      <c r="R875" s="29">
        <v>1.5048145432692309E-4</v>
      </c>
      <c r="S875" s="22">
        <v>6645.3371578100641</v>
      </c>
      <c r="T875" s="29">
        <v>9.7075607515349337E-3</v>
      </c>
      <c r="U875" s="22">
        <v>103.01248950122539</v>
      </c>
      <c r="V875" s="26">
        <v>1.5501469233981291</v>
      </c>
    </row>
    <row r="876" spans="1:22" x14ac:dyDescent="0.5">
      <c r="A876" s="18" t="s">
        <v>101</v>
      </c>
      <c r="B876" s="18" t="s">
        <v>102</v>
      </c>
      <c r="C876" s="18" t="s">
        <v>95</v>
      </c>
      <c r="D876" s="21">
        <v>60305632</v>
      </c>
      <c r="E876" s="21">
        <v>2</v>
      </c>
      <c r="F876" s="26">
        <v>52</v>
      </c>
      <c r="G876" s="18" t="s">
        <v>270</v>
      </c>
      <c r="H876" s="18" t="s">
        <v>271</v>
      </c>
      <c r="I876" s="22">
        <v>1878.00855</v>
      </c>
      <c r="J876" s="18" t="s">
        <v>278</v>
      </c>
      <c r="K876" s="18" t="s">
        <v>279</v>
      </c>
      <c r="L876" s="22">
        <v>1878.00855</v>
      </c>
      <c r="M876" s="18" t="s">
        <v>118</v>
      </c>
      <c r="N876" s="18" t="s">
        <v>119</v>
      </c>
      <c r="O876" s="29">
        <v>5.0000000000000002E-5</v>
      </c>
      <c r="Q876" s="21">
        <v>1.2500000000000001E-2</v>
      </c>
      <c r="R876" s="29">
        <v>1.4446219615384616E-4</v>
      </c>
      <c r="S876" s="22">
        <v>6922.2262060521498</v>
      </c>
      <c r="T876" s="29">
        <v>9.7075607515349337E-3</v>
      </c>
      <c r="U876" s="22">
        <v>103.01248950122539</v>
      </c>
      <c r="V876" s="26">
        <v>1.488141046462204</v>
      </c>
    </row>
    <row r="877" spans="1:22" x14ac:dyDescent="0.5">
      <c r="A877" s="18" t="s">
        <v>101</v>
      </c>
      <c r="B877" s="18" t="s">
        <v>102</v>
      </c>
      <c r="C877" s="18" t="s">
        <v>95</v>
      </c>
      <c r="D877" s="21">
        <v>60305632</v>
      </c>
      <c r="E877" s="21">
        <v>2</v>
      </c>
      <c r="F877" s="26">
        <v>52</v>
      </c>
      <c r="G877" s="18" t="s">
        <v>270</v>
      </c>
      <c r="H877" s="18" t="s">
        <v>271</v>
      </c>
      <c r="I877" s="22">
        <v>1878.00855</v>
      </c>
      <c r="J877" s="18" t="s">
        <v>278</v>
      </c>
      <c r="K877" s="18" t="s">
        <v>279</v>
      </c>
      <c r="L877" s="22">
        <v>1878.00855</v>
      </c>
      <c r="M877" s="18" t="s">
        <v>140</v>
      </c>
      <c r="N877" s="18" t="s">
        <v>141</v>
      </c>
      <c r="O877" s="29">
        <v>5.0000000000000002E-5</v>
      </c>
      <c r="Q877" s="21">
        <v>1.4999999999999999E-2</v>
      </c>
      <c r="R877" s="29">
        <v>1.2038516346153847E-4</v>
      </c>
      <c r="S877" s="22">
        <v>8306.671447262579</v>
      </c>
      <c r="T877" s="29">
        <v>9.7075607515349337E-3</v>
      </c>
      <c r="U877" s="22">
        <v>103.01248950122539</v>
      </c>
      <c r="V877" s="26">
        <v>1.2401175387185035</v>
      </c>
    </row>
    <row r="878" spans="1:22" x14ac:dyDescent="0.5">
      <c r="A878" s="18" t="s">
        <v>101</v>
      </c>
      <c r="B878" s="18" t="s">
        <v>102</v>
      </c>
      <c r="C878" s="18" t="s">
        <v>95</v>
      </c>
      <c r="D878" s="21">
        <v>60305632</v>
      </c>
      <c r="E878" s="21">
        <v>2</v>
      </c>
      <c r="F878" s="26">
        <v>52</v>
      </c>
      <c r="G878" s="18" t="s">
        <v>154</v>
      </c>
      <c r="H878" s="18" t="s">
        <v>155</v>
      </c>
      <c r="I878" s="22">
        <v>693.875</v>
      </c>
      <c r="J878" s="18" t="s">
        <v>292</v>
      </c>
      <c r="K878" s="18" t="s">
        <v>293</v>
      </c>
      <c r="L878" s="22">
        <v>381.25</v>
      </c>
      <c r="M878" s="18" t="s">
        <v>166</v>
      </c>
      <c r="N878" s="18" t="s">
        <v>167</v>
      </c>
      <c r="O878" s="29">
        <v>1.487977926685061E-4</v>
      </c>
      <c r="Q878" s="21">
        <v>1.7000000000000001E-2</v>
      </c>
      <c r="R878" s="29">
        <v>1.1679532623061047E-4</v>
      </c>
      <c r="S878" s="22">
        <v>8561.9864447787604</v>
      </c>
      <c r="T878" s="29">
        <v>9.7075607515349337E-3</v>
      </c>
      <c r="U878" s="22">
        <v>103.01248950122539</v>
      </c>
      <c r="V878" s="26">
        <v>1.2031377317122955</v>
      </c>
    </row>
    <row r="879" spans="1:22" x14ac:dyDescent="0.5">
      <c r="A879" s="18" t="s">
        <v>101</v>
      </c>
      <c r="B879" s="18" t="s">
        <v>102</v>
      </c>
      <c r="C879" s="18" t="s">
        <v>95</v>
      </c>
      <c r="D879" s="21">
        <v>60305632</v>
      </c>
      <c r="E879" s="21">
        <v>2</v>
      </c>
      <c r="F879" s="26">
        <v>52</v>
      </c>
      <c r="G879" s="18" t="s">
        <v>196</v>
      </c>
      <c r="H879" s="18" t="s">
        <v>197</v>
      </c>
      <c r="I879" s="22">
        <v>214.5</v>
      </c>
      <c r="J879" s="18" t="s">
        <v>288</v>
      </c>
      <c r="K879" s="18" t="s">
        <v>289</v>
      </c>
      <c r="L879" s="22">
        <v>150</v>
      </c>
      <c r="M879" s="18" t="s">
        <v>126</v>
      </c>
      <c r="N879" s="18" t="s">
        <v>127</v>
      </c>
      <c r="O879" s="29">
        <v>5.8289425981872681E-3</v>
      </c>
      <c r="P879" s="24">
        <v>0.69</v>
      </c>
      <c r="Q879" s="21">
        <v>0.1</v>
      </c>
      <c r="R879" s="29">
        <v>1.1601837671391965E-4</v>
      </c>
      <c r="S879" s="22">
        <v>8619.3241822872533</v>
      </c>
      <c r="T879" s="29">
        <v>9.7075607515349337E-3</v>
      </c>
      <c r="U879" s="22">
        <v>103.01248950122539</v>
      </c>
      <c r="V879" s="26">
        <v>1.195134181319186</v>
      </c>
    </row>
    <row r="880" spans="1:22" x14ac:dyDescent="0.5">
      <c r="A880" s="18" t="s">
        <v>101</v>
      </c>
      <c r="B880" s="18" t="s">
        <v>102</v>
      </c>
      <c r="C880" s="18" t="s">
        <v>95</v>
      </c>
      <c r="D880" s="21">
        <v>60305842</v>
      </c>
      <c r="E880" s="21">
        <v>2</v>
      </c>
      <c r="F880" s="26">
        <v>62</v>
      </c>
      <c r="G880" s="18" t="s">
        <v>260</v>
      </c>
      <c r="H880" s="18" t="s">
        <v>261</v>
      </c>
      <c r="I880" s="22">
        <v>175.75</v>
      </c>
      <c r="J880" s="18" t="s">
        <v>274</v>
      </c>
      <c r="K880" s="18" t="s">
        <v>275</v>
      </c>
      <c r="L880" s="22">
        <v>35.15</v>
      </c>
      <c r="M880" s="18" t="s">
        <v>142</v>
      </c>
      <c r="N880" s="18" t="s">
        <v>143</v>
      </c>
      <c r="O880" s="29">
        <v>7.184433693408579E-2</v>
      </c>
      <c r="Q880" s="21">
        <v>2.7E-2</v>
      </c>
      <c r="R880" s="29">
        <v>7.5427970227990313E-3</v>
      </c>
      <c r="S880" s="22">
        <v>132.57681427425092</v>
      </c>
      <c r="T880" s="29">
        <v>9.4315553358311922E-3</v>
      </c>
      <c r="U880" s="22">
        <v>106.02705114827926</v>
      </c>
      <c r="V880" s="26">
        <v>79.974052573740138</v>
      </c>
    </row>
    <row r="881" spans="1:22" x14ac:dyDescent="0.5">
      <c r="A881" s="18" t="s">
        <v>101</v>
      </c>
      <c r="B881" s="18" t="s">
        <v>102</v>
      </c>
      <c r="C881" s="18" t="s">
        <v>95</v>
      </c>
      <c r="D881" s="21">
        <v>60305842</v>
      </c>
      <c r="E881" s="21">
        <v>2</v>
      </c>
      <c r="F881" s="26">
        <v>62</v>
      </c>
      <c r="G881" s="18" t="s">
        <v>270</v>
      </c>
      <c r="H881" s="18" t="s">
        <v>271</v>
      </c>
      <c r="I881" s="22">
        <v>2237.36085</v>
      </c>
      <c r="J881" s="18" t="s">
        <v>278</v>
      </c>
      <c r="K881" s="18" t="s">
        <v>279</v>
      </c>
      <c r="L881" s="22">
        <v>2237.36085</v>
      </c>
      <c r="M881" s="18" t="s">
        <v>250</v>
      </c>
      <c r="N881" s="18" t="s">
        <v>251</v>
      </c>
      <c r="O881" s="29">
        <v>5.0000000000000002E-5</v>
      </c>
      <c r="Q881" s="21">
        <v>5.0000000000000001E-3</v>
      </c>
      <c r="R881" s="29">
        <v>3.6086465322580647E-4</v>
      </c>
      <c r="S881" s="22">
        <v>2771.1220565962794</v>
      </c>
      <c r="T881" s="29">
        <v>9.4315553358311922E-3</v>
      </c>
      <c r="U881" s="22">
        <v>106.02705114827926</v>
      </c>
      <c r="V881" s="26">
        <v>3.8261415045178637</v>
      </c>
    </row>
    <row r="882" spans="1:22" x14ac:dyDescent="0.5">
      <c r="A882" s="18" t="s">
        <v>101</v>
      </c>
      <c r="B882" s="18" t="s">
        <v>102</v>
      </c>
      <c r="C882" s="18" t="s">
        <v>95</v>
      </c>
      <c r="D882" s="21">
        <v>60305842</v>
      </c>
      <c r="E882" s="21">
        <v>2</v>
      </c>
      <c r="F882" s="26">
        <v>62</v>
      </c>
      <c r="G882" s="18" t="s">
        <v>270</v>
      </c>
      <c r="H882" s="18" t="s">
        <v>271</v>
      </c>
      <c r="I882" s="22">
        <v>2237.36085</v>
      </c>
      <c r="J882" s="18" t="s">
        <v>278</v>
      </c>
      <c r="K882" s="18" t="s">
        <v>279</v>
      </c>
      <c r="L882" s="22">
        <v>2237.36085</v>
      </c>
      <c r="M882" s="18" t="s">
        <v>202</v>
      </c>
      <c r="N882" s="18" t="s">
        <v>203</v>
      </c>
      <c r="O882" s="29">
        <v>5.0000000000000002E-5</v>
      </c>
      <c r="Q882" s="21">
        <v>8.0000000000000002E-3</v>
      </c>
      <c r="R882" s="29">
        <v>2.2554040826612906E-4</v>
      </c>
      <c r="S882" s="22">
        <v>4433.7952905540469</v>
      </c>
      <c r="T882" s="29">
        <v>9.4315553358311922E-3</v>
      </c>
      <c r="U882" s="22">
        <v>106.02705114827926</v>
      </c>
      <c r="V882" s="26">
        <v>2.3913384403236653</v>
      </c>
    </row>
    <row r="883" spans="1:22" x14ac:dyDescent="0.5">
      <c r="A883" s="18" t="s">
        <v>101</v>
      </c>
      <c r="B883" s="18" t="s">
        <v>102</v>
      </c>
      <c r="C883" s="18" t="s">
        <v>95</v>
      </c>
      <c r="D883" s="21">
        <v>60305842</v>
      </c>
      <c r="E883" s="21">
        <v>2</v>
      </c>
      <c r="F883" s="26">
        <v>62</v>
      </c>
      <c r="G883" s="18" t="s">
        <v>270</v>
      </c>
      <c r="H883" s="18" t="s">
        <v>271</v>
      </c>
      <c r="I883" s="22">
        <v>2237.36085</v>
      </c>
      <c r="J883" s="18" t="s">
        <v>278</v>
      </c>
      <c r="K883" s="18" t="s">
        <v>279</v>
      </c>
      <c r="L883" s="22">
        <v>2237.36085</v>
      </c>
      <c r="M883" s="18" t="s">
        <v>116</v>
      </c>
      <c r="N883" s="18" t="s">
        <v>117</v>
      </c>
      <c r="O883" s="29">
        <v>5.0000000000000002E-5</v>
      </c>
      <c r="Q883" s="21">
        <v>1.2E-2</v>
      </c>
      <c r="R883" s="29">
        <v>1.5036027217741937E-4</v>
      </c>
      <c r="S883" s="22">
        <v>6650.6929358310699</v>
      </c>
      <c r="T883" s="29">
        <v>9.4315553358311922E-3</v>
      </c>
      <c r="U883" s="22">
        <v>106.02705114827926</v>
      </c>
      <c r="V883" s="26">
        <v>1.5942256268824433</v>
      </c>
    </row>
    <row r="884" spans="1:22" x14ac:dyDescent="0.5">
      <c r="A884" s="18" t="s">
        <v>101</v>
      </c>
      <c r="B884" s="18" t="s">
        <v>102</v>
      </c>
      <c r="C884" s="18" t="s">
        <v>95</v>
      </c>
      <c r="D884" s="21">
        <v>60305842</v>
      </c>
      <c r="E884" s="21">
        <v>2</v>
      </c>
      <c r="F884" s="26">
        <v>62</v>
      </c>
      <c r="G884" s="18" t="s">
        <v>270</v>
      </c>
      <c r="H884" s="18" t="s">
        <v>271</v>
      </c>
      <c r="I884" s="22">
        <v>2237.36085</v>
      </c>
      <c r="J884" s="18" t="s">
        <v>278</v>
      </c>
      <c r="K884" s="18" t="s">
        <v>279</v>
      </c>
      <c r="L884" s="22">
        <v>2237.36085</v>
      </c>
      <c r="M884" s="18" t="s">
        <v>118</v>
      </c>
      <c r="N884" s="18" t="s">
        <v>119</v>
      </c>
      <c r="O884" s="29">
        <v>5.0000000000000002E-5</v>
      </c>
      <c r="Q884" s="21">
        <v>1.2500000000000001E-2</v>
      </c>
      <c r="R884" s="29">
        <v>1.4434586129032258E-4</v>
      </c>
      <c r="S884" s="22">
        <v>6927.8051414906986</v>
      </c>
      <c r="T884" s="29">
        <v>9.4315553358311922E-3</v>
      </c>
      <c r="U884" s="22">
        <v>106.02705114827926</v>
      </c>
      <c r="V884" s="26">
        <v>1.5304566018071457</v>
      </c>
    </row>
    <row r="885" spans="1:22" x14ac:dyDescent="0.5">
      <c r="A885" s="18" t="s">
        <v>101</v>
      </c>
      <c r="B885" s="18" t="s">
        <v>102</v>
      </c>
      <c r="C885" s="18" t="s">
        <v>95</v>
      </c>
      <c r="D885" s="21">
        <v>60305842</v>
      </c>
      <c r="E885" s="21">
        <v>2</v>
      </c>
      <c r="F885" s="26">
        <v>62</v>
      </c>
      <c r="G885" s="18" t="s">
        <v>226</v>
      </c>
      <c r="H885" s="18" t="s">
        <v>227</v>
      </c>
      <c r="I885" s="22">
        <v>199.2</v>
      </c>
      <c r="J885" s="18" t="s">
        <v>278</v>
      </c>
      <c r="K885" s="18" t="s">
        <v>279</v>
      </c>
      <c r="L885" s="22">
        <v>199.2</v>
      </c>
      <c r="M885" s="18" t="s">
        <v>126</v>
      </c>
      <c r="N885" s="18" t="s">
        <v>127</v>
      </c>
      <c r="O885" s="29">
        <v>4.3202344654089129E-3</v>
      </c>
      <c r="Q885" s="21">
        <v>0.1</v>
      </c>
      <c r="R885" s="29">
        <v>1.3880495250152505E-4</v>
      </c>
      <c r="S885" s="22">
        <v>7204.3538935616361</v>
      </c>
      <c r="T885" s="29">
        <v>9.4315553358311922E-3</v>
      </c>
      <c r="U885" s="22">
        <v>106.02705114827926</v>
      </c>
      <c r="V885" s="26">
        <v>1.471707979851367</v>
      </c>
    </row>
    <row r="886" spans="1:22" x14ac:dyDescent="0.5">
      <c r="A886" s="18" t="s">
        <v>101</v>
      </c>
      <c r="B886" s="18" t="s">
        <v>102</v>
      </c>
      <c r="C886" s="18" t="s">
        <v>95</v>
      </c>
      <c r="D886" s="21">
        <v>60305842</v>
      </c>
      <c r="E886" s="21">
        <v>2</v>
      </c>
      <c r="F886" s="26">
        <v>62</v>
      </c>
      <c r="G886" s="18" t="s">
        <v>270</v>
      </c>
      <c r="H886" s="18" t="s">
        <v>271</v>
      </c>
      <c r="I886" s="22">
        <v>2237.36085</v>
      </c>
      <c r="J886" s="18" t="s">
        <v>278</v>
      </c>
      <c r="K886" s="18" t="s">
        <v>279</v>
      </c>
      <c r="L886" s="22">
        <v>2237.36085</v>
      </c>
      <c r="M886" s="18" t="s">
        <v>140</v>
      </c>
      <c r="N886" s="18" t="s">
        <v>141</v>
      </c>
      <c r="O886" s="29">
        <v>5.0000000000000002E-5</v>
      </c>
      <c r="Q886" s="21">
        <v>1.4999999999999999E-2</v>
      </c>
      <c r="R886" s="29">
        <v>1.2028821774193548E-4</v>
      </c>
      <c r="S886" s="22">
        <v>8313.3661697888383</v>
      </c>
      <c r="T886" s="29">
        <v>9.4315553358311922E-3</v>
      </c>
      <c r="U886" s="22">
        <v>106.02705114827926</v>
      </c>
      <c r="V886" s="26">
        <v>1.2753805015059545</v>
      </c>
    </row>
    <row r="887" spans="1:22" x14ac:dyDescent="0.5">
      <c r="A887" s="18" t="s">
        <v>101</v>
      </c>
      <c r="B887" s="18" t="s">
        <v>102</v>
      </c>
      <c r="C887" s="18" t="s">
        <v>95</v>
      </c>
      <c r="D887" s="21">
        <v>60305886</v>
      </c>
      <c r="E887" s="21">
        <v>2</v>
      </c>
      <c r="F887" s="26">
        <v>84.979388297872305</v>
      </c>
      <c r="G887" s="18" t="s">
        <v>260</v>
      </c>
      <c r="H887" s="18" t="s">
        <v>261</v>
      </c>
      <c r="I887" s="22">
        <v>227.71375</v>
      </c>
      <c r="J887" s="18" t="s">
        <v>274</v>
      </c>
      <c r="K887" s="18" t="s">
        <v>275</v>
      </c>
      <c r="L887" s="22">
        <v>45.542750000000005</v>
      </c>
      <c r="M887" s="18" t="s">
        <v>142</v>
      </c>
      <c r="N887" s="18" t="s">
        <v>143</v>
      </c>
      <c r="O887" s="29">
        <v>7.184433693408579E-2</v>
      </c>
      <c r="Q887" s="21">
        <v>2.7E-2</v>
      </c>
      <c r="R887" s="29">
        <v>7.130244651177807E-3</v>
      </c>
      <c r="S887" s="22">
        <v>140.24764211068344</v>
      </c>
      <c r="T887" s="29">
        <v>8.5539785458585947E-3</v>
      </c>
      <c r="U887" s="22">
        <v>116.90466543011726</v>
      </c>
      <c r="V887" s="26">
        <v>83.355886538082473</v>
      </c>
    </row>
    <row r="888" spans="1:22" x14ac:dyDescent="0.5">
      <c r="A888" s="18" t="s">
        <v>101</v>
      </c>
      <c r="B888" s="18" t="s">
        <v>102</v>
      </c>
      <c r="C888" s="18" t="s">
        <v>95</v>
      </c>
      <c r="D888" s="21">
        <v>60305886</v>
      </c>
      <c r="E888" s="21">
        <v>2</v>
      </c>
      <c r="F888" s="26">
        <v>84.979388297872305</v>
      </c>
      <c r="G888" s="18" t="s">
        <v>154</v>
      </c>
      <c r="H888" s="18" t="s">
        <v>155</v>
      </c>
      <c r="I888" s="22">
        <v>240</v>
      </c>
      <c r="J888" s="18" t="s">
        <v>306</v>
      </c>
      <c r="K888" s="18" t="s">
        <v>307</v>
      </c>
      <c r="L888" s="22">
        <v>24</v>
      </c>
      <c r="M888" s="18" t="s">
        <v>126</v>
      </c>
      <c r="N888" s="18" t="s">
        <v>127</v>
      </c>
      <c r="O888" s="29">
        <v>1.5781690404947001E-2</v>
      </c>
      <c r="Q888" s="21">
        <v>0.1</v>
      </c>
      <c r="R888" s="29">
        <v>4.4570875044556112E-4</v>
      </c>
      <c r="S888" s="22">
        <v>2243.6176067899301</v>
      </c>
      <c r="T888" s="29">
        <v>8.5539785458585947E-3</v>
      </c>
      <c r="U888" s="22">
        <v>116.90466543011726</v>
      </c>
      <c r="V888" s="26">
        <v>5.2105432350113956</v>
      </c>
    </row>
    <row r="889" spans="1:22" x14ac:dyDescent="0.5">
      <c r="A889" s="18" t="s">
        <v>101</v>
      </c>
      <c r="B889" s="18" t="s">
        <v>102</v>
      </c>
      <c r="C889" s="18" t="s">
        <v>95</v>
      </c>
      <c r="D889" s="21">
        <v>60305886</v>
      </c>
      <c r="E889" s="21">
        <v>2</v>
      </c>
      <c r="F889" s="26">
        <v>84.979388297872305</v>
      </c>
      <c r="G889" s="18" t="s">
        <v>214</v>
      </c>
      <c r="H889" s="18" t="s">
        <v>215</v>
      </c>
      <c r="I889" s="22">
        <v>415.83438000000007</v>
      </c>
      <c r="J889" s="18" t="s">
        <v>294</v>
      </c>
      <c r="K889" s="18" t="s">
        <v>295</v>
      </c>
      <c r="L889" s="22">
        <v>273.57525000000004</v>
      </c>
      <c r="M889" s="18" t="s">
        <v>126</v>
      </c>
      <c r="N889" s="18" t="s">
        <v>127</v>
      </c>
      <c r="O889" s="29">
        <v>4.8859133126933161E-3</v>
      </c>
      <c r="Q889" s="21">
        <v>0.1</v>
      </c>
      <c r="R889" s="29">
        <v>2.3908512097026258E-4</v>
      </c>
      <c r="S889" s="22">
        <v>4182.6107619820477</v>
      </c>
      <c r="T889" s="29">
        <v>8.5539785458585947E-3</v>
      </c>
      <c r="U889" s="22">
        <v>116.90466543011726</v>
      </c>
      <c r="V889" s="26">
        <v>2.795016607634766</v>
      </c>
    </row>
    <row r="890" spans="1:22" x14ac:dyDescent="0.5">
      <c r="A890" s="18" t="s">
        <v>101</v>
      </c>
      <c r="B890" s="18" t="s">
        <v>102</v>
      </c>
      <c r="C890" s="18" t="s">
        <v>95</v>
      </c>
      <c r="D890" s="21">
        <v>60305886</v>
      </c>
      <c r="E890" s="21">
        <v>2</v>
      </c>
      <c r="F890" s="26">
        <v>84.979388297872305</v>
      </c>
      <c r="G890" s="18" t="s">
        <v>270</v>
      </c>
      <c r="H890" s="18" t="s">
        <v>271</v>
      </c>
      <c r="I890" s="22">
        <v>783.02850000000012</v>
      </c>
      <c r="J890" s="18" t="s">
        <v>278</v>
      </c>
      <c r="K890" s="18" t="s">
        <v>279</v>
      </c>
      <c r="L890" s="22">
        <v>783.02850000000012</v>
      </c>
      <c r="M890" s="18" t="s">
        <v>250</v>
      </c>
      <c r="N890" s="18" t="s">
        <v>251</v>
      </c>
      <c r="O890" s="29">
        <v>5.0000000000000002E-5</v>
      </c>
      <c r="Q890" s="21">
        <v>5.0000000000000001E-3</v>
      </c>
      <c r="R890" s="29">
        <v>9.2143343895969822E-5</v>
      </c>
      <c r="S890" s="22">
        <v>10852.655848142474</v>
      </c>
      <c r="T890" s="29">
        <v>8.5539785458585947E-3</v>
      </c>
      <c r="U890" s="22">
        <v>116.90466543011726</v>
      </c>
      <c r="V890" s="26">
        <v>1.0771986789770589</v>
      </c>
    </row>
    <row r="891" spans="1:22" x14ac:dyDescent="0.5">
      <c r="A891" s="18" t="s">
        <v>101</v>
      </c>
      <c r="B891" s="18" t="s">
        <v>102</v>
      </c>
      <c r="C891" s="18" t="s">
        <v>95</v>
      </c>
      <c r="D891" s="21">
        <v>60305940</v>
      </c>
      <c r="E891" s="21">
        <v>2</v>
      </c>
      <c r="F891" s="26">
        <v>69</v>
      </c>
      <c r="G891" s="18" t="s">
        <v>260</v>
      </c>
      <c r="H891" s="18" t="s">
        <v>261</v>
      </c>
      <c r="I891" s="22">
        <v>182.25</v>
      </c>
      <c r="J891" s="18" t="s">
        <v>274</v>
      </c>
      <c r="K891" s="18" t="s">
        <v>275</v>
      </c>
      <c r="L891" s="22">
        <v>36.450000000000003</v>
      </c>
      <c r="M891" s="18" t="s">
        <v>142</v>
      </c>
      <c r="N891" s="18" t="s">
        <v>143</v>
      </c>
      <c r="O891" s="29">
        <v>7.184433693408579E-2</v>
      </c>
      <c r="Q891" s="21">
        <v>2.7E-2</v>
      </c>
      <c r="R891" s="29">
        <v>7.0282503522475235E-3</v>
      </c>
      <c r="S891" s="22">
        <v>142.28292247446987</v>
      </c>
      <c r="T891" s="29">
        <v>8.9438643639609162E-3</v>
      </c>
      <c r="U891" s="22">
        <v>111.8084934326012</v>
      </c>
      <c r="V891" s="26">
        <v>78.581808335194424</v>
      </c>
    </row>
    <row r="892" spans="1:22" x14ac:dyDescent="0.5">
      <c r="A892" s="18" t="s">
        <v>101</v>
      </c>
      <c r="B892" s="18" t="s">
        <v>102</v>
      </c>
      <c r="C892" s="18" t="s">
        <v>95</v>
      </c>
      <c r="D892" s="21">
        <v>60305940</v>
      </c>
      <c r="E892" s="21">
        <v>2</v>
      </c>
      <c r="F892" s="26">
        <v>69</v>
      </c>
      <c r="G892" s="18" t="s">
        <v>270</v>
      </c>
      <c r="H892" s="18" t="s">
        <v>271</v>
      </c>
      <c r="I892" s="22">
        <v>1953.2944749999999</v>
      </c>
      <c r="J892" s="18" t="s">
        <v>278</v>
      </c>
      <c r="K892" s="18" t="s">
        <v>279</v>
      </c>
      <c r="L892" s="22">
        <v>1953.2944749999999</v>
      </c>
      <c r="M892" s="18" t="s">
        <v>250</v>
      </c>
      <c r="N892" s="18" t="s">
        <v>251</v>
      </c>
      <c r="O892" s="29">
        <v>5.0000000000000002E-5</v>
      </c>
      <c r="Q892" s="21">
        <v>5.0000000000000001E-3</v>
      </c>
      <c r="R892" s="29">
        <v>2.8308615579710145E-4</v>
      </c>
      <c r="S892" s="22">
        <v>3532.4934813016353</v>
      </c>
      <c r="T892" s="29">
        <v>8.9438643639609162E-3</v>
      </c>
      <c r="U892" s="22">
        <v>111.8084934326012</v>
      </c>
      <c r="V892" s="26">
        <v>3.1651436591300532</v>
      </c>
    </row>
    <row r="893" spans="1:22" x14ac:dyDescent="0.5">
      <c r="A893" s="18" t="s">
        <v>101</v>
      </c>
      <c r="B893" s="18" t="s">
        <v>102</v>
      </c>
      <c r="C893" s="18" t="s">
        <v>95</v>
      </c>
      <c r="D893" s="21">
        <v>60305940</v>
      </c>
      <c r="E893" s="21">
        <v>2</v>
      </c>
      <c r="F893" s="26">
        <v>69</v>
      </c>
      <c r="G893" s="18" t="s">
        <v>226</v>
      </c>
      <c r="H893" s="18" t="s">
        <v>227</v>
      </c>
      <c r="I893" s="22">
        <v>371.15000000000003</v>
      </c>
      <c r="J893" s="18" t="s">
        <v>278</v>
      </c>
      <c r="K893" s="18" t="s">
        <v>279</v>
      </c>
      <c r="L893" s="22">
        <v>371.15000000000003</v>
      </c>
      <c r="M893" s="18" t="s">
        <v>126</v>
      </c>
      <c r="N893" s="18" t="s">
        <v>127</v>
      </c>
      <c r="O893" s="29">
        <v>4.3202344654089129E-3</v>
      </c>
      <c r="Q893" s="21">
        <v>0.1</v>
      </c>
      <c r="R893" s="29">
        <v>2.3238478577340842E-4</v>
      </c>
      <c r="S893" s="22">
        <v>4303.2077021387731</v>
      </c>
      <c r="T893" s="29">
        <v>8.9438643639609162E-3</v>
      </c>
      <c r="U893" s="22">
        <v>111.8084934326012</v>
      </c>
      <c r="V893" s="26">
        <v>2.5982592793982571</v>
      </c>
    </row>
    <row r="894" spans="1:22" x14ac:dyDescent="0.5">
      <c r="A894" s="18" t="s">
        <v>101</v>
      </c>
      <c r="B894" s="18" t="s">
        <v>102</v>
      </c>
      <c r="C894" s="18" t="s">
        <v>95</v>
      </c>
      <c r="D894" s="21">
        <v>60305940</v>
      </c>
      <c r="E894" s="21">
        <v>2</v>
      </c>
      <c r="F894" s="26">
        <v>69</v>
      </c>
      <c r="G894" s="18" t="s">
        <v>270</v>
      </c>
      <c r="H894" s="18" t="s">
        <v>271</v>
      </c>
      <c r="I894" s="22">
        <v>1953.2944749999999</v>
      </c>
      <c r="J894" s="18" t="s">
        <v>278</v>
      </c>
      <c r="K894" s="18" t="s">
        <v>279</v>
      </c>
      <c r="L894" s="22">
        <v>1953.2944749999999</v>
      </c>
      <c r="M894" s="18" t="s">
        <v>202</v>
      </c>
      <c r="N894" s="18" t="s">
        <v>203</v>
      </c>
      <c r="O894" s="29">
        <v>5.0000000000000002E-5</v>
      </c>
      <c r="Q894" s="21">
        <v>8.0000000000000002E-3</v>
      </c>
      <c r="R894" s="29">
        <v>1.7692884737318841E-4</v>
      </c>
      <c r="S894" s="22">
        <v>5651.9895700826164</v>
      </c>
      <c r="T894" s="29">
        <v>8.9438643639609162E-3</v>
      </c>
      <c r="U894" s="22">
        <v>111.8084934326012</v>
      </c>
      <c r="V894" s="26">
        <v>1.9782147869562834</v>
      </c>
    </row>
    <row r="895" spans="1:22" x14ac:dyDescent="0.5">
      <c r="A895" s="18" t="s">
        <v>101</v>
      </c>
      <c r="B895" s="18" t="s">
        <v>102</v>
      </c>
      <c r="C895" s="18" t="s">
        <v>95</v>
      </c>
      <c r="D895" s="21">
        <v>60305940</v>
      </c>
      <c r="E895" s="21">
        <v>2</v>
      </c>
      <c r="F895" s="26">
        <v>69</v>
      </c>
      <c r="G895" s="18" t="s">
        <v>226</v>
      </c>
      <c r="H895" s="18" t="s">
        <v>227</v>
      </c>
      <c r="I895" s="22">
        <v>371.15000000000003</v>
      </c>
      <c r="J895" s="18" t="s">
        <v>278</v>
      </c>
      <c r="K895" s="18" t="s">
        <v>279</v>
      </c>
      <c r="L895" s="22">
        <v>371.15000000000003</v>
      </c>
      <c r="M895" s="18" t="s">
        <v>166</v>
      </c>
      <c r="N895" s="18" t="s">
        <v>167</v>
      </c>
      <c r="O895" s="29">
        <v>4.2092698139584899E-4</v>
      </c>
      <c r="Q895" s="21">
        <v>1.7000000000000001E-2</v>
      </c>
      <c r="R895" s="29">
        <v>1.3318589014924925E-4</v>
      </c>
      <c r="S895" s="22">
        <v>7508.3028606062653</v>
      </c>
      <c r="T895" s="29">
        <v>8.9438643639609162E-3</v>
      </c>
      <c r="U895" s="22">
        <v>111.8084934326012</v>
      </c>
      <c r="V895" s="26">
        <v>1.4891313724067479</v>
      </c>
    </row>
    <row r="896" spans="1:22" x14ac:dyDescent="0.5">
      <c r="A896" s="18" t="s">
        <v>101</v>
      </c>
      <c r="B896" s="18" t="s">
        <v>102</v>
      </c>
      <c r="C896" s="18" t="s">
        <v>95</v>
      </c>
      <c r="D896" s="21">
        <v>60305940</v>
      </c>
      <c r="E896" s="21">
        <v>2</v>
      </c>
      <c r="F896" s="26">
        <v>69</v>
      </c>
      <c r="G896" s="18" t="s">
        <v>174</v>
      </c>
      <c r="H896" s="18" t="s">
        <v>175</v>
      </c>
      <c r="I896" s="22">
        <v>382.5</v>
      </c>
      <c r="J896" s="18" t="s">
        <v>278</v>
      </c>
      <c r="K896" s="18" t="s">
        <v>279</v>
      </c>
      <c r="L896" s="22">
        <v>382.5</v>
      </c>
      <c r="M896" s="18" t="s">
        <v>126</v>
      </c>
      <c r="N896" s="18" t="s">
        <v>127</v>
      </c>
      <c r="O896" s="29">
        <v>2.2507587512054198E-3</v>
      </c>
      <c r="Q896" s="21">
        <v>0.1</v>
      </c>
      <c r="R896" s="29">
        <v>1.2477032207769176E-4</v>
      </c>
      <c r="S896" s="22">
        <v>8014.7264457434185</v>
      </c>
      <c r="T896" s="29">
        <v>8.9438643639609162E-3</v>
      </c>
      <c r="U896" s="22">
        <v>111.8084934326012</v>
      </c>
      <c r="V896" s="26">
        <v>1.3950381736607136</v>
      </c>
    </row>
    <row r="897" spans="1:22" x14ac:dyDescent="0.5">
      <c r="A897" s="18" t="s">
        <v>101</v>
      </c>
      <c r="B897" s="18" t="s">
        <v>102</v>
      </c>
      <c r="C897" s="18" t="s">
        <v>95</v>
      </c>
      <c r="D897" s="21">
        <v>60305940</v>
      </c>
      <c r="E897" s="21">
        <v>2</v>
      </c>
      <c r="F897" s="26">
        <v>69</v>
      </c>
      <c r="G897" s="18" t="s">
        <v>270</v>
      </c>
      <c r="H897" s="18" t="s">
        <v>271</v>
      </c>
      <c r="I897" s="22">
        <v>1953.2944749999999</v>
      </c>
      <c r="J897" s="18" t="s">
        <v>278</v>
      </c>
      <c r="K897" s="18" t="s">
        <v>279</v>
      </c>
      <c r="L897" s="22">
        <v>1953.2944749999999</v>
      </c>
      <c r="M897" s="18" t="s">
        <v>116</v>
      </c>
      <c r="N897" s="18" t="s">
        <v>117</v>
      </c>
      <c r="O897" s="29">
        <v>5.0000000000000002E-5</v>
      </c>
      <c r="Q897" s="21">
        <v>1.2E-2</v>
      </c>
      <c r="R897" s="29">
        <v>1.1795256491545895E-4</v>
      </c>
      <c r="S897" s="22">
        <v>8477.9843551239246</v>
      </c>
      <c r="T897" s="29">
        <v>8.9438643639609162E-3</v>
      </c>
      <c r="U897" s="22">
        <v>111.8084934326012</v>
      </c>
      <c r="V897" s="26">
        <v>1.3188098579708558</v>
      </c>
    </row>
    <row r="898" spans="1:22" x14ac:dyDescent="0.5">
      <c r="A898" s="18" t="s">
        <v>101</v>
      </c>
      <c r="B898" s="18" t="s">
        <v>102</v>
      </c>
      <c r="C898" s="18" t="s">
        <v>95</v>
      </c>
      <c r="D898" s="21">
        <v>60305940</v>
      </c>
      <c r="E898" s="21">
        <v>2</v>
      </c>
      <c r="F898" s="26">
        <v>69</v>
      </c>
      <c r="G898" s="18" t="s">
        <v>270</v>
      </c>
      <c r="H898" s="18" t="s">
        <v>271</v>
      </c>
      <c r="I898" s="22">
        <v>1953.2944749999999</v>
      </c>
      <c r="J898" s="18" t="s">
        <v>278</v>
      </c>
      <c r="K898" s="18" t="s">
        <v>279</v>
      </c>
      <c r="L898" s="22">
        <v>1953.2944749999999</v>
      </c>
      <c r="M898" s="18" t="s">
        <v>118</v>
      </c>
      <c r="N898" s="18" t="s">
        <v>119</v>
      </c>
      <c r="O898" s="29">
        <v>5.0000000000000002E-5</v>
      </c>
      <c r="Q898" s="21">
        <v>1.2500000000000001E-2</v>
      </c>
      <c r="R898" s="29">
        <v>1.1323446231884058E-4</v>
      </c>
      <c r="S898" s="22">
        <v>8831.2337032540891</v>
      </c>
      <c r="T898" s="29">
        <v>8.9438643639609162E-3</v>
      </c>
      <c r="U898" s="22">
        <v>111.8084934326012</v>
      </c>
      <c r="V898" s="26">
        <v>1.2660574636520214</v>
      </c>
    </row>
    <row r="899" spans="1:22" x14ac:dyDescent="0.5">
      <c r="A899" s="18" t="s">
        <v>101</v>
      </c>
      <c r="B899" s="18" t="s">
        <v>102</v>
      </c>
      <c r="C899" s="18" t="s">
        <v>95</v>
      </c>
      <c r="D899" s="21">
        <v>60305940</v>
      </c>
      <c r="E899" s="21">
        <v>2</v>
      </c>
      <c r="F899" s="26">
        <v>69</v>
      </c>
      <c r="G899" s="18" t="s">
        <v>268</v>
      </c>
      <c r="H899" s="18" t="s">
        <v>269</v>
      </c>
      <c r="I899" s="22">
        <v>52.421654999999994</v>
      </c>
      <c r="J899" s="18" t="s">
        <v>280</v>
      </c>
      <c r="K899" s="18" t="s">
        <v>281</v>
      </c>
      <c r="L899" s="22">
        <v>36.658499999999997</v>
      </c>
      <c r="M899" s="18" t="s">
        <v>164</v>
      </c>
      <c r="N899" s="18" t="s">
        <v>165</v>
      </c>
      <c r="O899" s="29">
        <v>5.5802717553455415E-2</v>
      </c>
      <c r="Q899" s="21">
        <v>0.4</v>
      </c>
      <c r="R899" s="29">
        <v>1.0598807274093056E-4</v>
      </c>
      <c r="S899" s="22">
        <v>9435.0239054193044</v>
      </c>
      <c r="T899" s="29">
        <v>8.9438643639609162E-3</v>
      </c>
      <c r="U899" s="22">
        <v>111.8084934326012</v>
      </c>
      <c r="V899" s="26">
        <v>1.1850366734988393</v>
      </c>
    </row>
    <row r="900" spans="1:22" x14ac:dyDescent="0.5">
      <c r="A900" s="18" t="s">
        <v>101</v>
      </c>
      <c r="B900" s="18" t="s">
        <v>102</v>
      </c>
      <c r="C900" s="18" t="s">
        <v>95</v>
      </c>
      <c r="D900" s="21">
        <v>60305940</v>
      </c>
      <c r="E900" s="21">
        <v>2</v>
      </c>
      <c r="F900" s="26">
        <v>69</v>
      </c>
      <c r="G900" s="18" t="s">
        <v>270</v>
      </c>
      <c r="H900" s="18" t="s">
        <v>271</v>
      </c>
      <c r="I900" s="22">
        <v>1953.2944749999999</v>
      </c>
      <c r="J900" s="18" t="s">
        <v>278</v>
      </c>
      <c r="K900" s="18" t="s">
        <v>279</v>
      </c>
      <c r="L900" s="22">
        <v>1953.2944749999999</v>
      </c>
      <c r="M900" s="18" t="s">
        <v>140</v>
      </c>
      <c r="N900" s="18" t="s">
        <v>141</v>
      </c>
      <c r="O900" s="29">
        <v>5.0000000000000002E-5</v>
      </c>
      <c r="Q900" s="21">
        <v>1.4999999999999999E-2</v>
      </c>
      <c r="R900" s="29">
        <v>9.4362051932367168E-5</v>
      </c>
      <c r="S900" s="22">
        <v>10597.480443904904</v>
      </c>
      <c r="T900" s="29">
        <v>8.9438643639609162E-3</v>
      </c>
      <c r="U900" s="22">
        <v>111.8084934326012</v>
      </c>
      <c r="V900" s="26">
        <v>1.0550478863766848</v>
      </c>
    </row>
    <row r="901" spans="1:22" x14ac:dyDescent="0.5">
      <c r="A901" s="18" t="s">
        <v>101</v>
      </c>
      <c r="B901" s="18" t="s">
        <v>102</v>
      </c>
      <c r="C901" s="18" t="s">
        <v>95</v>
      </c>
      <c r="D901" s="21">
        <v>60305945</v>
      </c>
      <c r="E901" s="21">
        <v>2</v>
      </c>
      <c r="F901" s="26">
        <v>60</v>
      </c>
      <c r="G901" s="18" t="s">
        <v>260</v>
      </c>
      <c r="H901" s="18" t="s">
        <v>261</v>
      </c>
      <c r="I901" s="22">
        <v>124.5</v>
      </c>
      <c r="J901" s="18" t="s">
        <v>274</v>
      </c>
      <c r="K901" s="18" t="s">
        <v>275</v>
      </c>
      <c r="L901" s="22">
        <v>24.9</v>
      </c>
      <c r="M901" s="18" t="s">
        <v>142</v>
      </c>
      <c r="N901" s="18" t="s">
        <v>143</v>
      </c>
      <c r="O901" s="29">
        <v>7.184433693408579E-2</v>
      </c>
      <c r="Q901" s="21">
        <v>2.7E-2</v>
      </c>
      <c r="R901" s="29">
        <v>5.5213703384528901E-3</v>
      </c>
      <c r="S901" s="22">
        <v>181.11445867625028</v>
      </c>
      <c r="T901" s="29">
        <v>6.974761185608404E-3</v>
      </c>
      <c r="U901" s="22">
        <v>143.37408455839059</v>
      </c>
      <c r="V901" s="26">
        <v>79.162141778353444</v>
      </c>
    </row>
    <row r="902" spans="1:22" x14ac:dyDescent="0.5">
      <c r="A902" s="18" t="s">
        <v>101</v>
      </c>
      <c r="B902" s="18" t="s">
        <v>102</v>
      </c>
      <c r="C902" s="18" t="s">
        <v>95</v>
      </c>
      <c r="D902" s="21">
        <v>60305945</v>
      </c>
      <c r="E902" s="21">
        <v>2</v>
      </c>
      <c r="F902" s="26">
        <v>60</v>
      </c>
      <c r="G902" s="18" t="s">
        <v>270</v>
      </c>
      <c r="H902" s="18" t="s">
        <v>271</v>
      </c>
      <c r="I902" s="22">
        <v>2295.3149999999996</v>
      </c>
      <c r="J902" s="18" t="s">
        <v>278</v>
      </c>
      <c r="K902" s="18" t="s">
        <v>279</v>
      </c>
      <c r="L902" s="22">
        <v>2295.3149999999996</v>
      </c>
      <c r="M902" s="18" t="s">
        <v>250</v>
      </c>
      <c r="N902" s="18" t="s">
        <v>251</v>
      </c>
      <c r="O902" s="29">
        <v>5.0000000000000002E-5</v>
      </c>
      <c r="Q902" s="21">
        <v>5.0000000000000001E-3</v>
      </c>
      <c r="R902" s="29">
        <v>3.8255250000000004E-4</v>
      </c>
      <c r="S902" s="22">
        <v>2614.0202978676125</v>
      </c>
      <c r="T902" s="29">
        <v>6.974761185608404E-3</v>
      </c>
      <c r="U902" s="22">
        <v>143.37408455839059</v>
      </c>
      <c r="V902" s="26">
        <v>5.4848114483023727</v>
      </c>
    </row>
    <row r="903" spans="1:22" x14ac:dyDescent="0.5">
      <c r="A903" s="18" t="s">
        <v>101</v>
      </c>
      <c r="B903" s="18" t="s">
        <v>102</v>
      </c>
      <c r="C903" s="18" t="s">
        <v>95</v>
      </c>
      <c r="D903" s="21">
        <v>60305945</v>
      </c>
      <c r="E903" s="21">
        <v>2</v>
      </c>
      <c r="F903" s="26">
        <v>60</v>
      </c>
      <c r="G903" s="18" t="s">
        <v>270</v>
      </c>
      <c r="H903" s="18" t="s">
        <v>271</v>
      </c>
      <c r="I903" s="22">
        <v>2295.3149999999996</v>
      </c>
      <c r="J903" s="18" t="s">
        <v>278</v>
      </c>
      <c r="K903" s="18" t="s">
        <v>279</v>
      </c>
      <c r="L903" s="22">
        <v>2295.3149999999996</v>
      </c>
      <c r="M903" s="18" t="s">
        <v>202</v>
      </c>
      <c r="N903" s="18" t="s">
        <v>203</v>
      </c>
      <c r="O903" s="29">
        <v>5.0000000000000002E-5</v>
      </c>
      <c r="Q903" s="21">
        <v>8.0000000000000002E-3</v>
      </c>
      <c r="R903" s="29">
        <v>2.3909531250000001E-4</v>
      </c>
      <c r="S903" s="22">
        <v>4182.4324765881802</v>
      </c>
      <c r="T903" s="29">
        <v>6.974761185608404E-3</v>
      </c>
      <c r="U903" s="22">
        <v>143.37408455839059</v>
      </c>
      <c r="V903" s="26">
        <v>3.4280071551889826</v>
      </c>
    </row>
    <row r="904" spans="1:22" x14ac:dyDescent="0.5">
      <c r="A904" s="18" t="s">
        <v>101</v>
      </c>
      <c r="B904" s="18" t="s">
        <v>102</v>
      </c>
      <c r="C904" s="18" t="s">
        <v>95</v>
      </c>
      <c r="D904" s="21">
        <v>60305945</v>
      </c>
      <c r="E904" s="21">
        <v>2</v>
      </c>
      <c r="F904" s="26">
        <v>60</v>
      </c>
      <c r="G904" s="18" t="s">
        <v>270</v>
      </c>
      <c r="H904" s="18" t="s">
        <v>271</v>
      </c>
      <c r="I904" s="22">
        <v>2295.3149999999996</v>
      </c>
      <c r="J904" s="18" t="s">
        <v>278</v>
      </c>
      <c r="K904" s="18" t="s">
        <v>279</v>
      </c>
      <c r="L904" s="22">
        <v>2295.3149999999996</v>
      </c>
      <c r="M904" s="18" t="s">
        <v>116</v>
      </c>
      <c r="N904" s="18" t="s">
        <v>117</v>
      </c>
      <c r="O904" s="29">
        <v>5.0000000000000002E-5</v>
      </c>
      <c r="Q904" s="21">
        <v>1.2E-2</v>
      </c>
      <c r="R904" s="29">
        <v>1.5939687499999999E-4</v>
      </c>
      <c r="S904" s="22">
        <v>6273.6487148822716</v>
      </c>
      <c r="T904" s="29">
        <v>6.974761185608404E-3</v>
      </c>
      <c r="U904" s="22">
        <v>143.37408455839059</v>
      </c>
      <c r="V904" s="26">
        <v>2.2853381034593214</v>
      </c>
    </row>
    <row r="905" spans="1:22" x14ac:dyDescent="0.5">
      <c r="A905" s="18" t="s">
        <v>101</v>
      </c>
      <c r="B905" s="18" t="s">
        <v>102</v>
      </c>
      <c r="C905" s="18" t="s">
        <v>95</v>
      </c>
      <c r="D905" s="21">
        <v>60305945</v>
      </c>
      <c r="E905" s="21">
        <v>2</v>
      </c>
      <c r="F905" s="26">
        <v>60</v>
      </c>
      <c r="G905" s="18" t="s">
        <v>270</v>
      </c>
      <c r="H905" s="18" t="s">
        <v>271</v>
      </c>
      <c r="I905" s="22">
        <v>2295.3149999999996</v>
      </c>
      <c r="J905" s="18" t="s">
        <v>278</v>
      </c>
      <c r="K905" s="18" t="s">
        <v>279</v>
      </c>
      <c r="L905" s="22">
        <v>2295.3149999999996</v>
      </c>
      <c r="M905" s="18" t="s">
        <v>118</v>
      </c>
      <c r="N905" s="18" t="s">
        <v>119</v>
      </c>
      <c r="O905" s="29">
        <v>5.0000000000000002E-5</v>
      </c>
      <c r="Q905" s="21">
        <v>1.2500000000000001E-2</v>
      </c>
      <c r="R905" s="29">
        <v>1.5302099999999998E-4</v>
      </c>
      <c r="S905" s="22">
        <v>6535.0507446690326</v>
      </c>
      <c r="T905" s="29">
        <v>6.974761185608404E-3</v>
      </c>
      <c r="U905" s="22">
        <v>143.37408455839059</v>
      </c>
      <c r="V905" s="26">
        <v>2.1939245793209485</v>
      </c>
    </row>
    <row r="906" spans="1:22" x14ac:dyDescent="0.5">
      <c r="A906" s="18" t="s">
        <v>101</v>
      </c>
      <c r="B906" s="18" t="s">
        <v>102</v>
      </c>
      <c r="C906" s="18" t="s">
        <v>95</v>
      </c>
      <c r="D906" s="21">
        <v>60305945</v>
      </c>
      <c r="E906" s="21">
        <v>2</v>
      </c>
      <c r="F906" s="26">
        <v>60</v>
      </c>
      <c r="G906" s="18" t="s">
        <v>270</v>
      </c>
      <c r="H906" s="18" t="s">
        <v>271</v>
      </c>
      <c r="I906" s="22">
        <v>2295.3149999999996</v>
      </c>
      <c r="J906" s="18" t="s">
        <v>278</v>
      </c>
      <c r="K906" s="18" t="s">
        <v>279</v>
      </c>
      <c r="L906" s="22">
        <v>2295.3149999999996</v>
      </c>
      <c r="M906" s="18" t="s">
        <v>140</v>
      </c>
      <c r="N906" s="18" t="s">
        <v>141</v>
      </c>
      <c r="O906" s="29">
        <v>5.0000000000000002E-5</v>
      </c>
      <c r="Q906" s="21">
        <v>1.4999999999999999E-2</v>
      </c>
      <c r="R906" s="29">
        <v>1.2751750000000001E-4</v>
      </c>
      <c r="S906" s="22">
        <v>7842.0608936028384</v>
      </c>
      <c r="T906" s="29">
        <v>6.974761185608404E-3</v>
      </c>
      <c r="U906" s="22">
        <v>143.37408455839059</v>
      </c>
      <c r="V906" s="26">
        <v>1.8282704827674574</v>
      </c>
    </row>
    <row r="907" spans="1:22" x14ac:dyDescent="0.5">
      <c r="A907" s="18" t="s">
        <v>101</v>
      </c>
      <c r="B907" s="18" t="s">
        <v>102</v>
      </c>
      <c r="C907" s="18" t="s">
        <v>95</v>
      </c>
      <c r="D907" s="21">
        <v>60305945</v>
      </c>
      <c r="E907" s="21">
        <v>2</v>
      </c>
      <c r="F907" s="26">
        <v>60</v>
      </c>
      <c r="G907" s="18" t="s">
        <v>180</v>
      </c>
      <c r="H907" s="18" t="s">
        <v>181</v>
      </c>
      <c r="I907" s="22">
        <v>271.89999999999998</v>
      </c>
      <c r="J907" s="18" t="s">
        <v>278</v>
      </c>
      <c r="K907" s="18" t="s">
        <v>279</v>
      </c>
      <c r="L907" s="22">
        <v>271.89999999999998</v>
      </c>
      <c r="M907" s="18" t="s">
        <v>126</v>
      </c>
      <c r="N907" s="18" t="s">
        <v>127</v>
      </c>
      <c r="O907" s="29">
        <v>1.5668973067659198E-3</v>
      </c>
      <c r="Q907" s="21">
        <v>0.1</v>
      </c>
      <c r="R907" s="29">
        <v>7.1006562951608931E-5</v>
      </c>
      <c r="S907" s="22">
        <v>14083.205247964212</v>
      </c>
      <c r="T907" s="29">
        <v>6.974761185608404E-3</v>
      </c>
      <c r="U907" s="22">
        <v>143.37408455839059</v>
      </c>
      <c r="V907" s="26">
        <v>1.0180500960824665</v>
      </c>
    </row>
    <row r="908" spans="1:22" x14ac:dyDescent="0.5">
      <c r="A908" s="18" t="s">
        <v>101</v>
      </c>
      <c r="B908" s="18" t="s">
        <v>102</v>
      </c>
      <c r="C908" s="18" t="s">
        <v>95</v>
      </c>
      <c r="D908" s="21">
        <v>60306287</v>
      </c>
      <c r="E908" s="21">
        <v>2</v>
      </c>
      <c r="F908" s="26">
        <v>81</v>
      </c>
      <c r="G908" s="18" t="s">
        <v>260</v>
      </c>
      <c r="H908" s="18" t="s">
        <v>261</v>
      </c>
      <c r="I908" s="22">
        <v>241.12385</v>
      </c>
      <c r="J908" s="18" t="s">
        <v>274</v>
      </c>
      <c r="K908" s="18" t="s">
        <v>275</v>
      </c>
      <c r="L908" s="22">
        <v>48.224769999999999</v>
      </c>
      <c r="M908" s="18" t="s">
        <v>142</v>
      </c>
      <c r="N908" s="18" t="s">
        <v>143</v>
      </c>
      <c r="O908" s="29">
        <v>7.184433693408579E-2</v>
      </c>
      <c r="Q908" s="21">
        <v>2.7E-2</v>
      </c>
      <c r="R908" s="29">
        <v>7.9210713864855779E-3</v>
      </c>
      <c r="S908" s="22">
        <v>126.24554826082436</v>
      </c>
      <c r="T908" s="29">
        <v>9.8920123350231814E-3</v>
      </c>
      <c r="U908" s="22">
        <v>101.09166528831027</v>
      </c>
      <c r="V908" s="26">
        <v>80.075429732741171</v>
      </c>
    </row>
    <row r="909" spans="1:22" x14ac:dyDescent="0.5">
      <c r="A909" s="18" t="s">
        <v>101</v>
      </c>
      <c r="B909" s="18" t="s">
        <v>102</v>
      </c>
      <c r="C909" s="18" t="s">
        <v>95</v>
      </c>
      <c r="D909" s="21">
        <v>60306287</v>
      </c>
      <c r="E909" s="21">
        <v>2</v>
      </c>
      <c r="F909" s="26">
        <v>81</v>
      </c>
      <c r="G909" s="18" t="s">
        <v>268</v>
      </c>
      <c r="H909" s="18" t="s">
        <v>269</v>
      </c>
      <c r="I909" s="22">
        <v>381.57319200000001</v>
      </c>
      <c r="J909" s="18" t="s">
        <v>280</v>
      </c>
      <c r="K909" s="18" t="s">
        <v>281</v>
      </c>
      <c r="L909" s="22">
        <v>266.83440000000002</v>
      </c>
      <c r="M909" s="18" t="s">
        <v>164</v>
      </c>
      <c r="N909" s="18" t="s">
        <v>165</v>
      </c>
      <c r="O909" s="29">
        <v>5.5802717553455415E-2</v>
      </c>
      <c r="Q909" s="21">
        <v>0.4</v>
      </c>
      <c r="R909" s="29">
        <v>6.5718583515884E-4</v>
      </c>
      <c r="S909" s="22">
        <v>1521.6396131823242</v>
      </c>
      <c r="T909" s="29">
        <v>9.8920123350231814E-3</v>
      </c>
      <c r="U909" s="22">
        <v>101.09166528831027</v>
      </c>
      <c r="V909" s="26">
        <v>6.6436010480096108</v>
      </c>
    </row>
    <row r="910" spans="1:22" x14ac:dyDescent="0.5">
      <c r="A910" s="18" t="s">
        <v>101</v>
      </c>
      <c r="B910" s="18" t="s">
        <v>102</v>
      </c>
      <c r="C910" s="18" t="s">
        <v>95</v>
      </c>
      <c r="D910" s="21">
        <v>60306287</v>
      </c>
      <c r="E910" s="21">
        <v>2</v>
      </c>
      <c r="F910" s="26">
        <v>81</v>
      </c>
      <c r="G910" s="18" t="s">
        <v>270</v>
      </c>
      <c r="H910" s="18" t="s">
        <v>271</v>
      </c>
      <c r="I910" s="22">
        <v>2262.6005500000001</v>
      </c>
      <c r="J910" s="18" t="s">
        <v>278</v>
      </c>
      <c r="K910" s="18" t="s">
        <v>279</v>
      </c>
      <c r="L910" s="22">
        <v>2262.6005500000001</v>
      </c>
      <c r="M910" s="18" t="s">
        <v>250</v>
      </c>
      <c r="N910" s="18" t="s">
        <v>251</v>
      </c>
      <c r="O910" s="29">
        <v>5.0000000000000002E-5</v>
      </c>
      <c r="Q910" s="21">
        <v>5.0000000000000001E-3</v>
      </c>
      <c r="R910" s="29">
        <v>2.7933340123456791E-4</v>
      </c>
      <c r="S910" s="22">
        <v>3579.9513970771377</v>
      </c>
      <c r="T910" s="29">
        <v>9.8920123350231814E-3</v>
      </c>
      <c r="U910" s="22">
        <v>101.09166528831027</v>
      </c>
      <c r="V910" s="26">
        <v>2.8238278701450215</v>
      </c>
    </row>
    <row r="911" spans="1:22" x14ac:dyDescent="0.5">
      <c r="A911" s="18" t="s">
        <v>101</v>
      </c>
      <c r="B911" s="18" t="s">
        <v>102</v>
      </c>
      <c r="C911" s="18" t="s">
        <v>95</v>
      </c>
      <c r="D911" s="21">
        <v>60306287</v>
      </c>
      <c r="E911" s="21">
        <v>2</v>
      </c>
      <c r="F911" s="26">
        <v>81</v>
      </c>
      <c r="G911" s="18" t="s">
        <v>270</v>
      </c>
      <c r="H911" s="18" t="s">
        <v>271</v>
      </c>
      <c r="I911" s="22">
        <v>2262.6005500000001</v>
      </c>
      <c r="J911" s="18" t="s">
        <v>278</v>
      </c>
      <c r="K911" s="18" t="s">
        <v>279</v>
      </c>
      <c r="L911" s="22">
        <v>2262.6005500000001</v>
      </c>
      <c r="M911" s="18" t="s">
        <v>202</v>
      </c>
      <c r="N911" s="18" t="s">
        <v>203</v>
      </c>
      <c r="O911" s="29">
        <v>5.0000000000000002E-5</v>
      </c>
      <c r="Q911" s="21">
        <v>8.0000000000000002E-3</v>
      </c>
      <c r="R911" s="29">
        <v>1.7458337577160493E-4</v>
      </c>
      <c r="S911" s="22">
        <v>5727.9222353234209</v>
      </c>
      <c r="T911" s="29">
        <v>9.8920123350231814E-3</v>
      </c>
      <c r="U911" s="22">
        <v>101.09166528831027</v>
      </c>
      <c r="V911" s="26">
        <v>1.7648924188406383</v>
      </c>
    </row>
    <row r="912" spans="1:22" x14ac:dyDescent="0.5">
      <c r="A912" s="18" t="s">
        <v>101</v>
      </c>
      <c r="B912" s="18" t="s">
        <v>102</v>
      </c>
      <c r="C912" s="18" t="s">
        <v>95</v>
      </c>
      <c r="D912" s="21">
        <v>60306287</v>
      </c>
      <c r="E912" s="21">
        <v>2</v>
      </c>
      <c r="F912" s="26">
        <v>81</v>
      </c>
      <c r="G912" s="18" t="s">
        <v>270</v>
      </c>
      <c r="H912" s="18" t="s">
        <v>271</v>
      </c>
      <c r="I912" s="22">
        <v>2262.6005500000001</v>
      </c>
      <c r="J912" s="18" t="s">
        <v>278</v>
      </c>
      <c r="K912" s="18" t="s">
        <v>279</v>
      </c>
      <c r="L912" s="22">
        <v>2262.6005500000001</v>
      </c>
      <c r="M912" s="18" t="s">
        <v>116</v>
      </c>
      <c r="N912" s="18" t="s">
        <v>117</v>
      </c>
      <c r="O912" s="29">
        <v>5.0000000000000002E-5</v>
      </c>
      <c r="Q912" s="21">
        <v>1.2E-2</v>
      </c>
      <c r="R912" s="29">
        <v>1.1638891718106998E-4</v>
      </c>
      <c r="S912" s="22">
        <v>8591.883352985129</v>
      </c>
      <c r="T912" s="29">
        <v>9.8920123350231814E-3</v>
      </c>
      <c r="U912" s="22">
        <v>101.09166528831027</v>
      </c>
      <c r="V912" s="26">
        <v>1.176594945893759</v>
      </c>
    </row>
    <row r="913" spans="1:22" x14ac:dyDescent="0.5">
      <c r="A913" s="18" t="s">
        <v>101</v>
      </c>
      <c r="B913" s="18" t="s">
        <v>102</v>
      </c>
      <c r="C913" s="18" t="s">
        <v>95</v>
      </c>
      <c r="D913" s="21">
        <v>60306287</v>
      </c>
      <c r="E913" s="21">
        <v>2</v>
      </c>
      <c r="F913" s="26">
        <v>81</v>
      </c>
      <c r="G913" s="18" t="s">
        <v>270</v>
      </c>
      <c r="H913" s="18" t="s">
        <v>271</v>
      </c>
      <c r="I913" s="22">
        <v>2262.6005500000001</v>
      </c>
      <c r="J913" s="18" t="s">
        <v>278</v>
      </c>
      <c r="K913" s="18" t="s">
        <v>279</v>
      </c>
      <c r="L913" s="22">
        <v>2262.6005500000001</v>
      </c>
      <c r="M913" s="18" t="s">
        <v>118</v>
      </c>
      <c r="N913" s="18" t="s">
        <v>119</v>
      </c>
      <c r="O913" s="29">
        <v>5.0000000000000002E-5</v>
      </c>
      <c r="Q913" s="21">
        <v>1.2500000000000001E-2</v>
      </c>
      <c r="R913" s="29">
        <v>1.1173336049382715E-4</v>
      </c>
      <c r="S913" s="22">
        <v>8949.8784926928438</v>
      </c>
      <c r="T913" s="29">
        <v>9.8920123350231814E-3</v>
      </c>
      <c r="U913" s="22">
        <v>101.09166528831027</v>
      </c>
      <c r="V913" s="26">
        <v>1.1295311480580086</v>
      </c>
    </row>
    <row r="914" spans="1:22" x14ac:dyDescent="0.5">
      <c r="A914" s="18" t="s">
        <v>101</v>
      </c>
      <c r="B914" s="18" t="s">
        <v>102</v>
      </c>
      <c r="C914" s="18" t="s">
        <v>95</v>
      </c>
      <c r="D914" s="21">
        <v>60306574</v>
      </c>
      <c r="E914" s="21">
        <v>2</v>
      </c>
      <c r="F914" s="26">
        <v>69.878504672897193</v>
      </c>
      <c r="G914" s="18" t="s">
        <v>260</v>
      </c>
      <c r="H914" s="18" t="s">
        <v>261</v>
      </c>
      <c r="I914" s="22">
        <v>135.57460000000003</v>
      </c>
      <c r="J914" s="18" t="s">
        <v>274</v>
      </c>
      <c r="K914" s="18" t="s">
        <v>275</v>
      </c>
      <c r="L914" s="22">
        <v>27.114920000000001</v>
      </c>
      <c r="M914" s="18" t="s">
        <v>142</v>
      </c>
      <c r="N914" s="18" t="s">
        <v>143</v>
      </c>
      <c r="O914" s="29">
        <v>7.184433693408579E-2</v>
      </c>
      <c r="Q914" s="21">
        <v>2.7E-2</v>
      </c>
      <c r="R914" s="29">
        <v>5.1625409027443083E-3</v>
      </c>
      <c r="S914" s="22">
        <v>193.70306576523569</v>
      </c>
      <c r="T914" s="29">
        <v>7.0144070604639232E-3</v>
      </c>
      <c r="U914" s="22">
        <v>142.56372511319032</v>
      </c>
      <c r="V914" s="26">
        <v>73.599106214444092</v>
      </c>
    </row>
    <row r="915" spans="1:22" x14ac:dyDescent="0.5">
      <c r="A915" s="18" t="s">
        <v>101</v>
      </c>
      <c r="B915" s="18" t="s">
        <v>102</v>
      </c>
      <c r="C915" s="18" t="s">
        <v>95</v>
      </c>
      <c r="D915" s="21">
        <v>60306574</v>
      </c>
      <c r="E915" s="21">
        <v>2</v>
      </c>
      <c r="F915" s="26">
        <v>69.878504672897193</v>
      </c>
      <c r="G915" s="18" t="s">
        <v>270</v>
      </c>
      <c r="H915" s="18" t="s">
        <v>271</v>
      </c>
      <c r="I915" s="22">
        <v>2100.3795958249998</v>
      </c>
      <c r="J915" s="18" t="s">
        <v>278</v>
      </c>
      <c r="K915" s="18" t="s">
        <v>279</v>
      </c>
      <c r="L915" s="22">
        <v>2100.3795958249998</v>
      </c>
      <c r="M915" s="18" t="s">
        <v>250</v>
      </c>
      <c r="N915" s="18" t="s">
        <v>251</v>
      </c>
      <c r="O915" s="29">
        <v>5.0000000000000002E-5</v>
      </c>
      <c r="Q915" s="21">
        <v>5.0000000000000001E-3</v>
      </c>
      <c r="R915" s="29">
        <v>3.0057592183131612E-4</v>
      </c>
      <c r="S915" s="22">
        <v>3326.9464630011257</v>
      </c>
      <c r="T915" s="29">
        <v>7.0144070604639232E-3</v>
      </c>
      <c r="U915" s="22">
        <v>142.56372511319032</v>
      </c>
      <c r="V915" s="26">
        <v>4.2851223095603528</v>
      </c>
    </row>
    <row r="916" spans="1:22" x14ac:dyDescent="0.5">
      <c r="A916" s="18" t="s">
        <v>101</v>
      </c>
      <c r="B916" s="18" t="s">
        <v>102</v>
      </c>
      <c r="C916" s="18" t="s">
        <v>95</v>
      </c>
      <c r="D916" s="21">
        <v>60306574</v>
      </c>
      <c r="E916" s="21">
        <v>2</v>
      </c>
      <c r="F916" s="26">
        <v>69.878504672897193</v>
      </c>
      <c r="G916" s="18" t="s">
        <v>270</v>
      </c>
      <c r="H916" s="18" t="s">
        <v>271</v>
      </c>
      <c r="I916" s="22">
        <v>2100.3795958249998</v>
      </c>
      <c r="J916" s="18" t="s">
        <v>278</v>
      </c>
      <c r="K916" s="18" t="s">
        <v>279</v>
      </c>
      <c r="L916" s="22">
        <v>2100.3795958249998</v>
      </c>
      <c r="M916" s="18" t="s">
        <v>202</v>
      </c>
      <c r="N916" s="18" t="s">
        <v>203</v>
      </c>
      <c r="O916" s="29">
        <v>5.0000000000000002E-5</v>
      </c>
      <c r="Q916" s="21">
        <v>8.0000000000000002E-3</v>
      </c>
      <c r="R916" s="29">
        <v>1.8785995114457255E-4</v>
      </c>
      <c r="S916" s="22">
        <v>5323.1143408018015</v>
      </c>
      <c r="T916" s="29">
        <v>7.0144070604639232E-3</v>
      </c>
      <c r="U916" s="22">
        <v>142.56372511319032</v>
      </c>
      <c r="V916" s="26">
        <v>2.6782014434752197</v>
      </c>
    </row>
    <row r="917" spans="1:22" x14ac:dyDescent="0.5">
      <c r="A917" s="18" t="s">
        <v>101</v>
      </c>
      <c r="B917" s="18" t="s">
        <v>102</v>
      </c>
      <c r="C917" s="18" t="s">
        <v>95</v>
      </c>
      <c r="D917" s="21">
        <v>60306574</v>
      </c>
      <c r="E917" s="21">
        <v>2</v>
      </c>
      <c r="F917" s="26">
        <v>69.878504672897193</v>
      </c>
      <c r="G917" s="18" t="s">
        <v>268</v>
      </c>
      <c r="H917" s="18" t="s">
        <v>269</v>
      </c>
      <c r="I917" s="22">
        <v>84.401030999999989</v>
      </c>
      <c r="J917" s="18" t="s">
        <v>280</v>
      </c>
      <c r="K917" s="18" t="s">
        <v>281</v>
      </c>
      <c r="L917" s="22">
        <v>59.021700000000003</v>
      </c>
      <c r="M917" s="18" t="s">
        <v>164</v>
      </c>
      <c r="N917" s="18" t="s">
        <v>165</v>
      </c>
      <c r="O917" s="29">
        <v>5.5802717553455415E-2</v>
      </c>
      <c r="Q917" s="21">
        <v>0.4</v>
      </c>
      <c r="R917" s="29">
        <v>1.6849984541598821E-4</v>
      </c>
      <c r="S917" s="22">
        <v>5934.7235454799675</v>
      </c>
      <c r="T917" s="29">
        <v>7.0144070604639232E-3</v>
      </c>
      <c r="U917" s="22">
        <v>142.56372511319032</v>
      </c>
      <c r="V917" s="26">
        <v>2.4021965643500001</v>
      </c>
    </row>
    <row r="918" spans="1:22" x14ac:dyDescent="0.5">
      <c r="A918" s="18" t="s">
        <v>101</v>
      </c>
      <c r="B918" s="18" t="s">
        <v>102</v>
      </c>
      <c r="C918" s="18" t="s">
        <v>95</v>
      </c>
      <c r="D918" s="21">
        <v>60306574</v>
      </c>
      <c r="E918" s="21">
        <v>2</v>
      </c>
      <c r="F918" s="26">
        <v>69.878504672897193</v>
      </c>
      <c r="G918" s="18" t="s">
        <v>174</v>
      </c>
      <c r="H918" s="18" t="s">
        <v>175</v>
      </c>
      <c r="I918" s="22">
        <v>478.25000000000006</v>
      </c>
      <c r="J918" s="18" t="s">
        <v>278</v>
      </c>
      <c r="K918" s="18" t="s">
        <v>279</v>
      </c>
      <c r="L918" s="22">
        <v>478.25000000000006</v>
      </c>
      <c r="M918" s="18" t="s">
        <v>126</v>
      </c>
      <c r="N918" s="18" t="s">
        <v>127</v>
      </c>
      <c r="O918" s="29">
        <v>2.2507587512054198E-3</v>
      </c>
      <c r="Q918" s="21">
        <v>0.1</v>
      </c>
      <c r="R918" s="29">
        <v>1.5404241659187798E-4</v>
      </c>
      <c r="S918" s="22">
        <v>6491.7184638138551</v>
      </c>
      <c r="T918" s="29">
        <v>7.0144070604639232E-3</v>
      </c>
      <c r="U918" s="22">
        <v>142.56372511319032</v>
      </c>
      <c r="V918" s="26">
        <v>2.1960860734776038</v>
      </c>
    </row>
    <row r="919" spans="1:22" x14ac:dyDescent="0.5">
      <c r="A919" s="18" t="s">
        <v>101</v>
      </c>
      <c r="B919" s="18" t="s">
        <v>102</v>
      </c>
      <c r="C919" s="18" t="s">
        <v>95</v>
      </c>
      <c r="D919" s="21">
        <v>60306574</v>
      </c>
      <c r="E919" s="21">
        <v>2</v>
      </c>
      <c r="F919" s="26">
        <v>69.878504672897193</v>
      </c>
      <c r="G919" s="18" t="s">
        <v>270</v>
      </c>
      <c r="H919" s="18" t="s">
        <v>271</v>
      </c>
      <c r="I919" s="22">
        <v>2100.3795958249998</v>
      </c>
      <c r="J919" s="18" t="s">
        <v>278</v>
      </c>
      <c r="K919" s="18" t="s">
        <v>279</v>
      </c>
      <c r="L919" s="22">
        <v>2100.3795958249998</v>
      </c>
      <c r="M919" s="18" t="s">
        <v>116</v>
      </c>
      <c r="N919" s="18" t="s">
        <v>117</v>
      </c>
      <c r="O919" s="29">
        <v>5.0000000000000002E-5</v>
      </c>
      <c r="Q919" s="21">
        <v>1.2E-2</v>
      </c>
      <c r="R919" s="29">
        <v>1.25239967429715E-4</v>
      </c>
      <c r="S919" s="22">
        <v>7984.671511202705</v>
      </c>
      <c r="T919" s="29">
        <v>7.0144070604639232E-3</v>
      </c>
      <c r="U919" s="22">
        <v>142.56372511319032</v>
      </c>
      <c r="V919" s="26">
        <v>1.7854676289834799</v>
      </c>
    </row>
    <row r="920" spans="1:22" x14ac:dyDescent="0.5">
      <c r="A920" s="18" t="s">
        <v>101</v>
      </c>
      <c r="B920" s="18" t="s">
        <v>102</v>
      </c>
      <c r="C920" s="18" t="s">
        <v>95</v>
      </c>
      <c r="D920" s="21">
        <v>60306574</v>
      </c>
      <c r="E920" s="21">
        <v>2</v>
      </c>
      <c r="F920" s="26">
        <v>69.878504672897193</v>
      </c>
      <c r="G920" s="18" t="s">
        <v>270</v>
      </c>
      <c r="H920" s="18" t="s">
        <v>271</v>
      </c>
      <c r="I920" s="22">
        <v>2100.3795958249998</v>
      </c>
      <c r="J920" s="18" t="s">
        <v>278</v>
      </c>
      <c r="K920" s="18" t="s">
        <v>279</v>
      </c>
      <c r="L920" s="22">
        <v>2100.3795958249998</v>
      </c>
      <c r="M920" s="18" t="s">
        <v>118</v>
      </c>
      <c r="N920" s="18" t="s">
        <v>119</v>
      </c>
      <c r="O920" s="29">
        <v>5.0000000000000002E-5</v>
      </c>
      <c r="Q920" s="21">
        <v>1.2500000000000001E-2</v>
      </c>
      <c r="R920" s="29">
        <v>1.2023036873252641E-4</v>
      </c>
      <c r="S920" s="22">
        <v>8317.3661575028163</v>
      </c>
      <c r="T920" s="29">
        <v>7.0144070604639232E-3</v>
      </c>
      <c r="U920" s="22">
        <v>142.56372511319032</v>
      </c>
      <c r="V920" s="26">
        <v>1.7140489238241408</v>
      </c>
    </row>
    <row r="921" spans="1:22" x14ac:dyDescent="0.5">
      <c r="A921" s="18" t="s">
        <v>101</v>
      </c>
      <c r="B921" s="18" t="s">
        <v>102</v>
      </c>
      <c r="C921" s="18" t="s">
        <v>95</v>
      </c>
      <c r="D921" s="21">
        <v>60306574</v>
      </c>
      <c r="E921" s="21">
        <v>2</v>
      </c>
      <c r="F921" s="26">
        <v>69.878504672897193</v>
      </c>
      <c r="G921" s="18" t="s">
        <v>270</v>
      </c>
      <c r="H921" s="18" t="s">
        <v>271</v>
      </c>
      <c r="I921" s="22">
        <v>2100.3795958249998</v>
      </c>
      <c r="J921" s="18" t="s">
        <v>278</v>
      </c>
      <c r="K921" s="18" t="s">
        <v>279</v>
      </c>
      <c r="L921" s="22">
        <v>2100.3795958249998</v>
      </c>
      <c r="M921" s="18" t="s">
        <v>140</v>
      </c>
      <c r="N921" s="18" t="s">
        <v>141</v>
      </c>
      <c r="O921" s="29">
        <v>5.0000000000000002E-5</v>
      </c>
      <c r="Q921" s="21">
        <v>1.4999999999999999E-2</v>
      </c>
      <c r="R921" s="29">
        <v>1.00191973943772E-4</v>
      </c>
      <c r="S921" s="22">
        <v>9980.8393890033803</v>
      </c>
      <c r="T921" s="29">
        <v>7.0144070604639232E-3</v>
      </c>
      <c r="U921" s="22">
        <v>142.56372511319032</v>
      </c>
      <c r="V921" s="26">
        <v>1.4283741031867838</v>
      </c>
    </row>
    <row r="922" spans="1:22" x14ac:dyDescent="0.5">
      <c r="A922" s="18" t="s">
        <v>101</v>
      </c>
      <c r="B922" s="18" t="s">
        <v>102</v>
      </c>
      <c r="C922" s="18" t="s">
        <v>95</v>
      </c>
      <c r="D922" s="21">
        <v>60306574</v>
      </c>
      <c r="E922" s="21">
        <v>2</v>
      </c>
      <c r="F922" s="26">
        <v>69.878504672897193</v>
      </c>
      <c r="G922" s="18" t="s">
        <v>196</v>
      </c>
      <c r="H922" s="18" t="s">
        <v>197</v>
      </c>
      <c r="I922" s="22">
        <v>208.56549999999999</v>
      </c>
      <c r="J922" s="18" t="s">
        <v>288</v>
      </c>
      <c r="K922" s="18" t="s">
        <v>289</v>
      </c>
      <c r="L922" s="22">
        <v>145.85</v>
      </c>
      <c r="M922" s="18" t="s">
        <v>126</v>
      </c>
      <c r="N922" s="18" t="s">
        <v>127</v>
      </c>
      <c r="O922" s="29">
        <v>5.8289425981872681E-3</v>
      </c>
      <c r="P922" s="24">
        <v>0.69</v>
      </c>
      <c r="Q922" s="21">
        <v>0.1</v>
      </c>
      <c r="R922" s="29">
        <v>8.3946327204392947E-5</v>
      </c>
      <c r="S922" s="22">
        <v>11912.373456973226</v>
      </c>
      <c r="T922" s="29">
        <v>7.0144070604639232E-3</v>
      </c>
      <c r="U922" s="22">
        <v>142.56372511319032</v>
      </c>
      <c r="V922" s="26">
        <v>1.1967701115829006</v>
      </c>
    </row>
    <row r="923" spans="1:22" x14ac:dyDescent="0.5">
      <c r="A923" s="18" t="s">
        <v>101</v>
      </c>
      <c r="B923" s="18" t="s">
        <v>102</v>
      </c>
      <c r="C923" s="18" t="s">
        <v>95</v>
      </c>
      <c r="D923" s="21">
        <v>60307261</v>
      </c>
      <c r="E923" s="21">
        <v>2</v>
      </c>
      <c r="F923" s="26">
        <v>49</v>
      </c>
      <c r="G923" s="18" t="s">
        <v>260</v>
      </c>
      <c r="H923" s="18" t="s">
        <v>261</v>
      </c>
      <c r="I923" s="22">
        <v>121.255</v>
      </c>
      <c r="J923" s="18" t="s">
        <v>274</v>
      </c>
      <c r="K923" s="18" t="s">
        <v>275</v>
      </c>
      <c r="L923" s="22">
        <v>24.250999999999998</v>
      </c>
      <c r="M923" s="18" t="s">
        <v>142</v>
      </c>
      <c r="N923" s="18" t="s">
        <v>143</v>
      </c>
      <c r="O923" s="29">
        <v>7.184433693408579E-2</v>
      </c>
      <c r="Q923" s="21">
        <v>2.7E-2</v>
      </c>
      <c r="R923" s="29">
        <v>6.5846448034335391E-3</v>
      </c>
      <c r="S923" s="22">
        <v>151.86848035881201</v>
      </c>
      <c r="T923" s="29">
        <v>9.3196497333883493E-3</v>
      </c>
      <c r="U923" s="22">
        <v>107.30016992134634</v>
      </c>
      <c r="V923" s="26">
        <v>70.653350628012888</v>
      </c>
    </row>
    <row r="924" spans="1:22" x14ac:dyDescent="0.5">
      <c r="A924" s="18" t="s">
        <v>101</v>
      </c>
      <c r="B924" s="18" t="s">
        <v>102</v>
      </c>
      <c r="C924" s="18" t="s">
        <v>95</v>
      </c>
      <c r="D924" s="21">
        <v>60307261</v>
      </c>
      <c r="E924" s="21">
        <v>2</v>
      </c>
      <c r="F924" s="26">
        <v>49</v>
      </c>
      <c r="G924" s="18" t="s">
        <v>270</v>
      </c>
      <c r="H924" s="18" t="s">
        <v>271</v>
      </c>
      <c r="I924" s="22">
        <v>1983.54025</v>
      </c>
      <c r="J924" s="18" t="s">
        <v>278</v>
      </c>
      <c r="K924" s="18" t="s">
        <v>279</v>
      </c>
      <c r="L924" s="22">
        <v>1983.54025</v>
      </c>
      <c r="M924" s="18" t="s">
        <v>250</v>
      </c>
      <c r="N924" s="18" t="s">
        <v>251</v>
      </c>
      <c r="O924" s="29">
        <v>5.0000000000000002E-5</v>
      </c>
      <c r="Q924" s="21">
        <v>5.0000000000000001E-3</v>
      </c>
      <c r="R924" s="29">
        <v>4.0480413265306121E-4</v>
      </c>
      <c r="S924" s="22">
        <v>2470.3305113168235</v>
      </c>
      <c r="T924" s="29">
        <v>9.3196497333883493E-3</v>
      </c>
      <c r="U924" s="22">
        <v>107.30016992134634</v>
      </c>
      <c r="V924" s="26">
        <v>4.343555221853669</v>
      </c>
    </row>
    <row r="925" spans="1:22" x14ac:dyDescent="0.5">
      <c r="A925" s="18" t="s">
        <v>101</v>
      </c>
      <c r="B925" s="18" t="s">
        <v>102</v>
      </c>
      <c r="C925" s="18" t="s">
        <v>95</v>
      </c>
      <c r="D925" s="21">
        <v>60307261</v>
      </c>
      <c r="E925" s="21">
        <v>2</v>
      </c>
      <c r="F925" s="26">
        <v>49</v>
      </c>
      <c r="G925" s="18" t="s">
        <v>268</v>
      </c>
      <c r="H925" s="18" t="s">
        <v>269</v>
      </c>
      <c r="I925" s="22">
        <v>93.128303125000002</v>
      </c>
      <c r="J925" s="18" t="s">
        <v>280</v>
      </c>
      <c r="K925" s="18" t="s">
        <v>281</v>
      </c>
      <c r="L925" s="22">
        <v>65.124687499999993</v>
      </c>
      <c r="M925" s="18" t="s">
        <v>164</v>
      </c>
      <c r="N925" s="18" t="s">
        <v>165</v>
      </c>
      <c r="O925" s="29">
        <v>5.5802717553455415E-2</v>
      </c>
      <c r="Q925" s="21">
        <v>0.4</v>
      </c>
      <c r="R925" s="29">
        <v>2.6514348956719155E-4</v>
      </c>
      <c r="S925" s="22">
        <v>3771.5427281746784</v>
      </c>
      <c r="T925" s="29">
        <v>9.3196497333883493E-3</v>
      </c>
      <c r="U925" s="22">
        <v>107.30016992134634</v>
      </c>
      <c r="V925" s="26">
        <v>2.8449941484098371</v>
      </c>
    </row>
    <row r="926" spans="1:22" x14ac:dyDescent="0.5">
      <c r="A926" s="18" t="s">
        <v>101</v>
      </c>
      <c r="B926" s="18" t="s">
        <v>102</v>
      </c>
      <c r="C926" s="18" t="s">
        <v>95</v>
      </c>
      <c r="D926" s="21">
        <v>60307261</v>
      </c>
      <c r="E926" s="21">
        <v>2</v>
      </c>
      <c r="F926" s="26">
        <v>49</v>
      </c>
      <c r="G926" s="18" t="s">
        <v>270</v>
      </c>
      <c r="H926" s="18" t="s">
        <v>271</v>
      </c>
      <c r="I926" s="22">
        <v>1983.54025</v>
      </c>
      <c r="J926" s="18" t="s">
        <v>278</v>
      </c>
      <c r="K926" s="18" t="s">
        <v>279</v>
      </c>
      <c r="L926" s="22">
        <v>1983.54025</v>
      </c>
      <c r="M926" s="18" t="s">
        <v>202</v>
      </c>
      <c r="N926" s="18" t="s">
        <v>203</v>
      </c>
      <c r="O926" s="29">
        <v>5.0000000000000002E-5</v>
      </c>
      <c r="Q926" s="21">
        <v>8.0000000000000002E-3</v>
      </c>
      <c r="R926" s="29">
        <v>2.5300258290816325E-4</v>
      </c>
      <c r="S926" s="22">
        <v>3952.5288181069177</v>
      </c>
      <c r="T926" s="29">
        <v>9.3196497333883493E-3</v>
      </c>
      <c r="U926" s="22">
        <v>107.30016992134634</v>
      </c>
      <c r="V926" s="26">
        <v>2.7147220136585433</v>
      </c>
    </row>
    <row r="927" spans="1:22" x14ac:dyDescent="0.5">
      <c r="A927" s="18" t="s">
        <v>101</v>
      </c>
      <c r="B927" s="18" t="s">
        <v>102</v>
      </c>
      <c r="C927" s="18" t="s">
        <v>95</v>
      </c>
      <c r="D927" s="21">
        <v>60307261</v>
      </c>
      <c r="E927" s="21">
        <v>2</v>
      </c>
      <c r="F927" s="26">
        <v>49</v>
      </c>
      <c r="G927" s="18" t="s">
        <v>196</v>
      </c>
      <c r="H927" s="18" t="s">
        <v>197</v>
      </c>
      <c r="I927" s="22">
        <v>357.5</v>
      </c>
      <c r="J927" s="18" t="s">
        <v>288</v>
      </c>
      <c r="K927" s="18" t="s">
        <v>289</v>
      </c>
      <c r="L927" s="22">
        <v>250</v>
      </c>
      <c r="M927" s="18" t="s">
        <v>126</v>
      </c>
      <c r="N927" s="18" t="s">
        <v>127</v>
      </c>
      <c r="O927" s="29">
        <v>5.8289425981872681E-3</v>
      </c>
      <c r="P927" s="24">
        <v>0.69</v>
      </c>
      <c r="Q927" s="21">
        <v>0.1</v>
      </c>
      <c r="R927" s="29">
        <v>2.0520257105863341E-4</v>
      </c>
      <c r="S927" s="22">
        <v>4873.2332876777928</v>
      </c>
      <c r="T927" s="29">
        <v>9.3196497333883493E-3</v>
      </c>
      <c r="U927" s="22">
        <v>107.30016992134634</v>
      </c>
      <c r="V927" s="26">
        <v>2.2018270742888513</v>
      </c>
    </row>
    <row r="928" spans="1:22" x14ac:dyDescent="0.5">
      <c r="A928" s="18" t="s">
        <v>101</v>
      </c>
      <c r="B928" s="18" t="s">
        <v>102</v>
      </c>
      <c r="C928" s="18" t="s">
        <v>95</v>
      </c>
      <c r="D928" s="21">
        <v>60307261</v>
      </c>
      <c r="E928" s="21">
        <v>2</v>
      </c>
      <c r="F928" s="26">
        <v>49</v>
      </c>
      <c r="G928" s="18" t="s">
        <v>224</v>
      </c>
      <c r="H928" s="18" t="s">
        <v>225</v>
      </c>
      <c r="I928" s="22">
        <v>345.6</v>
      </c>
      <c r="J928" s="18" t="s">
        <v>278</v>
      </c>
      <c r="K928" s="18" t="s">
        <v>279</v>
      </c>
      <c r="L928" s="22">
        <v>345.6</v>
      </c>
      <c r="M928" s="18" t="s">
        <v>142</v>
      </c>
      <c r="N928" s="18" t="s">
        <v>143</v>
      </c>
      <c r="O928" s="29">
        <v>6.9902519274663943E-4</v>
      </c>
      <c r="Q928" s="21">
        <v>2.7E-2</v>
      </c>
      <c r="R928" s="29">
        <v>1.826024993297344E-4</v>
      </c>
      <c r="S928" s="22">
        <v>5476.376301916056</v>
      </c>
      <c r="T928" s="29">
        <v>9.3196497333883493E-3</v>
      </c>
      <c r="U928" s="22">
        <v>107.30016992134634</v>
      </c>
      <c r="V928" s="26">
        <v>1.9593279206143031</v>
      </c>
    </row>
    <row r="929" spans="1:22" x14ac:dyDescent="0.5">
      <c r="A929" s="18" t="s">
        <v>101</v>
      </c>
      <c r="B929" s="18" t="s">
        <v>102</v>
      </c>
      <c r="C929" s="18" t="s">
        <v>95</v>
      </c>
      <c r="D929" s="21">
        <v>60307261</v>
      </c>
      <c r="E929" s="21">
        <v>2</v>
      </c>
      <c r="F929" s="26">
        <v>49</v>
      </c>
      <c r="G929" s="18" t="s">
        <v>270</v>
      </c>
      <c r="H929" s="18" t="s">
        <v>271</v>
      </c>
      <c r="I929" s="22">
        <v>1983.54025</v>
      </c>
      <c r="J929" s="18" t="s">
        <v>278</v>
      </c>
      <c r="K929" s="18" t="s">
        <v>279</v>
      </c>
      <c r="L929" s="22">
        <v>1983.54025</v>
      </c>
      <c r="M929" s="18" t="s">
        <v>116</v>
      </c>
      <c r="N929" s="18" t="s">
        <v>117</v>
      </c>
      <c r="O929" s="29">
        <v>5.0000000000000002E-5</v>
      </c>
      <c r="Q929" s="21">
        <v>1.2E-2</v>
      </c>
      <c r="R929" s="29">
        <v>1.686683886054422E-4</v>
      </c>
      <c r="S929" s="22">
        <v>5928.7932271603759</v>
      </c>
      <c r="T929" s="29">
        <v>9.3196497333883493E-3</v>
      </c>
      <c r="U929" s="22">
        <v>107.30016992134634</v>
      </c>
      <c r="V929" s="26">
        <v>1.8098146757723625</v>
      </c>
    </row>
    <row r="930" spans="1:22" x14ac:dyDescent="0.5">
      <c r="A930" s="18" t="s">
        <v>101</v>
      </c>
      <c r="B930" s="18" t="s">
        <v>102</v>
      </c>
      <c r="C930" s="18" t="s">
        <v>95</v>
      </c>
      <c r="D930" s="21">
        <v>60307261</v>
      </c>
      <c r="E930" s="21">
        <v>2</v>
      </c>
      <c r="F930" s="26">
        <v>49</v>
      </c>
      <c r="G930" s="18" t="s">
        <v>270</v>
      </c>
      <c r="H930" s="18" t="s">
        <v>271</v>
      </c>
      <c r="I930" s="22">
        <v>1983.54025</v>
      </c>
      <c r="J930" s="18" t="s">
        <v>278</v>
      </c>
      <c r="K930" s="18" t="s">
        <v>279</v>
      </c>
      <c r="L930" s="22">
        <v>1983.54025</v>
      </c>
      <c r="M930" s="18" t="s">
        <v>118</v>
      </c>
      <c r="N930" s="18" t="s">
        <v>119</v>
      </c>
      <c r="O930" s="29">
        <v>5.0000000000000002E-5</v>
      </c>
      <c r="Q930" s="21">
        <v>1.2500000000000001E-2</v>
      </c>
      <c r="R930" s="29">
        <v>1.6192165306122449E-4</v>
      </c>
      <c r="S930" s="22">
        <v>6175.8262782920583</v>
      </c>
      <c r="T930" s="29">
        <v>9.3196497333883493E-3</v>
      </c>
      <c r="U930" s="22">
        <v>107.30016992134634</v>
      </c>
      <c r="V930" s="26">
        <v>1.737422088741468</v>
      </c>
    </row>
    <row r="931" spans="1:22" x14ac:dyDescent="0.5">
      <c r="A931" s="18" t="s">
        <v>101</v>
      </c>
      <c r="B931" s="18" t="s">
        <v>102</v>
      </c>
      <c r="C931" s="18" t="s">
        <v>95</v>
      </c>
      <c r="D931" s="21">
        <v>60307261</v>
      </c>
      <c r="E931" s="21">
        <v>2</v>
      </c>
      <c r="F931" s="26">
        <v>49</v>
      </c>
      <c r="G931" s="18" t="s">
        <v>214</v>
      </c>
      <c r="H931" s="18" t="s">
        <v>215</v>
      </c>
      <c r="I931" s="22">
        <v>158.81112000000002</v>
      </c>
      <c r="J931" s="18" t="s">
        <v>294</v>
      </c>
      <c r="K931" s="18" t="s">
        <v>295</v>
      </c>
      <c r="L931" s="22">
        <v>104.48100000000001</v>
      </c>
      <c r="M931" s="18" t="s">
        <v>126</v>
      </c>
      <c r="N931" s="18" t="s">
        <v>127</v>
      </c>
      <c r="O931" s="29">
        <v>4.8859133126933161E-3</v>
      </c>
      <c r="Q931" s="21">
        <v>0.1</v>
      </c>
      <c r="R931" s="29">
        <v>1.58354564369742E-4</v>
      </c>
      <c r="S931" s="22">
        <v>6314.9426982420309</v>
      </c>
      <c r="T931" s="29">
        <v>9.3196497333883493E-3</v>
      </c>
      <c r="U931" s="22">
        <v>107.30016992134634</v>
      </c>
      <c r="V931" s="26">
        <v>1.6991471664694093</v>
      </c>
    </row>
    <row r="932" spans="1:22" x14ac:dyDescent="0.5">
      <c r="A932" s="18" t="s">
        <v>101</v>
      </c>
      <c r="B932" s="18" t="s">
        <v>102</v>
      </c>
      <c r="C932" s="18" t="s">
        <v>95</v>
      </c>
      <c r="D932" s="21">
        <v>60307261</v>
      </c>
      <c r="E932" s="21">
        <v>2</v>
      </c>
      <c r="F932" s="26">
        <v>49</v>
      </c>
      <c r="G932" s="18" t="s">
        <v>270</v>
      </c>
      <c r="H932" s="18" t="s">
        <v>271</v>
      </c>
      <c r="I932" s="22">
        <v>1983.54025</v>
      </c>
      <c r="J932" s="18" t="s">
        <v>278</v>
      </c>
      <c r="K932" s="18" t="s">
        <v>279</v>
      </c>
      <c r="L932" s="22">
        <v>1983.54025</v>
      </c>
      <c r="M932" s="18" t="s">
        <v>140</v>
      </c>
      <c r="N932" s="18" t="s">
        <v>141</v>
      </c>
      <c r="O932" s="29">
        <v>5.0000000000000002E-5</v>
      </c>
      <c r="Q932" s="21">
        <v>1.4999999999999999E-2</v>
      </c>
      <c r="R932" s="29">
        <v>1.3493471088435376E-4</v>
      </c>
      <c r="S932" s="22">
        <v>7410.9915339504696</v>
      </c>
      <c r="T932" s="29">
        <v>9.3196497333883493E-3</v>
      </c>
      <c r="U932" s="22">
        <v>107.30016992134634</v>
      </c>
      <c r="V932" s="26">
        <v>1.4478517406178901</v>
      </c>
    </row>
    <row r="933" spans="1:22" x14ac:dyDescent="0.5">
      <c r="A933" s="18" t="s">
        <v>101</v>
      </c>
      <c r="B933" s="18" t="s">
        <v>102</v>
      </c>
      <c r="C933" s="18" t="s">
        <v>95</v>
      </c>
      <c r="D933" s="21">
        <v>60307261</v>
      </c>
      <c r="E933" s="21">
        <v>2</v>
      </c>
      <c r="F933" s="26">
        <v>49</v>
      </c>
      <c r="G933" s="18" t="s">
        <v>224</v>
      </c>
      <c r="H933" s="18" t="s">
        <v>225</v>
      </c>
      <c r="I933" s="22">
        <v>345.6</v>
      </c>
      <c r="J933" s="18" t="s">
        <v>278</v>
      </c>
      <c r="K933" s="18" t="s">
        <v>279</v>
      </c>
      <c r="L933" s="22">
        <v>345.6</v>
      </c>
      <c r="M933" s="18" t="s">
        <v>126</v>
      </c>
      <c r="N933" s="18" t="s">
        <v>127</v>
      </c>
      <c r="O933" s="29">
        <v>1.788269744318272E-3</v>
      </c>
      <c r="Q933" s="21">
        <v>0.1</v>
      </c>
      <c r="R933" s="29">
        <v>1.2612775992579486E-4</v>
      </c>
      <c r="S933" s="22">
        <v>7928.4687255869212</v>
      </c>
      <c r="T933" s="29">
        <v>9.3196497333883493E-3</v>
      </c>
      <c r="U933" s="22">
        <v>107.30016992134634</v>
      </c>
      <c r="V933" s="26">
        <v>1.3533530071836566</v>
      </c>
    </row>
    <row r="934" spans="1:22" x14ac:dyDescent="0.5">
      <c r="A934" s="18" t="s">
        <v>101</v>
      </c>
      <c r="B934" s="18" t="s">
        <v>102</v>
      </c>
      <c r="C934" s="18" t="s">
        <v>95</v>
      </c>
      <c r="D934" s="21">
        <v>60307261</v>
      </c>
      <c r="E934" s="21">
        <v>2</v>
      </c>
      <c r="F934" s="26">
        <v>49</v>
      </c>
      <c r="G934" s="18" t="s">
        <v>174</v>
      </c>
      <c r="H934" s="18" t="s">
        <v>175</v>
      </c>
      <c r="I934" s="22">
        <v>228.79999999999998</v>
      </c>
      <c r="J934" s="18" t="s">
        <v>312</v>
      </c>
      <c r="K934" s="18" t="s">
        <v>313</v>
      </c>
      <c r="L934" s="22">
        <v>160</v>
      </c>
      <c r="M934" s="18" t="s">
        <v>126</v>
      </c>
      <c r="N934" s="18" t="s">
        <v>127</v>
      </c>
      <c r="O934" s="29">
        <v>2.2507587512054198E-3</v>
      </c>
      <c r="Q934" s="21">
        <v>0.1</v>
      </c>
      <c r="R934" s="29">
        <v>1.0509665352567348E-4</v>
      </c>
      <c r="S934" s="22">
        <v>9515.0508265776098</v>
      </c>
      <c r="T934" s="29">
        <v>9.3196497333883493E-3</v>
      </c>
      <c r="U934" s="22">
        <v>107.30016992134634</v>
      </c>
      <c r="V934" s="26">
        <v>1.1276888781469627</v>
      </c>
    </row>
    <row r="935" spans="1:22" x14ac:dyDescent="0.5">
      <c r="A935" s="18" t="s">
        <v>101</v>
      </c>
      <c r="B935" s="18" t="s">
        <v>102</v>
      </c>
      <c r="C935" s="18" t="s">
        <v>95</v>
      </c>
      <c r="D935" s="21">
        <v>60307264</v>
      </c>
      <c r="E935" s="21">
        <v>2</v>
      </c>
      <c r="F935" s="26">
        <v>68</v>
      </c>
      <c r="G935" s="18" t="s">
        <v>260</v>
      </c>
      <c r="H935" s="18" t="s">
        <v>261</v>
      </c>
      <c r="I935" s="22">
        <v>138.46770000000001</v>
      </c>
      <c r="J935" s="18" t="s">
        <v>274</v>
      </c>
      <c r="K935" s="18" t="s">
        <v>275</v>
      </c>
      <c r="L935" s="22">
        <v>27.693539999999999</v>
      </c>
      <c r="M935" s="18" t="s">
        <v>142</v>
      </c>
      <c r="N935" s="18" t="s">
        <v>143</v>
      </c>
      <c r="O935" s="29">
        <v>7.184433693408579E-2</v>
      </c>
      <c r="Q935" s="21">
        <v>2.7E-2</v>
      </c>
      <c r="R935" s="29">
        <v>5.4183660638823048E-3</v>
      </c>
      <c r="S935" s="22">
        <v>184.55748249749882</v>
      </c>
      <c r="T935" s="29">
        <v>7.2136150777677962E-3</v>
      </c>
      <c r="U935" s="22">
        <v>138.62674806172816</v>
      </c>
      <c r="V935" s="26">
        <v>75.113046724403006</v>
      </c>
    </row>
    <row r="936" spans="1:22" x14ac:dyDescent="0.5">
      <c r="A936" s="18" t="s">
        <v>101</v>
      </c>
      <c r="B936" s="18" t="s">
        <v>102</v>
      </c>
      <c r="C936" s="18" t="s">
        <v>95</v>
      </c>
      <c r="D936" s="21">
        <v>60307264</v>
      </c>
      <c r="E936" s="21">
        <v>2</v>
      </c>
      <c r="F936" s="26">
        <v>68</v>
      </c>
      <c r="G936" s="18" t="s">
        <v>270</v>
      </c>
      <c r="H936" s="18" t="s">
        <v>271</v>
      </c>
      <c r="I936" s="22">
        <v>2126.6992</v>
      </c>
      <c r="J936" s="18" t="s">
        <v>278</v>
      </c>
      <c r="K936" s="18" t="s">
        <v>279</v>
      </c>
      <c r="L936" s="22">
        <v>2126.6992</v>
      </c>
      <c r="M936" s="18" t="s">
        <v>250</v>
      </c>
      <c r="N936" s="18" t="s">
        <v>251</v>
      </c>
      <c r="O936" s="29">
        <v>5.0000000000000002E-5</v>
      </c>
      <c r="Q936" s="21">
        <v>5.0000000000000001E-3</v>
      </c>
      <c r="R936" s="29">
        <v>3.1274988235294122E-4</v>
      </c>
      <c r="S936" s="22">
        <v>3197.4432491440252</v>
      </c>
      <c r="T936" s="29">
        <v>7.2136150777677962E-3</v>
      </c>
      <c r="U936" s="22">
        <v>138.62674806172816</v>
      </c>
      <c r="V936" s="26">
        <v>4.3355499147276308</v>
      </c>
    </row>
    <row r="937" spans="1:22" x14ac:dyDescent="0.5">
      <c r="A937" s="18" t="s">
        <v>101</v>
      </c>
      <c r="B937" s="18" t="s">
        <v>102</v>
      </c>
      <c r="C937" s="18" t="s">
        <v>95</v>
      </c>
      <c r="D937" s="21">
        <v>60307264</v>
      </c>
      <c r="E937" s="21">
        <v>2</v>
      </c>
      <c r="F937" s="26">
        <v>68</v>
      </c>
      <c r="G937" s="18" t="s">
        <v>268</v>
      </c>
      <c r="H937" s="18" t="s">
        <v>269</v>
      </c>
      <c r="I937" s="22">
        <v>136.08766600000001</v>
      </c>
      <c r="J937" s="18" t="s">
        <v>280</v>
      </c>
      <c r="K937" s="18" t="s">
        <v>281</v>
      </c>
      <c r="L937" s="22">
        <v>95.166200000000003</v>
      </c>
      <c r="M937" s="18" t="s">
        <v>164</v>
      </c>
      <c r="N937" s="18" t="s">
        <v>165</v>
      </c>
      <c r="O937" s="29">
        <v>5.5802717553455415E-2</v>
      </c>
      <c r="Q937" s="21">
        <v>0.4</v>
      </c>
      <c r="R937" s="29">
        <v>2.7919344074658003E-4</v>
      </c>
      <c r="S937" s="22">
        <v>3581.7460371774491</v>
      </c>
      <c r="T937" s="29">
        <v>7.2136150777677962E-3</v>
      </c>
      <c r="U937" s="22">
        <v>138.62674806172816</v>
      </c>
      <c r="V937" s="26">
        <v>3.8703678770863186</v>
      </c>
    </row>
    <row r="938" spans="1:22" x14ac:dyDescent="0.5">
      <c r="A938" s="18" t="s">
        <v>101</v>
      </c>
      <c r="B938" s="18" t="s">
        <v>102</v>
      </c>
      <c r="C938" s="18" t="s">
        <v>95</v>
      </c>
      <c r="D938" s="21">
        <v>60307264</v>
      </c>
      <c r="E938" s="21">
        <v>2</v>
      </c>
      <c r="F938" s="26">
        <v>68</v>
      </c>
      <c r="G938" s="18" t="s">
        <v>270</v>
      </c>
      <c r="H938" s="18" t="s">
        <v>271</v>
      </c>
      <c r="I938" s="22">
        <v>2126.6992</v>
      </c>
      <c r="J938" s="18" t="s">
        <v>278</v>
      </c>
      <c r="K938" s="18" t="s">
        <v>279</v>
      </c>
      <c r="L938" s="22">
        <v>2126.6992</v>
      </c>
      <c r="M938" s="18" t="s">
        <v>202</v>
      </c>
      <c r="N938" s="18" t="s">
        <v>203</v>
      </c>
      <c r="O938" s="29">
        <v>5.0000000000000002E-5</v>
      </c>
      <c r="Q938" s="21">
        <v>8.0000000000000002E-3</v>
      </c>
      <c r="R938" s="29">
        <v>1.9546867647058822E-4</v>
      </c>
      <c r="S938" s="22">
        <v>5115.9091986304411</v>
      </c>
      <c r="T938" s="29">
        <v>7.2136150777677962E-3</v>
      </c>
      <c r="U938" s="22">
        <v>138.62674806172816</v>
      </c>
      <c r="V938" s="26">
        <v>2.7097186967047686</v>
      </c>
    </row>
    <row r="939" spans="1:22" x14ac:dyDescent="0.5">
      <c r="A939" s="18" t="s">
        <v>101</v>
      </c>
      <c r="B939" s="18" t="s">
        <v>102</v>
      </c>
      <c r="C939" s="18" t="s">
        <v>95</v>
      </c>
      <c r="D939" s="21">
        <v>60307264</v>
      </c>
      <c r="E939" s="21">
        <v>2</v>
      </c>
      <c r="F939" s="26">
        <v>68</v>
      </c>
      <c r="G939" s="18" t="s">
        <v>270</v>
      </c>
      <c r="H939" s="18" t="s">
        <v>271</v>
      </c>
      <c r="I939" s="22">
        <v>2126.6992</v>
      </c>
      <c r="J939" s="18" t="s">
        <v>278</v>
      </c>
      <c r="K939" s="18" t="s">
        <v>279</v>
      </c>
      <c r="L939" s="22">
        <v>2126.6992</v>
      </c>
      <c r="M939" s="18" t="s">
        <v>116</v>
      </c>
      <c r="N939" s="18" t="s">
        <v>117</v>
      </c>
      <c r="O939" s="29">
        <v>5.0000000000000002E-5</v>
      </c>
      <c r="Q939" s="21">
        <v>1.2E-2</v>
      </c>
      <c r="R939" s="29">
        <v>1.3031245098039216E-4</v>
      </c>
      <c r="S939" s="22">
        <v>7673.8637979456616</v>
      </c>
      <c r="T939" s="29">
        <v>7.2136150777677962E-3</v>
      </c>
      <c r="U939" s="22">
        <v>138.62674806172816</v>
      </c>
      <c r="V939" s="26">
        <v>1.8064791311365129</v>
      </c>
    </row>
    <row r="940" spans="1:22" x14ac:dyDescent="0.5">
      <c r="A940" s="18" t="s">
        <v>101</v>
      </c>
      <c r="B940" s="18" t="s">
        <v>102</v>
      </c>
      <c r="C940" s="18" t="s">
        <v>95</v>
      </c>
      <c r="D940" s="21">
        <v>60307264</v>
      </c>
      <c r="E940" s="21">
        <v>2</v>
      </c>
      <c r="F940" s="26">
        <v>68</v>
      </c>
      <c r="G940" s="18" t="s">
        <v>270</v>
      </c>
      <c r="H940" s="18" t="s">
        <v>271</v>
      </c>
      <c r="I940" s="22">
        <v>2126.6992</v>
      </c>
      <c r="J940" s="18" t="s">
        <v>278</v>
      </c>
      <c r="K940" s="18" t="s">
        <v>279</v>
      </c>
      <c r="L940" s="22">
        <v>2126.6992</v>
      </c>
      <c r="M940" s="18" t="s">
        <v>118</v>
      </c>
      <c r="N940" s="18" t="s">
        <v>119</v>
      </c>
      <c r="O940" s="29">
        <v>5.0000000000000002E-5</v>
      </c>
      <c r="Q940" s="21">
        <v>1.2500000000000001E-2</v>
      </c>
      <c r="R940" s="29">
        <v>1.2509995294117648E-4</v>
      </c>
      <c r="S940" s="22">
        <v>7993.6081228600633</v>
      </c>
      <c r="T940" s="29">
        <v>7.2136150777677962E-3</v>
      </c>
      <c r="U940" s="22">
        <v>138.62674806172816</v>
      </c>
      <c r="V940" s="26">
        <v>1.7342199658910522</v>
      </c>
    </row>
    <row r="941" spans="1:22" x14ac:dyDescent="0.5">
      <c r="A941" s="18" t="s">
        <v>101</v>
      </c>
      <c r="B941" s="18" t="s">
        <v>102</v>
      </c>
      <c r="C941" s="18" t="s">
        <v>95</v>
      </c>
      <c r="D941" s="21">
        <v>60307264</v>
      </c>
      <c r="E941" s="21">
        <v>2</v>
      </c>
      <c r="F941" s="26">
        <v>68</v>
      </c>
      <c r="G941" s="18" t="s">
        <v>270</v>
      </c>
      <c r="H941" s="18" t="s">
        <v>271</v>
      </c>
      <c r="I941" s="22">
        <v>2126.6992</v>
      </c>
      <c r="J941" s="18" t="s">
        <v>278</v>
      </c>
      <c r="K941" s="18" t="s">
        <v>279</v>
      </c>
      <c r="L941" s="22">
        <v>2126.6992</v>
      </c>
      <c r="M941" s="18" t="s">
        <v>140</v>
      </c>
      <c r="N941" s="18" t="s">
        <v>141</v>
      </c>
      <c r="O941" s="29">
        <v>5.0000000000000002E-5</v>
      </c>
      <c r="Q941" s="21">
        <v>1.4999999999999999E-2</v>
      </c>
      <c r="R941" s="29">
        <v>1.0424996078431373E-4</v>
      </c>
      <c r="S941" s="22">
        <v>9592.3297474320771</v>
      </c>
      <c r="T941" s="29">
        <v>7.2136150777677962E-3</v>
      </c>
      <c r="U941" s="22">
        <v>138.62674806172816</v>
      </c>
      <c r="V941" s="26">
        <v>1.4451833049092102</v>
      </c>
    </row>
    <row r="942" spans="1:22" x14ac:dyDescent="0.5">
      <c r="A942" s="18" t="s">
        <v>101</v>
      </c>
      <c r="B942" s="18" t="s">
        <v>102</v>
      </c>
      <c r="C942" s="18" t="s">
        <v>95</v>
      </c>
      <c r="D942" s="21">
        <v>60307264</v>
      </c>
      <c r="E942" s="21">
        <v>2</v>
      </c>
      <c r="F942" s="26">
        <v>68</v>
      </c>
      <c r="G942" s="18" t="s">
        <v>174</v>
      </c>
      <c r="H942" s="18" t="s">
        <v>175</v>
      </c>
      <c r="I942" s="22">
        <v>227.15</v>
      </c>
      <c r="J942" s="18" t="s">
        <v>292</v>
      </c>
      <c r="K942" s="18" t="s">
        <v>293</v>
      </c>
      <c r="L942" s="22">
        <v>147.5</v>
      </c>
      <c r="M942" s="18" t="s">
        <v>126</v>
      </c>
      <c r="N942" s="18" t="s">
        <v>127</v>
      </c>
      <c r="O942" s="29">
        <v>2.2507587512054198E-3</v>
      </c>
      <c r="Q942" s="21">
        <v>0.1</v>
      </c>
      <c r="R942" s="29">
        <v>7.518527210828105E-5</v>
      </c>
      <c r="S942" s="22">
        <v>13300.477233889775</v>
      </c>
      <c r="T942" s="29">
        <v>7.2136150777677962E-3</v>
      </c>
      <c r="U942" s="22">
        <v>138.62674806172816</v>
      </c>
      <c r="V942" s="26">
        <v>1.0422689774507155</v>
      </c>
    </row>
    <row r="943" spans="1:22" x14ac:dyDescent="0.5">
      <c r="A943" s="18" t="s">
        <v>101</v>
      </c>
      <c r="B943" s="18" t="s">
        <v>102</v>
      </c>
      <c r="C943" s="18" t="s">
        <v>95</v>
      </c>
      <c r="D943" s="21">
        <v>60307267</v>
      </c>
      <c r="E943" s="21">
        <v>2</v>
      </c>
      <c r="F943" s="26">
        <v>56</v>
      </c>
      <c r="G943" s="18" t="s">
        <v>260</v>
      </c>
      <c r="H943" s="18" t="s">
        <v>261</v>
      </c>
      <c r="I943" s="22">
        <v>111.83822499999999</v>
      </c>
      <c r="J943" s="18" t="s">
        <v>274</v>
      </c>
      <c r="K943" s="18" t="s">
        <v>275</v>
      </c>
      <c r="L943" s="22">
        <v>22.367645</v>
      </c>
      <c r="M943" s="18" t="s">
        <v>142</v>
      </c>
      <c r="N943" s="18" t="s">
        <v>143</v>
      </c>
      <c r="O943" s="29">
        <v>7.184433693408579E-2</v>
      </c>
      <c r="Q943" s="21">
        <v>2.7E-2</v>
      </c>
      <c r="R943" s="29">
        <v>5.3141158194511227E-3</v>
      </c>
      <c r="S943" s="22">
        <v>188.17805896132813</v>
      </c>
      <c r="T943" s="29">
        <v>7.5867514137957469E-3</v>
      </c>
      <c r="U943" s="22">
        <v>131.80872094762461</v>
      </c>
      <c r="V943" s="26">
        <v>70.044680912939043</v>
      </c>
    </row>
    <row r="944" spans="1:22" x14ac:dyDescent="0.5">
      <c r="A944" s="18" t="s">
        <v>101</v>
      </c>
      <c r="B944" s="18" t="s">
        <v>102</v>
      </c>
      <c r="C944" s="18" t="s">
        <v>95</v>
      </c>
      <c r="D944" s="21">
        <v>60307267</v>
      </c>
      <c r="E944" s="21">
        <v>2</v>
      </c>
      <c r="F944" s="26">
        <v>56</v>
      </c>
      <c r="G944" s="18" t="s">
        <v>270</v>
      </c>
      <c r="H944" s="18" t="s">
        <v>271</v>
      </c>
      <c r="I944" s="22">
        <v>3398.1243499999996</v>
      </c>
      <c r="J944" s="18" t="s">
        <v>278</v>
      </c>
      <c r="K944" s="18" t="s">
        <v>279</v>
      </c>
      <c r="L944" s="22">
        <v>3398.1243499999996</v>
      </c>
      <c r="M944" s="18" t="s">
        <v>250</v>
      </c>
      <c r="N944" s="18" t="s">
        <v>251</v>
      </c>
      <c r="O944" s="29">
        <v>5.0000000000000002E-5</v>
      </c>
      <c r="Q944" s="21">
        <v>5.0000000000000001E-3</v>
      </c>
      <c r="R944" s="29">
        <v>6.0680791964285721E-4</v>
      </c>
      <c r="S944" s="22">
        <v>1647.9679444338167</v>
      </c>
      <c r="T944" s="29">
        <v>7.5867514137957469E-3</v>
      </c>
      <c r="U944" s="22">
        <v>131.80872094762461</v>
      </c>
      <c r="V944" s="26">
        <v>7.9982575749013973</v>
      </c>
    </row>
    <row r="945" spans="1:22" x14ac:dyDescent="0.5">
      <c r="A945" s="18" t="s">
        <v>101</v>
      </c>
      <c r="B945" s="18" t="s">
        <v>102</v>
      </c>
      <c r="C945" s="18" t="s">
        <v>95</v>
      </c>
      <c r="D945" s="21">
        <v>60307267</v>
      </c>
      <c r="E945" s="21">
        <v>2</v>
      </c>
      <c r="F945" s="26">
        <v>56</v>
      </c>
      <c r="G945" s="18" t="s">
        <v>270</v>
      </c>
      <c r="H945" s="18" t="s">
        <v>271</v>
      </c>
      <c r="I945" s="22">
        <v>3398.1243499999996</v>
      </c>
      <c r="J945" s="18" t="s">
        <v>278</v>
      </c>
      <c r="K945" s="18" t="s">
        <v>279</v>
      </c>
      <c r="L945" s="22">
        <v>3398.1243499999996</v>
      </c>
      <c r="M945" s="18" t="s">
        <v>202</v>
      </c>
      <c r="N945" s="18" t="s">
        <v>203</v>
      </c>
      <c r="O945" s="29">
        <v>5.0000000000000002E-5</v>
      </c>
      <c r="Q945" s="21">
        <v>8.0000000000000002E-3</v>
      </c>
      <c r="R945" s="29">
        <v>3.7925494977678574E-4</v>
      </c>
      <c r="S945" s="22">
        <v>2636.748711094107</v>
      </c>
      <c r="T945" s="29">
        <v>7.5867514137957469E-3</v>
      </c>
      <c r="U945" s="22">
        <v>131.80872094762461</v>
      </c>
      <c r="V945" s="26">
        <v>4.9989109843133734</v>
      </c>
    </row>
    <row r="946" spans="1:22" x14ac:dyDescent="0.5">
      <c r="A946" s="18" t="s">
        <v>101</v>
      </c>
      <c r="B946" s="18" t="s">
        <v>102</v>
      </c>
      <c r="C946" s="18" t="s">
        <v>95</v>
      </c>
      <c r="D946" s="21">
        <v>60307267</v>
      </c>
      <c r="E946" s="21">
        <v>2</v>
      </c>
      <c r="F946" s="26">
        <v>56</v>
      </c>
      <c r="G946" s="18" t="s">
        <v>270</v>
      </c>
      <c r="H946" s="18" t="s">
        <v>271</v>
      </c>
      <c r="I946" s="22">
        <v>3398.1243499999996</v>
      </c>
      <c r="J946" s="18" t="s">
        <v>278</v>
      </c>
      <c r="K946" s="18" t="s">
        <v>279</v>
      </c>
      <c r="L946" s="22">
        <v>3398.1243499999996</v>
      </c>
      <c r="M946" s="18" t="s">
        <v>116</v>
      </c>
      <c r="N946" s="18" t="s">
        <v>117</v>
      </c>
      <c r="O946" s="29">
        <v>5.0000000000000002E-5</v>
      </c>
      <c r="Q946" s="21">
        <v>1.2E-2</v>
      </c>
      <c r="R946" s="29">
        <v>2.5283663318452379E-4</v>
      </c>
      <c r="S946" s="22">
        <v>3955.1230666411607</v>
      </c>
      <c r="T946" s="29">
        <v>7.5867514137957469E-3</v>
      </c>
      <c r="U946" s="22">
        <v>131.80872094762461</v>
      </c>
      <c r="V946" s="26">
        <v>3.3326073228755817</v>
      </c>
    </row>
    <row r="947" spans="1:22" x14ac:dyDescent="0.5">
      <c r="A947" s="18" t="s">
        <v>101</v>
      </c>
      <c r="B947" s="18" t="s">
        <v>102</v>
      </c>
      <c r="C947" s="18" t="s">
        <v>95</v>
      </c>
      <c r="D947" s="21">
        <v>60307267</v>
      </c>
      <c r="E947" s="21">
        <v>2</v>
      </c>
      <c r="F947" s="26">
        <v>56</v>
      </c>
      <c r="G947" s="18" t="s">
        <v>270</v>
      </c>
      <c r="H947" s="18" t="s">
        <v>271</v>
      </c>
      <c r="I947" s="22">
        <v>3398.1243499999996</v>
      </c>
      <c r="J947" s="18" t="s">
        <v>278</v>
      </c>
      <c r="K947" s="18" t="s">
        <v>279</v>
      </c>
      <c r="L947" s="22">
        <v>3398.1243499999996</v>
      </c>
      <c r="M947" s="18" t="s">
        <v>118</v>
      </c>
      <c r="N947" s="18" t="s">
        <v>119</v>
      </c>
      <c r="O947" s="29">
        <v>5.0000000000000002E-5</v>
      </c>
      <c r="Q947" s="21">
        <v>1.2500000000000001E-2</v>
      </c>
      <c r="R947" s="29">
        <v>2.4272316785714287E-4</v>
      </c>
      <c r="S947" s="22">
        <v>4119.9198610845415</v>
      </c>
      <c r="T947" s="29">
        <v>7.5867514137957469E-3</v>
      </c>
      <c r="U947" s="22">
        <v>131.80872094762461</v>
      </c>
      <c r="V947" s="26">
        <v>3.1993030299605589</v>
      </c>
    </row>
    <row r="948" spans="1:22" x14ac:dyDescent="0.5">
      <c r="A948" s="18" t="s">
        <v>101</v>
      </c>
      <c r="B948" s="18" t="s">
        <v>102</v>
      </c>
      <c r="C948" s="18" t="s">
        <v>95</v>
      </c>
      <c r="D948" s="21">
        <v>60307267</v>
      </c>
      <c r="E948" s="21">
        <v>2</v>
      </c>
      <c r="F948" s="26">
        <v>56</v>
      </c>
      <c r="G948" s="18" t="s">
        <v>270</v>
      </c>
      <c r="H948" s="18" t="s">
        <v>271</v>
      </c>
      <c r="I948" s="22">
        <v>3398.1243499999996</v>
      </c>
      <c r="J948" s="18" t="s">
        <v>278</v>
      </c>
      <c r="K948" s="18" t="s">
        <v>279</v>
      </c>
      <c r="L948" s="22">
        <v>3398.1243499999996</v>
      </c>
      <c r="M948" s="18" t="s">
        <v>140</v>
      </c>
      <c r="N948" s="18" t="s">
        <v>141</v>
      </c>
      <c r="O948" s="29">
        <v>5.0000000000000002E-5</v>
      </c>
      <c r="Q948" s="21">
        <v>1.4999999999999999E-2</v>
      </c>
      <c r="R948" s="29">
        <v>2.0226930654761906E-4</v>
      </c>
      <c r="S948" s="22">
        <v>4943.9038333014505</v>
      </c>
      <c r="T948" s="29">
        <v>7.5867514137957469E-3</v>
      </c>
      <c r="U948" s="22">
        <v>131.80872094762461</v>
      </c>
      <c r="V948" s="26">
        <v>2.6660858583004656</v>
      </c>
    </row>
    <row r="949" spans="1:22" x14ac:dyDescent="0.5">
      <c r="A949" s="18" t="s">
        <v>101</v>
      </c>
      <c r="B949" s="18" t="s">
        <v>102</v>
      </c>
      <c r="C949" s="18" t="s">
        <v>95</v>
      </c>
      <c r="D949" s="21">
        <v>60307267</v>
      </c>
      <c r="E949" s="21">
        <v>2</v>
      </c>
      <c r="F949" s="26">
        <v>56</v>
      </c>
      <c r="G949" s="18" t="s">
        <v>214</v>
      </c>
      <c r="H949" s="18" t="s">
        <v>215</v>
      </c>
      <c r="I949" s="22">
        <v>196.42428000000004</v>
      </c>
      <c r="J949" s="18" t="s">
        <v>294</v>
      </c>
      <c r="K949" s="18" t="s">
        <v>295</v>
      </c>
      <c r="L949" s="22">
        <v>129.22650000000002</v>
      </c>
      <c r="M949" s="18" t="s">
        <v>126</v>
      </c>
      <c r="N949" s="18" t="s">
        <v>127</v>
      </c>
      <c r="O949" s="29">
        <v>4.8859133126933161E-3</v>
      </c>
      <c r="Q949" s="21">
        <v>0.1</v>
      </c>
      <c r="R949" s="29">
        <v>1.7137714367646424E-4</v>
      </c>
      <c r="S949" s="22">
        <v>5835.0838305944599</v>
      </c>
      <c r="T949" s="29">
        <v>7.5867514137957469E-3</v>
      </c>
      <c r="U949" s="22">
        <v>131.80872094762461</v>
      </c>
      <c r="V949" s="26">
        <v>2.2589002107652041</v>
      </c>
    </row>
    <row r="950" spans="1:22" x14ac:dyDescent="0.5">
      <c r="A950" s="18" t="s">
        <v>101</v>
      </c>
      <c r="B950" s="18" t="s">
        <v>102</v>
      </c>
      <c r="C950" s="18" t="s">
        <v>95</v>
      </c>
      <c r="D950" s="21">
        <v>60307369</v>
      </c>
      <c r="E950" s="21">
        <v>2</v>
      </c>
      <c r="F950" s="26">
        <v>69.878504672897193</v>
      </c>
      <c r="G950" s="18" t="s">
        <v>260</v>
      </c>
      <c r="H950" s="18" t="s">
        <v>261</v>
      </c>
      <c r="I950" s="22">
        <v>125.019535125</v>
      </c>
      <c r="J950" s="18" t="s">
        <v>274</v>
      </c>
      <c r="K950" s="18" t="s">
        <v>275</v>
      </c>
      <c r="L950" s="22">
        <v>25.003907025</v>
      </c>
      <c r="M950" s="18" t="s">
        <v>142</v>
      </c>
      <c r="N950" s="18" t="s">
        <v>143</v>
      </c>
      <c r="O950" s="29">
        <v>7.184433693408579E-2</v>
      </c>
      <c r="Q950" s="21">
        <v>2.7E-2</v>
      </c>
      <c r="R950" s="29">
        <v>4.7606149214151558E-3</v>
      </c>
      <c r="S950" s="22">
        <v>210.05689737718521</v>
      </c>
      <c r="T950" s="29">
        <v>6.9811520180664043E-3</v>
      </c>
      <c r="U950" s="22">
        <v>143.24283404975526</v>
      </c>
      <c r="V950" s="26">
        <v>68.192397316305986</v>
      </c>
    </row>
    <row r="951" spans="1:22" x14ac:dyDescent="0.5">
      <c r="A951" s="18" t="s">
        <v>101</v>
      </c>
      <c r="B951" s="18" t="s">
        <v>102</v>
      </c>
      <c r="C951" s="18" t="s">
        <v>95</v>
      </c>
      <c r="D951" s="21">
        <v>60307369</v>
      </c>
      <c r="E951" s="21">
        <v>2</v>
      </c>
      <c r="F951" s="26">
        <v>69.878504672897193</v>
      </c>
      <c r="G951" s="18" t="s">
        <v>246</v>
      </c>
      <c r="H951" s="18" t="s">
        <v>247</v>
      </c>
      <c r="I951" s="22">
        <v>429</v>
      </c>
      <c r="J951" s="18" t="s">
        <v>310</v>
      </c>
      <c r="K951" s="18" t="s">
        <v>311</v>
      </c>
      <c r="L951" s="22">
        <v>300</v>
      </c>
      <c r="M951" s="18" t="s">
        <v>126</v>
      </c>
      <c r="N951" s="18" t="s">
        <v>127</v>
      </c>
      <c r="O951" s="29">
        <v>6.0511727078892148E-3</v>
      </c>
      <c r="Q951" s="21">
        <v>0.1</v>
      </c>
      <c r="R951" s="29">
        <v>3.7149522644140513E-4</v>
      </c>
      <c r="S951" s="22">
        <v>2691.8246287552961</v>
      </c>
      <c r="T951" s="29">
        <v>6.9811520180664043E-3</v>
      </c>
      <c r="U951" s="22">
        <v>143.24283404975526</v>
      </c>
      <c r="V951" s="26">
        <v>5.3214029071422448</v>
      </c>
    </row>
    <row r="952" spans="1:22" x14ac:dyDescent="0.5">
      <c r="A952" s="18" t="s">
        <v>101</v>
      </c>
      <c r="B952" s="18" t="s">
        <v>102</v>
      </c>
      <c r="C952" s="18" t="s">
        <v>95</v>
      </c>
      <c r="D952" s="21">
        <v>60307369</v>
      </c>
      <c r="E952" s="21">
        <v>2</v>
      </c>
      <c r="F952" s="26">
        <v>69.878504672897193</v>
      </c>
      <c r="G952" s="18" t="s">
        <v>268</v>
      </c>
      <c r="H952" s="18" t="s">
        <v>269</v>
      </c>
      <c r="I952" s="22">
        <v>149.39495999999997</v>
      </c>
      <c r="J952" s="18" t="s">
        <v>280</v>
      </c>
      <c r="K952" s="18" t="s">
        <v>281</v>
      </c>
      <c r="L952" s="22">
        <v>104.47200000000001</v>
      </c>
      <c r="M952" s="18" t="s">
        <v>164</v>
      </c>
      <c r="N952" s="18" t="s">
        <v>165</v>
      </c>
      <c r="O952" s="29">
        <v>5.5802717553455415E-2</v>
      </c>
      <c r="Q952" s="21">
        <v>0.4</v>
      </c>
      <c r="R952" s="29">
        <v>2.9825497825882884E-4</v>
      </c>
      <c r="S952" s="22">
        <v>3352.835905163633</v>
      </c>
      <c r="T952" s="29">
        <v>6.9811520180664043E-3</v>
      </c>
      <c r="U952" s="22">
        <v>143.24283404975526</v>
      </c>
      <c r="V952" s="26">
        <v>4.2722888355242779</v>
      </c>
    </row>
    <row r="953" spans="1:22" x14ac:dyDescent="0.5">
      <c r="A953" s="18" t="s">
        <v>101</v>
      </c>
      <c r="B953" s="18" t="s">
        <v>102</v>
      </c>
      <c r="C953" s="18" t="s">
        <v>95</v>
      </c>
      <c r="D953" s="21">
        <v>60307369</v>
      </c>
      <c r="E953" s="21">
        <v>2</v>
      </c>
      <c r="F953" s="26">
        <v>69.878504672897193</v>
      </c>
      <c r="G953" s="18" t="s">
        <v>270</v>
      </c>
      <c r="H953" s="18" t="s">
        <v>271</v>
      </c>
      <c r="I953" s="22">
        <v>2016.3533899999998</v>
      </c>
      <c r="J953" s="18" t="s">
        <v>278</v>
      </c>
      <c r="K953" s="18" t="s">
        <v>279</v>
      </c>
      <c r="L953" s="22">
        <v>2016.3533899999998</v>
      </c>
      <c r="M953" s="18" t="s">
        <v>250</v>
      </c>
      <c r="N953" s="18" t="s">
        <v>251</v>
      </c>
      <c r="O953" s="29">
        <v>5.0000000000000002E-5</v>
      </c>
      <c r="Q953" s="21">
        <v>5.0000000000000001E-3</v>
      </c>
      <c r="R953" s="29">
        <v>2.8855130765012706E-4</v>
      </c>
      <c r="S953" s="22">
        <v>3465.5881761330138</v>
      </c>
      <c r="T953" s="29">
        <v>6.9811520180664043E-3</v>
      </c>
      <c r="U953" s="22">
        <v>143.24283404975526</v>
      </c>
      <c r="V953" s="26">
        <v>4.1332907076567027</v>
      </c>
    </row>
    <row r="954" spans="1:22" x14ac:dyDescent="0.5">
      <c r="A954" s="18" t="s">
        <v>101</v>
      </c>
      <c r="B954" s="18" t="s">
        <v>102</v>
      </c>
      <c r="C954" s="18" t="s">
        <v>95</v>
      </c>
      <c r="D954" s="21">
        <v>60307369</v>
      </c>
      <c r="E954" s="21">
        <v>2</v>
      </c>
      <c r="F954" s="26">
        <v>69.878504672897193</v>
      </c>
      <c r="G954" s="18" t="s">
        <v>270</v>
      </c>
      <c r="H954" s="18" t="s">
        <v>271</v>
      </c>
      <c r="I954" s="22">
        <v>2016.3533899999998</v>
      </c>
      <c r="J954" s="18" t="s">
        <v>278</v>
      </c>
      <c r="K954" s="18" t="s">
        <v>279</v>
      </c>
      <c r="L954" s="22">
        <v>2016.3533899999998</v>
      </c>
      <c r="M954" s="18" t="s">
        <v>202</v>
      </c>
      <c r="N954" s="18" t="s">
        <v>203</v>
      </c>
      <c r="O954" s="29">
        <v>5.0000000000000002E-5</v>
      </c>
      <c r="Q954" s="21">
        <v>8.0000000000000002E-3</v>
      </c>
      <c r="R954" s="29">
        <v>1.8034456728132942E-4</v>
      </c>
      <c r="S954" s="22">
        <v>5544.9410818128217</v>
      </c>
      <c r="T954" s="29">
        <v>6.9811520180664043E-3</v>
      </c>
      <c r="U954" s="22">
        <v>143.24283404975526</v>
      </c>
      <c r="V954" s="26">
        <v>2.5833066922854391</v>
      </c>
    </row>
    <row r="955" spans="1:22" x14ac:dyDescent="0.5">
      <c r="A955" s="18" t="s">
        <v>101</v>
      </c>
      <c r="B955" s="18" t="s">
        <v>102</v>
      </c>
      <c r="C955" s="18" t="s">
        <v>95</v>
      </c>
      <c r="D955" s="21">
        <v>60307369</v>
      </c>
      <c r="E955" s="21">
        <v>2</v>
      </c>
      <c r="F955" s="26">
        <v>69.878504672897193</v>
      </c>
      <c r="G955" s="18" t="s">
        <v>174</v>
      </c>
      <c r="H955" s="18" t="s">
        <v>175</v>
      </c>
      <c r="I955" s="22">
        <v>462</v>
      </c>
      <c r="J955" s="18" t="s">
        <v>292</v>
      </c>
      <c r="K955" s="18" t="s">
        <v>293</v>
      </c>
      <c r="L955" s="22">
        <v>300</v>
      </c>
      <c r="M955" s="18" t="s">
        <v>126</v>
      </c>
      <c r="N955" s="18" t="s">
        <v>127</v>
      </c>
      <c r="O955" s="29">
        <v>2.2507587512054198E-3</v>
      </c>
      <c r="Q955" s="21">
        <v>0.1</v>
      </c>
      <c r="R955" s="29">
        <v>1.488083564358549E-4</v>
      </c>
      <c r="S955" s="22">
        <v>6720.0527171406429</v>
      </c>
      <c r="T955" s="29">
        <v>6.9811520180664043E-3</v>
      </c>
      <c r="U955" s="22">
        <v>143.24283404975526</v>
      </c>
      <c r="V955" s="26">
        <v>2.1315730706157994</v>
      </c>
    </row>
    <row r="956" spans="1:22" x14ac:dyDescent="0.5">
      <c r="A956" s="18" t="s">
        <v>101</v>
      </c>
      <c r="B956" s="18" t="s">
        <v>102</v>
      </c>
      <c r="C956" s="18" t="s">
        <v>95</v>
      </c>
      <c r="D956" s="21">
        <v>60307369</v>
      </c>
      <c r="E956" s="21">
        <v>2</v>
      </c>
      <c r="F956" s="26">
        <v>69.878504672897193</v>
      </c>
      <c r="G956" s="18" t="s">
        <v>270</v>
      </c>
      <c r="H956" s="18" t="s">
        <v>271</v>
      </c>
      <c r="I956" s="22">
        <v>2016.3533899999998</v>
      </c>
      <c r="J956" s="18" t="s">
        <v>278</v>
      </c>
      <c r="K956" s="18" t="s">
        <v>279</v>
      </c>
      <c r="L956" s="22">
        <v>2016.3533899999998</v>
      </c>
      <c r="M956" s="18" t="s">
        <v>116</v>
      </c>
      <c r="N956" s="18" t="s">
        <v>117</v>
      </c>
      <c r="O956" s="29">
        <v>5.0000000000000002E-5</v>
      </c>
      <c r="Q956" s="21">
        <v>1.2E-2</v>
      </c>
      <c r="R956" s="29">
        <v>1.2022971152088627E-4</v>
      </c>
      <c r="S956" s="22">
        <v>8317.4116227192335</v>
      </c>
      <c r="T956" s="29">
        <v>6.9811520180664043E-3</v>
      </c>
      <c r="U956" s="22">
        <v>143.24283404975526</v>
      </c>
      <c r="V956" s="26">
        <v>1.7222044615236261</v>
      </c>
    </row>
    <row r="957" spans="1:22" x14ac:dyDescent="0.5">
      <c r="A957" s="18" t="s">
        <v>101</v>
      </c>
      <c r="B957" s="18" t="s">
        <v>102</v>
      </c>
      <c r="C957" s="18" t="s">
        <v>95</v>
      </c>
      <c r="D957" s="21">
        <v>60307369</v>
      </c>
      <c r="E957" s="21">
        <v>2</v>
      </c>
      <c r="F957" s="26">
        <v>69.878504672897193</v>
      </c>
      <c r="G957" s="18" t="s">
        <v>270</v>
      </c>
      <c r="H957" s="18" t="s">
        <v>271</v>
      </c>
      <c r="I957" s="22">
        <v>2016.3533899999998</v>
      </c>
      <c r="J957" s="18" t="s">
        <v>278</v>
      </c>
      <c r="K957" s="18" t="s">
        <v>279</v>
      </c>
      <c r="L957" s="22">
        <v>2016.3533899999998</v>
      </c>
      <c r="M957" s="18" t="s">
        <v>118</v>
      </c>
      <c r="N957" s="18" t="s">
        <v>119</v>
      </c>
      <c r="O957" s="29">
        <v>5.0000000000000002E-5</v>
      </c>
      <c r="Q957" s="21">
        <v>1.2500000000000001E-2</v>
      </c>
      <c r="R957" s="29">
        <v>1.1542052306005081E-4</v>
      </c>
      <c r="S957" s="22">
        <v>8663.9704403325359</v>
      </c>
      <c r="T957" s="29">
        <v>6.9811520180664043E-3</v>
      </c>
      <c r="U957" s="22">
        <v>143.24283404975526</v>
      </c>
      <c r="V957" s="26">
        <v>1.6533162830626811</v>
      </c>
    </row>
    <row r="958" spans="1:22" x14ac:dyDescent="0.5">
      <c r="A958" s="18" t="s">
        <v>101</v>
      </c>
      <c r="B958" s="18" t="s">
        <v>102</v>
      </c>
      <c r="C958" s="18" t="s">
        <v>95</v>
      </c>
      <c r="D958" s="21">
        <v>60307369</v>
      </c>
      <c r="E958" s="21">
        <v>2</v>
      </c>
      <c r="F958" s="26">
        <v>69.878504672897193</v>
      </c>
      <c r="G958" s="18" t="s">
        <v>270</v>
      </c>
      <c r="H958" s="18" t="s">
        <v>271</v>
      </c>
      <c r="I958" s="22">
        <v>2016.3533899999998</v>
      </c>
      <c r="J958" s="18" t="s">
        <v>278</v>
      </c>
      <c r="K958" s="18" t="s">
        <v>279</v>
      </c>
      <c r="L958" s="22">
        <v>2016.3533899999998</v>
      </c>
      <c r="M958" s="18" t="s">
        <v>140</v>
      </c>
      <c r="N958" s="18" t="s">
        <v>141</v>
      </c>
      <c r="O958" s="29">
        <v>5.0000000000000002E-5</v>
      </c>
      <c r="Q958" s="21">
        <v>1.4999999999999999E-2</v>
      </c>
      <c r="R958" s="29">
        <v>9.6183769216709016E-5</v>
      </c>
      <c r="S958" s="22">
        <v>10396.764528399042</v>
      </c>
      <c r="T958" s="29">
        <v>6.9811520180664043E-3</v>
      </c>
      <c r="U958" s="22">
        <v>143.24283404975526</v>
      </c>
      <c r="V958" s="26">
        <v>1.377763569218901</v>
      </c>
    </row>
    <row r="959" spans="1:22" x14ac:dyDescent="0.5">
      <c r="A959" s="18" t="s">
        <v>101</v>
      </c>
      <c r="B959" s="18" t="s">
        <v>102</v>
      </c>
      <c r="C959" s="18" t="s">
        <v>95</v>
      </c>
      <c r="D959" s="21">
        <v>60307471</v>
      </c>
      <c r="E959" s="21">
        <v>2</v>
      </c>
      <c r="F959" s="26">
        <v>58</v>
      </c>
      <c r="G959" s="18" t="s">
        <v>260</v>
      </c>
      <c r="H959" s="18" t="s">
        <v>261</v>
      </c>
      <c r="I959" s="22">
        <v>235.3655</v>
      </c>
      <c r="J959" s="18" t="s">
        <v>274</v>
      </c>
      <c r="K959" s="18" t="s">
        <v>275</v>
      </c>
      <c r="L959" s="22">
        <v>47.073099999999997</v>
      </c>
      <c r="M959" s="18" t="s">
        <v>142</v>
      </c>
      <c r="N959" s="18" t="s">
        <v>143</v>
      </c>
      <c r="O959" s="29">
        <v>7.184433693408579E-2</v>
      </c>
      <c r="Q959" s="21">
        <v>2.7E-2</v>
      </c>
      <c r="R959" s="29">
        <v>1.0798006567470989E-2</v>
      </c>
      <c r="S959" s="22">
        <v>92.609686218612012</v>
      </c>
      <c r="T959" s="29">
        <v>1.4253302513372168E-2</v>
      </c>
      <c r="U959" s="22">
        <v>70.159178833243715</v>
      </c>
      <c r="V959" s="26">
        <v>75.757927380973726</v>
      </c>
    </row>
    <row r="960" spans="1:22" x14ac:dyDescent="0.5">
      <c r="A960" s="18" t="s">
        <v>101</v>
      </c>
      <c r="B960" s="18" t="s">
        <v>102</v>
      </c>
      <c r="C960" s="18" t="s">
        <v>95</v>
      </c>
      <c r="D960" s="21">
        <v>60307471</v>
      </c>
      <c r="E960" s="21">
        <v>2</v>
      </c>
      <c r="F960" s="26">
        <v>58</v>
      </c>
      <c r="G960" s="18" t="s">
        <v>270</v>
      </c>
      <c r="H960" s="18" t="s">
        <v>271</v>
      </c>
      <c r="I960" s="22">
        <v>3915.9050804999997</v>
      </c>
      <c r="J960" s="18" t="s">
        <v>278</v>
      </c>
      <c r="K960" s="18" t="s">
        <v>279</v>
      </c>
      <c r="L960" s="22">
        <v>3915.9050804999997</v>
      </c>
      <c r="M960" s="18" t="s">
        <v>250</v>
      </c>
      <c r="N960" s="18" t="s">
        <v>251</v>
      </c>
      <c r="O960" s="29">
        <v>5.0000000000000002E-5</v>
      </c>
      <c r="Q960" s="21">
        <v>5.0000000000000001E-3</v>
      </c>
      <c r="R960" s="29">
        <v>6.7515604836206891E-4</v>
      </c>
      <c r="S960" s="22">
        <v>1481.1390676659178</v>
      </c>
      <c r="T960" s="29">
        <v>1.4253302513372168E-2</v>
      </c>
      <c r="U960" s="22">
        <v>70.159178833243715</v>
      </c>
      <c r="V960" s="26">
        <v>4.7368393937380526</v>
      </c>
    </row>
    <row r="961" spans="1:22" x14ac:dyDescent="0.5">
      <c r="A961" s="18" t="s">
        <v>101</v>
      </c>
      <c r="B961" s="18" t="s">
        <v>102</v>
      </c>
      <c r="C961" s="18" t="s">
        <v>95</v>
      </c>
      <c r="D961" s="21">
        <v>60307471</v>
      </c>
      <c r="E961" s="21">
        <v>2</v>
      </c>
      <c r="F961" s="26">
        <v>58</v>
      </c>
      <c r="G961" s="18" t="s">
        <v>270</v>
      </c>
      <c r="H961" s="18" t="s">
        <v>271</v>
      </c>
      <c r="I961" s="22">
        <v>3915.9050804999997</v>
      </c>
      <c r="J961" s="18" t="s">
        <v>278</v>
      </c>
      <c r="K961" s="18" t="s">
        <v>279</v>
      </c>
      <c r="L961" s="22">
        <v>3915.9050804999997</v>
      </c>
      <c r="M961" s="18" t="s">
        <v>202</v>
      </c>
      <c r="N961" s="18" t="s">
        <v>203</v>
      </c>
      <c r="O961" s="29">
        <v>5.0000000000000002E-5</v>
      </c>
      <c r="Q961" s="21">
        <v>8.0000000000000002E-3</v>
      </c>
      <c r="R961" s="29">
        <v>4.2197253022629311E-4</v>
      </c>
      <c r="S961" s="22">
        <v>2369.8225082654681</v>
      </c>
      <c r="T961" s="29">
        <v>1.4253302513372168E-2</v>
      </c>
      <c r="U961" s="22">
        <v>70.159178833243715</v>
      </c>
      <c r="V961" s="26">
        <v>2.9605246210862837</v>
      </c>
    </row>
    <row r="962" spans="1:22" x14ac:dyDescent="0.5">
      <c r="A962" s="18" t="s">
        <v>101</v>
      </c>
      <c r="B962" s="18" t="s">
        <v>102</v>
      </c>
      <c r="C962" s="18" t="s">
        <v>95</v>
      </c>
      <c r="D962" s="21">
        <v>60307471</v>
      </c>
      <c r="E962" s="21">
        <v>2</v>
      </c>
      <c r="F962" s="26">
        <v>58</v>
      </c>
      <c r="G962" s="18" t="s">
        <v>268</v>
      </c>
      <c r="H962" s="18" t="s">
        <v>269</v>
      </c>
      <c r="I962" s="22">
        <v>120.425841965</v>
      </c>
      <c r="J962" s="18" t="s">
        <v>280</v>
      </c>
      <c r="K962" s="18" t="s">
        <v>281</v>
      </c>
      <c r="L962" s="22">
        <v>84.2138755</v>
      </c>
      <c r="M962" s="18" t="s">
        <v>164</v>
      </c>
      <c r="N962" s="18" t="s">
        <v>165</v>
      </c>
      <c r="O962" s="29">
        <v>5.5802717553455415E-2</v>
      </c>
      <c r="Q962" s="21">
        <v>0.4</v>
      </c>
      <c r="R962" s="29">
        <v>2.8965901919439455E-4</v>
      </c>
      <c r="S962" s="22">
        <v>3452.3351034648254</v>
      </c>
      <c r="T962" s="29">
        <v>1.4253302513372168E-2</v>
      </c>
      <c r="U962" s="22">
        <v>70.159178833243715</v>
      </c>
      <c r="V962" s="26">
        <v>2.0322238928321501</v>
      </c>
    </row>
    <row r="963" spans="1:22" x14ac:dyDescent="0.5">
      <c r="A963" s="18" t="s">
        <v>101</v>
      </c>
      <c r="B963" s="18" t="s">
        <v>102</v>
      </c>
      <c r="C963" s="18" t="s">
        <v>95</v>
      </c>
      <c r="D963" s="21">
        <v>60307471</v>
      </c>
      <c r="E963" s="21">
        <v>2</v>
      </c>
      <c r="F963" s="26">
        <v>58</v>
      </c>
      <c r="G963" s="18" t="s">
        <v>270</v>
      </c>
      <c r="H963" s="18" t="s">
        <v>271</v>
      </c>
      <c r="I963" s="22">
        <v>3915.9050804999997</v>
      </c>
      <c r="J963" s="18" t="s">
        <v>278</v>
      </c>
      <c r="K963" s="18" t="s">
        <v>279</v>
      </c>
      <c r="L963" s="22">
        <v>3915.9050804999997</v>
      </c>
      <c r="M963" s="18" t="s">
        <v>116</v>
      </c>
      <c r="N963" s="18" t="s">
        <v>117</v>
      </c>
      <c r="O963" s="29">
        <v>5.0000000000000002E-5</v>
      </c>
      <c r="Q963" s="21">
        <v>1.2E-2</v>
      </c>
      <c r="R963" s="29">
        <v>2.8131502015086207E-4</v>
      </c>
      <c r="S963" s="22">
        <v>3554.7337623982021</v>
      </c>
      <c r="T963" s="29">
        <v>1.4253302513372168E-2</v>
      </c>
      <c r="U963" s="22">
        <v>70.159178833243715</v>
      </c>
      <c r="V963" s="26">
        <v>1.9736830807241887</v>
      </c>
    </row>
    <row r="964" spans="1:22" x14ac:dyDescent="0.5">
      <c r="A964" s="18" t="s">
        <v>101</v>
      </c>
      <c r="B964" s="18" t="s">
        <v>102</v>
      </c>
      <c r="C964" s="18" t="s">
        <v>95</v>
      </c>
      <c r="D964" s="21">
        <v>60307471</v>
      </c>
      <c r="E964" s="21">
        <v>2</v>
      </c>
      <c r="F964" s="26">
        <v>58</v>
      </c>
      <c r="G964" s="18" t="s">
        <v>270</v>
      </c>
      <c r="H964" s="18" t="s">
        <v>271</v>
      </c>
      <c r="I964" s="22">
        <v>3915.9050804999997</v>
      </c>
      <c r="J964" s="18" t="s">
        <v>278</v>
      </c>
      <c r="K964" s="18" t="s">
        <v>279</v>
      </c>
      <c r="L964" s="22">
        <v>3915.9050804999997</v>
      </c>
      <c r="M964" s="18" t="s">
        <v>118</v>
      </c>
      <c r="N964" s="18" t="s">
        <v>119</v>
      </c>
      <c r="O964" s="29">
        <v>5.0000000000000002E-5</v>
      </c>
      <c r="Q964" s="21">
        <v>1.2500000000000001E-2</v>
      </c>
      <c r="R964" s="29">
        <v>2.7006241934482758E-4</v>
      </c>
      <c r="S964" s="22">
        <v>3702.8476691647938</v>
      </c>
      <c r="T964" s="29">
        <v>1.4253302513372168E-2</v>
      </c>
      <c r="U964" s="22">
        <v>70.159178833243715</v>
      </c>
      <c r="V964" s="26">
        <v>1.8947357574952213</v>
      </c>
    </row>
    <row r="965" spans="1:22" x14ac:dyDescent="0.5">
      <c r="A965" s="18" t="s">
        <v>101</v>
      </c>
      <c r="B965" s="18" t="s">
        <v>102</v>
      </c>
      <c r="C965" s="18" t="s">
        <v>95</v>
      </c>
      <c r="D965" s="21">
        <v>60307471</v>
      </c>
      <c r="E965" s="21">
        <v>2</v>
      </c>
      <c r="F965" s="26">
        <v>58</v>
      </c>
      <c r="G965" s="18" t="s">
        <v>226</v>
      </c>
      <c r="H965" s="18" t="s">
        <v>227</v>
      </c>
      <c r="I965" s="22">
        <v>332</v>
      </c>
      <c r="J965" s="18" t="s">
        <v>278</v>
      </c>
      <c r="K965" s="18" t="s">
        <v>279</v>
      </c>
      <c r="L965" s="22">
        <v>332</v>
      </c>
      <c r="M965" s="18" t="s">
        <v>126</v>
      </c>
      <c r="N965" s="18" t="s">
        <v>127</v>
      </c>
      <c r="O965" s="29">
        <v>4.3202344654089129E-3</v>
      </c>
      <c r="Q965" s="21">
        <v>0.1</v>
      </c>
      <c r="R965" s="29">
        <v>2.4729617974409638E-4</v>
      </c>
      <c r="S965" s="22">
        <v>4043.7341209023375</v>
      </c>
      <c r="T965" s="29">
        <v>1.4253302513372168E-2</v>
      </c>
      <c r="U965" s="22">
        <v>70.159178833243715</v>
      </c>
      <c r="V965" s="26">
        <v>1.7350096899444039</v>
      </c>
    </row>
    <row r="966" spans="1:22" x14ac:dyDescent="0.5">
      <c r="A966" s="18" t="s">
        <v>101</v>
      </c>
      <c r="B966" s="18" t="s">
        <v>102</v>
      </c>
      <c r="C966" s="18" t="s">
        <v>95</v>
      </c>
      <c r="D966" s="21">
        <v>60307471</v>
      </c>
      <c r="E966" s="21">
        <v>2</v>
      </c>
      <c r="F966" s="26">
        <v>58</v>
      </c>
      <c r="G966" s="18" t="s">
        <v>270</v>
      </c>
      <c r="H966" s="18" t="s">
        <v>271</v>
      </c>
      <c r="I966" s="22">
        <v>3915.9050804999997</v>
      </c>
      <c r="J966" s="18" t="s">
        <v>278</v>
      </c>
      <c r="K966" s="18" t="s">
        <v>279</v>
      </c>
      <c r="L966" s="22">
        <v>3915.9050804999997</v>
      </c>
      <c r="M966" s="18" t="s">
        <v>140</v>
      </c>
      <c r="N966" s="18" t="s">
        <v>141</v>
      </c>
      <c r="O966" s="29">
        <v>5.0000000000000002E-5</v>
      </c>
      <c r="Q966" s="21">
        <v>1.4999999999999999E-2</v>
      </c>
      <c r="R966" s="29">
        <v>2.2505201612068966E-4</v>
      </c>
      <c r="S966" s="22">
        <v>4443.4172029977526</v>
      </c>
      <c r="T966" s="29">
        <v>1.4253302513372168E-2</v>
      </c>
      <c r="U966" s="22">
        <v>70.159178833243715</v>
      </c>
      <c r="V966" s="26">
        <v>1.5789464645793512</v>
      </c>
    </row>
    <row r="967" spans="1:22" x14ac:dyDescent="0.5">
      <c r="A967" s="18" t="s">
        <v>101</v>
      </c>
      <c r="B967" s="18" t="s">
        <v>102</v>
      </c>
      <c r="C967" s="18" t="s">
        <v>95</v>
      </c>
      <c r="D967" s="21">
        <v>60307505</v>
      </c>
      <c r="E967" s="21">
        <v>2</v>
      </c>
      <c r="F967" s="26">
        <v>54</v>
      </c>
      <c r="G967" s="18" t="s">
        <v>260</v>
      </c>
      <c r="H967" s="18" t="s">
        <v>261</v>
      </c>
      <c r="I967" s="22">
        <v>88.592647500000012</v>
      </c>
      <c r="J967" s="18" t="s">
        <v>274</v>
      </c>
      <c r="K967" s="18" t="s">
        <v>275</v>
      </c>
      <c r="L967" s="22">
        <v>17.718529500000002</v>
      </c>
      <c r="M967" s="18" t="s">
        <v>142</v>
      </c>
      <c r="N967" s="18" t="s">
        <v>143</v>
      </c>
      <c r="O967" s="29">
        <v>7.184433693408579E-2</v>
      </c>
      <c r="Q967" s="21">
        <v>2.7E-2</v>
      </c>
      <c r="R967" s="29">
        <v>4.3654869800224243E-3</v>
      </c>
      <c r="S967" s="22">
        <v>229.06951837819093</v>
      </c>
      <c r="T967" s="29">
        <v>6.991428257485624E-3</v>
      </c>
      <c r="U967" s="22">
        <v>143.03229085263288</v>
      </c>
      <c r="V967" s="26">
        <v>62.440560343994932</v>
      </c>
    </row>
    <row r="968" spans="1:22" x14ac:dyDescent="0.5">
      <c r="A968" s="18" t="s">
        <v>101</v>
      </c>
      <c r="B968" s="18" t="s">
        <v>102</v>
      </c>
      <c r="C968" s="18" t="s">
        <v>95</v>
      </c>
      <c r="D968" s="21">
        <v>60307505</v>
      </c>
      <c r="E968" s="21">
        <v>2</v>
      </c>
      <c r="F968" s="26">
        <v>54</v>
      </c>
      <c r="G968" s="18" t="s">
        <v>270</v>
      </c>
      <c r="H968" s="18" t="s">
        <v>271</v>
      </c>
      <c r="I968" s="22">
        <v>3399.751878</v>
      </c>
      <c r="J968" s="18" t="s">
        <v>278</v>
      </c>
      <c r="K968" s="18" t="s">
        <v>279</v>
      </c>
      <c r="L968" s="22">
        <v>3399.751878</v>
      </c>
      <c r="M968" s="18" t="s">
        <v>250</v>
      </c>
      <c r="N968" s="18" t="s">
        <v>251</v>
      </c>
      <c r="O968" s="29">
        <v>5.0000000000000002E-5</v>
      </c>
      <c r="Q968" s="21">
        <v>5.0000000000000001E-3</v>
      </c>
      <c r="R968" s="29">
        <v>6.2958368111111116E-4</v>
      </c>
      <c r="S968" s="22">
        <v>1588.3512073171357</v>
      </c>
      <c r="T968" s="29">
        <v>6.991428257485624E-3</v>
      </c>
      <c r="U968" s="22">
        <v>143.03229085263288</v>
      </c>
      <c r="V968" s="26">
        <v>9.0050796192755715</v>
      </c>
    </row>
    <row r="969" spans="1:22" x14ac:dyDescent="0.5">
      <c r="A969" s="18" t="s">
        <v>101</v>
      </c>
      <c r="B969" s="18" t="s">
        <v>102</v>
      </c>
      <c r="C969" s="18" t="s">
        <v>95</v>
      </c>
      <c r="D969" s="21">
        <v>60307505</v>
      </c>
      <c r="E969" s="21">
        <v>2</v>
      </c>
      <c r="F969" s="26">
        <v>54</v>
      </c>
      <c r="G969" s="18" t="s">
        <v>270</v>
      </c>
      <c r="H969" s="18" t="s">
        <v>271</v>
      </c>
      <c r="I969" s="22">
        <v>3399.751878</v>
      </c>
      <c r="J969" s="18" t="s">
        <v>278</v>
      </c>
      <c r="K969" s="18" t="s">
        <v>279</v>
      </c>
      <c r="L969" s="22">
        <v>3399.751878</v>
      </c>
      <c r="M969" s="18" t="s">
        <v>202</v>
      </c>
      <c r="N969" s="18" t="s">
        <v>203</v>
      </c>
      <c r="O969" s="29">
        <v>5.0000000000000002E-5</v>
      </c>
      <c r="Q969" s="21">
        <v>8.0000000000000002E-3</v>
      </c>
      <c r="R969" s="29">
        <v>3.9348980069444446E-4</v>
      </c>
      <c r="S969" s="22">
        <v>2541.3619317074172</v>
      </c>
      <c r="T969" s="29">
        <v>6.991428257485624E-3</v>
      </c>
      <c r="U969" s="22">
        <v>143.03229085263288</v>
      </c>
      <c r="V969" s="26">
        <v>5.628174762047232</v>
      </c>
    </row>
    <row r="970" spans="1:22" x14ac:dyDescent="0.5">
      <c r="A970" s="18" t="s">
        <v>101</v>
      </c>
      <c r="B970" s="18" t="s">
        <v>102</v>
      </c>
      <c r="C970" s="18" t="s">
        <v>95</v>
      </c>
      <c r="D970" s="21">
        <v>60307505</v>
      </c>
      <c r="E970" s="21">
        <v>2</v>
      </c>
      <c r="F970" s="26">
        <v>54</v>
      </c>
      <c r="G970" s="18" t="s">
        <v>270</v>
      </c>
      <c r="H970" s="18" t="s">
        <v>271</v>
      </c>
      <c r="I970" s="22">
        <v>3399.751878</v>
      </c>
      <c r="J970" s="18" t="s">
        <v>278</v>
      </c>
      <c r="K970" s="18" t="s">
        <v>279</v>
      </c>
      <c r="L970" s="22">
        <v>3399.751878</v>
      </c>
      <c r="M970" s="18" t="s">
        <v>116</v>
      </c>
      <c r="N970" s="18" t="s">
        <v>117</v>
      </c>
      <c r="O970" s="29">
        <v>5.0000000000000002E-5</v>
      </c>
      <c r="Q970" s="21">
        <v>1.2E-2</v>
      </c>
      <c r="R970" s="29">
        <v>2.6232653379629634E-4</v>
      </c>
      <c r="S970" s="22">
        <v>3812.0428975611253</v>
      </c>
      <c r="T970" s="29">
        <v>6.991428257485624E-3</v>
      </c>
      <c r="U970" s="22">
        <v>143.03229085263288</v>
      </c>
      <c r="V970" s="26">
        <v>3.7521165080314889</v>
      </c>
    </row>
    <row r="971" spans="1:22" x14ac:dyDescent="0.5">
      <c r="A971" s="18" t="s">
        <v>101</v>
      </c>
      <c r="B971" s="18" t="s">
        <v>102</v>
      </c>
      <c r="C971" s="18" t="s">
        <v>95</v>
      </c>
      <c r="D971" s="21">
        <v>60307505</v>
      </c>
      <c r="E971" s="21">
        <v>2</v>
      </c>
      <c r="F971" s="26">
        <v>54</v>
      </c>
      <c r="G971" s="18" t="s">
        <v>268</v>
      </c>
      <c r="H971" s="18" t="s">
        <v>269</v>
      </c>
      <c r="I971" s="22">
        <v>99.871199999999988</v>
      </c>
      <c r="J971" s="18" t="s">
        <v>280</v>
      </c>
      <c r="K971" s="18" t="s">
        <v>281</v>
      </c>
      <c r="L971" s="22">
        <v>69.84</v>
      </c>
      <c r="M971" s="18" t="s">
        <v>164</v>
      </c>
      <c r="N971" s="18" t="s">
        <v>165</v>
      </c>
      <c r="O971" s="29">
        <v>5.5802717553455415E-2</v>
      </c>
      <c r="Q971" s="21">
        <v>0.4</v>
      </c>
      <c r="R971" s="29">
        <v>2.5801316506132667E-4</v>
      </c>
      <c r="S971" s="22">
        <v>3875.7712218378929</v>
      </c>
      <c r="T971" s="29">
        <v>6.991428257485624E-3</v>
      </c>
      <c r="U971" s="22">
        <v>143.03229085263288</v>
      </c>
      <c r="V971" s="26">
        <v>3.6904214068860046</v>
      </c>
    </row>
    <row r="972" spans="1:22" x14ac:dyDescent="0.5">
      <c r="A972" s="18" t="s">
        <v>101</v>
      </c>
      <c r="B972" s="18" t="s">
        <v>102</v>
      </c>
      <c r="C972" s="18" t="s">
        <v>95</v>
      </c>
      <c r="D972" s="21">
        <v>60307505</v>
      </c>
      <c r="E972" s="21">
        <v>2</v>
      </c>
      <c r="F972" s="26">
        <v>54</v>
      </c>
      <c r="G972" s="18" t="s">
        <v>270</v>
      </c>
      <c r="H972" s="18" t="s">
        <v>271</v>
      </c>
      <c r="I972" s="22">
        <v>3399.751878</v>
      </c>
      <c r="J972" s="18" t="s">
        <v>278</v>
      </c>
      <c r="K972" s="18" t="s">
        <v>279</v>
      </c>
      <c r="L972" s="22">
        <v>3399.751878</v>
      </c>
      <c r="M972" s="18" t="s">
        <v>118</v>
      </c>
      <c r="N972" s="18" t="s">
        <v>119</v>
      </c>
      <c r="O972" s="29">
        <v>5.0000000000000002E-5</v>
      </c>
      <c r="Q972" s="21">
        <v>1.2500000000000001E-2</v>
      </c>
      <c r="R972" s="29">
        <v>2.5183347244444449E-4</v>
      </c>
      <c r="S972" s="22">
        <v>3970.878018292839</v>
      </c>
      <c r="T972" s="29">
        <v>6.991428257485624E-3</v>
      </c>
      <c r="U972" s="22">
        <v>143.03229085263288</v>
      </c>
      <c r="V972" s="26">
        <v>3.6020318477102289</v>
      </c>
    </row>
    <row r="973" spans="1:22" x14ac:dyDescent="0.5">
      <c r="A973" s="18" t="s">
        <v>101</v>
      </c>
      <c r="B973" s="18" t="s">
        <v>102</v>
      </c>
      <c r="C973" s="18" t="s">
        <v>95</v>
      </c>
      <c r="D973" s="21">
        <v>60307505</v>
      </c>
      <c r="E973" s="21">
        <v>2</v>
      </c>
      <c r="F973" s="26">
        <v>54</v>
      </c>
      <c r="G973" s="18" t="s">
        <v>270</v>
      </c>
      <c r="H973" s="18" t="s">
        <v>271</v>
      </c>
      <c r="I973" s="22">
        <v>3399.751878</v>
      </c>
      <c r="J973" s="18" t="s">
        <v>278</v>
      </c>
      <c r="K973" s="18" t="s">
        <v>279</v>
      </c>
      <c r="L973" s="22">
        <v>3399.751878</v>
      </c>
      <c r="M973" s="18" t="s">
        <v>140</v>
      </c>
      <c r="N973" s="18" t="s">
        <v>141</v>
      </c>
      <c r="O973" s="29">
        <v>5.0000000000000002E-5</v>
      </c>
      <c r="Q973" s="21">
        <v>1.4999999999999999E-2</v>
      </c>
      <c r="R973" s="29">
        <v>2.0986122703703705E-4</v>
      </c>
      <c r="S973" s="22">
        <v>4765.053621951407</v>
      </c>
      <c r="T973" s="29">
        <v>6.991428257485624E-3</v>
      </c>
      <c r="U973" s="22">
        <v>143.03229085263288</v>
      </c>
      <c r="V973" s="26">
        <v>3.0016932064251907</v>
      </c>
    </row>
    <row r="974" spans="1:22" x14ac:dyDescent="0.5">
      <c r="A974" s="18" t="s">
        <v>101</v>
      </c>
      <c r="B974" s="18" t="s">
        <v>102</v>
      </c>
      <c r="C974" s="18" t="s">
        <v>95</v>
      </c>
      <c r="D974" s="21">
        <v>60307505</v>
      </c>
      <c r="E974" s="21">
        <v>2</v>
      </c>
      <c r="F974" s="26">
        <v>54</v>
      </c>
      <c r="G974" s="18" t="s">
        <v>214</v>
      </c>
      <c r="H974" s="18" t="s">
        <v>215</v>
      </c>
      <c r="I974" s="22">
        <v>147</v>
      </c>
      <c r="J974" s="18" t="s">
        <v>284</v>
      </c>
      <c r="K974" s="18" t="s">
        <v>285</v>
      </c>
      <c r="L974" s="22">
        <v>147</v>
      </c>
      <c r="M974" s="18" t="s">
        <v>126</v>
      </c>
      <c r="N974" s="18" t="s">
        <v>127</v>
      </c>
      <c r="O974" s="29">
        <v>4.8859133126933161E-3</v>
      </c>
      <c r="Q974" s="21">
        <v>0.1</v>
      </c>
      <c r="R974" s="29">
        <v>1.3300541795665139E-4</v>
      </c>
      <c r="S974" s="22">
        <v>7518.4907153625581</v>
      </c>
      <c r="T974" s="29">
        <v>6.991428257485624E-3</v>
      </c>
      <c r="U974" s="22">
        <v>143.03229085263288</v>
      </c>
      <c r="V974" s="26">
        <v>1.9024069626151761</v>
      </c>
    </row>
    <row r="975" spans="1:22" x14ac:dyDescent="0.5">
      <c r="A975" s="18" t="s">
        <v>101</v>
      </c>
      <c r="B975" s="18" t="s">
        <v>102</v>
      </c>
      <c r="C975" s="18" t="s">
        <v>95</v>
      </c>
      <c r="D975" s="21">
        <v>60307505</v>
      </c>
      <c r="E975" s="21">
        <v>2</v>
      </c>
      <c r="F975" s="26">
        <v>54</v>
      </c>
      <c r="G975" s="18" t="s">
        <v>174</v>
      </c>
      <c r="H975" s="18" t="s">
        <v>175</v>
      </c>
      <c r="I975" s="22">
        <v>191.3</v>
      </c>
      <c r="J975" s="18" t="s">
        <v>278</v>
      </c>
      <c r="K975" s="18" t="s">
        <v>279</v>
      </c>
      <c r="L975" s="22">
        <v>191.3</v>
      </c>
      <c r="M975" s="18" t="s">
        <v>126</v>
      </c>
      <c r="N975" s="18" t="s">
        <v>127</v>
      </c>
      <c r="O975" s="29">
        <v>2.2507587512054198E-3</v>
      </c>
      <c r="Q975" s="21">
        <v>0.1</v>
      </c>
      <c r="R975" s="29">
        <v>7.9735212797332742E-5</v>
      </c>
      <c r="S975" s="22">
        <v>12541.510393177899</v>
      </c>
      <c r="T975" s="29">
        <v>6.991428257485624E-3</v>
      </c>
      <c r="U975" s="22">
        <v>143.03229085263288</v>
      </c>
      <c r="V975" s="26">
        <v>1.140471014802467</v>
      </c>
    </row>
    <row r="976" spans="1:22" x14ac:dyDescent="0.5">
      <c r="A976" s="18" t="s">
        <v>101</v>
      </c>
      <c r="B976" s="18" t="s">
        <v>102</v>
      </c>
      <c r="C976" s="18" t="s">
        <v>95</v>
      </c>
      <c r="D976" s="21">
        <v>60307505</v>
      </c>
      <c r="E976" s="21">
        <v>2</v>
      </c>
      <c r="F976" s="26">
        <v>54</v>
      </c>
      <c r="G976" s="18" t="s">
        <v>266</v>
      </c>
      <c r="H976" s="18" t="s">
        <v>267</v>
      </c>
      <c r="I976" s="22">
        <v>101.45413850000001</v>
      </c>
      <c r="J976" s="18" t="s">
        <v>280</v>
      </c>
      <c r="K976" s="18" t="s">
        <v>281</v>
      </c>
      <c r="L976" s="22">
        <v>70.946950000000015</v>
      </c>
      <c r="M976" s="18" t="s">
        <v>164</v>
      </c>
      <c r="N976" s="18" t="s">
        <v>165</v>
      </c>
      <c r="O976" s="29">
        <v>1.5293723849372498E-2</v>
      </c>
      <c r="Q976" s="21">
        <v>0.4</v>
      </c>
      <c r="R976" s="29">
        <v>7.1833869333101424E-5</v>
      </c>
      <c r="S976" s="22">
        <v>13921.009814505353</v>
      </c>
      <c r="T976" s="29">
        <v>6.991428257485624E-3</v>
      </c>
      <c r="U976" s="22">
        <v>143.03229085263288</v>
      </c>
      <c r="V976" s="26">
        <v>1.0274562891522188</v>
      </c>
    </row>
    <row r="977" spans="1:22" x14ac:dyDescent="0.5">
      <c r="A977" s="18" t="s">
        <v>101</v>
      </c>
      <c r="B977" s="18" t="s">
        <v>102</v>
      </c>
      <c r="C977" s="18" t="s">
        <v>95</v>
      </c>
      <c r="D977" s="21">
        <v>60307589</v>
      </c>
      <c r="E977" s="21">
        <v>2</v>
      </c>
      <c r="F977" s="26">
        <v>62</v>
      </c>
      <c r="G977" s="18" t="s">
        <v>154</v>
      </c>
      <c r="H977" s="18" t="s">
        <v>155</v>
      </c>
      <c r="I977" s="22">
        <v>1800</v>
      </c>
      <c r="J977" s="18" t="s">
        <v>306</v>
      </c>
      <c r="K977" s="18" t="s">
        <v>307</v>
      </c>
      <c r="L977" s="22">
        <v>180</v>
      </c>
      <c r="M977" s="18" t="s">
        <v>126</v>
      </c>
      <c r="N977" s="18" t="s">
        <v>127</v>
      </c>
      <c r="O977" s="29">
        <v>1.5781690404947001E-2</v>
      </c>
      <c r="Q977" s="21">
        <v>0.1</v>
      </c>
      <c r="R977" s="29">
        <v>4.5817810853071936E-3</v>
      </c>
      <c r="S977" s="22">
        <v>218.25573535295896</v>
      </c>
      <c r="T977" s="29">
        <v>8.4000170873400094E-3</v>
      </c>
      <c r="U977" s="22">
        <v>119.04737688059453</v>
      </c>
      <c r="V977" s="26">
        <v>54.544901964694489</v>
      </c>
    </row>
    <row r="978" spans="1:22" x14ac:dyDescent="0.5">
      <c r="A978" s="18" t="s">
        <v>101</v>
      </c>
      <c r="B978" s="18" t="s">
        <v>102</v>
      </c>
      <c r="C978" s="18" t="s">
        <v>95</v>
      </c>
      <c r="D978" s="21">
        <v>60307589</v>
      </c>
      <c r="E978" s="21">
        <v>2</v>
      </c>
      <c r="F978" s="26">
        <v>62</v>
      </c>
      <c r="G978" s="18" t="s">
        <v>260</v>
      </c>
      <c r="H978" s="18" t="s">
        <v>261</v>
      </c>
      <c r="I978" s="22">
        <v>37.25</v>
      </c>
      <c r="J978" s="18" t="s">
        <v>274</v>
      </c>
      <c r="K978" s="18" t="s">
        <v>275</v>
      </c>
      <c r="L978" s="22">
        <v>7.45</v>
      </c>
      <c r="M978" s="18" t="s">
        <v>142</v>
      </c>
      <c r="N978" s="18" t="s">
        <v>143</v>
      </c>
      <c r="O978" s="29">
        <v>7.184433693408579E-2</v>
      </c>
      <c r="Q978" s="21">
        <v>2.7E-2</v>
      </c>
      <c r="R978" s="29">
        <v>1.5986867089574047E-3</v>
      </c>
      <c r="S978" s="22">
        <v>625.51342573690215</v>
      </c>
      <c r="T978" s="29">
        <v>8.4000170873400094E-3</v>
      </c>
      <c r="U978" s="22">
        <v>119.04737688059453</v>
      </c>
      <c r="V978" s="26">
        <v>19.031945915524947</v>
      </c>
    </row>
    <row r="979" spans="1:22" x14ac:dyDescent="0.5">
      <c r="A979" s="18" t="s">
        <v>101</v>
      </c>
      <c r="B979" s="18" t="s">
        <v>102</v>
      </c>
      <c r="C979" s="18" t="s">
        <v>95</v>
      </c>
      <c r="D979" s="21">
        <v>60307589</v>
      </c>
      <c r="E979" s="21">
        <v>2</v>
      </c>
      <c r="F979" s="26">
        <v>62</v>
      </c>
      <c r="G979" s="18" t="s">
        <v>154</v>
      </c>
      <c r="H979" s="18" t="s">
        <v>155</v>
      </c>
      <c r="I979" s="22">
        <v>1800</v>
      </c>
      <c r="J979" s="18" t="s">
        <v>306</v>
      </c>
      <c r="K979" s="18" t="s">
        <v>307</v>
      </c>
      <c r="L979" s="22">
        <v>180</v>
      </c>
      <c r="M979" s="18" t="s">
        <v>142</v>
      </c>
      <c r="N979" s="18" t="s">
        <v>143</v>
      </c>
      <c r="O979" s="29">
        <v>4.5440418092633446E-4</v>
      </c>
      <c r="Q979" s="21">
        <v>2.7E-2</v>
      </c>
      <c r="R979" s="29">
        <v>4.8860664615734892E-4</v>
      </c>
      <c r="S979" s="22">
        <v>2046.6360985150498</v>
      </c>
      <c r="T979" s="29">
        <v>8.4000170873400094E-3</v>
      </c>
      <c r="U979" s="22">
        <v>119.04737688059453</v>
      </c>
      <c r="V979" s="26">
        <v>5.8167339551457209</v>
      </c>
    </row>
    <row r="980" spans="1:22" x14ac:dyDescent="0.5">
      <c r="A980" s="18" t="s">
        <v>101</v>
      </c>
      <c r="B980" s="18" t="s">
        <v>102</v>
      </c>
      <c r="C980" s="18" t="s">
        <v>95</v>
      </c>
      <c r="D980" s="21">
        <v>60307589</v>
      </c>
      <c r="E980" s="21">
        <v>2</v>
      </c>
      <c r="F980" s="26">
        <v>62</v>
      </c>
      <c r="G980" s="18" t="s">
        <v>154</v>
      </c>
      <c r="H980" s="18" t="s">
        <v>155</v>
      </c>
      <c r="I980" s="22">
        <v>1800</v>
      </c>
      <c r="J980" s="18" t="s">
        <v>306</v>
      </c>
      <c r="K980" s="18" t="s">
        <v>307</v>
      </c>
      <c r="L980" s="22">
        <v>180</v>
      </c>
      <c r="M980" s="18" t="s">
        <v>166</v>
      </c>
      <c r="N980" s="18" t="s">
        <v>167</v>
      </c>
      <c r="O980" s="29">
        <v>1.487977926685061E-4</v>
      </c>
      <c r="Q980" s="21">
        <v>1.7000000000000001E-2</v>
      </c>
      <c r="R980" s="29">
        <v>2.5411387742249619E-4</v>
      </c>
      <c r="S980" s="22">
        <v>3935.243561442237</v>
      </c>
      <c r="T980" s="29">
        <v>8.4000170873400094E-3</v>
      </c>
      <c r="U980" s="22">
        <v>119.04737688059453</v>
      </c>
      <c r="V980" s="26">
        <v>3.0251590536105102</v>
      </c>
    </row>
    <row r="981" spans="1:22" x14ac:dyDescent="0.5">
      <c r="A981" s="18" t="s">
        <v>101</v>
      </c>
      <c r="B981" s="18" t="s">
        <v>102</v>
      </c>
      <c r="C981" s="18" t="s">
        <v>95</v>
      </c>
      <c r="D981" s="21">
        <v>60307589</v>
      </c>
      <c r="E981" s="21">
        <v>2</v>
      </c>
      <c r="F981" s="26">
        <v>62</v>
      </c>
      <c r="G981" s="18" t="s">
        <v>270</v>
      </c>
      <c r="H981" s="18" t="s">
        <v>271</v>
      </c>
      <c r="I981" s="22">
        <v>1425.8904</v>
      </c>
      <c r="J981" s="18" t="s">
        <v>278</v>
      </c>
      <c r="K981" s="18" t="s">
        <v>279</v>
      </c>
      <c r="L981" s="22">
        <v>1425.8904</v>
      </c>
      <c r="M981" s="18" t="s">
        <v>250</v>
      </c>
      <c r="N981" s="18" t="s">
        <v>251</v>
      </c>
      <c r="O981" s="29">
        <v>5.0000000000000002E-5</v>
      </c>
      <c r="Q981" s="21">
        <v>5.0000000000000001E-3</v>
      </c>
      <c r="R981" s="29">
        <v>2.2998232258064516E-4</v>
      </c>
      <c r="S981" s="22">
        <v>4348.1602793594793</v>
      </c>
      <c r="T981" s="29">
        <v>8.4000170873400094E-3</v>
      </c>
      <c r="U981" s="22">
        <v>119.04737688059453</v>
      </c>
      <c r="V981" s="26">
        <v>2.7378792232132527</v>
      </c>
    </row>
    <row r="982" spans="1:22" x14ac:dyDescent="0.5">
      <c r="A982" s="18" t="s">
        <v>101</v>
      </c>
      <c r="B982" s="18" t="s">
        <v>102</v>
      </c>
      <c r="C982" s="18" t="s">
        <v>95</v>
      </c>
      <c r="D982" s="21">
        <v>60307589</v>
      </c>
      <c r="E982" s="21">
        <v>2</v>
      </c>
      <c r="F982" s="26">
        <v>62</v>
      </c>
      <c r="G982" s="18" t="s">
        <v>268</v>
      </c>
      <c r="H982" s="18" t="s">
        <v>269</v>
      </c>
      <c r="I982" s="22">
        <v>70.643165449999998</v>
      </c>
      <c r="J982" s="18" t="s">
        <v>280</v>
      </c>
      <c r="K982" s="18" t="s">
        <v>281</v>
      </c>
      <c r="L982" s="22">
        <v>49.400815000000009</v>
      </c>
      <c r="M982" s="18" t="s">
        <v>164</v>
      </c>
      <c r="N982" s="18" t="s">
        <v>165</v>
      </c>
      <c r="O982" s="29">
        <v>5.5802717553455415E-2</v>
      </c>
      <c r="Q982" s="21">
        <v>0.4</v>
      </c>
      <c r="R982" s="29">
        <v>1.589548632535633E-4</v>
      </c>
      <c r="S982" s="22">
        <v>6291.0940850221705</v>
      </c>
      <c r="T982" s="29">
        <v>8.4000170873400094E-3</v>
      </c>
      <c r="U982" s="22">
        <v>119.04737688059453</v>
      </c>
      <c r="V982" s="26">
        <v>1.8923159512750316</v>
      </c>
    </row>
    <row r="983" spans="1:22" x14ac:dyDescent="0.5">
      <c r="A983" s="18" t="s">
        <v>101</v>
      </c>
      <c r="B983" s="18" t="s">
        <v>102</v>
      </c>
      <c r="C983" s="18" t="s">
        <v>95</v>
      </c>
      <c r="D983" s="21">
        <v>60307589</v>
      </c>
      <c r="E983" s="21">
        <v>2</v>
      </c>
      <c r="F983" s="26">
        <v>62</v>
      </c>
      <c r="G983" s="18" t="s">
        <v>270</v>
      </c>
      <c r="H983" s="18" t="s">
        <v>271</v>
      </c>
      <c r="I983" s="22">
        <v>1425.8904</v>
      </c>
      <c r="J983" s="18" t="s">
        <v>278</v>
      </c>
      <c r="K983" s="18" t="s">
        <v>279</v>
      </c>
      <c r="L983" s="22">
        <v>1425.8904</v>
      </c>
      <c r="M983" s="18" t="s">
        <v>202</v>
      </c>
      <c r="N983" s="18" t="s">
        <v>203</v>
      </c>
      <c r="O983" s="29">
        <v>5.0000000000000002E-5</v>
      </c>
      <c r="Q983" s="21">
        <v>8.0000000000000002E-3</v>
      </c>
      <c r="R983" s="29">
        <v>1.4373895161290325E-4</v>
      </c>
      <c r="S983" s="22">
        <v>6957.0564469751662</v>
      </c>
      <c r="T983" s="29">
        <v>8.4000170873400094E-3</v>
      </c>
      <c r="U983" s="22">
        <v>119.04737688059453</v>
      </c>
      <c r="V983" s="26">
        <v>1.7111745145082833</v>
      </c>
    </row>
    <row r="984" spans="1:22" x14ac:dyDescent="0.5">
      <c r="A984" s="18" t="s">
        <v>101</v>
      </c>
      <c r="B984" s="18" t="s">
        <v>102</v>
      </c>
      <c r="C984" s="18" t="s">
        <v>95</v>
      </c>
      <c r="D984" s="21">
        <v>60307589</v>
      </c>
      <c r="E984" s="21">
        <v>2</v>
      </c>
      <c r="F984" s="26">
        <v>62</v>
      </c>
      <c r="G984" s="18" t="s">
        <v>154</v>
      </c>
      <c r="H984" s="18" t="s">
        <v>155</v>
      </c>
      <c r="I984" s="22">
        <v>1800</v>
      </c>
      <c r="J984" s="18" t="s">
        <v>306</v>
      </c>
      <c r="K984" s="18" t="s">
        <v>307</v>
      </c>
      <c r="L984" s="22">
        <v>180</v>
      </c>
      <c r="M984" s="18" t="s">
        <v>128</v>
      </c>
      <c r="N984" s="18" t="s">
        <v>129</v>
      </c>
      <c r="O984" s="29">
        <v>3.6436604234527914E-3</v>
      </c>
      <c r="Q984" s="21">
        <v>1</v>
      </c>
      <c r="R984" s="29">
        <v>1.0578368971314556E-4</v>
      </c>
      <c r="S984" s="22">
        <v>9453.2531689120278</v>
      </c>
      <c r="T984" s="29">
        <v>8.4000170873400094E-3</v>
      </c>
      <c r="U984" s="22">
        <v>119.04737688059453</v>
      </c>
      <c r="V984" s="26">
        <v>1.2593270777100711</v>
      </c>
    </row>
    <row r="985" spans="1:22" x14ac:dyDescent="0.5">
      <c r="A985" s="18" t="s">
        <v>101</v>
      </c>
      <c r="B985" s="18" t="s">
        <v>102</v>
      </c>
      <c r="C985" s="18" t="s">
        <v>95</v>
      </c>
      <c r="D985" s="21">
        <v>60307589</v>
      </c>
      <c r="E985" s="21">
        <v>2</v>
      </c>
      <c r="F985" s="26">
        <v>62</v>
      </c>
      <c r="G985" s="18" t="s">
        <v>270</v>
      </c>
      <c r="H985" s="18" t="s">
        <v>271</v>
      </c>
      <c r="I985" s="22">
        <v>1425.8903999999998</v>
      </c>
      <c r="J985" s="18" t="s">
        <v>278</v>
      </c>
      <c r="K985" s="18" t="s">
        <v>279</v>
      </c>
      <c r="L985" s="22">
        <v>1425.8903999999998</v>
      </c>
      <c r="M985" s="18" t="s">
        <v>116</v>
      </c>
      <c r="N985" s="18" t="s">
        <v>117</v>
      </c>
      <c r="O985" s="29">
        <v>5.0000000000000002E-5</v>
      </c>
      <c r="Q985" s="21">
        <v>1.2E-2</v>
      </c>
      <c r="R985" s="29">
        <v>9.5825967741935481E-5</v>
      </c>
      <c r="S985" s="22">
        <v>10435.584670462751</v>
      </c>
      <c r="T985" s="29">
        <v>8.4000170873400094E-3</v>
      </c>
      <c r="U985" s="22">
        <v>119.04737688059453</v>
      </c>
      <c r="V985" s="26">
        <v>1.1407830096721887</v>
      </c>
    </row>
    <row r="986" spans="1:22" x14ac:dyDescent="0.5">
      <c r="A986" s="18" t="s">
        <v>101</v>
      </c>
      <c r="B986" s="18" t="s">
        <v>102</v>
      </c>
      <c r="C986" s="18" t="s">
        <v>95</v>
      </c>
      <c r="D986" s="21">
        <v>60307589</v>
      </c>
      <c r="E986" s="21">
        <v>2</v>
      </c>
      <c r="F986" s="26">
        <v>62</v>
      </c>
      <c r="G986" s="18" t="s">
        <v>270</v>
      </c>
      <c r="H986" s="18" t="s">
        <v>271</v>
      </c>
      <c r="I986" s="22">
        <v>1425.8903999999998</v>
      </c>
      <c r="J986" s="18" t="s">
        <v>278</v>
      </c>
      <c r="K986" s="18" t="s">
        <v>279</v>
      </c>
      <c r="L986" s="22">
        <v>1425.8903999999998</v>
      </c>
      <c r="M986" s="18" t="s">
        <v>118</v>
      </c>
      <c r="N986" s="18" t="s">
        <v>119</v>
      </c>
      <c r="O986" s="29">
        <v>5.0000000000000002E-5</v>
      </c>
      <c r="Q986" s="21">
        <v>1.2500000000000001E-2</v>
      </c>
      <c r="R986" s="29">
        <v>9.1992929032258061E-5</v>
      </c>
      <c r="S986" s="22">
        <v>10870.400698398698</v>
      </c>
      <c r="T986" s="29">
        <v>8.4000170873400094E-3</v>
      </c>
      <c r="U986" s="22">
        <v>119.04737688059453</v>
      </c>
      <c r="V986" s="26">
        <v>1.0951516892853013</v>
      </c>
    </row>
    <row r="987" spans="1:22" x14ac:dyDescent="0.5">
      <c r="A987" s="18" t="s">
        <v>101</v>
      </c>
      <c r="B987" s="18" t="s">
        <v>102</v>
      </c>
      <c r="C987" s="18" t="s">
        <v>95</v>
      </c>
      <c r="D987" s="21">
        <v>60307609</v>
      </c>
      <c r="E987" s="21">
        <v>2</v>
      </c>
      <c r="F987" s="26">
        <v>66</v>
      </c>
      <c r="G987" s="18" t="s">
        <v>260</v>
      </c>
      <c r="H987" s="18" t="s">
        <v>261</v>
      </c>
      <c r="I987" s="22">
        <v>108</v>
      </c>
      <c r="J987" s="18" t="s">
        <v>274</v>
      </c>
      <c r="K987" s="18" t="s">
        <v>275</v>
      </c>
      <c r="L987" s="22">
        <v>21.6</v>
      </c>
      <c r="M987" s="18" t="s">
        <v>142</v>
      </c>
      <c r="N987" s="18" t="s">
        <v>143</v>
      </c>
      <c r="O987" s="29">
        <v>7.184433693408579E-2</v>
      </c>
      <c r="Q987" s="21">
        <v>2.7E-2</v>
      </c>
      <c r="R987" s="29">
        <v>4.3542022384294417E-3</v>
      </c>
      <c r="S987" s="22">
        <v>229.6631955158563</v>
      </c>
      <c r="T987" s="29">
        <v>6.8797555453891188E-3</v>
      </c>
      <c r="U987" s="22">
        <v>145.35400181045821</v>
      </c>
      <c r="V987" s="26">
        <v>63.290072004777429</v>
      </c>
    </row>
    <row r="988" spans="1:22" x14ac:dyDescent="0.5">
      <c r="A988" s="18" t="s">
        <v>101</v>
      </c>
      <c r="B988" s="18" t="s">
        <v>102</v>
      </c>
      <c r="C988" s="18" t="s">
        <v>95</v>
      </c>
      <c r="D988" s="21">
        <v>60307609</v>
      </c>
      <c r="E988" s="21">
        <v>2</v>
      </c>
      <c r="F988" s="26">
        <v>66</v>
      </c>
      <c r="G988" s="18" t="s">
        <v>268</v>
      </c>
      <c r="H988" s="18" t="s">
        <v>269</v>
      </c>
      <c r="I988" s="22">
        <v>265.75672838000003</v>
      </c>
      <c r="J988" s="18" t="s">
        <v>280</v>
      </c>
      <c r="K988" s="18" t="s">
        <v>281</v>
      </c>
      <c r="L988" s="22">
        <v>185.84386599999999</v>
      </c>
      <c r="M988" s="18" t="s">
        <v>164</v>
      </c>
      <c r="N988" s="18" t="s">
        <v>165</v>
      </c>
      <c r="O988" s="29">
        <v>5.5802717553455415E-2</v>
      </c>
      <c r="Q988" s="21">
        <v>0.4</v>
      </c>
      <c r="R988" s="29">
        <v>5.6174044135301167E-4</v>
      </c>
      <c r="S988" s="22">
        <v>1780.181604143354</v>
      </c>
      <c r="T988" s="29">
        <v>6.8797555453891188E-3</v>
      </c>
      <c r="U988" s="22">
        <v>145.35400181045821</v>
      </c>
      <c r="V988" s="26">
        <v>8.165122112943326</v>
      </c>
    </row>
    <row r="989" spans="1:22" x14ac:dyDescent="0.5">
      <c r="A989" s="18" t="s">
        <v>101</v>
      </c>
      <c r="B989" s="18" t="s">
        <v>102</v>
      </c>
      <c r="C989" s="18" t="s">
        <v>95</v>
      </c>
      <c r="D989" s="21">
        <v>60307609</v>
      </c>
      <c r="E989" s="21">
        <v>2</v>
      </c>
      <c r="F989" s="26">
        <v>66</v>
      </c>
      <c r="G989" s="18" t="s">
        <v>270</v>
      </c>
      <c r="H989" s="18" t="s">
        <v>271</v>
      </c>
      <c r="I989" s="22">
        <v>1911.6634746539999</v>
      </c>
      <c r="J989" s="18" t="s">
        <v>278</v>
      </c>
      <c r="K989" s="18" t="s">
        <v>279</v>
      </c>
      <c r="L989" s="22">
        <v>1911.6634746539999</v>
      </c>
      <c r="M989" s="18" t="s">
        <v>250</v>
      </c>
      <c r="N989" s="18" t="s">
        <v>251</v>
      </c>
      <c r="O989" s="29">
        <v>5.0000000000000002E-5</v>
      </c>
      <c r="Q989" s="21">
        <v>5.0000000000000001E-3</v>
      </c>
      <c r="R989" s="29">
        <v>2.8964598100818186E-4</v>
      </c>
      <c r="S989" s="22">
        <v>3452.4905076164418</v>
      </c>
      <c r="T989" s="29">
        <v>6.8797555453891188E-3</v>
      </c>
      <c r="U989" s="22">
        <v>145.35400181045821</v>
      </c>
      <c r="V989" s="26">
        <v>4.2101202447855215</v>
      </c>
    </row>
    <row r="990" spans="1:22" x14ac:dyDescent="0.5">
      <c r="A990" s="18" t="s">
        <v>101</v>
      </c>
      <c r="B990" s="18" t="s">
        <v>102</v>
      </c>
      <c r="C990" s="18" t="s">
        <v>95</v>
      </c>
      <c r="D990" s="21">
        <v>60307609</v>
      </c>
      <c r="E990" s="21">
        <v>2</v>
      </c>
      <c r="F990" s="26">
        <v>66</v>
      </c>
      <c r="G990" s="18" t="s">
        <v>196</v>
      </c>
      <c r="H990" s="18" t="s">
        <v>197</v>
      </c>
      <c r="I990" s="22">
        <v>446.875</v>
      </c>
      <c r="J990" s="18" t="s">
        <v>288</v>
      </c>
      <c r="K990" s="18" t="s">
        <v>289</v>
      </c>
      <c r="L990" s="22">
        <v>312.5</v>
      </c>
      <c r="M990" s="18" t="s">
        <v>126</v>
      </c>
      <c r="N990" s="18" t="s">
        <v>127</v>
      </c>
      <c r="O990" s="29">
        <v>5.8289425981872681E-3</v>
      </c>
      <c r="P990" s="24">
        <v>0.69</v>
      </c>
      <c r="Q990" s="21">
        <v>0.1</v>
      </c>
      <c r="R990" s="29">
        <v>1.9043420420214083E-4</v>
      </c>
      <c r="S990" s="22">
        <v>5251.1575018242347</v>
      </c>
      <c r="T990" s="29">
        <v>6.8797555453891188E-3</v>
      </c>
      <c r="U990" s="22">
        <v>145.35400181045821</v>
      </c>
      <c r="V990" s="26">
        <v>2.7680373662371149</v>
      </c>
    </row>
    <row r="991" spans="1:22" x14ac:dyDescent="0.5">
      <c r="A991" s="18" t="s">
        <v>101</v>
      </c>
      <c r="B991" s="18" t="s">
        <v>102</v>
      </c>
      <c r="C991" s="18" t="s">
        <v>95</v>
      </c>
      <c r="D991" s="21">
        <v>60307609</v>
      </c>
      <c r="E991" s="21">
        <v>2</v>
      </c>
      <c r="F991" s="26">
        <v>66</v>
      </c>
      <c r="G991" s="18" t="s">
        <v>270</v>
      </c>
      <c r="H991" s="18" t="s">
        <v>271</v>
      </c>
      <c r="I991" s="22">
        <v>1911.6634746539999</v>
      </c>
      <c r="J991" s="18" t="s">
        <v>278</v>
      </c>
      <c r="K991" s="18" t="s">
        <v>279</v>
      </c>
      <c r="L991" s="22">
        <v>1911.6634746539999</v>
      </c>
      <c r="M991" s="18" t="s">
        <v>202</v>
      </c>
      <c r="N991" s="18" t="s">
        <v>203</v>
      </c>
      <c r="O991" s="29">
        <v>5.0000000000000002E-5</v>
      </c>
      <c r="Q991" s="21">
        <v>8.0000000000000002E-3</v>
      </c>
      <c r="R991" s="29">
        <v>1.8102873813011363E-4</v>
      </c>
      <c r="S991" s="22">
        <v>5523.9848121863079</v>
      </c>
      <c r="T991" s="29">
        <v>6.8797555453891188E-3</v>
      </c>
      <c r="U991" s="22">
        <v>145.35400181045821</v>
      </c>
      <c r="V991" s="26">
        <v>2.6313251529909505</v>
      </c>
    </row>
    <row r="992" spans="1:22" x14ac:dyDescent="0.5">
      <c r="A992" s="18" t="s">
        <v>101</v>
      </c>
      <c r="B992" s="18" t="s">
        <v>102</v>
      </c>
      <c r="C992" s="18" t="s">
        <v>95</v>
      </c>
      <c r="D992" s="21">
        <v>60307609</v>
      </c>
      <c r="E992" s="21">
        <v>2</v>
      </c>
      <c r="F992" s="26">
        <v>66</v>
      </c>
      <c r="G992" s="18" t="s">
        <v>270</v>
      </c>
      <c r="H992" s="18" t="s">
        <v>271</v>
      </c>
      <c r="I992" s="22">
        <v>1911.6634746539999</v>
      </c>
      <c r="J992" s="18" t="s">
        <v>278</v>
      </c>
      <c r="K992" s="18" t="s">
        <v>279</v>
      </c>
      <c r="L992" s="22">
        <v>1911.6634746539999</v>
      </c>
      <c r="M992" s="18" t="s">
        <v>116</v>
      </c>
      <c r="N992" s="18" t="s">
        <v>117</v>
      </c>
      <c r="O992" s="29">
        <v>5.0000000000000002E-5</v>
      </c>
      <c r="Q992" s="21">
        <v>1.2E-2</v>
      </c>
      <c r="R992" s="29">
        <v>1.2068582542007576E-4</v>
      </c>
      <c r="S992" s="22">
        <v>8285.9772182794604</v>
      </c>
      <c r="T992" s="29">
        <v>6.8797555453891188E-3</v>
      </c>
      <c r="U992" s="22">
        <v>145.35400181045821</v>
      </c>
      <c r="V992" s="26">
        <v>1.7542167686606336</v>
      </c>
    </row>
    <row r="993" spans="1:22" x14ac:dyDescent="0.5">
      <c r="A993" s="18" t="s">
        <v>101</v>
      </c>
      <c r="B993" s="18" t="s">
        <v>102</v>
      </c>
      <c r="C993" s="18" t="s">
        <v>95</v>
      </c>
      <c r="D993" s="21">
        <v>60307609</v>
      </c>
      <c r="E993" s="21">
        <v>2</v>
      </c>
      <c r="F993" s="26">
        <v>66</v>
      </c>
      <c r="G993" s="18" t="s">
        <v>270</v>
      </c>
      <c r="H993" s="18" t="s">
        <v>271</v>
      </c>
      <c r="I993" s="22">
        <v>1911.6634746539999</v>
      </c>
      <c r="J993" s="18" t="s">
        <v>278</v>
      </c>
      <c r="K993" s="18" t="s">
        <v>279</v>
      </c>
      <c r="L993" s="22">
        <v>1911.6634746539999</v>
      </c>
      <c r="M993" s="18" t="s">
        <v>118</v>
      </c>
      <c r="N993" s="18" t="s">
        <v>119</v>
      </c>
      <c r="O993" s="29">
        <v>5.0000000000000002E-5</v>
      </c>
      <c r="Q993" s="21">
        <v>1.2500000000000001E-2</v>
      </c>
      <c r="R993" s="29">
        <v>1.1585839240327273E-4</v>
      </c>
      <c r="S993" s="22">
        <v>8631.2262690411044</v>
      </c>
      <c r="T993" s="29">
        <v>6.8797555453891188E-3</v>
      </c>
      <c r="U993" s="22">
        <v>145.35400181045821</v>
      </c>
      <c r="V993" s="26">
        <v>1.6840480979142085</v>
      </c>
    </row>
    <row r="994" spans="1:22" x14ac:dyDescent="0.5">
      <c r="A994" s="18" t="s">
        <v>101</v>
      </c>
      <c r="B994" s="18" t="s">
        <v>102</v>
      </c>
      <c r="C994" s="18" t="s">
        <v>95</v>
      </c>
      <c r="D994" s="21">
        <v>60307609</v>
      </c>
      <c r="E994" s="21">
        <v>2</v>
      </c>
      <c r="F994" s="26">
        <v>66</v>
      </c>
      <c r="G994" s="18" t="s">
        <v>270</v>
      </c>
      <c r="H994" s="18" t="s">
        <v>271</v>
      </c>
      <c r="I994" s="22">
        <v>1911.6634746539999</v>
      </c>
      <c r="J994" s="18" t="s">
        <v>278</v>
      </c>
      <c r="K994" s="18" t="s">
        <v>279</v>
      </c>
      <c r="L994" s="22">
        <v>1911.6634746539999</v>
      </c>
      <c r="M994" s="18" t="s">
        <v>140</v>
      </c>
      <c r="N994" s="18" t="s">
        <v>141</v>
      </c>
      <c r="O994" s="29">
        <v>5.0000000000000002E-5</v>
      </c>
      <c r="Q994" s="21">
        <v>1.4999999999999999E-2</v>
      </c>
      <c r="R994" s="29">
        <v>9.654866033606061E-5</v>
      </c>
      <c r="S994" s="22">
        <v>10357.471522849326</v>
      </c>
      <c r="T994" s="29">
        <v>6.8797555453891188E-3</v>
      </c>
      <c r="U994" s="22">
        <v>145.35400181045821</v>
      </c>
      <c r="V994" s="26">
        <v>1.4033734149285069</v>
      </c>
    </row>
    <row r="995" spans="1:22" x14ac:dyDescent="0.5">
      <c r="A995" s="18" t="s">
        <v>101</v>
      </c>
      <c r="B995" s="18" t="s">
        <v>102</v>
      </c>
      <c r="C995" s="18" t="s">
        <v>95</v>
      </c>
      <c r="D995" s="21">
        <v>60307609</v>
      </c>
      <c r="E995" s="21">
        <v>2</v>
      </c>
      <c r="F995" s="26">
        <v>66</v>
      </c>
      <c r="G995" s="18" t="s">
        <v>214</v>
      </c>
      <c r="H995" s="18" t="s">
        <v>215</v>
      </c>
      <c r="I995" s="22">
        <v>112.99679999999998</v>
      </c>
      <c r="J995" s="18" t="s">
        <v>294</v>
      </c>
      <c r="K995" s="18" t="s">
        <v>295</v>
      </c>
      <c r="L995" s="22">
        <v>74.339999999999989</v>
      </c>
      <c r="M995" s="18" t="s">
        <v>126</v>
      </c>
      <c r="N995" s="18" t="s">
        <v>127</v>
      </c>
      <c r="O995" s="29">
        <v>4.8859133126933161E-3</v>
      </c>
      <c r="Q995" s="21">
        <v>0.1</v>
      </c>
      <c r="R995" s="29">
        <v>8.3650389304809703E-5</v>
      </c>
      <c r="S995" s="22">
        <v>11954.516988033938</v>
      </c>
      <c r="T995" s="29">
        <v>6.8797555453891188E-3</v>
      </c>
      <c r="U995" s="22">
        <v>145.35400181045821</v>
      </c>
      <c r="V995" s="26">
        <v>1.2158918838456845</v>
      </c>
    </row>
    <row r="996" spans="1:22" x14ac:dyDescent="0.5">
      <c r="A996" s="18" t="s">
        <v>101</v>
      </c>
      <c r="B996" s="18" t="s">
        <v>102</v>
      </c>
      <c r="C996" s="18" t="s">
        <v>95</v>
      </c>
      <c r="D996" s="21">
        <v>60307609</v>
      </c>
      <c r="E996" s="21">
        <v>2</v>
      </c>
      <c r="F996" s="26">
        <v>66</v>
      </c>
      <c r="G996" s="18" t="s">
        <v>196</v>
      </c>
      <c r="H996" s="18" t="s">
        <v>197</v>
      </c>
      <c r="I996" s="22">
        <v>89.375</v>
      </c>
      <c r="J996" s="18" t="s">
        <v>290</v>
      </c>
      <c r="K996" s="18" t="s">
        <v>291</v>
      </c>
      <c r="L996" s="22">
        <v>62.5</v>
      </c>
      <c r="M996" s="18" t="s">
        <v>126</v>
      </c>
      <c r="N996" s="18" t="s">
        <v>127</v>
      </c>
      <c r="O996" s="29">
        <v>5.8289425981872681E-3</v>
      </c>
      <c r="Q996" s="21">
        <v>0.1</v>
      </c>
      <c r="R996" s="29">
        <v>7.8933597683785925E-5</v>
      </c>
      <c r="S996" s="22">
        <v>12668.876490415108</v>
      </c>
      <c r="T996" s="29">
        <v>6.8797555453891188E-3</v>
      </c>
      <c r="U996" s="22">
        <v>145.35400181045821</v>
      </c>
      <c r="V996" s="26">
        <v>1.1473314300635002</v>
      </c>
    </row>
    <row r="997" spans="1:22" x14ac:dyDescent="0.5">
      <c r="A997" s="18" t="s">
        <v>101</v>
      </c>
      <c r="B997" s="18" t="s">
        <v>102</v>
      </c>
      <c r="C997" s="18" t="s">
        <v>95</v>
      </c>
      <c r="D997" s="21">
        <v>60307609</v>
      </c>
      <c r="E997" s="21">
        <v>2</v>
      </c>
      <c r="F997" s="26">
        <v>66</v>
      </c>
      <c r="G997" s="18" t="s">
        <v>174</v>
      </c>
      <c r="H997" s="18" t="s">
        <v>175</v>
      </c>
      <c r="I997" s="22">
        <v>231</v>
      </c>
      <c r="J997" s="18" t="s">
        <v>292</v>
      </c>
      <c r="K997" s="18" t="s">
        <v>293</v>
      </c>
      <c r="L997" s="22">
        <v>150</v>
      </c>
      <c r="M997" s="18" t="s">
        <v>126</v>
      </c>
      <c r="N997" s="18" t="s">
        <v>127</v>
      </c>
      <c r="O997" s="29">
        <v>2.2507587512054198E-3</v>
      </c>
      <c r="Q997" s="21">
        <v>0.1</v>
      </c>
      <c r="R997" s="29">
        <v>7.8776556292189687E-5</v>
      </c>
      <c r="S997" s="22">
        <v>12694.131948227156</v>
      </c>
      <c r="T997" s="29">
        <v>6.8797555453891188E-3</v>
      </c>
      <c r="U997" s="22">
        <v>145.35400181045821</v>
      </c>
      <c r="V997" s="26">
        <v>1.1450487705916603</v>
      </c>
    </row>
    <row r="998" spans="1:22" x14ac:dyDescent="0.5">
      <c r="A998" s="18" t="s">
        <v>101</v>
      </c>
      <c r="B998" s="18" t="s">
        <v>102</v>
      </c>
      <c r="C998" s="18" t="s">
        <v>95</v>
      </c>
      <c r="D998" s="21">
        <v>60307627</v>
      </c>
      <c r="E998" s="21">
        <v>2</v>
      </c>
      <c r="F998" s="26">
        <v>65</v>
      </c>
      <c r="G998" s="18" t="s">
        <v>260</v>
      </c>
      <c r="H998" s="18" t="s">
        <v>261</v>
      </c>
      <c r="I998" s="22">
        <v>108.00000000000001</v>
      </c>
      <c r="J998" s="18" t="s">
        <v>274</v>
      </c>
      <c r="K998" s="18" t="s">
        <v>275</v>
      </c>
      <c r="L998" s="22">
        <v>21.6</v>
      </c>
      <c r="M998" s="18" t="s">
        <v>142</v>
      </c>
      <c r="N998" s="18" t="s">
        <v>143</v>
      </c>
      <c r="O998" s="29">
        <v>7.184433693408579E-2</v>
      </c>
      <c r="Q998" s="21">
        <v>2.7E-2</v>
      </c>
      <c r="R998" s="29">
        <v>4.4211899651745105E-3</v>
      </c>
      <c r="S998" s="22">
        <v>226.18345012925238</v>
      </c>
      <c r="T998" s="29">
        <v>6.6776307431176529E-3</v>
      </c>
      <c r="U998" s="22">
        <v>149.75371332574161</v>
      </c>
      <c r="V998" s="26">
        <v>66.208961460338926</v>
      </c>
    </row>
    <row r="999" spans="1:22" x14ac:dyDescent="0.5">
      <c r="A999" s="18" t="s">
        <v>101</v>
      </c>
      <c r="B999" s="18" t="s">
        <v>102</v>
      </c>
      <c r="C999" s="18" t="s">
        <v>95</v>
      </c>
      <c r="D999" s="21">
        <v>60307627</v>
      </c>
      <c r="E999" s="21">
        <v>2</v>
      </c>
      <c r="F999" s="26">
        <v>65</v>
      </c>
      <c r="G999" s="18" t="s">
        <v>270</v>
      </c>
      <c r="H999" s="18" t="s">
        <v>271</v>
      </c>
      <c r="I999" s="22">
        <v>2593.0754999999999</v>
      </c>
      <c r="J999" s="18" t="s">
        <v>278</v>
      </c>
      <c r="K999" s="18" t="s">
        <v>279</v>
      </c>
      <c r="L999" s="22">
        <v>2593.0754999999999</v>
      </c>
      <c r="M999" s="18" t="s">
        <v>250</v>
      </c>
      <c r="N999" s="18" t="s">
        <v>251</v>
      </c>
      <c r="O999" s="29">
        <v>5.0000000000000002E-5</v>
      </c>
      <c r="Q999" s="21">
        <v>5.0000000000000001E-3</v>
      </c>
      <c r="R999" s="29">
        <v>3.9893469230769233E-4</v>
      </c>
      <c r="S999" s="22">
        <v>2506.675952936966</v>
      </c>
      <c r="T999" s="29">
        <v>6.6776307431176529E-3</v>
      </c>
      <c r="U999" s="22">
        <v>149.75371332574161</v>
      </c>
      <c r="V999" s="26">
        <v>5.9741951547539101</v>
      </c>
    </row>
    <row r="1000" spans="1:22" x14ac:dyDescent="0.5">
      <c r="A1000" s="18" t="s">
        <v>101</v>
      </c>
      <c r="B1000" s="18" t="s">
        <v>102</v>
      </c>
      <c r="C1000" s="18" t="s">
        <v>95</v>
      </c>
      <c r="D1000" s="21">
        <v>60307627</v>
      </c>
      <c r="E1000" s="21">
        <v>2</v>
      </c>
      <c r="F1000" s="26">
        <v>65</v>
      </c>
      <c r="G1000" s="18" t="s">
        <v>268</v>
      </c>
      <c r="H1000" s="18" t="s">
        <v>269</v>
      </c>
      <c r="I1000" s="22">
        <v>181.84266099999999</v>
      </c>
      <c r="J1000" s="18" t="s">
        <v>280</v>
      </c>
      <c r="K1000" s="18" t="s">
        <v>281</v>
      </c>
      <c r="L1000" s="22">
        <v>127.1627</v>
      </c>
      <c r="M1000" s="18" t="s">
        <v>164</v>
      </c>
      <c r="N1000" s="18" t="s">
        <v>165</v>
      </c>
      <c r="O1000" s="29">
        <v>5.5802717553455415E-2</v>
      </c>
      <c r="Q1000" s="21">
        <v>0.4</v>
      </c>
      <c r="R1000" s="29">
        <v>3.9028133272891319E-4</v>
      </c>
      <c r="S1000" s="22">
        <v>2562.2542410825304</v>
      </c>
      <c r="T1000" s="29">
        <v>6.6776307431176529E-3</v>
      </c>
      <c r="U1000" s="22">
        <v>149.75371332574161</v>
      </c>
      <c r="V1000" s="26">
        <v>5.8446078817874048</v>
      </c>
    </row>
    <row r="1001" spans="1:22" x14ac:dyDescent="0.5">
      <c r="A1001" s="18" t="s">
        <v>101</v>
      </c>
      <c r="B1001" s="18" t="s">
        <v>102</v>
      </c>
      <c r="C1001" s="18" t="s">
        <v>95</v>
      </c>
      <c r="D1001" s="21">
        <v>60307627</v>
      </c>
      <c r="E1001" s="21">
        <v>2</v>
      </c>
      <c r="F1001" s="26">
        <v>65</v>
      </c>
      <c r="G1001" s="18" t="s">
        <v>270</v>
      </c>
      <c r="H1001" s="18" t="s">
        <v>271</v>
      </c>
      <c r="I1001" s="22">
        <v>2593.0754999999999</v>
      </c>
      <c r="J1001" s="18" t="s">
        <v>278</v>
      </c>
      <c r="K1001" s="18" t="s">
        <v>279</v>
      </c>
      <c r="L1001" s="22">
        <v>2593.0754999999999</v>
      </c>
      <c r="M1001" s="18" t="s">
        <v>202</v>
      </c>
      <c r="N1001" s="18" t="s">
        <v>203</v>
      </c>
      <c r="O1001" s="29">
        <v>5.0000000000000002E-5</v>
      </c>
      <c r="Q1001" s="21">
        <v>8.0000000000000002E-3</v>
      </c>
      <c r="R1001" s="29">
        <v>2.4933418269230772E-4</v>
      </c>
      <c r="S1001" s="22">
        <v>4010.6815246991455</v>
      </c>
      <c r="T1001" s="29">
        <v>6.6776307431176529E-3</v>
      </c>
      <c r="U1001" s="22">
        <v>149.75371332574161</v>
      </c>
      <c r="V1001" s="26">
        <v>3.7338719717211943</v>
      </c>
    </row>
    <row r="1002" spans="1:22" x14ac:dyDescent="0.5">
      <c r="A1002" s="18" t="s">
        <v>101</v>
      </c>
      <c r="B1002" s="18" t="s">
        <v>102</v>
      </c>
      <c r="C1002" s="18" t="s">
        <v>95</v>
      </c>
      <c r="D1002" s="21">
        <v>60307627</v>
      </c>
      <c r="E1002" s="21">
        <v>2</v>
      </c>
      <c r="F1002" s="26">
        <v>65</v>
      </c>
      <c r="G1002" s="18" t="s">
        <v>270</v>
      </c>
      <c r="H1002" s="18" t="s">
        <v>271</v>
      </c>
      <c r="I1002" s="22">
        <v>2593.0754999999999</v>
      </c>
      <c r="J1002" s="18" t="s">
        <v>278</v>
      </c>
      <c r="K1002" s="18" t="s">
        <v>279</v>
      </c>
      <c r="L1002" s="22">
        <v>2593.0754999999999</v>
      </c>
      <c r="M1002" s="18" t="s">
        <v>116</v>
      </c>
      <c r="N1002" s="18" t="s">
        <v>117</v>
      </c>
      <c r="O1002" s="29">
        <v>5.0000000000000002E-5</v>
      </c>
      <c r="Q1002" s="21">
        <v>1.2E-2</v>
      </c>
      <c r="R1002" s="29">
        <v>1.6622278846153849E-4</v>
      </c>
      <c r="S1002" s="22">
        <v>6016.0222870487178</v>
      </c>
      <c r="T1002" s="29">
        <v>6.6776307431176529E-3</v>
      </c>
      <c r="U1002" s="22">
        <v>149.75371332574161</v>
      </c>
      <c r="V1002" s="26">
        <v>2.4892479811474626</v>
      </c>
    </row>
    <row r="1003" spans="1:22" x14ac:dyDescent="0.5">
      <c r="A1003" s="18" t="s">
        <v>101</v>
      </c>
      <c r="B1003" s="18" t="s">
        <v>102</v>
      </c>
      <c r="C1003" s="18" t="s">
        <v>95</v>
      </c>
      <c r="D1003" s="21">
        <v>60307627</v>
      </c>
      <c r="E1003" s="21">
        <v>2</v>
      </c>
      <c r="F1003" s="26">
        <v>65</v>
      </c>
      <c r="G1003" s="18" t="s">
        <v>270</v>
      </c>
      <c r="H1003" s="18" t="s">
        <v>271</v>
      </c>
      <c r="I1003" s="22">
        <v>2593.0754999999999</v>
      </c>
      <c r="J1003" s="18" t="s">
        <v>278</v>
      </c>
      <c r="K1003" s="18" t="s">
        <v>279</v>
      </c>
      <c r="L1003" s="22">
        <v>2593.0754999999999</v>
      </c>
      <c r="M1003" s="18" t="s">
        <v>118</v>
      </c>
      <c r="N1003" s="18" t="s">
        <v>119</v>
      </c>
      <c r="O1003" s="29">
        <v>5.0000000000000002E-5</v>
      </c>
      <c r="Q1003" s="21">
        <v>1.2500000000000001E-2</v>
      </c>
      <c r="R1003" s="29">
        <v>1.5957387692307694E-4</v>
      </c>
      <c r="S1003" s="22">
        <v>6266.6898823424144</v>
      </c>
      <c r="T1003" s="29">
        <v>6.6776307431176529E-3</v>
      </c>
      <c r="U1003" s="22">
        <v>149.75371332574161</v>
      </c>
      <c r="V1003" s="26">
        <v>2.3896780619015638</v>
      </c>
    </row>
    <row r="1004" spans="1:22" x14ac:dyDescent="0.5">
      <c r="A1004" s="18" t="s">
        <v>101</v>
      </c>
      <c r="B1004" s="18" t="s">
        <v>102</v>
      </c>
      <c r="C1004" s="18" t="s">
        <v>95</v>
      </c>
      <c r="D1004" s="21">
        <v>60307627</v>
      </c>
      <c r="E1004" s="21">
        <v>2</v>
      </c>
      <c r="F1004" s="26">
        <v>65</v>
      </c>
      <c r="G1004" s="18" t="s">
        <v>270</v>
      </c>
      <c r="H1004" s="18" t="s">
        <v>271</v>
      </c>
      <c r="I1004" s="22">
        <v>2593.0754999999999</v>
      </c>
      <c r="J1004" s="18" t="s">
        <v>278</v>
      </c>
      <c r="K1004" s="18" t="s">
        <v>279</v>
      </c>
      <c r="L1004" s="22">
        <v>2593.0754999999999</v>
      </c>
      <c r="M1004" s="18" t="s">
        <v>140</v>
      </c>
      <c r="N1004" s="18" t="s">
        <v>141</v>
      </c>
      <c r="O1004" s="29">
        <v>5.0000000000000002E-5</v>
      </c>
      <c r="Q1004" s="21">
        <v>1.4999999999999999E-2</v>
      </c>
      <c r="R1004" s="29">
        <v>1.3297823076923078E-4</v>
      </c>
      <c r="S1004" s="22">
        <v>7520.0278588108977</v>
      </c>
      <c r="T1004" s="29">
        <v>6.6776307431176529E-3</v>
      </c>
      <c r="U1004" s="22">
        <v>149.75371332574161</v>
      </c>
      <c r="V1004" s="26">
        <v>1.9913983849179699</v>
      </c>
    </row>
    <row r="1005" spans="1:22" x14ac:dyDescent="0.5">
      <c r="A1005" s="18" t="s">
        <v>101</v>
      </c>
      <c r="B1005" s="18" t="s">
        <v>102</v>
      </c>
      <c r="C1005" s="18" t="s">
        <v>95</v>
      </c>
      <c r="D1005" s="21">
        <v>60307627</v>
      </c>
      <c r="E1005" s="21">
        <v>2</v>
      </c>
      <c r="F1005" s="26">
        <v>65</v>
      </c>
      <c r="G1005" s="18" t="s">
        <v>196</v>
      </c>
      <c r="H1005" s="18" t="s">
        <v>197</v>
      </c>
      <c r="I1005" s="22">
        <v>89.375</v>
      </c>
      <c r="J1005" s="18" t="s">
        <v>290</v>
      </c>
      <c r="K1005" s="18" t="s">
        <v>291</v>
      </c>
      <c r="L1005" s="22">
        <v>62.5</v>
      </c>
      <c r="M1005" s="18" t="s">
        <v>126</v>
      </c>
      <c r="N1005" s="18" t="s">
        <v>127</v>
      </c>
      <c r="O1005" s="29">
        <v>5.8289425981872681E-3</v>
      </c>
      <c r="Q1005" s="21">
        <v>0.1</v>
      </c>
      <c r="R1005" s="29">
        <v>8.0147960725074937E-5</v>
      </c>
      <c r="S1005" s="22">
        <v>12476.923816317911</v>
      </c>
      <c r="T1005" s="29">
        <v>6.6776307431176529E-3</v>
      </c>
      <c r="U1005" s="22">
        <v>149.75371332574161</v>
      </c>
      <c r="V1005" s="26">
        <v>1.2002454734065671</v>
      </c>
    </row>
    <row r="1006" spans="1:22" x14ac:dyDescent="0.5">
      <c r="A1006" s="18" t="s">
        <v>101</v>
      </c>
      <c r="B1006" s="18" t="s">
        <v>102</v>
      </c>
      <c r="C1006" s="18" t="s">
        <v>95</v>
      </c>
      <c r="D1006" s="21">
        <v>60307627</v>
      </c>
      <c r="E1006" s="21">
        <v>2</v>
      </c>
      <c r="F1006" s="26">
        <v>65</v>
      </c>
      <c r="G1006" s="18" t="s">
        <v>226</v>
      </c>
      <c r="H1006" s="18" t="s">
        <v>227</v>
      </c>
      <c r="I1006" s="22">
        <v>110.4</v>
      </c>
      <c r="J1006" s="18" t="s">
        <v>278</v>
      </c>
      <c r="K1006" s="18" t="s">
        <v>279</v>
      </c>
      <c r="L1006" s="22">
        <v>110.4</v>
      </c>
      <c r="M1006" s="18" t="s">
        <v>126</v>
      </c>
      <c r="N1006" s="18" t="s">
        <v>127</v>
      </c>
      <c r="O1006" s="29">
        <v>4.3202344654089129E-3</v>
      </c>
      <c r="Q1006" s="21">
        <v>0.1</v>
      </c>
      <c r="R1006" s="29">
        <v>7.3377520766329838E-5</v>
      </c>
      <c r="S1006" s="22">
        <v>13628.151912961088</v>
      </c>
      <c r="T1006" s="29">
        <v>6.6776307431176529E-3</v>
      </c>
      <c r="U1006" s="22">
        <v>149.75371332574161</v>
      </c>
      <c r="V1006" s="26">
        <v>1.0988556209394611</v>
      </c>
    </row>
    <row r="1007" spans="1:22" x14ac:dyDescent="0.5">
      <c r="A1007" s="18" t="s">
        <v>101</v>
      </c>
      <c r="B1007" s="18" t="s">
        <v>102</v>
      </c>
      <c r="C1007" s="18" t="s">
        <v>95</v>
      </c>
      <c r="D1007" s="21">
        <v>60307767</v>
      </c>
      <c r="E1007" s="21">
        <v>2</v>
      </c>
      <c r="F1007" s="26">
        <v>69.878504672897193</v>
      </c>
      <c r="G1007" s="18" t="s">
        <v>260</v>
      </c>
      <c r="H1007" s="18" t="s">
        <v>261</v>
      </c>
      <c r="I1007" s="22">
        <v>138.23750000000001</v>
      </c>
      <c r="J1007" s="18" t="s">
        <v>274</v>
      </c>
      <c r="K1007" s="18" t="s">
        <v>275</v>
      </c>
      <c r="L1007" s="22">
        <v>27.647500000000001</v>
      </c>
      <c r="M1007" s="18" t="s">
        <v>142</v>
      </c>
      <c r="N1007" s="18" t="s">
        <v>143</v>
      </c>
      <c r="O1007" s="29">
        <v>7.184433693408579E-2</v>
      </c>
      <c r="Q1007" s="21">
        <v>2.7E-2</v>
      </c>
      <c r="R1007" s="29">
        <v>5.2639413875690301E-3</v>
      </c>
      <c r="S1007" s="22">
        <v>189.97172011860405</v>
      </c>
      <c r="T1007" s="29">
        <v>7.0355182216074105E-3</v>
      </c>
      <c r="U1007" s="22">
        <v>142.13594059479661</v>
      </c>
      <c r="V1007" s="26">
        <v>74.819526035800294</v>
      </c>
    </row>
    <row r="1008" spans="1:22" x14ac:dyDescent="0.5">
      <c r="A1008" s="18" t="s">
        <v>101</v>
      </c>
      <c r="B1008" s="18" t="s">
        <v>102</v>
      </c>
      <c r="C1008" s="18" t="s">
        <v>95</v>
      </c>
      <c r="D1008" s="21">
        <v>60307767</v>
      </c>
      <c r="E1008" s="21">
        <v>2</v>
      </c>
      <c r="F1008" s="26">
        <v>69.878504672897193</v>
      </c>
      <c r="G1008" s="18" t="s">
        <v>270</v>
      </c>
      <c r="H1008" s="18" t="s">
        <v>271</v>
      </c>
      <c r="I1008" s="22">
        <v>2444.6839908000002</v>
      </c>
      <c r="J1008" s="18" t="s">
        <v>278</v>
      </c>
      <c r="K1008" s="18" t="s">
        <v>279</v>
      </c>
      <c r="L1008" s="22">
        <v>2444.6839908000002</v>
      </c>
      <c r="M1008" s="18" t="s">
        <v>250</v>
      </c>
      <c r="N1008" s="18" t="s">
        <v>251</v>
      </c>
      <c r="O1008" s="29">
        <v>5.0000000000000002E-5</v>
      </c>
      <c r="Q1008" s="21">
        <v>5.0000000000000001E-3</v>
      </c>
      <c r="R1008" s="29">
        <v>3.498477825539655E-4</v>
      </c>
      <c r="S1008" s="22">
        <v>2858.3859891858706</v>
      </c>
      <c r="T1008" s="29">
        <v>7.0355182216074105E-3</v>
      </c>
      <c r="U1008" s="22">
        <v>142.13594059479661</v>
      </c>
      <c r="V1008" s="26">
        <v>4.9725943638311767</v>
      </c>
    </row>
    <row r="1009" spans="1:22" x14ac:dyDescent="0.5">
      <c r="A1009" s="18" t="s">
        <v>101</v>
      </c>
      <c r="B1009" s="18" t="s">
        <v>102</v>
      </c>
      <c r="C1009" s="18" t="s">
        <v>95</v>
      </c>
      <c r="D1009" s="21">
        <v>60307767</v>
      </c>
      <c r="E1009" s="21">
        <v>2</v>
      </c>
      <c r="F1009" s="26">
        <v>69.878504672897193</v>
      </c>
      <c r="G1009" s="18" t="s">
        <v>270</v>
      </c>
      <c r="H1009" s="18" t="s">
        <v>271</v>
      </c>
      <c r="I1009" s="22">
        <v>2444.6839908000002</v>
      </c>
      <c r="J1009" s="18" t="s">
        <v>278</v>
      </c>
      <c r="K1009" s="18" t="s">
        <v>279</v>
      </c>
      <c r="L1009" s="22">
        <v>2444.6839908000002</v>
      </c>
      <c r="M1009" s="18" t="s">
        <v>202</v>
      </c>
      <c r="N1009" s="18" t="s">
        <v>203</v>
      </c>
      <c r="O1009" s="29">
        <v>5.0000000000000002E-5</v>
      </c>
      <c r="Q1009" s="21">
        <v>8.0000000000000002E-3</v>
      </c>
      <c r="R1009" s="29">
        <v>2.1865486409622842E-4</v>
      </c>
      <c r="S1009" s="22">
        <v>4573.4175826973933</v>
      </c>
      <c r="T1009" s="29">
        <v>7.0355182216074105E-3</v>
      </c>
      <c r="U1009" s="22">
        <v>142.13594059479661</v>
      </c>
      <c r="V1009" s="26">
        <v>3.1078714773944851</v>
      </c>
    </row>
    <row r="1010" spans="1:22" x14ac:dyDescent="0.5">
      <c r="A1010" s="18" t="s">
        <v>101</v>
      </c>
      <c r="B1010" s="18" t="s">
        <v>102</v>
      </c>
      <c r="C1010" s="18" t="s">
        <v>95</v>
      </c>
      <c r="D1010" s="21">
        <v>60307767</v>
      </c>
      <c r="E1010" s="21">
        <v>2</v>
      </c>
      <c r="F1010" s="26">
        <v>69.878504672897193</v>
      </c>
      <c r="G1010" s="18" t="s">
        <v>270</v>
      </c>
      <c r="H1010" s="18" t="s">
        <v>271</v>
      </c>
      <c r="I1010" s="22">
        <v>2444.6839908000002</v>
      </c>
      <c r="J1010" s="18" t="s">
        <v>278</v>
      </c>
      <c r="K1010" s="18" t="s">
        <v>279</v>
      </c>
      <c r="L1010" s="22">
        <v>2444.6839908000002</v>
      </c>
      <c r="M1010" s="18" t="s">
        <v>116</v>
      </c>
      <c r="N1010" s="18" t="s">
        <v>117</v>
      </c>
      <c r="O1010" s="29">
        <v>5.0000000000000002E-5</v>
      </c>
      <c r="Q1010" s="21">
        <v>1.2E-2</v>
      </c>
      <c r="R1010" s="29">
        <v>1.4576990939748561E-4</v>
      </c>
      <c r="S1010" s="22">
        <v>6860.1263740460899</v>
      </c>
      <c r="T1010" s="29">
        <v>7.0355182216074105E-3</v>
      </c>
      <c r="U1010" s="22">
        <v>142.13594059479661</v>
      </c>
      <c r="V1010" s="26">
        <v>2.0719143182629898</v>
      </c>
    </row>
    <row r="1011" spans="1:22" x14ac:dyDescent="0.5">
      <c r="A1011" s="18" t="s">
        <v>101</v>
      </c>
      <c r="B1011" s="18" t="s">
        <v>102</v>
      </c>
      <c r="C1011" s="18" t="s">
        <v>95</v>
      </c>
      <c r="D1011" s="21">
        <v>60307767</v>
      </c>
      <c r="E1011" s="21">
        <v>2</v>
      </c>
      <c r="F1011" s="26">
        <v>69.878504672897193</v>
      </c>
      <c r="G1011" s="18" t="s">
        <v>270</v>
      </c>
      <c r="H1011" s="18" t="s">
        <v>271</v>
      </c>
      <c r="I1011" s="22">
        <v>2444.6839908000002</v>
      </c>
      <c r="J1011" s="18" t="s">
        <v>278</v>
      </c>
      <c r="K1011" s="18" t="s">
        <v>279</v>
      </c>
      <c r="L1011" s="22">
        <v>2444.6839908000002</v>
      </c>
      <c r="M1011" s="18" t="s">
        <v>118</v>
      </c>
      <c r="N1011" s="18" t="s">
        <v>119</v>
      </c>
      <c r="O1011" s="29">
        <v>5.0000000000000002E-5</v>
      </c>
      <c r="Q1011" s="21">
        <v>1.2500000000000001E-2</v>
      </c>
      <c r="R1011" s="29">
        <v>1.3993911302158621E-4</v>
      </c>
      <c r="S1011" s="22">
        <v>7145.9649729646762</v>
      </c>
      <c r="T1011" s="29">
        <v>7.0355182216074105E-3</v>
      </c>
      <c r="U1011" s="22">
        <v>142.13594059479661</v>
      </c>
      <c r="V1011" s="26">
        <v>1.9890377455324706</v>
      </c>
    </row>
    <row r="1012" spans="1:22" x14ac:dyDescent="0.5">
      <c r="A1012" s="18" t="s">
        <v>101</v>
      </c>
      <c r="B1012" s="18" t="s">
        <v>102</v>
      </c>
      <c r="C1012" s="18" t="s">
        <v>95</v>
      </c>
      <c r="D1012" s="21">
        <v>60307767</v>
      </c>
      <c r="E1012" s="21">
        <v>2</v>
      </c>
      <c r="F1012" s="26">
        <v>69.878504672897193</v>
      </c>
      <c r="G1012" s="18" t="s">
        <v>270</v>
      </c>
      <c r="H1012" s="18" t="s">
        <v>271</v>
      </c>
      <c r="I1012" s="22">
        <v>2444.6839908000002</v>
      </c>
      <c r="J1012" s="18" t="s">
        <v>278</v>
      </c>
      <c r="K1012" s="18" t="s">
        <v>279</v>
      </c>
      <c r="L1012" s="22">
        <v>2444.6839908000002</v>
      </c>
      <c r="M1012" s="18" t="s">
        <v>140</v>
      </c>
      <c r="N1012" s="18" t="s">
        <v>141</v>
      </c>
      <c r="O1012" s="29">
        <v>5.0000000000000002E-5</v>
      </c>
      <c r="Q1012" s="21">
        <v>1.4999999999999999E-2</v>
      </c>
      <c r="R1012" s="29">
        <v>1.166159275179885E-4</v>
      </c>
      <c r="S1012" s="22">
        <v>8575.1579675576122</v>
      </c>
      <c r="T1012" s="29">
        <v>7.0355182216074105E-3</v>
      </c>
      <c r="U1012" s="22">
        <v>142.13594059479661</v>
      </c>
      <c r="V1012" s="26">
        <v>1.6575314546103921</v>
      </c>
    </row>
    <row r="1013" spans="1:22" x14ac:dyDescent="0.5">
      <c r="A1013" s="18" t="s">
        <v>101</v>
      </c>
      <c r="B1013" s="18" t="s">
        <v>102</v>
      </c>
      <c r="C1013" s="18" t="s">
        <v>95</v>
      </c>
      <c r="D1013" s="21">
        <v>60307767</v>
      </c>
      <c r="E1013" s="21">
        <v>2</v>
      </c>
      <c r="F1013" s="26">
        <v>69.878504672897193</v>
      </c>
      <c r="G1013" s="18" t="s">
        <v>268</v>
      </c>
      <c r="H1013" s="18" t="s">
        <v>269</v>
      </c>
      <c r="I1013" s="22">
        <v>40.124369999999999</v>
      </c>
      <c r="J1013" s="18" t="s">
        <v>280</v>
      </c>
      <c r="K1013" s="18" t="s">
        <v>281</v>
      </c>
      <c r="L1013" s="22">
        <v>28.059000000000001</v>
      </c>
      <c r="M1013" s="18" t="s">
        <v>164</v>
      </c>
      <c r="N1013" s="18" t="s">
        <v>165</v>
      </c>
      <c r="O1013" s="29">
        <v>5.5802717553455415E-2</v>
      </c>
      <c r="Q1013" s="21">
        <v>0.4</v>
      </c>
      <c r="R1013" s="29">
        <v>8.0105065806766198E-5</v>
      </c>
      <c r="S1013" s="22">
        <v>12483.604999617059</v>
      </c>
      <c r="T1013" s="29">
        <v>7.0355182216074105E-3</v>
      </c>
      <c r="U1013" s="22">
        <v>142.13594059479661</v>
      </c>
      <c r="V1013" s="26">
        <v>1.1385808874852794</v>
      </c>
    </row>
    <row r="1014" spans="1:22" x14ac:dyDescent="0.5">
      <c r="A1014" s="18" t="s">
        <v>101</v>
      </c>
      <c r="B1014" s="18" t="s">
        <v>102</v>
      </c>
      <c r="C1014" s="18" t="s">
        <v>95</v>
      </c>
      <c r="D1014" s="21">
        <v>60307767</v>
      </c>
      <c r="E1014" s="21">
        <v>2</v>
      </c>
      <c r="F1014" s="26">
        <v>69.878504672897193</v>
      </c>
      <c r="G1014" s="18" t="s">
        <v>174</v>
      </c>
      <c r="H1014" s="18" t="s">
        <v>175</v>
      </c>
      <c r="I1014" s="22">
        <v>221.76</v>
      </c>
      <c r="J1014" s="18" t="s">
        <v>292</v>
      </c>
      <c r="K1014" s="18" t="s">
        <v>293</v>
      </c>
      <c r="L1014" s="22">
        <v>144</v>
      </c>
      <c r="M1014" s="18" t="s">
        <v>126</v>
      </c>
      <c r="N1014" s="18" t="s">
        <v>127</v>
      </c>
      <c r="O1014" s="29">
        <v>2.2507587512054198E-3</v>
      </c>
      <c r="Q1014" s="21">
        <v>0.1</v>
      </c>
      <c r="R1014" s="29">
        <v>7.1428011089210368E-5</v>
      </c>
      <c r="S1014" s="22">
        <v>14000.109827376336</v>
      </c>
      <c r="T1014" s="29">
        <v>7.0355182216074105E-3</v>
      </c>
      <c r="U1014" s="22">
        <v>142.13594059479661</v>
      </c>
      <c r="V1014" s="26">
        <v>1.0152487540980479</v>
      </c>
    </row>
    <row r="1015" spans="1:22" x14ac:dyDescent="0.5">
      <c r="A1015" s="18" t="s">
        <v>101</v>
      </c>
      <c r="B1015" s="18" t="s">
        <v>102</v>
      </c>
      <c r="C1015" s="18" t="s">
        <v>95</v>
      </c>
      <c r="D1015" s="21">
        <v>60308052</v>
      </c>
      <c r="E1015" s="21">
        <v>2</v>
      </c>
      <c r="F1015" s="26">
        <v>62</v>
      </c>
      <c r="G1015" s="18" t="s">
        <v>260</v>
      </c>
      <c r="H1015" s="18" t="s">
        <v>261</v>
      </c>
      <c r="I1015" s="22">
        <v>172.2</v>
      </c>
      <c r="J1015" s="18" t="s">
        <v>274</v>
      </c>
      <c r="K1015" s="18" t="s">
        <v>275</v>
      </c>
      <c r="L1015" s="22">
        <v>34.44</v>
      </c>
      <c r="M1015" s="18" t="s">
        <v>142</v>
      </c>
      <c r="N1015" s="18" t="s">
        <v>143</v>
      </c>
      <c r="O1015" s="29">
        <v>7.184433693408579E-2</v>
      </c>
      <c r="Q1015" s="21">
        <v>2.7E-2</v>
      </c>
      <c r="R1015" s="29">
        <v>7.3904389606030893E-3</v>
      </c>
      <c r="S1015" s="22">
        <v>135.30995998083395</v>
      </c>
      <c r="T1015" s="29">
        <v>8.8621309979593117E-3</v>
      </c>
      <c r="U1015" s="22">
        <v>112.83967707431437</v>
      </c>
      <c r="V1015" s="26">
        <v>83.393474575188407</v>
      </c>
    </row>
    <row r="1016" spans="1:22" x14ac:dyDescent="0.5">
      <c r="A1016" s="18" t="s">
        <v>101</v>
      </c>
      <c r="B1016" s="18" t="s">
        <v>102</v>
      </c>
      <c r="C1016" s="18" t="s">
        <v>95</v>
      </c>
      <c r="D1016" s="21">
        <v>60308052</v>
      </c>
      <c r="E1016" s="21">
        <v>2</v>
      </c>
      <c r="F1016" s="26">
        <v>62</v>
      </c>
      <c r="G1016" s="18" t="s">
        <v>270</v>
      </c>
      <c r="H1016" s="18" t="s">
        <v>271</v>
      </c>
      <c r="I1016" s="22">
        <v>1273.521</v>
      </c>
      <c r="J1016" s="18" t="s">
        <v>278</v>
      </c>
      <c r="K1016" s="18" t="s">
        <v>279</v>
      </c>
      <c r="L1016" s="22">
        <v>1273.521</v>
      </c>
      <c r="M1016" s="18" t="s">
        <v>250</v>
      </c>
      <c r="N1016" s="18" t="s">
        <v>251</v>
      </c>
      <c r="O1016" s="29">
        <v>5.0000000000000002E-5</v>
      </c>
      <c r="Q1016" s="21">
        <v>5.0000000000000001E-3</v>
      </c>
      <c r="R1016" s="29">
        <v>2.054066129032258E-4</v>
      </c>
      <c r="S1016" s="22">
        <v>4868.3924332617999</v>
      </c>
      <c r="T1016" s="29">
        <v>8.8621309979593117E-3</v>
      </c>
      <c r="U1016" s="22">
        <v>112.83967707431437</v>
      </c>
      <c r="V1016" s="26">
        <v>2.3178015868928692</v>
      </c>
    </row>
    <row r="1017" spans="1:22" x14ac:dyDescent="0.5">
      <c r="A1017" s="18" t="s">
        <v>101</v>
      </c>
      <c r="B1017" s="18" t="s">
        <v>102</v>
      </c>
      <c r="C1017" s="18" t="s">
        <v>95</v>
      </c>
      <c r="D1017" s="21">
        <v>60308052</v>
      </c>
      <c r="E1017" s="21">
        <v>2</v>
      </c>
      <c r="F1017" s="26">
        <v>62</v>
      </c>
      <c r="G1017" s="18" t="s">
        <v>214</v>
      </c>
      <c r="H1017" s="18" t="s">
        <v>215</v>
      </c>
      <c r="I1017" s="22">
        <v>253.3536</v>
      </c>
      <c r="J1017" s="18" t="s">
        <v>294</v>
      </c>
      <c r="K1017" s="18" t="s">
        <v>295</v>
      </c>
      <c r="L1017" s="22">
        <v>166.68</v>
      </c>
      <c r="M1017" s="18" t="s">
        <v>126</v>
      </c>
      <c r="N1017" s="18" t="s">
        <v>127</v>
      </c>
      <c r="O1017" s="29">
        <v>4.8859133126933161E-3</v>
      </c>
      <c r="Q1017" s="21">
        <v>0.1</v>
      </c>
      <c r="R1017" s="29">
        <v>1.9965543984818991E-4</v>
      </c>
      <c r="S1017" s="22">
        <v>5008.628869618381</v>
      </c>
      <c r="T1017" s="29">
        <v>8.8621309979593117E-3</v>
      </c>
      <c r="U1017" s="22">
        <v>112.83967707431437</v>
      </c>
      <c r="V1017" s="26">
        <v>2.2529055358599943</v>
      </c>
    </row>
    <row r="1018" spans="1:22" x14ac:dyDescent="0.5">
      <c r="A1018" s="18" t="s">
        <v>101</v>
      </c>
      <c r="B1018" s="18" t="s">
        <v>102</v>
      </c>
      <c r="C1018" s="18" t="s">
        <v>95</v>
      </c>
      <c r="D1018" s="21">
        <v>60308052</v>
      </c>
      <c r="E1018" s="21">
        <v>2</v>
      </c>
      <c r="F1018" s="26">
        <v>62</v>
      </c>
      <c r="G1018" s="18" t="s">
        <v>268</v>
      </c>
      <c r="H1018" s="18" t="s">
        <v>269</v>
      </c>
      <c r="I1018" s="22">
        <v>88.663894175999999</v>
      </c>
      <c r="J1018" s="18" t="s">
        <v>280</v>
      </c>
      <c r="K1018" s="18" t="s">
        <v>281</v>
      </c>
      <c r="L1018" s="22">
        <v>62.002723200000005</v>
      </c>
      <c r="M1018" s="18" t="s">
        <v>164</v>
      </c>
      <c r="N1018" s="18" t="s">
        <v>165</v>
      </c>
      <c r="O1018" s="29">
        <v>5.5802717553455415E-2</v>
      </c>
      <c r="Q1018" s="21">
        <v>0.4</v>
      </c>
      <c r="R1018" s="29">
        <v>1.9950347757632215E-4</v>
      </c>
      <c r="S1018" s="22">
        <v>5012.4439541032034</v>
      </c>
      <c r="T1018" s="29">
        <v>8.8621309979593117E-3</v>
      </c>
      <c r="U1018" s="22">
        <v>112.83967707431437</v>
      </c>
      <c r="V1018" s="26">
        <v>2.251190798491491</v>
      </c>
    </row>
    <row r="1019" spans="1:22" x14ac:dyDescent="0.5">
      <c r="A1019" s="18" t="s">
        <v>101</v>
      </c>
      <c r="B1019" s="18" t="s">
        <v>102</v>
      </c>
      <c r="C1019" s="18" t="s">
        <v>95</v>
      </c>
      <c r="D1019" s="21">
        <v>60308052</v>
      </c>
      <c r="E1019" s="21">
        <v>2</v>
      </c>
      <c r="F1019" s="26">
        <v>62</v>
      </c>
      <c r="G1019" s="18" t="s">
        <v>270</v>
      </c>
      <c r="H1019" s="18" t="s">
        <v>271</v>
      </c>
      <c r="I1019" s="22">
        <v>1273.521</v>
      </c>
      <c r="J1019" s="18" t="s">
        <v>278</v>
      </c>
      <c r="K1019" s="18" t="s">
        <v>279</v>
      </c>
      <c r="L1019" s="22">
        <v>1273.521</v>
      </c>
      <c r="M1019" s="18" t="s">
        <v>202</v>
      </c>
      <c r="N1019" s="18" t="s">
        <v>203</v>
      </c>
      <c r="O1019" s="29">
        <v>5.0000000000000002E-5</v>
      </c>
      <c r="Q1019" s="21">
        <v>8.0000000000000002E-3</v>
      </c>
      <c r="R1019" s="29">
        <v>1.2837913306451614E-4</v>
      </c>
      <c r="S1019" s="22">
        <v>7789.4278932188781</v>
      </c>
      <c r="T1019" s="29">
        <v>8.8621309979593117E-3</v>
      </c>
      <c r="U1019" s="22">
        <v>112.83967707431437</v>
      </c>
      <c r="V1019" s="26">
        <v>1.4486259918080435</v>
      </c>
    </row>
    <row r="1020" spans="1:22" x14ac:dyDescent="0.5">
      <c r="A1020" s="18" t="s">
        <v>101</v>
      </c>
      <c r="B1020" s="18" t="s">
        <v>102</v>
      </c>
      <c r="C1020" s="18" t="s">
        <v>95</v>
      </c>
      <c r="D1020" s="21">
        <v>60308052</v>
      </c>
      <c r="E1020" s="21">
        <v>2</v>
      </c>
      <c r="F1020" s="26">
        <v>62</v>
      </c>
      <c r="G1020" s="18" t="s">
        <v>268</v>
      </c>
      <c r="H1020" s="18" t="s">
        <v>269</v>
      </c>
      <c r="I1020" s="22">
        <v>47.174150000000004</v>
      </c>
      <c r="J1020" s="18" t="s">
        <v>276</v>
      </c>
      <c r="K1020" s="18" t="s">
        <v>277</v>
      </c>
      <c r="L1020" s="22">
        <v>37.145000000000003</v>
      </c>
      <c r="M1020" s="18" t="s">
        <v>164</v>
      </c>
      <c r="N1020" s="18" t="s">
        <v>165</v>
      </c>
      <c r="O1020" s="29">
        <v>5.5802717553455415E-2</v>
      </c>
      <c r="Q1020" s="21">
        <v>0.4</v>
      </c>
      <c r="R1020" s="29">
        <v>1.061470067852556E-4</v>
      </c>
      <c r="S1020" s="22">
        <v>9420.8968324757843</v>
      </c>
      <c r="T1020" s="29">
        <v>8.8621309979593117E-3</v>
      </c>
      <c r="U1020" s="22">
        <v>112.83967707431437</v>
      </c>
      <c r="V1020" s="26">
        <v>1.1977593968053297</v>
      </c>
    </row>
    <row r="1021" spans="1:22" x14ac:dyDescent="0.5">
      <c r="A1021" s="18" t="s">
        <v>101</v>
      </c>
      <c r="B1021" s="18" t="s">
        <v>102</v>
      </c>
      <c r="C1021" s="18" t="s">
        <v>95</v>
      </c>
      <c r="D1021" s="21">
        <v>60308134</v>
      </c>
      <c r="E1021" s="21">
        <v>2</v>
      </c>
      <c r="F1021" s="26">
        <v>56</v>
      </c>
      <c r="G1021" s="18" t="s">
        <v>260</v>
      </c>
      <c r="H1021" s="18" t="s">
        <v>261</v>
      </c>
      <c r="I1021" s="22">
        <v>138</v>
      </c>
      <c r="J1021" s="18" t="s">
        <v>274</v>
      </c>
      <c r="K1021" s="18" t="s">
        <v>275</v>
      </c>
      <c r="L1021" s="22">
        <v>27.6</v>
      </c>
      <c r="M1021" s="18" t="s">
        <v>142</v>
      </c>
      <c r="N1021" s="18" t="s">
        <v>143</v>
      </c>
      <c r="O1021" s="29">
        <v>7.184433693408579E-2</v>
      </c>
      <c r="Q1021" s="21">
        <v>2.7E-2</v>
      </c>
      <c r="R1021" s="29">
        <v>6.5572212281110043E-3</v>
      </c>
      <c r="S1021" s="22">
        <v>152.50362389985716</v>
      </c>
      <c r="T1021" s="29">
        <v>8.7408612802667689E-3</v>
      </c>
      <c r="U1021" s="22">
        <v>114.40520195161824</v>
      </c>
      <c r="V1021" s="26">
        <v>75.018021884347746</v>
      </c>
    </row>
    <row r="1022" spans="1:22" x14ac:dyDescent="0.5">
      <c r="A1022" s="18" t="s">
        <v>101</v>
      </c>
      <c r="B1022" s="18" t="s">
        <v>102</v>
      </c>
      <c r="C1022" s="18" t="s">
        <v>95</v>
      </c>
      <c r="D1022" s="21">
        <v>60308134</v>
      </c>
      <c r="E1022" s="21">
        <v>2</v>
      </c>
      <c r="F1022" s="26">
        <v>56</v>
      </c>
      <c r="G1022" s="18" t="s">
        <v>268</v>
      </c>
      <c r="H1022" s="18" t="s">
        <v>269</v>
      </c>
      <c r="I1022" s="22">
        <v>178.89738295000001</v>
      </c>
      <c r="J1022" s="18" t="s">
        <v>280</v>
      </c>
      <c r="K1022" s="18" t="s">
        <v>281</v>
      </c>
      <c r="L1022" s="22">
        <v>125.103065</v>
      </c>
      <c r="M1022" s="18" t="s">
        <v>164</v>
      </c>
      <c r="N1022" s="18" t="s">
        <v>165</v>
      </c>
      <c r="O1022" s="29">
        <v>5.5802717553455415E-2</v>
      </c>
      <c r="Q1022" s="21">
        <v>0.4</v>
      </c>
      <c r="R1022" s="29">
        <v>4.4566786302728572E-4</v>
      </c>
      <c r="S1022" s="22">
        <v>2243.823445575154</v>
      </c>
      <c r="T1022" s="29">
        <v>8.7408612802667689E-3</v>
      </c>
      <c r="U1022" s="22">
        <v>114.40520195161824</v>
      </c>
      <c r="V1022" s="26">
        <v>5.0986721872982752</v>
      </c>
    </row>
    <row r="1023" spans="1:22" x14ac:dyDescent="0.5">
      <c r="A1023" s="18" t="s">
        <v>101</v>
      </c>
      <c r="B1023" s="18" t="s">
        <v>102</v>
      </c>
      <c r="C1023" s="18" t="s">
        <v>95</v>
      </c>
      <c r="D1023" s="21">
        <v>60308134</v>
      </c>
      <c r="E1023" s="21">
        <v>2</v>
      </c>
      <c r="F1023" s="26">
        <v>56</v>
      </c>
      <c r="G1023" s="18" t="s">
        <v>270</v>
      </c>
      <c r="H1023" s="18" t="s">
        <v>271</v>
      </c>
      <c r="I1023" s="22">
        <v>1925.3061</v>
      </c>
      <c r="J1023" s="18" t="s">
        <v>278</v>
      </c>
      <c r="K1023" s="18" t="s">
        <v>279</v>
      </c>
      <c r="L1023" s="22">
        <v>1925.3061</v>
      </c>
      <c r="M1023" s="18" t="s">
        <v>250</v>
      </c>
      <c r="N1023" s="18" t="s">
        <v>251</v>
      </c>
      <c r="O1023" s="29">
        <v>5.0000000000000002E-5</v>
      </c>
      <c r="Q1023" s="21">
        <v>5.0000000000000001E-3</v>
      </c>
      <c r="R1023" s="29">
        <v>3.4380466071428576E-4</v>
      </c>
      <c r="S1023" s="22">
        <v>2908.6283994010091</v>
      </c>
      <c r="T1023" s="29">
        <v>8.7408612802667689E-3</v>
      </c>
      <c r="U1023" s="22">
        <v>114.40520195161824</v>
      </c>
      <c r="V1023" s="26">
        <v>3.933304164092545</v>
      </c>
    </row>
    <row r="1024" spans="1:22" x14ac:dyDescent="0.5">
      <c r="A1024" s="18" t="s">
        <v>101</v>
      </c>
      <c r="B1024" s="18" t="s">
        <v>102</v>
      </c>
      <c r="C1024" s="18" t="s">
        <v>95</v>
      </c>
      <c r="D1024" s="21">
        <v>60308134</v>
      </c>
      <c r="E1024" s="21">
        <v>2</v>
      </c>
      <c r="F1024" s="26">
        <v>56</v>
      </c>
      <c r="G1024" s="18" t="s">
        <v>270</v>
      </c>
      <c r="H1024" s="18" t="s">
        <v>271</v>
      </c>
      <c r="I1024" s="22">
        <v>1925.3061000000002</v>
      </c>
      <c r="J1024" s="18" t="s">
        <v>278</v>
      </c>
      <c r="K1024" s="18" t="s">
        <v>279</v>
      </c>
      <c r="L1024" s="22">
        <v>1925.3061000000002</v>
      </c>
      <c r="M1024" s="18" t="s">
        <v>202</v>
      </c>
      <c r="N1024" s="18" t="s">
        <v>203</v>
      </c>
      <c r="O1024" s="29">
        <v>5.0000000000000002E-5</v>
      </c>
      <c r="Q1024" s="21">
        <v>8.0000000000000002E-3</v>
      </c>
      <c r="R1024" s="29">
        <v>2.1487791294642856E-4</v>
      </c>
      <c r="S1024" s="22">
        <v>4653.8054390416155</v>
      </c>
      <c r="T1024" s="29">
        <v>8.7408612802667689E-3</v>
      </c>
      <c r="U1024" s="22">
        <v>114.40520195161824</v>
      </c>
      <c r="V1024" s="26">
        <v>2.4583151025578402</v>
      </c>
    </row>
    <row r="1025" spans="1:22" x14ac:dyDescent="0.5">
      <c r="A1025" s="18" t="s">
        <v>101</v>
      </c>
      <c r="B1025" s="18" t="s">
        <v>102</v>
      </c>
      <c r="C1025" s="18" t="s">
        <v>95</v>
      </c>
      <c r="D1025" s="21">
        <v>60308134</v>
      </c>
      <c r="E1025" s="21">
        <v>2</v>
      </c>
      <c r="F1025" s="26">
        <v>56</v>
      </c>
      <c r="G1025" s="18" t="s">
        <v>270</v>
      </c>
      <c r="H1025" s="18" t="s">
        <v>271</v>
      </c>
      <c r="I1025" s="22">
        <v>1925.3061</v>
      </c>
      <c r="J1025" s="18" t="s">
        <v>278</v>
      </c>
      <c r="K1025" s="18" t="s">
        <v>279</v>
      </c>
      <c r="L1025" s="22">
        <v>1925.3061</v>
      </c>
      <c r="M1025" s="18" t="s">
        <v>116</v>
      </c>
      <c r="N1025" s="18" t="s">
        <v>117</v>
      </c>
      <c r="O1025" s="29">
        <v>5.0000000000000002E-5</v>
      </c>
      <c r="Q1025" s="21">
        <v>1.2E-2</v>
      </c>
      <c r="R1025" s="29">
        <v>1.4325194196428573E-4</v>
      </c>
      <c r="S1025" s="22">
        <v>6980.7081585624219</v>
      </c>
      <c r="T1025" s="29">
        <v>8.7408612802667689E-3</v>
      </c>
      <c r="U1025" s="22">
        <v>114.40520195161824</v>
      </c>
      <c r="V1025" s="26">
        <v>1.6388767350385605</v>
      </c>
    </row>
    <row r="1026" spans="1:22" x14ac:dyDescent="0.5">
      <c r="A1026" s="18" t="s">
        <v>101</v>
      </c>
      <c r="B1026" s="18" t="s">
        <v>102</v>
      </c>
      <c r="C1026" s="18" t="s">
        <v>95</v>
      </c>
      <c r="D1026" s="21">
        <v>60308134</v>
      </c>
      <c r="E1026" s="21">
        <v>2</v>
      </c>
      <c r="F1026" s="26">
        <v>56</v>
      </c>
      <c r="G1026" s="18" t="s">
        <v>270</v>
      </c>
      <c r="H1026" s="18" t="s">
        <v>271</v>
      </c>
      <c r="I1026" s="22">
        <v>1925.3061000000002</v>
      </c>
      <c r="J1026" s="18" t="s">
        <v>278</v>
      </c>
      <c r="K1026" s="18" t="s">
        <v>279</v>
      </c>
      <c r="L1026" s="22">
        <v>1925.3061000000002</v>
      </c>
      <c r="M1026" s="18" t="s">
        <v>118</v>
      </c>
      <c r="N1026" s="18" t="s">
        <v>119</v>
      </c>
      <c r="O1026" s="29">
        <v>5.0000000000000002E-5</v>
      </c>
      <c r="Q1026" s="21">
        <v>1.2500000000000001E-2</v>
      </c>
      <c r="R1026" s="29">
        <v>1.375218642857143E-4</v>
      </c>
      <c r="S1026" s="22">
        <v>7271.5709985025233</v>
      </c>
      <c r="T1026" s="29">
        <v>8.7408612802667689E-3</v>
      </c>
      <c r="U1026" s="22">
        <v>114.40520195161824</v>
      </c>
      <c r="V1026" s="26">
        <v>1.5733216656370179</v>
      </c>
    </row>
    <row r="1027" spans="1:22" x14ac:dyDescent="0.5">
      <c r="A1027" s="18" t="s">
        <v>101</v>
      </c>
      <c r="B1027" s="18" t="s">
        <v>102</v>
      </c>
      <c r="C1027" s="18" t="s">
        <v>95</v>
      </c>
      <c r="D1027" s="21">
        <v>60308134</v>
      </c>
      <c r="E1027" s="21">
        <v>2</v>
      </c>
      <c r="F1027" s="26">
        <v>56</v>
      </c>
      <c r="G1027" s="18" t="s">
        <v>270</v>
      </c>
      <c r="H1027" s="18" t="s">
        <v>271</v>
      </c>
      <c r="I1027" s="22">
        <v>1925.3061</v>
      </c>
      <c r="J1027" s="18" t="s">
        <v>278</v>
      </c>
      <c r="K1027" s="18" t="s">
        <v>279</v>
      </c>
      <c r="L1027" s="22">
        <v>1925.3061</v>
      </c>
      <c r="M1027" s="18" t="s">
        <v>140</v>
      </c>
      <c r="N1027" s="18" t="s">
        <v>141</v>
      </c>
      <c r="O1027" s="29">
        <v>5.0000000000000002E-5</v>
      </c>
      <c r="Q1027" s="21">
        <v>1.4999999999999999E-2</v>
      </c>
      <c r="R1027" s="29">
        <v>1.1460155357142859E-4</v>
      </c>
      <c r="S1027" s="22">
        <v>8725.8851982030283</v>
      </c>
      <c r="T1027" s="29">
        <v>8.7408612802667689E-3</v>
      </c>
      <c r="U1027" s="22">
        <v>114.40520195161824</v>
      </c>
      <c r="V1027" s="26">
        <v>1.3111013880308484</v>
      </c>
    </row>
    <row r="1028" spans="1:22" x14ac:dyDescent="0.5">
      <c r="A1028" s="18" t="s">
        <v>101</v>
      </c>
      <c r="B1028" s="18" t="s">
        <v>102</v>
      </c>
      <c r="C1028" s="18" t="s">
        <v>95</v>
      </c>
      <c r="D1028" s="21">
        <v>60308134</v>
      </c>
      <c r="E1028" s="21">
        <v>2</v>
      </c>
      <c r="F1028" s="26">
        <v>56</v>
      </c>
      <c r="G1028" s="18" t="s">
        <v>214</v>
      </c>
      <c r="H1028" s="18" t="s">
        <v>215</v>
      </c>
      <c r="I1028" s="22">
        <v>114</v>
      </c>
      <c r="J1028" s="18" t="s">
        <v>284</v>
      </c>
      <c r="K1028" s="18" t="s">
        <v>285</v>
      </c>
      <c r="L1028" s="22">
        <v>114</v>
      </c>
      <c r="M1028" s="18" t="s">
        <v>126</v>
      </c>
      <c r="N1028" s="18" t="s">
        <v>127</v>
      </c>
      <c r="O1028" s="29">
        <v>4.8859133126933161E-3</v>
      </c>
      <c r="Q1028" s="21">
        <v>0.1</v>
      </c>
      <c r="R1028" s="29">
        <v>9.9463235294113925E-5</v>
      </c>
      <c r="S1028" s="22">
        <v>10053.96614179087</v>
      </c>
      <c r="T1028" s="29">
        <v>8.7408612802667689E-3</v>
      </c>
      <c r="U1028" s="22">
        <v>114.40520195161824</v>
      </c>
      <c r="V1028" s="26">
        <v>1.1379111520584426</v>
      </c>
    </row>
    <row r="1029" spans="1:22" x14ac:dyDescent="0.5">
      <c r="A1029" s="18" t="s">
        <v>101</v>
      </c>
      <c r="B1029" s="18" t="s">
        <v>102</v>
      </c>
      <c r="C1029" s="18" t="s">
        <v>95</v>
      </c>
      <c r="D1029" s="21">
        <v>60308134</v>
      </c>
      <c r="E1029" s="21">
        <v>2</v>
      </c>
      <c r="F1029" s="26">
        <v>56</v>
      </c>
      <c r="G1029" s="18" t="s">
        <v>196</v>
      </c>
      <c r="H1029" s="18" t="s">
        <v>197</v>
      </c>
      <c r="I1029" s="22">
        <v>178.75</v>
      </c>
      <c r="J1029" s="18" t="s">
        <v>288</v>
      </c>
      <c r="K1029" s="18" t="s">
        <v>289</v>
      </c>
      <c r="L1029" s="22">
        <v>125</v>
      </c>
      <c r="M1029" s="18" t="s">
        <v>126</v>
      </c>
      <c r="N1029" s="18" t="s">
        <v>127</v>
      </c>
      <c r="O1029" s="29">
        <v>5.8289425981872681E-3</v>
      </c>
      <c r="P1029" s="24">
        <v>0.69</v>
      </c>
      <c r="Q1029" s="21">
        <v>0.1</v>
      </c>
      <c r="R1029" s="29">
        <v>8.977612483815212E-5</v>
      </c>
      <c r="S1029" s="22">
        <v>11138.818943263526</v>
      </c>
      <c r="T1029" s="29">
        <v>8.7408612802667689E-3</v>
      </c>
      <c r="U1029" s="22">
        <v>114.40520195161824</v>
      </c>
      <c r="V1029" s="26">
        <v>1.0270855692542482</v>
      </c>
    </row>
    <row r="1030" spans="1:22" x14ac:dyDescent="0.5">
      <c r="A1030" s="18" t="s">
        <v>101</v>
      </c>
      <c r="B1030" s="18" t="s">
        <v>102</v>
      </c>
      <c r="C1030" s="18" t="s">
        <v>95</v>
      </c>
      <c r="D1030" s="21">
        <v>60308248</v>
      </c>
      <c r="E1030" s="21">
        <v>2</v>
      </c>
      <c r="F1030" s="26">
        <v>59</v>
      </c>
      <c r="G1030" s="18" t="s">
        <v>260</v>
      </c>
      <c r="H1030" s="18" t="s">
        <v>261</v>
      </c>
      <c r="I1030" s="22">
        <v>189.23625000000001</v>
      </c>
      <c r="J1030" s="18" t="s">
        <v>274</v>
      </c>
      <c r="K1030" s="18" t="s">
        <v>275</v>
      </c>
      <c r="L1030" s="22">
        <v>37.847250000000003</v>
      </c>
      <c r="M1030" s="18" t="s">
        <v>142</v>
      </c>
      <c r="N1030" s="18" t="s">
        <v>143</v>
      </c>
      <c r="O1030" s="29">
        <v>7.184433693408579E-2</v>
      </c>
      <c r="Q1030" s="21">
        <v>2.7E-2</v>
      </c>
      <c r="R1030" s="29">
        <v>8.5345592624876919E-3</v>
      </c>
      <c r="S1030" s="22">
        <v>117.17066684337669</v>
      </c>
      <c r="T1030" s="29">
        <v>1.0091492724833754E-2</v>
      </c>
      <c r="U1030" s="22">
        <v>99.093367776913681</v>
      </c>
      <c r="V1030" s="26">
        <v>84.571821981155807</v>
      </c>
    </row>
    <row r="1031" spans="1:22" x14ac:dyDescent="0.5">
      <c r="A1031" s="18" t="s">
        <v>101</v>
      </c>
      <c r="B1031" s="18" t="s">
        <v>102</v>
      </c>
      <c r="C1031" s="18" t="s">
        <v>95</v>
      </c>
      <c r="D1031" s="21">
        <v>60308248</v>
      </c>
      <c r="E1031" s="21">
        <v>2</v>
      </c>
      <c r="F1031" s="26">
        <v>59</v>
      </c>
      <c r="G1031" s="18" t="s">
        <v>268</v>
      </c>
      <c r="H1031" s="18" t="s">
        <v>269</v>
      </c>
      <c r="I1031" s="22">
        <v>153.40798866249997</v>
      </c>
      <c r="J1031" s="18" t="s">
        <v>280</v>
      </c>
      <c r="K1031" s="18" t="s">
        <v>281</v>
      </c>
      <c r="L1031" s="22">
        <v>107.27831375</v>
      </c>
      <c r="M1031" s="18" t="s">
        <v>164</v>
      </c>
      <c r="N1031" s="18" t="s">
        <v>165</v>
      </c>
      <c r="O1031" s="29">
        <v>5.5802717553455415E-2</v>
      </c>
      <c r="Q1031" s="21">
        <v>0.4</v>
      </c>
      <c r="R1031" s="29">
        <v>3.6273655346513468E-4</v>
      </c>
      <c r="S1031" s="22">
        <v>2756.8216945528138</v>
      </c>
      <c r="T1031" s="29">
        <v>1.0091492724833754E-2</v>
      </c>
      <c r="U1031" s="22">
        <v>99.093367776913681</v>
      </c>
      <c r="V1031" s="26">
        <v>3.5944786698650706</v>
      </c>
    </row>
    <row r="1032" spans="1:22" x14ac:dyDescent="0.5">
      <c r="A1032" s="18" t="s">
        <v>101</v>
      </c>
      <c r="B1032" s="18" t="s">
        <v>102</v>
      </c>
      <c r="C1032" s="18" t="s">
        <v>95</v>
      </c>
      <c r="D1032" s="21">
        <v>60308248</v>
      </c>
      <c r="E1032" s="21">
        <v>2</v>
      </c>
      <c r="F1032" s="26">
        <v>59</v>
      </c>
      <c r="G1032" s="18" t="s">
        <v>270</v>
      </c>
      <c r="H1032" s="18" t="s">
        <v>271</v>
      </c>
      <c r="I1032" s="22">
        <v>1008.4779598249999</v>
      </c>
      <c r="J1032" s="18" t="s">
        <v>278</v>
      </c>
      <c r="K1032" s="18" t="s">
        <v>279</v>
      </c>
      <c r="L1032" s="22">
        <v>1008.4779598249999</v>
      </c>
      <c r="M1032" s="18" t="s">
        <v>250</v>
      </c>
      <c r="N1032" s="18" t="s">
        <v>251</v>
      </c>
      <c r="O1032" s="29">
        <v>5.0000000000000002E-5</v>
      </c>
      <c r="Q1032" s="21">
        <v>5.0000000000000001E-3</v>
      </c>
      <c r="R1032" s="29">
        <v>1.7092846776694913E-4</v>
      </c>
      <c r="S1032" s="22">
        <v>5850.4005392679292</v>
      </c>
      <c r="T1032" s="29">
        <v>1.0091492724833754E-2</v>
      </c>
      <c r="U1032" s="22">
        <v>99.093367776913681</v>
      </c>
      <c r="V1032" s="26">
        <v>1.6937877519974627</v>
      </c>
    </row>
    <row r="1033" spans="1:22" x14ac:dyDescent="0.5">
      <c r="A1033" s="18" t="s">
        <v>101</v>
      </c>
      <c r="B1033" s="18" t="s">
        <v>102</v>
      </c>
      <c r="C1033" s="18" t="s">
        <v>95</v>
      </c>
      <c r="D1033" s="21">
        <v>60308248</v>
      </c>
      <c r="E1033" s="21">
        <v>2</v>
      </c>
      <c r="F1033" s="26">
        <v>59</v>
      </c>
      <c r="G1033" s="18" t="s">
        <v>270</v>
      </c>
      <c r="H1033" s="18" t="s">
        <v>271</v>
      </c>
      <c r="I1033" s="22">
        <v>1008.4779598249999</v>
      </c>
      <c r="J1033" s="18" t="s">
        <v>278</v>
      </c>
      <c r="K1033" s="18" t="s">
        <v>279</v>
      </c>
      <c r="L1033" s="22">
        <v>1008.4779598249999</v>
      </c>
      <c r="M1033" s="18" t="s">
        <v>202</v>
      </c>
      <c r="N1033" s="18" t="s">
        <v>203</v>
      </c>
      <c r="O1033" s="29">
        <v>5.0000000000000002E-5</v>
      </c>
      <c r="Q1033" s="21">
        <v>8.0000000000000002E-3</v>
      </c>
      <c r="R1033" s="29">
        <v>1.0683029235434321E-4</v>
      </c>
      <c r="S1033" s="22">
        <v>9360.6408628286863</v>
      </c>
      <c r="T1033" s="29">
        <v>1.0091492724833754E-2</v>
      </c>
      <c r="U1033" s="22">
        <v>99.093367776913681</v>
      </c>
      <c r="V1033" s="26">
        <v>1.0586173449984142</v>
      </c>
    </row>
    <row r="1034" spans="1:22" x14ac:dyDescent="0.5">
      <c r="A1034" s="18" t="s">
        <v>101</v>
      </c>
      <c r="B1034" s="18" t="s">
        <v>102</v>
      </c>
      <c r="C1034" s="18" t="s">
        <v>95</v>
      </c>
      <c r="D1034" s="21">
        <v>60308252</v>
      </c>
      <c r="E1034" s="21">
        <v>2</v>
      </c>
      <c r="F1034" s="26">
        <v>57</v>
      </c>
      <c r="G1034" s="18" t="s">
        <v>260</v>
      </c>
      <c r="H1034" s="18" t="s">
        <v>261</v>
      </c>
      <c r="I1034" s="22">
        <v>103.5</v>
      </c>
      <c r="J1034" s="18" t="s">
        <v>274</v>
      </c>
      <c r="K1034" s="18" t="s">
        <v>275</v>
      </c>
      <c r="L1034" s="22">
        <v>20.7</v>
      </c>
      <c r="M1034" s="18" t="s">
        <v>142</v>
      </c>
      <c r="N1034" s="18" t="s">
        <v>143</v>
      </c>
      <c r="O1034" s="29">
        <v>7.184433693408579E-2</v>
      </c>
      <c r="Q1034" s="21">
        <v>2.7E-2</v>
      </c>
      <c r="R1034" s="29">
        <v>4.8316366943975822E-3</v>
      </c>
      <c r="S1034" s="22">
        <v>206.96920386409184</v>
      </c>
      <c r="T1034" s="29">
        <v>7.6319091221616489E-3</v>
      </c>
      <c r="U1034" s="22">
        <v>131.02881389090254</v>
      </c>
      <c r="V1034" s="26">
        <v>63.308362521867636</v>
      </c>
    </row>
    <row r="1035" spans="1:22" x14ac:dyDescent="0.5">
      <c r="A1035" s="18" t="s">
        <v>101</v>
      </c>
      <c r="B1035" s="18" t="s">
        <v>102</v>
      </c>
      <c r="C1035" s="18" t="s">
        <v>95</v>
      </c>
      <c r="D1035" s="21">
        <v>60308252</v>
      </c>
      <c r="E1035" s="21">
        <v>2</v>
      </c>
      <c r="F1035" s="26">
        <v>57</v>
      </c>
      <c r="G1035" s="18" t="s">
        <v>270</v>
      </c>
      <c r="H1035" s="18" t="s">
        <v>271</v>
      </c>
      <c r="I1035" s="22">
        <v>2598.0865000000003</v>
      </c>
      <c r="J1035" s="18" t="s">
        <v>278</v>
      </c>
      <c r="K1035" s="18" t="s">
        <v>279</v>
      </c>
      <c r="L1035" s="22">
        <v>2598.0865000000003</v>
      </c>
      <c r="M1035" s="18" t="s">
        <v>250</v>
      </c>
      <c r="N1035" s="18" t="s">
        <v>251</v>
      </c>
      <c r="O1035" s="29">
        <v>5.0000000000000002E-5</v>
      </c>
      <c r="Q1035" s="21">
        <v>5.0000000000000001E-3</v>
      </c>
      <c r="R1035" s="29">
        <v>4.5580464912280708E-4</v>
      </c>
      <c r="S1035" s="22">
        <v>2193.9223347644506</v>
      </c>
      <c r="T1035" s="29">
        <v>7.6319091221616489E-3</v>
      </c>
      <c r="U1035" s="22">
        <v>131.02881389090254</v>
      </c>
      <c r="V1035" s="26">
        <v>5.9723542540520418</v>
      </c>
    </row>
    <row r="1036" spans="1:22" x14ac:dyDescent="0.5">
      <c r="A1036" s="18" t="s">
        <v>101</v>
      </c>
      <c r="B1036" s="18" t="s">
        <v>102</v>
      </c>
      <c r="C1036" s="18" t="s">
        <v>95</v>
      </c>
      <c r="D1036" s="21">
        <v>60308252</v>
      </c>
      <c r="E1036" s="21">
        <v>2</v>
      </c>
      <c r="F1036" s="26">
        <v>57</v>
      </c>
      <c r="G1036" s="18" t="s">
        <v>224</v>
      </c>
      <c r="H1036" s="18" t="s">
        <v>225</v>
      </c>
      <c r="I1036" s="22">
        <v>760</v>
      </c>
      <c r="J1036" s="18" t="s">
        <v>318</v>
      </c>
      <c r="K1036" s="18" t="s">
        <v>319</v>
      </c>
      <c r="L1036" s="22">
        <v>38</v>
      </c>
      <c r="M1036" s="18" t="s">
        <v>142</v>
      </c>
      <c r="N1036" s="18" t="s">
        <v>143</v>
      </c>
      <c r="O1036" s="29">
        <v>6.9902519274663943E-4</v>
      </c>
      <c r="Q1036" s="21">
        <v>2.7E-2</v>
      </c>
      <c r="R1036" s="29">
        <v>3.4519762604772321E-4</v>
      </c>
      <c r="S1036" s="22">
        <v>2896.8913009319222</v>
      </c>
      <c r="T1036" s="29">
        <v>7.6319091221616489E-3</v>
      </c>
      <c r="U1036" s="22">
        <v>131.02881389090254</v>
      </c>
      <c r="V1036" s="26">
        <v>4.5230835498988498</v>
      </c>
    </row>
    <row r="1037" spans="1:22" x14ac:dyDescent="0.5">
      <c r="A1037" s="18" t="s">
        <v>101</v>
      </c>
      <c r="B1037" s="18" t="s">
        <v>102</v>
      </c>
      <c r="C1037" s="18" t="s">
        <v>95</v>
      </c>
      <c r="D1037" s="21">
        <v>60308252</v>
      </c>
      <c r="E1037" s="21">
        <v>2</v>
      </c>
      <c r="F1037" s="26">
        <v>57</v>
      </c>
      <c r="G1037" s="18" t="s">
        <v>270</v>
      </c>
      <c r="H1037" s="18" t="s">
        <v>271</v>
      </c>
      <c r="I1037" s="22">
        <v>2598.0865000000003</v>
      </c>
      <c r="J1037" s="18" t="s">
        <v>278</v>
      </c>
      <c r="K1037" s="18" t="s">
        <v>279</v>
      </c>
      <c r="L1037" s="22">
        <v>2598.0865000000003</v>
      </c>
      <c r="M1037" s="18" t="s">
        <v>202</v>
      </c>
      <c r="N1037" s="18" t="s">
        <v>203</v>
      </c>
      <c r="O1037" s="29">
        <v>5.0000000000000002E-5</v>
      </c>
      <c r="Q1037" s="21">
        <v>8.0000000000000002E-3</v>
      </c>
      <c r="R1037" s="29">
        <v>2.8487790570175443E-4</v>
      </c>
      <c r="S1037" s="22">
        <v>3510.2757356231205</v>
      </c>
      <c r="T1037" s="29">
        <v>7.6319091221616489E-3</v>
      </c>
      <c r="U1037" s="22">
        <v>131.02881389090254</v>
      </c>
      <c r="V1037" s="26">
        <v>3.7327214087825258</v>
      </c>
    </row>
    <row r="1038" spans="1:22" x14ac:dyDescent="0.5">
      <c r="A1038" s="18" t="s">
        <v>101</v>
      </c>
      <c r="B1038" s="18" t="s">
        <v>102</v>
      </c>
      <c r="C1038" s="18" t="s">
        <v>95</v>
      </c>
      <c r="D1038" s="21">
        <v>60308252</v>
      </c>
      <c r="E1038" s="21">
        <v>2</v>
      </c>
      <c r="F1038" s="26">
        <v>57</v>
      </c>
      <c r="G1038" s="18" t="s">
        <v>224</v>
      </c>
      <c r="H1038" s="18" t="s">
        <v>225</v>
      </c>
      <c r="I1038" s="22">
        <v>760</v>
      </c>
      <c r="J1038" s="18" t="s">
        <v>318</v>
      </c>
      <c r="K1038" s="18" t="s">
        <v>319</v>
      </c>
      <c r="L1038" s="22">
        <v>38</v>
      </c>
      <c r="M1038" s="18" t="s">
        <v>126</v>
      </c>
      <c r="N1038" s="18" t="s">
        <v>127</v>
      </c>
      <c r="O1038" s="29">
        <v>1.788269744318272E-3</v>
      </c>
      <c r="Q1038" s="21">
        <v>0.1</v>
      </c>
      <c r="R1038" s="29">
        <v>2.3843596590910295E-4</v>
      </c>
      <c r="S1038" s="22">
        <v>4193.9981503512854</v>
      </c>
      <c r="T1038" s="29">
        <v>7.6319091221616489E-3</v>
      </c>
      <c r="U1038" s="22">
        <v>131.02881389090254</v>
      </c>
      <c r="V1038" s="26">
        <v>3.1241981802001431</v>
      </c>
    </row>
    <row r="1039" spans="1:22" x14ac:dyDescent="0.5">
      <c r="A1039" s="18" t="s">
        <v>101</v>
      </c>
      <c r="B1039" s="18" t="s">
        <v>102</v>
      </c>
      <c r="C1039" s="18" t="s">
        <v>95</v>
      </c>
      <c r="D1039" s="21">
        <v>60308252</v>
      </c>
      <c r="E1039" s="21">
        <v>2</v>
      </c>
      <c r="F1039" s="26">
        <v>57</v>
      </c>
      <c r="G1039" s="18" t="s">
        <v>270</v>
      </c>
      <c r="H1039" s="18" t="s">
        <v>271</v>
      </c>
      <c r="I1039" s="22">
        <v>2598.0865000000003</v>
      </c>
      <c r="J1039" s="18" t="s">
        <v>278</v>
      </c>
      <c r="K1039" s="18" t="s">
        <v>279</v>
      </c>
      <c r="L1039" s="22">
        <v>2598.0865000000003</v>
      </c>
      <c r="M1039" s="18" t="s">
        <v>116</v>
      </c>
      <c r="N1039" s="18" t="s">
        <v>117</v>
      </c>
      <c r="O1039" s="29">
        <v>5.0000000000000002E-5</v>
      </c>
      <c r="Q1039" s="21">
        <v>1.2E-2</v>
      </c>
      <c r="R1039" s="29">
        <v>1.8991860380116962E-4</v>
      </c>
      <c r="S1039" s="22">
        <v>5265.4136034346811</v>
      </c>
      <c r="T1039" s="29">
        <v>7.6319091221616489E-3</v>
      </c>
      <c r="U1039" s="22">
        <v>131.02881389090254</v>
      </c>
      <c r="V1039" s="26">
        <v>2.4884809391883511</v>
      </c>
    </row>
    <row r="1040" spans="1:22" x14ac:dyDescent="0.5">
      <c r="A1040" s="18" t="s">
        <v>101</v>
      </c>
      <c r="B1040" s="18" t="s">
        <v>102</v>
      </c>
      <c r="C1040" s="18" t="s">
        <v>95</v>
      </c>
      <c r="D1040" s="21">
        <v>60308252</v>
      </c>
      <c r="E1040" s="21">
        <v>2</v>
      </c>
      <c r="F1040" s="26">
        <v>57</v>
      </c>
      <c r="G1040" s="18" t="s">
        <v>270</v>
      </c>
      <c r="H1040" s="18" t="s">
        <v>271</v>
      </c>
      <c r="I1040" s="22">
        <v>2598.0865000000003</v>
      </c>
      <c r="J1040" s="18" t="s">
        <v>278</v>
      </c>
      <c r="K1040" s="18" t="s">
        <v>279</v>
      </c>
      <c r="L1040" s="22">
        <v>2598.0865000000003</v>
      </c>
      <c r="M1040" s="18" t="s">
        <v>118</v>
      </c>
      <c r="N1040" s="18" t="s">
        <v>119</v>
      </c>
      <c r="O1040" s="29">
        <v>5.0000000000000002E-5</v>
      </c>
      <c r="Q1040" s="21">
        <v>1.2500000000000001E-2</v>
      </c>
      <c r="R1040" s="29">
        <v>1.8232185964912285E-4</v>
      </c>
      <c r="S1040" s="22">
        <v>5484.8058369111259</v>
      </c>
      <c r="T1040" s="29">
        <v>7.6319091221616489E-3</v>
      </c>
      <c r="U1040" s="22">
        <v>131.02881389090254</v>
      </c>
      <c r="V1040" s="26">
        <v>2.388941701620817</v>
      </c>
    </row>
    <row r="1041" spans="1:22" x14ac:dyDescent="0.5">
      <c r="A1041" s="18" t="s">
        <v>101</v>
      </c>
      <c r="B1041" s="18" t="s">
        <v>102</v>
      </c>
      <c r="C1041" s="18" t="s">
        <v>95</v>
      </c>
      <c r="D1041" s="21">
        <v>60308252</v>
      </c>
      <c r="E1041" s="21">
        <v>2</v>
      </c>
      <c r="F1041" s="26">
        <v>57</v>
      </c>
      <c r="G1041" s="18" t="s">
        <v>196</v>
      </c>
      <c r="H1041" s="18" t="s">
        <v>197</v>
      </c>
      <c r="I1041" s="22">
        <v>357.5</v>
      </c>
      <c r="J1041" s="18" t="s">
        <v>288</v>
      </c>
      <c r="K1041" s="18" t="s">
        <v>289</v>
      </c>
      <c r="L1041" s="22">
        <v>250</v>
      </c>
      <c r="M1041" s="18" t="s">
        <v>126</v>
      </c>
      <c r="N1041" s="18" t="s">
        <v>127</v>
      </c>
      <c r="O1041" s="29">
        <v>5.8289425981872681E-3</v>
      </c>
      <c r="P1041" s="24">
        <v>0.69</v>
      </c>
      <c r="Q1041" s="21">
        <v>0.1</v>
      </c>
      <c r="R1041" s="29">
        <v>1.7640221020829891E-4</v>
      </c>
      <c r="S1041" s="22">
        <v>5668.8632121966157</v>
      </c>
      <c r="T1041" s="29">
        <v>7.6319091221616489E-3</v>
      </c>
      <c r="U1041" s="22">
        <v>131.02881389090254</v>
      </c>
      <c r="V1041" s="26">
        <v>2.3113772371327066</v>
      </c>
    </row>
    <row r="1042" spans="1:22" x14ac:dyDescent="0.5">
      <c r="A1042" s="18" t="s">
        <v>101</v>
      </c>
      <c r="B1042" s="18" t="s">
        <v>102</v>
      </c>
      <c r="C1042" s="18" t="s">
        <v>95</v>
      </c>
      <c r="D1042" s="21">
        <v>60308252</v>
      </c>
      <c r="E1042" s="21">
        <v>2</v>
      </c>
      <c r="F1042" s="26">
        <v>57</v>
      </c>
      <c r="G1042" s="18" t="s">
        <v>270</v>
      </c>
      <c r="H1042" s="18" t="s">
        <v>271</v>
      </c>
      <c r="I1042" s="22">
        <v>2598.0865000000003</v>
      </c>
      <c r="J1042" s="18" t="s">
        <v>278</v>
      </c>
      <c r="K1042" s="18" t="s">
        <v>279</v>
      </c>
      <c r="L1042" s="22">
        <v>2598.0865000000003</v>
      </c>
      <c r="M1042" s="18" t="s">
        <v>140</v>
      </c>
      <c r="N1042" s="18" t="s">
        <v>141</v>
      </c>
      <c r="O1042" s="29">
        <v>5.0000000000000002E-5</v>
      </c>
      <c r="Q1042" s="21">
        <v>1.4999999999999999E-2</v>
      </c>
      <c r="R1042" s="29">
        <v>1.519348830409357E-4</v>
      </c>
      <c r="S1042" s="22">
        <v>6581.7670042933505</v>
      </c>
      <c r="T1042" s="29">
        <v>7.6319091221616489E-3</v>
      </c>
      <c r="U1042" s="22">
        <v>131.02881389090254</v>
      </c>
      <c r="V1042" s="26">
        <v>1.9907847513506807</v>
      </c>
    </row>
    <row r="1043" spans="1:22" x14ac:dyDescent="0.5">
      <c r="A1043" s="18" t="s">
        <v>101</v>
      </c>
      <c r="B1043" s="18" t="s">
        <v>102</v>
      </c>
      <c r="C1043" s="18" t="s">
        <v>95</v>
      </c>
      <c r="D1043" s="21">
        <v>60308252</v>
      </c>
      <c r="E1043" s="21">
        <v>2</v>
      </c>
      <c r="F1043" s="26">
        <v>57</v>
      </c>
      <c r="G1043" s="18" t="s">
        <v>244</v>
      </c>
      <c r="H1043" s="18" t="s">
        <v>245</v>
      </c>
      <c r="I1043" s="22">
        <v>222</v>
      </c>
      <c r="J1043" s="18" t="s">
        <v>278</v>
      </c>
      <c r="K1043" s="18" t="s">
        <v>279</v>
      </c>
      <c r="L1043" s="22">
        <v>222</v>
      </c>
      <c r="M1043" s="18" t="s">
        <v>126</v>
      </c>
      <c r="N1043" s="18" t="s">
        <v>127</v>
      </c>
      <c r="O1043" s="29">
        <v>2.9150570767452005E-3</v>
      </c>
      <c r="Q1043" s="21">
        <v>0.1</v>
      </c>
      <c r="R1043" s="29">
        <v>1.1353380193639202E-4</v>
      </c>
      <c r="S1043" s="22">
        <v>8807.9495528587686</v>
      </c>
      <c r="T1043" s="29">
        <v>7.6319091221616489E-3</v>
      </c>
      <c r="U1043" s="22">
        <v>131.02881389090254</v>
      </c>
      <c r="V1043" s="26">
        <v>1.4876199404250099</v>
      </c>
    </row>
    <row r="1044" spans="1:22" x14ac:dyDescent="0.5">
      <c r="A1044" s="18" t="s">
        <v>101</v>
      </c>
      <c r="B1044" s="18" t="s">
        <v>102</v>
      </c>
      <c r="C1044" s="18" t="s">
        <v>95</v>
      </c>
      <c r="D1044" s="21">
        <v>60308322</v>
      </c>
      <c r="E1044" s="21">
        <v>2</v>
      </c>
      <c r="F1044" s="26">
        <v>84.979388297872305</v>
      </c>
      <c r="G1044" s="18" t="s">
        <v>260</v>
      </c>
      <c r="H1044" s="18" t="s">
        <v>261</v>
      </c>
      <c r="I1044" s="22">
        <v>182.93307500000003</v>
      </c>
      <c r="J1044" s="18" t="s">
        <v>274</v>
      </c>
      <c r="K1044" s="18" t="s">
        <v>275</v>
      </c>
      <c r="L1044" s="22">
        <v>36.586615000000002</v>
      </c>
      <c r="M1044" s="18" t="s">
        <v>142</v>
      </c>
      <c r="N1044" s="18" t="s">
        <v>143</v>
      </c>
      <c r="O1044" s="29">
        <v>7.184433693408579E-2</v>
      </c>
      <c r="Q1044" s="21">
        <v>2.7E-2</v>
      </c>
      <c r="R1044" s="29">
        <v>5.7280580533334456E-3</v>
      </c>
      <c r="S1044" s="22">
        <v>174.57923622440413</v>
      </c>
      <c r="T1044" s="29">
        <v>8.3588580238671273E-3</v>
      </c>
      <c r="U1044" s="22">
        <v>119.63356682751285</v>
      </c>
      <c r="V1044" s="26">
        <v>68.526801591533996</v>
      </c>
    </row>
    <row r="1045" spans="1:22" x14ac:dyDescent="0.5">
      <c r="A1045" s="18" t="s">
        <v>101</v>
      </c>
      <c r="B1045" s="18" t="s">
        <v>102</v>
      </c>
      <c r="C1045" s="18" t="s">
        <v>95</v>
      </c>
      <c r="D1045" s="21">
        <v>60308322</v>
      </c>
      <c r="E1045" s="21">
        <v>2</v>
      </c>
      <c r="F1045" s="26">
        <v>84.979388297872305</v>
      </c>
      <c r="G1045" s="18" t="s">
        <v>268</v>
      </c>
      <c r="H1045" s="18" t="s">
        <v>269</v>
      </c>
      <c r="I1045" s="22">
        <v>368.67798825</v>
      </c>
      <c r="J1045" s="18" t="s">
        <v>280</v>
      </c>
      <c r="K1045" s="18" t="s">
        <v>281</v>
      </c>
      <c r="L1045" s="22">
        <v>257.81677500000001</v>
      </c>
      <c r="M1045" s="18" t="s">
        <v>164</v>
      </c>
      <c r="N1045" s="18" t="s">
        <v>165</v>
      </c>
      <c r="O1045" s="29">
        <v>5.5802717553455415E-2</v>
      </c>
      <c r="Q1045" s="21">
        <v>0.4</v>
      </c>
      <c r="R1045" s="29">
        <v>6.0524187272262384E-4</v>
      </c>
      <c r="S1045" s="22">
        <v>1652.2320167664436</v>
      </c>
      <c r="T1045" s="29">
        <v>8.3588580238671273E-3</v>
      </c>
      <c r="U1045" s="22">
        <v>119.63356682751285</v>
      </c>
      <c r="V1045" s="26">
        <v>7.2407244027171052</v>
      </c>
    </row>
    <row r="1046" spans="1:22" x14ac:dyDescent="0.5">
      <c r="A1046" s="18" t="s">
        <v>101</v>
      </c>
      <c r="B1046" s="18" t="s">
        <v>102</v>
      </c>
      <c r="C1046" s="18" t="s">
        <v>95</v>
      </c>
      <c r="D1046" s="21">
        <v>60308322</v>
      </c>
      <c r="E1046" s="21">
        <v>2</v>
      </c>
      <c r="F1046" s="26">
        <v>84.979388297872305</v>
      </c>
      <c r="G1046" s="18" t="s">
        <v>270</v>
      </c>
      <c r="H1046" s="18" t="s">
        <v>271</v>
      </c>
      <c r="I1046" s="22">
        <v>3424.6087786749999</v>
      </c>
      <c r="J1046" s="18" t="s">
        <v>278</v>
      </c>
      <c r="K1046" s="18" t="s">
        <v>279</v>
      </c>
      <c r="L1046" s="22">
        <v>3424.6087786749999</v>
      </c>
      <c r="M1046" s="18" t="s">
        <v>250</v>
      </c>
      <c r="N1046" s="18" t="s">
        <v>251</v>
      </c>
      <c r="O1046" s="29">
        <v>5.0000000000000002E-5</v>
      </c>
      <c r="Q1046" s="21">
        <v>5.0000000000000001E-3</v>
      </c>
      <c r="R1046" s="29">
        <v>4.0299287242112863E-4</v>
      </c>
      <c r="S1046" s="22">
        <v>2481.4334655402972</v>
      </c>
      <c r="T1046" s="29">
        <v>8.3588580238671273E-3</v>
      </c>
      <c r="U1046" s="22">
        <v>119.63356682751285</v>
      </c>
      <c r="V1046" s="26">
        <v>4.8211474733804449</v>
      </c>
    </row>
    <row r="1047" spans="1:22" x14ac:dyDescent="0.5">
      <c r="A1047" s="18" t="s">
        <v>101</v>
      </c>
      <c r="B1047" s="18" t="s">
        <v>102</v>
      </c>
      <c r="C1047" s="18" t="s">
        <v>95</v>
      </c>
      <c r="D1047" s="21">
        <v>60308322</v>
      </c>
      <c r="E1047" s="21">
        <v>2</v>
      </c>
      <c r="F1047" s="26">
        <v>84.979388297872305</v>
      </c>
      <c r="G1047" s="18" t="s">
        <v>270</v>
      </c>
      <c r="H1047" s="18" t="s">
        <v>271</v>
      </c>
      <c r="I1047" s="22">
        <v>3424.6087786749999</v>
      </c>
      <c r="J1047" s="18" t="s">
        <v>278</v>
      </c>
      <c r="K1047" s="18" t="s">
        <v>279</v>
      </c>
      <c r="L1047" s="22">
        <v>3424.6087786749999</v>
      </c>
      <c r="M1047" s="18" t="s">
        <v>202</v>
      </c>
      <c r="N1047" s="18" t="s">
        <v>203</v>
      </c>
      <c r="O1047" s="29">
        <v>5.0000000000000002E-5</v>
      </c>
      <c r="Q1047" s="21">
        <v>8.0000000000000002E-3</v>
      </c>
      <c r="R1047" s="29">
        <v>2.5187054526320537E-4</v>
      </c>
      <c r="S1047" s="22">
        <v>3970.2935448644757</v>
      </c>
      <c r="T1047" s="29">
        <v>8.3588580238671273E-3</v>
      </c>
      <c r="U1047" s="22">
        <v>119.63356682751285</v>
      </c>
      <c r="V1047" s="26">
        <v>3.0132171708627782</v>
      </c>
    </row>
    <row r="1048" spans="1:22" x14ac:dyDescent="0.5">
      <c r="A1048" s="18" t="s">
        <v>101</v>
      </c>
      <c r="B1048" s="18" t="s">
        <v>102</v>
      </c>
      <c r="C1048" s="18" t="s">
        <v>95</v>
      </c>
      <c r="D1048" s="21">
        <v>60308322</v>
      </c>
      <c r="E1048" s="21">
        <v>2</v>
      </c>
      <c r="F1048" s="26">
        <v>84.979388297872305</v>
      </c>
      <c r="G1048" s="18" t="s">
        <v>174</v>
      </c>
      <c r="H1048" s="18" t="s">
        <v>175</v>
      </c>
      <c r="I1048" s="22">
        <v>693</v>
      </c>
      <c r="J1048" s="18" t="s">
        <v>292</v>
      </c>
      <c r="K1048" s="18" t="s">
        <v>293</v>
      </c>
      <c r="L1048" s="22">
        <v>450</v>
      </c>
      <c r="M1048" s="18" t="s">
        <v>126</v>
      </c>
      <c r="N1048" s="18" t="s">
        <v>127</v>
      </c>
      <c r="O1048" s="29">
        <v>2.2507587512054198E-3</v>
      </c>
      <c r="Q1048" s="21">
        <v>0.1</v>
      </c>
      <c r="R1048" s="29">
        <v>1.8354754556693006E-4</v>
      </c>
      <c r="S1048" s="22">
        <v>5448.1796360243507</v>
      </c>
      <c r="T1048" s="29">
        <v>8.3588580238671273E-3</v>
      </c>
      <c r="U1048" s="22">
        <v>119.63356682751285</v>
      </c>
      <c r="V1048" s="26">
        <v>2.1958447558607288</v>
      </c>
    </row>
    <row r="1049" spans="1:22" x14ac:dyDescent="0.5">
      <c r="A1049" s="18" t="s">
        <v>101</v>
      </c>
      <c r="B1049" s="18" t="s">
        <v>102</v>
      </c>
      <c r="C1049" s="18" t="s">
        <v>95</v>
      </c>
      <c r="D1049" s="21">
        <v>60308322</v>
      </c>
      <c r="E1049" s="21">
        <v>2</v>
      </c>
      <c r="F1049" s="26">
        <v>84.979388297872305</v>
      </c>
      <c r="G1049" s="18" t="s">
        <v>270</v>
      </c>
      <c r="H1049" s="18" t="s">
        <v>271</v>
      </c>
      <c r="I1049" s="22">
        <v>3424.6087786749999</v>
      </c>
      <c r="J1049" s="18" t="s">
        <v>278</v>
      </c>
      <c r="K1049" s="18" t="s">
        <v>279</v>
      </c>
      <c r="L1049" s="22">
        <v>3424.6087786749999</v>
      </c>
      <c r="M1049" s="18" t="s">
        <v>116</v>
      </c>
      <c r="N1049" s="18" t="s">
        <v>117</v>
      </c>
      <c r="O1049" s="29">
        <v>5.0000000000000002E-5</v>
      </c>
      <c r="Q1049" s="21">
        <v>1.2E-2</v>
      </c>
      <c r="R1049" s="29">
        <v>1.6791369684213692E-4</v>
      </c>
      <c r="S1049" s="22">
        <v>5955.4403172967131</v>
      </c>
      <c r="T1049" s="29">
        <v>8.3588580238671273E-3</v>
      </c>
      <c r="U1049" s="22">
        <v>119.63356682751285</v>
      </c>
      <c r="V1049" s="26">
        <v>2.0088114472418521</v>
      </c>
    </row>
    <row r="1050" spans="1:22" x14ac:dyDescent="0.5">
      <c r="A1050" s="18" t="s">
        <v>101</v>
      </c>
      <c r="B1050" s="18" t="s">
        <v>102</v>
      </c>
      <c r="C1050" s="18" t="s">
        <v>95</v>
      </c>
      <c r="D1050" s="21">
        <v>60308322</v>
      </c>
      <c r="E1050" s="21">
        <v>2</v>
      </c>
      <c r="F1050" s="26">
        <v>84.979388297872305</v>
      </c>
      <c r="G1050" s="18" t="s">
        <v>270</v>
      </c>
      <c r="H1050" s="18" t="s">
        <v>271</v>
      </c>
      <c r="I1050" s="22">
        <v>3424.6087786749999</v>
      </c>
      <c r="J1050" s="18" t="s">
        <v>278</v>
      </c>
      <c r="K1050" s="18" t="s">
        <v>279</v>
      </c>
      <c r="L1050" s="22">
        <v>3424.6087786749999</v>
      </c>
      <c r="M1050" s="18" t="s">
        <v>118</v>
      </c>
      <c r="N1050" s="18" t="s">
        <v>119</v>
      </c>
      <c r="O1050" s="29">
        <v>5.0000000000000002E-5</v>
      </c>
      <c r="Q1050" s="21">
        <v>1.2500000000000001E-2</v>
      </c>
      <c r="R1050" s="29">
        <v>1.6119714896845142E-4</v>
      </c>
      <c r="S1050" s="22">
        <v>6203.5836638507435</v>
      </c>
      <c r="T1050" s="29">
        <v>8.3588580238671273E-3</v>
      </c>
      <c r="U1050" s="22">
        <v>119.63356682751285</v>
      </c>
      <c r="V1050" s="26">
        <v>1.928458989352178</v>
      </c>
    </row>
    <row r="1051" spans="1:22" x14ac:dyDescent="0.5">
      <c r="A1051" s="18" t="s">
        <v>101</v>
      </c>
      <c r="B1051" s="18" t="s">
        <v>102</v>
      </c>
      <c r="C1051" s="18" t="s">
        <v>95</v>
      </c>
      <c r="D1051" s="21">
        <v>60308322</v>
      </c>
      <c r="E1051" s="21">
        <v>2</v>
      </c>
      <c r="F1051" s="26">
        <v>84.979388297872305</v>
      </c>
      <c r="G1051" s="18" t="s">
        <v>214</v>
      </c>
      <c r="H1051" s="18" t="s">
        <v>215</v>
      </c>
      <c r="I1051" s="22">
        <v>234.45536400000003</v>
      </c>
      <c r="J1051" s="18" t="s">
        <v>294</v>
      </c>
      <c r="K1051" s="18" t="s">
        <v>295</v>
      </c>
      <c r="L1051" s="22">
        <v>154.24695000000003</v>
      </c>
      <c r="M1051" s="18" t="s">
        <v>126</v>
      </c>
      <c r="N1051" s="18" t="s">
        <v>127</v>
      </c>
      <c r="O1051" s="29">
        <v>4.8859133126933161E-3</v>
      </c>
      <c r="Q1051" s="21">
        <v>0.1</v>
      </c>
      <c r="R1051" s="29">
        <v>1.3480075664755507E-4</v>
      </c>
      <c r="S1051" s="22">
        <v>7418.3559860465912</v>
      </c>
      <c r="T1051" s="29">
        <v>8.3588580238671273E-3</v>
      </c>
      <c r="U1051" s="22">
        <v>119.63356682751285</v>
      </c>
      <c r="V1051" s="26">
        <v>1.6126695328794578</v>
      </c>
    </row>
    <row r="1052" spans="1:22" x14ac:dyDescent="0.5">
      <c r="A1052" s="18" t="s">
        <v>101</v>
      </c>
      <c r="B1052" s="18" t="s">
        <v>102</v>
      </c>
      <c r="C1052" s="18" t="s">
        <v>95</v>
      </c>
      <c r="D1052" s="21">
        <v>60308322</v>
      </c>
      <c r="E1052" s="21">
        <v>2</v>
      </c>
      <c r="F1052" s="26">
        <v>84.979388297872305</v>
      </c>
      <c r="G1052" s="18" t="s">
        <v>270</v>
      </c>
      <c r="H1052" s="18" t="s">
        <v>271</v>
      </c>
      <c r="I1052" s="22">
        <v>3424.6087786749999</v>
      </c>
      <c r="J1052" s="18" t="s">
        <v>278</v>
      </c>
      <c r="K1052" s="18" t="s">
        <v>279</v>
      </c>
      <c r="L1052" s="22">
        <v>3424.6087786749999</v>
      </c>
      <c r="M1052" s="18" t="s">
        <v>140</v>
      </c>
      <c r="N1052" s="18" t="s">
        <v>141</v>
      </c>
      <c r="O1052" s="29">
        <v>5.0000000000000002E-5</v>
      </c>
      <c r="Q1052" s="21">
        <v>1.4999999999999999E-2</v>
      </c>
      <c r="R1052" s="29">
        <v>1.3433095747370955E-4</v>
      </c>
      <c r="S1052" s="22">
        <v>7444.3003966208908</v>
      </c>
      <c r="T1052" s="29">
        <v>8.3588580238671273E-3</v>
      </c>
      <c r="U1052" s="22">
        <v>119.63356682751285</v>
      </c>
      <c r="V1052" s="26">
        <v>1.6070491577934818</v>
      </c>
    </row>
    <row r="1053" spans="1:22" x14ac:dyDescent="0.5">
      <c r="A1053" s="18" t="s">
        <v>101</v>
      </c>
      <c r="B1053" s="18" t="s">
        <v>102</v>
      </c>
      <c r="C1053" s="18" t="s">
        <v>95</v>
      </c>
      <c r="D1053" s="21">
        <v>60308322</v>
      </c>
      <c r="E1053" s="21">
        <v>2</v>
      </c>
      <c r="F1053" s="26">
        <v>84.979388297872305</v>
      </c>
      <c r="G1053" s="18" t="s">
        <v>266</v>
      </c>
      <c r="H1053" s="18" t="s">
        <v>267</v>
      </c>
      <c r="I1053" s="22">
        <v>276.11512499999998</v>
      </c>
      <c r="J1053" s="18" t="s">
        <v>280</v>
      </c>
      <c r="K1053" s="18" t="s">
        <v>281</v>
      </c>
      <c r="L1053" s="22">
        <v>193.08749999999998</v>
      </c>
      <c r="M1053" s="18" t="s">
        <v>164</v>
      </c>
      <c r="N1053" s="18" t="s">
        <v>165</v>
      </c>
      <c r="O1053" s="29">
        <v>1.5293723849372498E-2</v>
      </c>
      <c r="Q1053" s="21">
        <v>0.4</v>
      </c>
      <c r="R1053" s="29">
        <v>1.2423096226531379E-4</v>
      </c>
      <c r="S1053" s="22">
        <v>8049.5230960567669</v>
      </c>
      <c r="T1053" s="29">
        <v>8.3588580238671273E-3</v>
      </c>
      <c r="U1053" s="22">
        <v>119.63356682751285</v>
      </c>
      <c r="V1053" s="26">
        <v>1.4862193126213645</v>
      </c>
    </row>
    <row r="1054" spans="1:22" x14ac:dyDescent="0.5">
      <c r="A1054" s="18" t="s">
        <v>101</v>
      </c>
      <c r="B1054" s="18" t="s">
        <v>102</v>
      </c>
      <c r="C1054" s="18" t="s">
        <v>95</v>
      </c>
      <c r="D1054" s="21">
        <v>60308388</v>
      </c>
      <c r="E1054" s="21">
        <v>2</v>
      </c>
      <c r="F1054" s="26">
        <v>55</v>
      </c>
      <c r="G1054" s="18" t="s">
        <v>260</v>
      </c>
      <c r="H1054" s="18" t="s">
        <v>261</v>
      </c>
      <c r="I1054" s="22">
        <v>112.755</v>
      </c>
      <c r="J1054" s="18" t="s">
        <v>274</v>
      </c>
      <c r="K1054" s="18" t="s">
        <v>275</v>
      </c>
      <c r="L1054" s="22">
        <v>22.551000000000002</v>
      </c>
      <c r="M1054" s="18" t="s">
        <v>142</v>
      </c>
      <c r="N1054" s="18" t="s">
        <v>143</v>
      </c>
      <c r="O1054" s="29">
        <v>7.184433693408579E-2</v>
      </c>
      <c r="Q1054" s="21">
        <v>2.7E-2</v>
      </c>
      <c r="R1054" s="29">
        <v>5.4550897043790184E-3</v>
      </c>
      <c r="S1054" s="22">
        <v>183.31504231676703</v>
      </c>
      <c r="T1054" s="29">
        <v>8.6471850375242371E-3</v>
      </c>
      <c r="U1054" s="22">
        <v>115.6445705348649</v>
      </c>
      <c r="V1054" s="26">
        <v>63.085150609207474</v>
      </c>
    </row>
    <row r="1055" spans="1:22" x14ac:dyDescent="0.5">
      <c r="A1055" s="18" t="s">
        <v>101</v>
      </c>
      <c r="B1055" s="18" t="s">
        <v>102</v>
      </c>
      <c r="C1055" s="18" t="s">
        <v>95</v>
      </c>
      <c r="D1055" s="21">
        <v>60308388</v>
      </c>
      <c r="E1055" s="21">
        <v>2</v>
      </c>
      <c r="F1055" s="26">
        <v>55</v>
      </c>
      <c r="G1055" s="18" t="s">
        <v>196</v>
      </c>
      <c r="H1055" s="18" t="s">
        <v>197</v>
      </c>
      <c r="I1055" s="22">
        <v>536.25</v>
      </c>
      <c r="J1055" s="18" t="s">
        <v>290</v>
      </c>
      <c r="K1055" s="18" t="s">
        <v>291</v>
      </c>
      <c r="L1055" s="22">
        <v>375</v>
      </c>
      <c r="M1055" s="18" t="s">
        <v>126</v>
      </c>
      <c r="N1055" s="18" t="s">
        <v>127</v>
      </c>
      <c r="O1055" s="29">
        <v>5.8289425981872681E-3</v>
      </c>
      <c r="Q1055" s="21">
        <v>0.1</v>
      </c>
      <c r="R1055" s="29">
        <v>5.6832190332325864E-4</v>
      </c>
      <c r="S1055" s="22">
        <v>1759.5661792243206</v>
      </c>
      <c r="T1055" s="29">
        <v>8.6471850375242371E-3</v>
      </c>
      <c r="U1055" s="22">
        <v>115.6445705348649</v>
      </c>
      <c r="V1055" s="26">
        <v>6.5723342435375258</v>
      </c>
    </row>
    <row r="1056" spans="1:22" x14ac:dyDescent="0.5">
      <c r="A1056" s="18" t="s">
        <v>101</v>
      </c>
      <c r="B1056" s="18" t="s">
        <v>102</v>
      </c>
      <c r="C1056" s="18" t="s">
        <v>95</v>
      </c>
      <c r="D1056" s="21">
        <v>60308388</v>
      </c>
      <c r="E1056" s="21">
        <v>2</v>
      </c>
      <c r="F1056" s="26">
        <v>55</v>
      </c>
      <c r="G1056" s="18" t="s">
        <v>270</v>
      </c>
      <c r="H1056" s="18" t="s">
        <v>271</v>
      </c>
      <c r="I1056" s="22">
        <v>2723.0622163200001</v>
      </c>
      <c r="J1056" s="18" t="s">
        <v>278</v>
      </c>
      <c r="K1056" s="18" t="s">
        <v>279</v>
      </c>
      <c r="L1056" s="22">
        <v>2723.0622163200001</v>
      </c>
      <c r="M1056" s="18" t="s">
        <v>250</v>
      </c>
      <c r="N1056" s="18" t="s">
        <v>251</v>
      </c>
      <c r="O1056" s="29">
        <v>5.0000000000000002E-5</v>
      </c>
      <c r="Q1056" s="21">
        <v>5.0000000000000001E-3</v>
      </c>
      <c r="R1056" s="29">
        <v>4.9510222114909099E-4</v>
      </c>
      <c r="S1056" s="22">
        <v>2019.7849197264422</v>
      </c>
      <c r="T1056" s="29">
        <v>8.6471850375242371E-3</v>
      </c>
      <c r="U1056" s="22">
        <v>115.6445705348649</v>
      </c>
      <c r="V1056" s="26">
        <v>5.7255883735644328</v>
      </c>
    </row>
    <row r="1057" spans="1:22" x14ac:dyDescent="0.5">
      <c r="A1057" s="18" t="s">
        <v>101</v>
      </c>
      <c r="B1057" s="18" t="s">
        <v>102</v>
      </c>
      <c r="C1057" s="18" t="s">
        <v>95</v>
      </c>
      <c r="D1057" s="21">
        <v>60308388</v>
      </c>
      <c r="E1057" s="21">
        <v>2</v>
      </c>
      <c r="F1057" s="26">
        <v>55</v>
      </c>
      <c r="G1057" s="18" t="s">
        <v>270</v>
      </c>
      <c r="H1057" s="18" t="s">
        <v>271</v>
      </c>
      <c r="I1057" s="22">
        <v>2723.0622163200001</v>
      </c>
      <c r="J1057" s="18" t="s">
        <v>278</v>
      </c>
      <c r="K1057" s="18" t="s">
        <v>279</v>
      </c>
      <c r="L1057" s="22">
        <v>2723.0622163200001</v>
      </c>
      <c r="M1057" s="18" t="s">
        <v>202</v>
      </c>
      <c r="N1057" s="18" t="s">
        <v>203</v>
      </c>
      <c r="O1057" s="29">
        <v>5.0000000000000002E-5</v>
      </c>
      <c r="Q1057" s="21">
        <v>8.0000000000000002E-3</v>
      </c>
      <c r="R1057" s="29">
        <v>3.0943888821818183E-4</v>
      </c>
      <c r="S1057" s="22">
        <v>3231.6558715623082</v>
      </c>
      <c r="T1057" s="29">
        <v>8.6471850375242371E-3</v>
      </c>
      <c r="U1057" s="22">
        <v>115.6445705348649</v>
      </c>
      <c r="V1057" s="26">
        <v>3.5784927334777699</v>
      </c>
    </row>
    <row r="1058" spans="1:22" x14ac:dyDescent="0.5">
      <c r="A1058" s="18" t="s">
        <v>101</v>
      </c>
      <c r="B1058" s="18" t="s">
        <v>102</v>
      </c>
      <c r="C1058" s="18" t="s">
        <v>95</v>
      </c>
      <c r="D1058" s="21">
        <v>60308388</v>
      </c>
      <c r="E1058" s="21">
        <v>2</v>
      </c>
      <c r="F1058" s="26">
        <v>55</v>
      </c>
      <c r="G1058" s="18" t="s">
        <v>270</v>
      </c>
      <c r="H1058" s="18" t="s">
        <v>271</v>
      </c>
      <c r="I1058" s="22">
        <v>2723.0622163200001</v>
      </c>
      <c r="J1058" s="18" t="s">
        <v>278</v>
      </c>
      <c r="K1058" s="18" t="s">
        <v>279</v>
      </c>
      <c r="L1058" s="22">
        <v>2723.0622163200001</v>
      </c>
      <c r="M1058" s="18" t="s">
        <v>116</v>
      </c>
      <c r="N1058" s="18" t="s">
        <v>117</v>
      </c>
      <c r="O1058" s="29">
        <v>5.0000000000000002E-5</v>
      </c>
      <c r="Q1058" s="21">
        <v>1.2E-2</v>
      </c>
      <c r="R1058" s="29">
        <v>2.0629259214545456E-4</v>
      </c>
      <c r="S1058" s="22">
        <v>4847.4838073434621</v>
      </c>
      <c r="T1058" s="29">
        <v>8.6471850375242371E-3</v>
      </c>
      <c r="U1058" s="22">
        <v>115.6445705348649</v>
      </c>
      <c r="V1058" s="26">
        <v>2.3856618223185135</v>
      </c>
    </row>
    <row r="1059" spans="1:22" x14ac:dyDescent="0.5">
      <c r="A1059" s="18" t="s">
        <v>101</v>
      </c>
      <c r="B1059" s="18" t="s">
        <v>102</v>
      </c>
      <c r="C1059" s="18" t="s">
        <v>95</v>
      </c>
      <c r="D1059" s="21">
        <v>60308388</v>
      </c>
      <c r="E1059" s="21">
        <v>2</v>
      </c>
      <c r="F1059" s="26">
        <v>55</v>
      </c>
      <c r="G1059" s="18" t="s">
        <v>270</v>
      </c>
      <c r="H1059" s="18" t="s">
        <v>271</v>
      </c>
      <c r="I1059" s="22">
        <v>2723.0622163200001</v>
      </c>
      <c r="J1059" s="18" t="s">
        <v>278</v>
      </c>
      <c r="K1059" s="18" t="s">
        <v>279</v>
      </c>
      <c r="L1059" s="22">
        <v>2723.0622163200001</v>
      </c>
      <c r="M1059" s="18" t="s">
        <v>118</v>
      </c>
      <c r="N1059" s="18" t="s">
        <v>119</v>
      </c>
      <c r="O1059" s="29">
        <v>5.0000000000000002E-5</v>
      </c>
      <c r="Q1059" s="21">
        <v>1.2500000000000001E-2</v>
      </c>
      <c r="R1059" s="29">
        <v>1.9804088845963637E-4</v>
      </c>
      <c r="S1059" s="22">
        <v>5049.4622993161065</v>
      </c>
      <c r="T1059" s="29">
        <v>8.6471850375242371E-3</v>
      </c>
      <c r="U1059" s="22">
        <v>115.6445705348649</v>
      </c>
      <c r="V1059" s="26">
        <v>2.2902353494257728</v>
      </c>
    </row>
    <row r="1060" spans="1:22" x14ac:dyDescent="0.5">
      <c r="A1060" s="18" t="s">
        <v>101</v>
      </c>
      <c r="B1060" s="18" t="s">
        <v>102</v>
      </c>
      <c r="C1060" s="18" t="s">
        <v>95</v>
      </c>
      <c r="D1060" s="21">
        <v>60308388</v>
      </c>
      <c r="E1060" s="21">
        <v>2</v>
      </c>
      <c r="F1060" s="26">
        <v>55</v>
      </c>
      <c r="G1060" s="18" t="s">
        <v>270</v>
      </c>
      <c r="H1060" s="18" t="s">
        <v>271</v>
      </c>
      <c r="I1060" s="22">
        <v>2723.0622163200001</v>
      </c>
      <c r="J1060" s="18" t="s">
        <v>278</v>
      </c>
      <c r="K1060" s="18" t="s">
        <v>279</v>
      </c>
      <c r="L1060" s="22">
        <v>2723.0622163200001</v>
      </c>
      <c r="M1060" s="18" t="s">
        <v>140</v>
      </c>
      <c r="N1060" s="18" t="s">
        <v>141</v>
      </c>
      <c r="O1060" s="29">
        <v>5.0000000000000002E-5</v>
      </c>
      <c r="Q1060" s="21">
        <v>1.4999999999999999E-2</v>
      </c>
      <c r="R1060" s="29">
        <v>1.6503407371636365E-4</v>
      </c>
      <c r="S1060" s="22">
        <v>6059.3547591793267</v>
      </c>
      <c r="T1060" s="29">
        <v>8.6471850375242371E-3</v>
      </c>
      <c r="U1060" s="22">
        <v>115.6445705348649</v>
      </c>
      <c r="V1060" s="26">
        <v>1.9085294578548109</v>
      </c>
    </row>
    <row r="1061" spans="1:22" x14ac:dyDescent="0.5">
      <c r="A1061" s="18" t="s">
        <v>101</v>
      </c>
      <c r="B1061" s="18" t="s">
        <v>102</v>
      </c>
      <c r="C1061" s="18" t="s">
        <v>95</v>
      </c>
      <c r="D1061" s="21">
        <v>60308388</v>
      </c>
      <c r="E1061" s="21">
        <v>2</v>
      </c>
      <c r="F1061" s="26">
        <v>55</v>
      </c>
      <c r="G1061" s="18" t="s">
        <v>268</v>
      </c>
      <c r="H1061" s="18" t="s">
        <v>269</v>
      </c>
      <c r="I1061" s="22">
        <v>58.495946000000004</v>
      </c>
      <c r="J1061" s="18" t="s">
        <v>276</v>
      </c>
      <c r="K1061" s="18" t="s">
        <v>277</v>
      </c>
      <c r="L1061" s="22">
        <v>46.059800000000003</v>
      </c>
      <c r="M1061" s="18" t="s">
        <v>164</v>
      </c>
      <c r="N1061" s="18" t="s">
        <v>165</v>
      </c>
      <c r="O1061" s="29">
        <v>5.5802717553455415E-2</v>
      </c>
      <c r="Q1061" s="21">
        <v>0.4</v>
      </c>
      <c r="R1061" s="29">
        <v>1.483742160300082E-4</v>
      </c>
      <c r="S1061" s="22">
        <v>6739.7154758866818</v>
      </c>
      <c r="T1061" s="29">
        <v>8.6471850375242371E-3</v>
      </c>
      <c r="U1061" s="22">
        <v>115.6445705348649</v>
      </c>
      <c r="V1061" s="26">
        <v>1.7158672491237565</v>
      </c>
    </row>
    <row r="1062" spans="1:22" x14ac:dyDescent="0.5">
      <c r="A1062" s="18" t="s">
        <v>101</v>
      </c>
      <c r="B1062" s="18" t="s">
        <v>102</v>
      </c>
      <c r="C1062" s="18" t="s">
        <v>95</v>
      </c>
      <c r="D1062" s="21">
        <v>60308388</v>
      </c>
      <c r="E1062" s="21">
        <v>2</v>
      </c>
      <c r="F1062" s="26">
        <v>55</v>
      </c>
      <c r="G1062" s="18" t="s">
        <v>214</v>
      </c>
      <c r="H1062" s="18" t="s">
        <v>215</v>
      </c>
      <c r="I1062" s="22">
        <v>158.81112000000002</v>
      </c>
      <c r="J1062" s="18" t="s">
        <v>294</v>
      </c>
      <c r="K1062" s="18" t="s">
        <v>295</v>
      </c>
      <c r="L1062" s="22">
        <v>104.48100000000001</v>
      </c>
      <c r="M1062" s="18" t="s">
        <v>126</v>
      </c>
      <c r="N1062" s="18" t="s">
        <v>127</v>
      </c>
      <c r="O1062" s="29">
        <v>4.8859133126933161E-3</v>
      </c>
      <c r="Q1062" s="21">
        <v>0.1</v>
      </c>
      <c r="R1062" s="29">
        <v>1.4107952098395198E-4</v>
      </c>
      <c r="S1062" s="22">
        <v>7088.2009878226872</v>
      </c>
      <c r="T1062" s="29">
        <v>8.6471850375242371E-3</v>
      </c>
      <c r="U1062" s="22">
        <v>115.6445705348649</v>
      </c>
      <c r="V1062" s="26">
        <v>1.6315080615453588</v>
      </c>
    </row>
    <row r="1063" spans="1:22" x14ac:dyDescent="0.5">
      <c r="A1063" s="18" t="s">
        <v>101</v>
      </c>
      <c r="B1063" s="18" t="s">
        <v>102</v>
      </c>
      <c r="C1063" s="18" t="s">
        <v>95</v>
      </c>
      <c r="D1063" s="21">
        <v>60308407</v>
      </c>
      <c r="E1063" s="21">
        <v>2</v>
      </c>
      <c r="F1063" s="26">
        <v>57</v>
      </c>
      <c r="G1063" s="18" t="s">
        <v>154</v>
      </c>
      <c r="H1063" s="18" t="s">
        <v>155</v>
      </c>
      <c r="I1063" s="22">
        <v>1200</v>
      </c>
      <c r="J1063" s="18" t="s">
        <v>306</v>
      </c>
      <c r="K1063" s="18" t="s">
        <v>307</v>
      </c>
      <c r="L1063" s="22">
        <v>120</v>
      </c>
      <c r="M1063" s="18" t="s">
        <v>126</v>
      </c>
      <c r="N1063" s="18" t="s">
        <v>127</v>
      </c>
      <c r="O1063" s="29">
        <v>1.5781690404947001E-2</v>
      </c>
      <c r="Q1063" s="21">
        <v>0.1</v>
      </c>
      <c r="R1063" s="29">
        <v>3.3224611378835788E-3</v>
      </c>
      <c r="S1063" s="22">
        <v>300.98169955932246</v>
      </c>
      <c r="T1063" s="29">
        <v>7.346124138128473E-3</v>
      </c>
      <c r="U1063" s="22">
        <v>136.12620494795559</v>
      </c>
      <c r="V1063" s="26">
        <v>45.227402578715768</v>
      </c>
    </row>
    <row r="1064" spans="1:22" x14ac:dyDescent="0.5">
      <c r="A1064" s="18" t="s">
        <v>101</v>
      </c>
      <c r="B1064" s="18" t="s">
        <v>102</v>
      </c>
      <c r="C1064" s="18" t="s">
        <v>95</v>
      </c>
      <c r="D1064" s="21">
        <v>60308407</v>
      </c>
      <c r="E1064" s="21">
        <v>2</v>
      </c>
      <c r="F1064" s="26">
        <v>57</v>
      </c>
      <c r="G1064" s="18" t="s">
        <v>260</v>
      </c>
      <c r="H1064" s="18" t="s">
        <v>261</v>
      </c>
      <c r="I1064" s="22">
        <v>15.428218749999999</v>
      </c>
      <c r="J1064" s="18" t="s">
        <v>274</v>
      </c>
      <c r="K1064" s="18" t="s">
        <v>275</v>
      </c>
      <c r="L1064" s="22">
        <v>3.08564375</v>
      </c>
      <c r="M1064" s="18" t="s">
        <v>142</v>
      </c>
      <c r="N1064" s="18" t="s">
        <v>143</v>
      </c>
      <c r="O1064" s="29">
        <v>7.184433693408579E-2</v>
      </c>
      <c r="Q1064" s="21">
        <v>2.7E-2</v>
      </c>
      <c r="R1064" s="29">
        <v>7.2022751537867435E-4</v>
      </c>
      <c r="S1064" s="22">
        <v>1388.4501475540401</v>
      </c>
      <c r="T1064" s="29">
        <v>7.346124138128473E-3</v>
      </c>
      <c r="U1064" s="22">
        <v>136.12620494795559</v>
      </c>
      <c r="V1064" s="26">
        <v>9.8041838367594245</v>
      </c>
    </row>
    <row r="1065" spans="1:22" x14ac:dyDescent="0.5">
      <c r="A1065" s="18" t="s">
        <v>101</v>
      </c>
      <c r="B1065" s="18" t="s">
        <v>102</v>
      </c>
      <c r="C1065" s="18" t="s">
        <v>95</v>
      </c>
      <c r="D1065" s="21">
        <v>60308407</v>
      </c>
      <c r="E1065" s="21">
        <v>2</v>
      </c>
      <c r="F1065" s="26">
        <v>57</v>
      </c>
      <c r="G1065" s="18" t="s">
        <v>270</v>
      </c>
      <c r="H1065" s="18" t="s">
        <v>271</v>
      </c>
      <c r="I1065" s="22">
        <v>2659.8499000000002</v>
      </c>
      <c r="J1065" s="18" t="s">
        <v>278</v>
      </c>
      <c r="K1065" s="18" t="s">
        <v>279</v>
      </c>
      <c r="L1065" s="22">
        <v>2659.8499000000002</v>
      </c>
      <c r="M1065" s="18" t="s">
        <v>250</v>
      </c>
      <c r="N1065" s="18" t="s">
        <v>251</v>
      </c>
      <c r="O1065" s="29">
        <v>5.0000000000000002E-5</v>
      </c>
      <c r="Q1065" s="21">
        <v>5.0000000000000001E-3</v>
      </c>
      <c r="R1065" s="29">
        <v>4.6664033333333331E-4</v>
      </c>
      <c r="S1065" s="22">
        <v>2142.9780680481258</v>
      </c>
      <c r="T1065" s="29">
        <v>7.346124138128473E-3</v>
      </c>
      <c r="U1065" s="22">
        <v>136.12620494795559</v>
      </c>
      <c r="V1065" s="26">
        <v>6.3521977652315638</v>
      </c>
    </row>
    <row r="1066" spans="1:22" x14ac:dyDescent="0.5">
      <c r="A1066" s="18" t="s">
        <v>101</v>
      </c>
      <c r="B1066" s="18" t="s">
        <v>102</v>
      </c>
      <c r="C1066" s="18" t="s">
        <v>95</v>
      </c>
      <c r="D1066" s="21">
        <v>60308407</v>
      </c>
      <c r="E1066" s="21">
        <v>2</v>
      </c>
      <c r="F1066" s="26">
        <v>57</v>
      </c>
      <c r="G1066" s="18" t="s">
        <v>154</v>
      </c>
      <c r="H1066" s="18" t="s">
        <v>155</v>
      </c>
      <c r="I1066" s="22">
        <v>1200</v>
      </c>
      <c r="J1066" s="18" t="s">
        <v>306</v>
      </c>
      <c r="K1066" s="18" t="s">
        <v>307</v>
      </c>
      <c r="L1066" s="22">
        <v>120</v>
      </c>
      <c r="M1066" s="18" t="s">
        <v>142</v>
      </c>
      <c r="N1066" s="18" t="s">
        <v>143</v>
      </c>
      <c r="O1066" s="29">
        <v>4.5440418092633446E-4</v>
      </c>
      <c r="Q1066" s="21">
        <v>2.7E-2</v>
      </c>
      <c r="R1066" s="29">
        <v>3.5431125218427639E-4</v>
      </c>
      <c r="S1066" s="22">
        <v>2822.3772003715608</v>
      </c>
      <c r="T1066" s="29">
        <v>7.346124138128473E-3</v>
      </c>
      <c r="U1066" s="22">
        <v>136.12620494795559</v>
      </c>
      <c r="V1066" s="26">
        <v>4.8231046130203579</v>
      </c>
    </row>
    <row r="1067" spans="1:22" x14ac:dyDescent="0.5">
      <c r="A1067" s="18" t="s">
        <v>101</v>
      </c>
      <c r="B1067" s="18" t="s">
        <v>102</v>
      </c>
      <c r="C1067" s="18" t="s">
        <v>95</v>
      </c>
      <c r="D1067" s="21">
        <v>60308407</v>
      </c>
      <c r="E1067" s="21">
        <v>2</v>
      </c>
      <c r="F1067" s="26">
        <v>57</v>
      </c>
      <c r="G1067" s="18" t="s">
        <v>270</v>
      </c>
      <c r="H1067" s="18" t="s">
        <v>271</v>
      </c>
      <c r="I1067" s="22">
        <v>2659.8499000000002</v>
      </c>
      <c r="J1067" s="18" t="s">
        <v>278</v>
      </c>
      <c r="K1067" s="18" t="s">
        <v>279</v>
      </c>
      <c r="L1067" s="22">
        <v>2659.8499000000002</v>
      </c>
      <c r="M1067" s="18" t="s">
        <v>202</v>
      </c>
      <c r="N1067" s="18" t="s">
        <v>203</v>
      </c>
      <c r="O1067" s="29">
        <v>5.0000000000000002E-5</v>
      </c>
      <c r="Q1067" s="21">
        <v>8.0000000000000002E-3</v>
      </c>
      <c r="R1067" s="29">
        <v>2.9165020833333335E-4</v>
      </c>
      <c r="S1067" s="22">
        <v>3428.7649088770008</v>
      </c>
      <c r="T1067" s="29">
        <v>7.346124138128473E-3</v>
      </c>
      <c r="U1067" s="22">
        <v>136.12620494795559</v>
      </c>
      <c r="V1067" s="26">
        <v>3.9701236032697276</v>
      </c>
    </row>
    <row r="1068" spans="1:22" x14ac:dyDescent="0.5">
      <c r="A1068" s="18" t="s">
        <v>101</v>
      </c>
      <c r="B1068" s="18" t="s">
        <v>102</v>
      </c>
      <c r="C1068" s="18" t="s">
        <v>95</v>
      </c>
      <c r="D1068" s="21">
        <v>60308407</v>
      </c>
      <c r="E1068" s="21">
        <v>2</v>
      </c>
      <c r="F1068" s="26">
        <v>57</v>
      </c>
      <c r="G1068" s="18" t="s">
        <v>268</v>
      </c>
      <c r="H1068" s="18" t="s">
        <v>269</v>
      </c>
      <c r="I1068" s="22">
        <v>106.3316683</v>
      </c>
      <c r="J1068" s="18" t="s">
        <v>280</v>
      </c>
      <c r="K1068" s="18" t="s">
        <v>281</v>
      </c>
      <c r="L1068" s="22">
        <v>74.357810000000001</v>
      </c>
      <c r="M1068" s="18" t="s">
        <v>164</v>
      </c>
      <c r="N1068" s="18" t="s">
        <v>165</v>
      </c>
      <c r="O1068" s="29">
        <v>5.5802717553455415E-2</v>
      </c>
      <c r="Q1068" s="21">
        <v>0.4</v>
      </c>
      <c r="R1068" s="29">
        <v>2.6024544092686884E-4</v>
      </c>
      <c r="S1068" s="22">
        <v>3842.5264874515456</v>
      </c>
      <c r="T1068" s="29">
        <v>7.346124138128473E-3</v>
      </c>
      <c r="U1068" s="22">
        <v>136.12620494795559</v>
      </c>
      <c r="V1068" s="26">
        <v>3.5426224228382015</v>
      </c>
    </row>
    <row r="1069" spans="1:22" x14ac:dyDescent="0.5">
      <c r="A1069" s="18" t="s">
        <v>101</v>
      </c>
      <c r="B1069" s="18" t="s">
        <v>102</v>
      </c>
      <c r="C1069" s="18" t="s">
        <v>95</v>
      </c>
      <c r="D1069" s="21">
        <v>60308407</v>
      </c>
      <c r="E1069" s="21">
        <v>2</v>
      </c>
      <c r="F1069" s="26">
        <v>57</v>
      </c>
      <c r="G1069" s="18" t="s">
        <v>174</v>
      </c>
      <c r="H1069" s="18" t="s">
        <v>175</v>
      </c>
      <c r="I1069" s="22">
        <v>619.85</v>
      </c>
      <c r="J1069" s="18" t="s">
        <v>292</v>
      </c>
      <c r="K1069" s="18" t="s">
        <v>293</v>
      </c>
      <c r="L1069" s="22">
        <v>402.5</v>
      </c>
      <c r="M1069" s="18" t="s">
        <v>126</v>
      </c>
      <c r="N1069" s="18" t="s">
        <v>127</v>
      </c>
      <c r="O1069" s="29">
        <v>2.2507587512054198E-3</v>
      </c>
      <c r="Q1069" s="21">
        <v>0.1</v>
      </c>
      <c r="R1069" s="29">
        <v>2.4476014244468062E-4</v>
      </c>
      <c r="S1069" s="22">
        <v>4085.6325299206533</v>
      </c>
      <c r="T1069" s="29">
        <v>7.346124138128473E-3</v>
      </c>
      <c r="U1069" s="22">
        <v>136.12620494795559</v>
      </c>
      <c r="V1069" s="26">
        <v>3.3318269313515394</v>
      </c>
    </row>
    <row r="1070" spans="1:22" x14ac:dyDescent="0.5">
      <c r="A1070" s="18" t="s">
        <v>101</v>
      </c>
      <c r="B1070" s="18" t="s">
        <v>102</v>
      </c>
      <c r="C1070" s="18" t="s">
        <v>95</v>
      </c>
      <c r="D1070" s="21">
        <v>60308407</v>
      </c>
      <c r="E1070" s="21">
        <v>2</v>
      </c>
      <c r="F1070" s="26">
        <v>57</v>
      </c>
      <c r="G1070" s="18" t="s">
        <v>270</v>
      </c>
      <c r="H1070" s="18" t="s">
        <v>271</v>
      </c>
      <c r="I1070" s="22">
        <v>2659.8499000000002</v>
      </c>
      <c r="J1070" s="18" t="s">
        <v>278</v>
      </c>
      <c r="K1070" s="18" t="s">
        <v>279</v>
      </c>
      <c r="L1070" s="22">
        <v>2659.8499000000002</v>
      </c>
      <c r="M1070" s="18" t="s">
        <v>116</v>
      </c>
      <c r="N1070" s="18" t="s">
        <v>117</v>
      </c>
      <c r="O1070" s="29">
        <v>5.0000000000000002E-5</v>
      </c>
      <c r="Q1070" s="21">
        <v>1.2E-2</v>
      </c>
      <c r="R1070" s="29">
        <v>1.9443347222222225E-4</v>
      </c>
      <c r="S1070" s="22">
        <v>5143.147363315501</v>
      </c>
      <c r="T1070" s="29">
        <v>7.346124138128473E-3</v>
      </c>
      <c r="U1070" s="22">
        <v>136.12620494795559</v>
      </c>
      <c r="V1070" s="26">
        <v>2.6467490688464856</v>
      </c>
    </row>
    <row r="1071" spans="1:22" x14ac:dyDescent="0.5">
      <c r="A1071" s="18" t="s">
        <v>101</v>
      </c>
      <c r="B1071" s="18" t="s">
        <v>102</v>
      </c>
      <c r="C1071" s="18" t="s">
        <v>95</v>
      </c>
      <c r="D1071" s="21">
        <v>60308407</v>
      </c>
      <c r="E1071" s="21">
        <v>2</v>
      </c>
      <c r="F1071" s="26">
        <v>57</v>
      </c>
      <c r="G1071" s="18" t="s">
        <v>270</v>
      </c>
      <c r="H1071" s="18" t="s">
        <v>271</v>
      </c>
      <c r="I1071" s="22">
        <v>2659.8499000000002</v>
      </c>
      <c r="J1071" s="18" t="s">
        <v>278</v>
      </c>
      <c r="K1071" s="18" t="s">
        <v>279</v>
      </c>
      <c r="L1071" s="22">
        <v>2659.8499000000002</v>
      </c>
      <c r="M1071" s="18" t="s">
        <v>118</v>
      </c>
      <c r="N1071" s="18" t="s">
        <v>119</v>
      </c>
      <c r="O1071" s="29">
        <v>5.0000000000000002E-5</v>
      </c>
      <c r="Q1071" s="21">
        <v>1.2500000000000001E-2</v>
      </c>
      <c r="R1071" s="29">
        <v>1.8665613333333336E-4</v>
      </c>
      <c r="S1071" s="22">
        <v>5357.4451701203134</v>
      </c>
      <c r="T1071" s="29">
        <v>7.346124138128473E-3</v>
      </c>
      <c r="U1071" s="22">
        <v>136.12620494795559</v>
      </c>
      <c r="V1071" s="26">
        <v>2.5408791060926257</v>
      </c>
    </row>
    <row r="1072" spans="1:22" x14ac:dyDescent="0.5">
      <c r="A1072" s="18" t="s">
        <v>101</v>
      </c>
      <c r="B1072" s="18" t="s">
        <v>102</v>
      </c>
      <c r="C1072" s="18" t="s">
        <v>95</v>
      </c>
      <c r="D1072" s="21">
        <v>60308407</v>
      </c>
      <c r="E1072" s="21">
        <v>2</v>
      </c>
      <c r="F1072" s="26">
        <v>57</v>
      </c>
      <c r="G1072" s="18" t="s">
        <v>154</v>
      </c>
      <c r="H1072" s="18" t="s">
        <v>155</v>
      </c>
      <c r="I1072" s="22">
        <v>1200</v>
      </c>
      <c r="J1072" s="18" t="s">
        <v>306</v>
      </c>
      <c r="K1072" s="18" t="s">
        <v>307</v>
      </c>
      <c r="L1072" s="22">
        <v>120</v>
      </c>
      <c r="M1072" s="18" t="s">
        <v>166</v>
      </c>
      <c r="N1072" s="18" t="s">
        <v>167</v>
      </c>
      <c r="O1072" s="29">
        <v>1.487977926685061E-4</v>
      </c>
      <c r="Q1072" s="21">
        <v>1.7000000000000001E-2</v>
      </c>
      <c r="R1072" s="29">
        <v>1.8426971228297965E-4</v>
      </c>
      <c r="S1072" s="22">
        <v>5426.8278145695376</v>
      </c>
      <c r="T1072" s="29">
        <v>7.346124138128473E-3</v>
      </c>
      <c r="U1072" s="22">
        <v>136.12620494795559</v>
      </c>
      <c r="V1072" s="26">
        <v>2.5083936619933693</v>
      </c>
    </row>
    <row r="1073" spans="1:22" x14ac:dyDescent="0.5">
      <c r="A1073" s="18" t="s">
        <v>101</v>
      </c>
      <c r="B1073" s="18" t="s">
        <v>102</v>
      </c>
      <c r="C1073" s="18" t="s">
        <v>95</v>
      </c>
      <c r="D1073" s="21">
        <v>60308407</v>
      </c>
      <c r="E1073" s="21">
        <v>2</v>
      </c>
      <c r="F1073" s="26">
        <v>57</v>
      </c>
      <c r="G1073" s="18" t="s">
        <v>270</v>
      </c>
      <c r="H1073" s="18" t="s">
        <v>271</v>
      </c>
      <c r="I1073" s="22">
        <v>2659.8499000000002</v>
      </c>
      <c r="J1073" s="18" t="s">
        <v>278</v>
      </c>
      <c r="K1073" s="18" t="s">
        <v>279</v>
      </c>
      <c r="L1073" s="22">
        <v>2659.8499000000002</v>
      </c>
      <c r="M1073" s="18" t="s">
        <v>140</v>
      </c>
      <c r="N1073" s="18" t="s">
        <v>141</v>
      </c>
      <c r="O1073" s="29">
        <v>5.0000000000000002E-5</v>
      </c>
      <c r="Q1073" s="21">
        <v>1.4999999999999999E-2</v>
      </c>
      <c r="R1073" s="29">
        <v>1.5554677777777779E-4</v>
      </c>
      <c r="S1073" s="22">
        <v>6428.9342041443761</v>
      </c>
      <c r="T1073" s="29">
        <v>7.346124138128473E-3</v>
      </c>
      <c r="U1073" s="22">
        <v>136.12620494795559</v>
      </c>
      <c r="V1073" s="26">
        <v>2.1173992550771881</v>
      </c>
    </row>
    <row r="1074" spans="1:22" x14ac:dyDescent="0.5">
      <c r="A1074" s="18" t="s">
        <v>101</v>
      </c>
      <c r="B1074" s="18" t="s">
        <v>102</v>
      </c>
      <c r="C1074" s="18" t="s">
        <v>95</v>
      </c>
      <c r="D1074" s="21">
        <v>60308407</v>
      </c>
      <c r="E1074" s="21">
        <v>2</v>
      </c>
      <c r="F1074" s="26">
        <v>57</v>
      </c>
      <c r="G1074" s="18" t="s">
        <v>218</v>
      </c>
      <c r="H1074" s="18" t="s">
        <v>219</v>
      </c>
      <c r="I1074" s="22">
        <v>125</v>
      </c>
      <c r="J1074" s="18" t="s">
        <v>278</v>
      </c>
      <c r="K1074" s="18" t="s">
        <v>279</v>
      </c>
      <c r="L1074" s="22">
        <v>125</v>
      </c>
      <c r="M1074" s="18" t="s">
        <v>126</v>
      </c>
      <c r="N1074" s="18" t="s">
        <v>127</v>
      </c>
      <c r="O1074" s="29">
        <v>6.9092271293373477E-3</v>
      </c>
      <c r="Q1074" s="21">
        <v>0.1</v>
      </c>
      <c r="R1074" s="29">
        <v>1.5151813880125763E-4</v>
      </c>
      <c r="S1074" s="22">
        <v>6599.869876382746</v>
      </c>
      <c r="T1074" s="29">
        <v>7.346124138128473E-3</v>
      </c>
      <c r="U1074" s="22">
        <v>136.12620494795559</v>
      </c>
      <c r="V1074" s="26">
        <v>2.0625589215792774</v>
      </c>
    </row>
    <row r="1075" spans="1:22" x14ac:dyDescent="0.5">
      <c r="A1075" s="18" t="s">
        <v>101</v>
      </c>
      <c r="B1075" s="18" t="s">
        <v>102</v>
      </c>
      <c r="C1075" s="18" t="s">
        <v>95</v>
      </c>
      <c r="D1075" s="21">
        <v>60308407</v>
      </c>
      <c r="E1075" s="21">
        <v>2</v>
      </c>
      <c r="F1075" s="26">
        <v>57</v>
      </c>
      <c r="G1075" s="18" t="s">
        <v>268</v>
      </c>
      <c r="H1075" s="18" t="s">
        <v>269</v>
      </c>
      <c r="I1075" s="22">
        <v>39.896999999999998</v>
      </c>
      <c r="J1075" s="18" t="s">
        <v>286</v>
      </c>
      <c r="K1075" s="18" t="s">
        <v>287</v>
      </c>
      <c r="L1075" s="22">
        <v>27.9</v>
      </c>
      <c r="M1075" s="18" t="s">
        <v>164</v>
      </c>
      <c r="N1075" s="18" t="s">
        <v>165</v>
      </c>
      <c r="O1075" s="29">
        <v>5.5802717553455415E-2</v>
      </c>
      <c r="Q1075" s="21">
        <v>0.4</v>
      </c>
      <c r="R1075" s="29">
        <v>9.7647413255711005E-5</v>
      </c>
      <c r="S1075" s="22">
        <v>10240.926683651951</v>
      </c>
      <c r="T1075" s="29">
        <v>7.346124138128473E-3</v>
      </c>
      <c r="U1075" s="22">
        <v>136.12620494795559</v>
      </c>
      <c r="V1075" s="26">
        <v>1.3292371789484629</v>
      </c>
    </row>
    <row r="1076" spans="1:22" x14ac:dyDescent="0.5">
      <c r="A1076" s="18" t="s">
        <v>101</v>
      </c>
      <c r="B1076" s="18" t="s">
        <v>102</v>
      </c>
      <c r="C1076" s="18" t="s">
        <v>95</v>
      </c>
      <c r="D1076" s="21">
        <v>60308407</v>
      </c>
      <c r="E1076" s="21">
        <v>2</v>
      </c>
      <c r="F1076" s="26">
        <v>57</v>
      </c>
      <c r="G1076" s="18" t="s">
        <v>154</v>
      </c>
      <c r="H1076" s="18" t="s">
        <v>155</v>
      </c>
      <c r="I1076" s="22">
        <v>1200</v>
      </c>
      <c r="J1076" s="18" t="s">
        <v>306</v>
      </c>
      <c r="K1076" s="18" t="s">
        <v>307</v>
      </c>
      <c r="L1076" s="22">
        <v>120</v>
      </c>
      <c r="M1076" s="18" t="s">
        <v>128</v>
      </c>
      <c r="N1076" s="18" t="s">
        <v>129</v>
      </c>
      <c r="O1076" s="29">
        <v>3.6436604234527914E-3</v>
      </c>
      <c r="Q1076" s="21">
        <v>1</v>
      </c>
      <c r="R1076" s="29">
        <v>7.6708640493742988E-5</v>
      </c>
      <c r="S1076" s="22">
        <v>13036.341063580296</v>
      </c>
      <c r="T1076" s="29">
        <v>7.346124138128473E-3</v>
      </c>
      <c r="U1076" s="22">
        <v>136.12620494795559</v>
      </c>
      <c r="V1076" s="26">
        <v>1.0442056117130303</v>
      </c>
    </row>
    <row r="1077" spans="1:22" x14ac:dyDescent="0.5">
      <c r="A1077" s="18" t="s">
        <v>101</v>
      </c>
      <c r="B1077" s="18" t="s">
        <v>102</v>
      </c>
      <c r="C1077" s="18" t="s">
        <v>95</v>
      </c>
      <c r="D1077" s="21">
        <v>60308407</v>
      </c>
      <c r="E1077" s="21">
        <v>2</v>
      </c>
      <c r="F1077" s="26">
        <v>57</v>
      </c>
      <c r="G1077" s="18" t="s">
        <v>174</v>
      </c>
      <c r="H1077" s="18" t="s">
        <v>175</v>
      </c>
      <c r="I1077" s="22">
        <v>191.3</v>
      </c>
      <c r="J1077" s="18" t="s">
        <v>278</v>
      </c>
      <c r="K1077" s="18" t="s">
        <v>279</v>
      </c>
      <c r="L1077" s="22">
        <v>191.3</v>
      </c>
      <c r="M1077" s="18" t="s">
        <v>126</v>
      </c>
      <c r="N1077" s="18" t="s">
        <v>127</v>
      </c>
      <c r="O1077" s="29">
        <v>2.2507587512054198E-3</v>
      </c>
      <c r="Q1077" s="21">
        <v>0.1</v>
      </c>
      <c r="R1077" s="29">
        <v>7.5538622650104701E-5</v>
      </c>
      <c r="S1077" s="22">
        <v>13238.260970576672</v>
      </c>
      <c r="T1077" s="29">
        <v>7.346124138128473E-3</v>
      </c>
      <c r="U1077" s="22">
        <v>136.12620494795559</v>
      </c>
      <c r="V1077" s="26">
        <v>1.0282786028354431</v>
      </c>
    </row>
    <row r="1078" spans="1:22" x14ac:dyDescent="0.5">
      <c r="A1078" s="18" t="s">
        <v>101</v>
      </c>
      <c r="B1078" s="18" t="s">
        <v>102</v>
      </c>
      <c r="C1078" s="18" t="s">
        <v>95</v>
      </c>
      <c r="D1078" s="21">
        <v>60308422</v>
      </c>
      <c r="E1078" s="21">
        <v>2</v>
      </c>
      <c r="F1078" s="26">
        <v>84.979388297872305</v>
      </c>
      <c r="G1078" s="18" t="s">
        <v>260</v>
      </c>
      <c r="H1078" s="18" t="s">
        <v>261</v>
      </c>
      <c r="I1078" s="22">
        <v>135.54614999999998</v>
      </c>
      <c r="J1078" s="18" t="s">
        <v>274</v>
      </c>
      <c r="K1078" s="18" t="s">
        <v>275</v>
      </c>
      <c r="L1078" s="22">
        <v>27.109230000000004</v>
      </c>
      <c r="M1078" s="18" t="s">
        <v>142</v>
      </c>
      <c r="N1078" s="18" t="s">
        <v>143</v>
      </c>
      <c r="O1078" s="29">
        <v>7.184433693408579E-2</v>
      </c>
      <c r="Q1078" s="21">
        <v>2.7E-2</v>
      </c>
      <c r="R1078" s="29">
        <v>4.2442637347338249E-3</v>
      </c>
      <c r="S1078" s="22">
        <v>235.61212556521633</v>
      </c>
      <c r="T1078" s="29">
        <v>7.0603091213940839E-3</v>
      </c>
      <c r="U1078" s="22">
        <v>141.63685793442232</v>
      </c>
      <c r="V1078" s="26">
        <v>60.114417963271549</v>
      </c>
    </row>
    <row r="1079" spans="1:22" x14ac:dyDescent="0.5">
      <c r="A1079" s="18" t="s">
        <v>101</v>
      </c>
      <c r="B1079" s="18" t="s">
        <v>102</v>
      </c>
      <c r="C1079" s="18" t="s">
        <v>95</v>
      </c>
      <c r="D1079" s="21">
        <v>60308422</v>
      </c>
      <c r="E1079" s="21">
        <v>2</v>
      </c>
      <c r="F1079" s="26">
        <v>84.979388297872305</v>
      </c>
      <c r="G1079" s="18" t="s">
        <v>154</v>
      </c>
      <c r="H1079" s="18" t="s">
        <v>155</v>
      </c>
      <c r="I1079" s="22">
        <v>2730</v>
      </c>
      <c r="J1079" s="18" t="s">
        <v>292</v>
      </c>
      <c r="K1079" s="18" t="s">
        <v>293</v>
      </c>
      <c r="L1079" s="22">
        <v>1500</v>
      </c>
      <c r="M1079" s="18" t="s">
        <v>142</v>
      </c>
      <c r="N1079" s="18" t="s">
        <v>143</v>
      </c>
      <c r="O1079" s="29">
        <v>4.5440418092633446E-4</v>
      </c>
      <c r="Q1079" s="21">
        <v>2.7E-2</v>
      </c>
      <c r="R1079" s="29">
        <v>5.4066418395419785E-4</v>
      </c>
      <c r="S1079" s="22">
        <v>1849.5769271905656</v>
      </c>
      <c r="T1079" s="29">
        <v>7.0603091213940839E-3</v>
      </c>
      <c r="U1079" s="22">
        <v>141.63685793442232</v>
      </c>
      <c r="V1079" s="26">
        <v>7.6577976212951109</v>
      </c>
    </row>
    <row r="1080" spans="1:22" x14ac:dyDescent="0.5">
      <c r="A1080" s="18" t="s">
        <v>101</v>
      </c>
      <c r="B1080" s="18" t="s">
        <v>102</v>
      </c>
      <c r="C1080" s="18" t="s">
        <v>95</v>
      </c>
      <c r="D1080" s="21">
        <v>60308422</v>
      </c>
      <c r="E1080" s="21">
        <v>2</v>
      </c>
      <c r="F1080" s="26">
        <v>84.979388297872305</v>
      </c>
      <c r="G1080" s="18" t="s">
        <v>268</v>
      </c>
      <c r="H1080" s="18" t="s">
        <v>269</v>
      </c>
      <c r="I1080" s="22">
        <v>204.21292319999998</v>
      </c>
      <c r="J1080" s="18" t="s">
        <v>286</v>
      </c>
      <c r="K1080" s="18" t="s">
        <v>287</v>
      </c>
      <c r="L1080" s="22">
        <v>142.80624</v>
      </c>
      <c r="M1080" s="18" t="s">
        <v>164</v>
      </c>
      <c r="N1080" s="18" t="s">
        <v>165</v>
      </c>
      <c r="O1080" s="29">
        <v>5.5802717553455415E-2</v>
      </c>
      <c r="Q1080" s="21">
        <v>0.4</v>
      </c>
      <c r="R1080" s="29">
        <v>3.3524706115060384E-4</v>
      </c>
      <c r="S1080" s="22">
        <v>2982.87476873889</v>
      </c>
      <c r="T1080" s="29">
        <v>7.0603091213940839E-3</v>
      </c>
      <c r="U1080" s="22">
        <v>141.63685793442232</v>
      </c>
      <c r="V1080" s="26">
        <v>4.748334037312067</v>
      </c>
    </row>
    <row r="1081" spans="1:22" x14ac:dyDescent="0.5">
      <c r="A1081" s="18" t="s">
        <v>101</v>
      </c>
      <c r="B1081" s="18" t="s">
        <v>102</v>
      </c>
      <c r="C1081" s="18" t="s">
        <v>95</v>
      </c>
      <c r="D1081" s="21">
        <v>60308422</v>
      </c>
      <c r="E1081" s="21">
        <v>2</v>
      </c>
      <c r="F1081" s="26">
        <v>84.979388297872305</v>
      </c>
      <c r="G1081" s="18" t="s">
        <v>154</v>
      </c>
      <c r="H1081" s="18" t="s">
        <v>155</v>
      </c>
      <c r="I1081" s="22">
        <v>2730</v>
      </c>
      <c r="J1081" s="18" t="s">
        <v>292</v>
      </c>
      <c r="K1081" s="18" t="s">
        <v>293</v>
      </c>
      <c r="L1081" s="22">
        <v>1500</v>
      </c>
      <c r="M1081" s="18" t="s">
        <v>166</v>
      </c>
      <c r="N1081" s="18" t="s">
        <v>167</v>
      </c>
      <c r="O1081" s="29">
        <v>1.487977926685061E-4</v>
      </c>
      <c r="Q1081" s="21">
        <v>1.7000000000000001E-2</v>
      </c>
      <c r="R1081" s="29">
        <v>2.8118789060398164E-4</v>
      </c>
      <c r="S1081" s="22">
        <v>3556.3409144399334</v>
      </c>
      <c r="T1081" s="29">
        <v>7.0603091213940839E-3</v>
      </c>
      <c r="U1081" s="22">
        <v>141.63685793442232</v>
      </c>
      <c r="V1081" s="26">
        <v>3.9826569314356033</v>
      </c>
    </row>
    <row r="1082" spans="1:22" x14ac:dyDescent="0.5">
      <c r="A1082" s="18" t="s">
        <v>101</v>
      </c>
      <c r="B1082" s="18" t="s">
        <v>102</v>
      </c>
      <c r="C1082" s="18" t="s">
        <v>95</v>
      </c>
      <c r="D1082" s="21">
        <v>60308422</v>
      </c>
      <c r="E1082" s="21">
        <v>2</v>
      </c>
      <c r="F1082" s="26">
        <v>84.979388297872305</v>
      </c>
      <c r="G1082" s="18" t="s">
        <v>270</v>
      </c>
      <c r="H1082" s="18" t="s">
        <v>271</v>
      </c>
      <c r="I1082" s="22">
        <v>2189.9100578999996</v>
      </c>
      <c r="J1082" s="18" t="s">
        <v>278</v>
      </c>
      <c r="K1082" s="18" t="s">
        <v>279</v>
      </c>
      <c r="L1082" s="22">
        <v>2189.9100578999996</v>
      </c>
      <c r="M1082" s="18" t="s">
        <v>250</v>
      </c>
      <c r="N1082" s="18" t="s">
        <v>251</v>
      </c>
      <c r="O1082" s="29">
        <v>5.0000000000000002E-5</v>
      </c>
      <c r="Q1082" s="21">
        <v>5.0000000000000001E-3</v>
      </c>
      <c r="R1082" s="29">
        <v>2.5769896698054137E-4</v>
      </c>
      <c r="S1082" s="22">
        <v>3880.4967350742586</v>
      </c>
      <c r="T1082" s="29">
        <v>7.0603091213940839E-3</v>
      </c>
      <c r="U1082" s="22">
        <v>141.63685793442232</v>
      </c>
      <c r="V1082" s="26">
        <v>3.6499671976070327</v>
      </c>
    </row>
    <row r="1083" spans="1:22" x14ac:dyDescent="0.5">
      <c r="A1083" s="18" t="s">
        <v>101</v>
      </c>
      <c r="B1083" s="18" t="s">
        <v>102</v>
      </c>
      <c r="C1083" s="18" t="s">
        <v>95</v>
      </c>
      <c r="D1083" s="21">
        <v>60308422</v>
      </c>
      <c r="E1083" s="21">
        <v>2</v>
      </c>
      <c r="F1083" s="26">
        <v>84.979388297872305</v>
      </c>
      <c r="G1083" s="18" t="s">
        <v>270</v>
      </c>
      <c r="H1083" s="18" t="s">
        <v>271</v>
      </c>
      <c r="I1083" s="22">
        <v>2189.9100578999996</v>
      </c>
      <c r="J1083" s="18" t="s">
        <v>278</v>
      </c>
      <c r="K1083" s="18" t="s">
        <v>279</v>
      </c>
      <c r="L1083" s="22">
        <v>2189.9100578999996</v>
      </c>
      <c r="M1083" s="18" t="s">
        <v>202</v>
      </c>
      <c r="N1083" s="18" t="s">
        <v>203</v>
      </c>
      <c r="O1083" s="29">
        <v>5.0000000000000002E-5</v>
      </c>
      <c r="Q1083" s="21">
        <v>8.0000000000000002E-3</v>
      </c>
      <c r="R1083" s="29">
        <v>1.6106185436283836E-4</v>
      </c>
      <c r="S1083" s="22">
        <v>6208.7947761188134</v>
      </c>
      <c r="T1083" s="29">
        <v>7.0603091213940839E-3</v>
      </c>
      <c r="U1083" s="22">
        <v>141.63685793442232</v>
      </c>
      <c r="V1083" s="26">
        <v>2.2812294985043957</v>
      </c>
    </row>
    <row r="1084" spans="1:22" x14ac:dyDescent="0.5">
      <c r="A1084" s="18" t="s">
        <v>101</v>
      </c>
      <c r="B1084" s="18" t="s">
        <v>102</v>
      </c>
      <c r="C1084" s="18" t="s">
        <v>95</v>
      </c>
      <c r="D1084" s="21">
        <v>60308422</v>
      </c>
      <c r="E1084" s="21">
        <v>2</v>
      </c>
      <c r="F1084" s="26">
        <v>84.979388297872305</v>
      </c>
      <c r="G1084" s="18" t="s">
        <v>174</v>
      </c>
      <c r="H1084" s="18" t="s">
        <v>175</v>
      </c>
      <c r="I1084" s="22">
        <v>510</v>
      </c>
      <c r="J1084" s="18" t="s">
        <v>278</v>
      </c>
      <c r="K1084" s="18" t="s">
        <v>279</v>
      </c>
      <c r="L1084" s="22">
        <v>510</v>
      </c>
      <c r="M1084" s="18" t="s">
        <v>126</v>
      </c>
      <c r="N1084" s="18" t="s">
        <v>127</v>
      </c>
      <c r="O1084" s="29">
        <v>2.2507587512054198E-3</v>
      </c>
      <c r="Q1084" s="21">
        <v>0.1</v>
      </c>
      <c r="R1084" s="29">
        <v>1.3507828028735112E-4</v>
      </c>
      <c r="S1084" s="22">
        <v>7403.1146818919124</v>
      </c>
      <c r="T1084" s="29">
        <v>7.0603091213940839E-3</v>
      </c>
      <c r="U1084" s="22">
        <v>141.63685793442232</v>
      </c>
      <c r="V1084" s="26">
        <v>1.9132063195085629</v>
      </c>
    </row>
    <row r="1085" spans="1:22" x14ac:dyDescent="0.5">
      <c r="A1085" s="18" t="s">
        <v>101</v>
      </c>
      <c r="B1085" s="18" t="s">
        <v>102</v>
      </c>
      <c r="C1085" s="18" t="s">
        <v>95</v>
      </c>
      <c r="D1085" s="21">
        <v>60308422</v>
      </c>
      <c r="E1085" s="21">
        <v>2</v>
      </c>
      <c r="F1085" s="26">
        <v>84.979388297872305</v>
      </c>
      <c r="G1085" s="18" t="s">
        <v>270</v>
      </c>
      <c r="H1085" s="18" t="s">
        <v>271</v>
      </c>
      <c r="I1085" s="22">
        <v>2189.9100578999996</v>
      </c>
      <c r="J1085" s="18" t="s">
        <v>278</v>
      </c>
      <c r="K1085" s="18" t="s">
        <v>279</v>
      </c>
      <c r="L1085" s="22">
        <v>2189.9100578999996</v>
      </c>
      <c r="M1085" s="18" t="s">
        <v>116</v>
      </c>
      <c r="N1085" s="18" t="s">
        <v>117</v>
      </c>
      <c r="O1085" s="29">
        <v>5.0000000000000002E-5</v>
      </c>
      <c r="Q1085" s="21">
        <v>1.2E-2</v>
      </c>
      <c r="R1085" s="29">
        <v>1.073745695752256E-4</v>
      </c>
      <c r="S1085" s="22">
        <v>9313.1921641782192</v>
      </c>
      <c r="T1085" s="29">
        <v>7.0603091213940839E-3</v>
      </c>
      <c r="U1085" s="22">
        <v>141.63685793442232</v>
      </c>
      <c r="V1085" s="26">
        <v>1.5208196656695974</v>
      </c>
    </row>
    <row r="1086" spans="1:22" x14ac:dyDescent="0.5">
      <c r="A1086" s="18" t="s">
        <v>101</v>
      </c>
      <c r="B1086" s="18" t="s">
        <v>102</v>
      </c>
      <c r="C1086" s="18" t="s">
        <v>95</v>
      </c>
      <c r="D1086" s="21">
        <v>60308422</v>
      </c>
      <c r="E1086" s="21">
        <v>2</v>
      </c>
      <c r="F1086" s="26">
        <v>84.979388297872305</v>
      </c>
      <c r="G1086" s="18" t="s">
        <v>214</v>
      </c>
      <c r="H1086" s="18" t="s">
        <v>215</v>
      </c>
      <c r="I1086" s="22">
        <v>184.7</v>
      </c>
      <c r="J1086" s="18" t="s">
        <v>284</v>
      </c>
      <c r="K1086" s="18" t="s">
        <v>285</v>
      </c>
      <c r="L1086" s="22">
        <v>184.7</v>
      </c>
      <c r="M1086" s="18" t="s">
        <v>126</v>
      </c>
      <c r="N1086" s="18" t="s">
        <v>127</v>
      </c>
      <c r="O1086" s="29">
        <v>4.8859133126933161E-3</v>
      </c>
      <c r="Q1086" s="21">
        <v>0.1</v>
      </c>
      <c r="R1086" s="29">
        <v>1.0619377321136239E-4</v>
      </c>
      <c r="S1086" s="22">
        <v>9416.7479858696952</v>
      </c>
      <c r="T1086" s="29">
        <v>7.0603091213940839E-3</v>
      </c>
      <c r="U1086" s="22">
        <v>141.63685793442232</v>
      </c>
      <c r="V1086" s="26">
        <v>1.5040952369857998</v>
      </c>
    </row>
    <row r="1087" spans="1:22" x14ac:dyDescent="0.5">
      <c r="A1087" s="18" t="s">
        <v>101</v>
      </c>
      <c r="B1087" s="18" t="s">
        <v>102</v>
      </c>
      <c r="C1087" s="18" t="s">
        <v>95</v>
      </c>
      <c r="D1087" s="21">
        <v>60308422</v>
      </c>
      <c r="E1087" s="21">
        <v>2</v>
      </c>
      <c r="F1087" s="26">
        <v>84.979388297872305</v>
      </c>
      <c r="G1087" s="18" t="s">
        <v>270</v>
      </c>
      <c r="H1087" s="18" t="s">
        <v>271</v>
      </c>
      <c r="I1087" s="22">
        <v>2189.9100578999996</v>
      </c>
      <c r="J1087" s="18" t="s">
        <v>278</v>
      </c>
      <c r="K1087" s="18" t="s">
        <v>279</v>
      </c>
      <c r="L1087" s="22">
        <v>2189.9100578999996</v>
      </c>
      <c r="M1087" s="18" t="s">
        <v>118</v>
      </c>
      <c r="N1087" s="18" t="s">
        <v>119</v>
      </c>
      <c r="O1087" s="29">
        <v>5.0000000000000002E-5</v>
      </c>
      <c r="Q1087" s="21">
        <v>1.2500000000000001E-2</v>
      </c>
      <c r="R1087" s="29">
        <v>1.0307958679221656E-4</v>
      </c>
      <c r="S1087" s="22">
        <v>9701.2418376856458</v>
      </c>
      <c r="T1087" s="29">
        <v>7.0603091213940839E-3</v>
      </c>
      <c r="U1087" s="22">
        <v>141.63685793442232</v>
      </c>
      <c r="V1087" s="26">
        <v>1.4599868790428132</v>
      </c>
    </row>
    <row r="1088" spans="1:22" x14ac:dyDescent="0.5">
      <c r="A1088" s="18" t="s">
        <v>101</v>
      </c>
      <c r="B1088" s="18" t="s">
        <v>102</v>
      </c>
      <c r="C1088" s="18" t="s">
        <v>95</v>
      </c>
      <c r="D1088" s="21">
        <v>60308422</v>
      </c>
      <c r="E1088" s="21">
        <v>2</v>
      </c>
      <c r="F1088" s="26">
        <v>84.979388297872305</v>
      </c>
      <c r="G1088" s="18" t="s">
        <v>214</v>
      </c>
      <c r="H1088" s="18" t="s">
        <v>215</v>
      </c>
      <c r="I1088" s="22">
        <v>158.81112000000002</v>
      </c>
      <c r="J1088" s="18" t="s">
        <v>294</v>
      </c>
      <c r="K1088" s="18" t="s">
        <v>295</v>
      </c>
      <c r="L1088" s="22">
        <v>104.48100000000001</v>
      </c>
      <c r="M1088" s="18" t="s">
        <v>126</v>
      </c>
      <c r="N1088" s="18" t="s">
        <v>127</v>
      </c>
      <c r="O1088" s="29">
        <v>4.8859133126933161E-3</v>
      </c>
      <c r="Q1088" s="21">
        <v>0.1</v>
      </c>
      <c r="R1088" s="29">
        <v>9.1308890420803795E-5</v>
      </c>
      <c r="S1088" s="22">
        <v>10951.836074137203</v>
      </c>
      <c r="T1088" s="29">
        <v>7.0603091213940839E-3</v>
      </c>
      <c r="U1088" s="22">
        <v>141.63685793442232</v>
      </c>
      <c r="V1088" s="26">
        <v>1.2932704340681123</v>
      </c>
    </row>
    <row r="1089" spans="1:22" x14ac:dyDescent="0.5">
      <c r="A1089" s="18" t="s">
        <v>101</v>
      </c>
      <c r="B1089" s="18" t="s">
        <v>102</v>
      </c>
      <c r="C1089" s="18" t="s">
        <v>95</v>
      </c>
      <c r="D1089" s="21">
        <v>60308422</v>
      </c>
      <c r="E1089" s="21">
        <v>2</v>
      </c>
      <c r="F1089" s="26">
        <v>84.979388297872305</v>
      </c>
      <c r="G1089" s="18" t="s">
        <v>268</v>
      </c>
      <c r="H1089" s="18" t="s">
        <v>269</v>
      </c>
      <c r="I1089" s="22">
        <v>54.768999999999991</v>
      </c>
      <c r="J1089" s="18" t="s">
        <v>280</v>
      </c>
      <c r="K1089" s="18" t="s">
        <v>281</v>
      </c>
      <c r="L1089" s="22">
        <v>38.299999999999997</v>
      </c>
      <c r="M1089" s="18" t="s">
        <v>164</v>
      </c>
      <c r="N1089" s="18" t="s">
        <v>165</v>
      </c>
      <c r="O1089" s="29">
        <v>5.5802717553455415E-2</v>
      </c>
      <c r="Q1089" s="21">
        <v>0.4</v>
      </c>
      <c r="R1089" s="29">
        <v>8.9911774457951749E-5</v>
      </c>
      <c r="S1089" s="22">
        <v>11122.013841108888</v>
      </c>
      <c r="T1089" s="29">
        <v>7.0603091213940839E-3</v>
      </c>
      <c r="U1089" s="22">
        <v>141.63685793442232</v>
      </c>
      <c r="V1089" s="26">
        <v>1.2734821225532733</v>
      </c>
    </row>
    <row r="1090" spans="1:22" x14ac:dyDescent="0.5">
      <c r="A1090" s="18" t="s">
        <v>101</v>
      </c>
      <c r="B1090" s="18" t="s">
        <v>102</v>
      </c>
      <c r="C1090" s="18" t="s">
        <v>95</v>
      </c>
      <c r="D1090" s="21">
        <v>60308422</v>
      </c>
      <c r="E1090" s="21">
        <v>2</v>
      </c>
      <c r="F1090" s="26">
        <v>84.979388297872305</v>
      </c>
      <c r="G1090" s="18" t="s">
        <v>270</v>
      </c>
      <c r="H1090" s="18" t="s">
        <v>271</v>
      </c>
      <c r="I1090" s="22">
        <v>2189.9100578999996</v>
      </c>
      <c r="J1090" s="18" t="s">
        <v>278</v>
      </c>
      <c r="K1090" s="18" t="s">
        <v>279</v>
      </c>
      <c r="L1090" s="22">
        <v>2189.9100578999996</v>
      </c>
      <c r="M1090" s="18" t="s">
        <v>140</v>
      </c>
      <c r="N1090" s="18" t="s">
        <v>141</v>
      </c>
      <c r="O1090" s="29">
        <v>5.0000000000000002E-5</v>
      </c>
      <c r="Q1090" s="21">
        <v>1.4999999999999999E-2</v>
      </c>
      <c r="R1090" s="29">
        <v>8.5899655660180471E-5</v>
      </c>
      <c r="S1090" s="22">
        <v>11641.490205222774</v>
      </c>
      <c r="T1090" s="29">
        <v>7.0603091213940839E-3</v>
      </c>
      <c r="U1090" s="22">
        <v>141.63685793442232</v>
      </c>
      <c r="V1090" s="26">
        <v>1.2166557325356777</v>
      </c>
    </row>
    <row r="1091" spans="1:22" x14ac:dyDescent="0.5">
      <c r="A1091" s="18" t="s">
        <v>101</v>
      </c>
      <c r="B1091" s="18" t="s">
        <v>102</v>
      </c>
      <c r="C1091" s="18" t="s">
        <v>95</v>
      </c>
      <c r="D1091" s="21">
        <v>60308422</v>
      </c>
      <c r="E1091" s="21">
        <v>2</v>
      </c>
      <c r="F1091" s="26">
        <v>84.979388297872305</v>
      </c>
      <c r="G1091" s="18" t="s">
        <v>154</v>
      </c>
      <c r="H1091" s="18" t="s">
        <v>155</v>
      </c>
      <c r="I1091" s="22">
        <v>2730</v>
      </c>
      <c r="J1091" s="18" t="s">
        <v>292</v>
      </c>
      <c r="K1091" s="18" t="s">
        <v>293</v>
      </c>
      <c r="L1091" s="22">
        <v>1500</v>
      </c>
      <c r="M1091" s="18" t="s">
        <v>130</v>
      </c>
      <c r="N1091" s="18" t="s">
        <v>131</v>
      </c>
      <c r="O1091" s="29">
        <v>4.8138187836160531E-5</v>
      </c>
      <c r="Q1091" s="21">
        <v>0.02</v>
      </c>
      <c r="R1091" s="29">
        <v>7.7323016454337463E-5</v>
      </c>
      <c r="S1091" s="22">
        <v>12932.759815320223</v>
      </c>
      <c r="T1091" s="29">
        <v>7.0603091213940839E-3</v>
      </c>
      <c r="U1091" s="22">
        <v>141.63685793442232</v>
      </c>
      <c r="V1091" s="26">
        <v>1.0951789096603997</v>
      </c>
    </row>
    <row r="1092" spans="1:22" x14ac:dyDescent="0.5">
      <c r="A1092" s="18" t="s">
        <v>101</v>
      </c>
      <c r="B1092" s="18" t="s">
        <v>102</v>
      </c>
      <c r="C1092" s="18" t="s">
        <v>95</v>
      </c>
      <c r="D1092" s="21">
        <v>60308742</v>
      </c>
      <c r="E1092" s="21">
        <v>2</v>
      </c>
      <c r="F1092" s="26">
        <v>69</v>
      </c>
      <c r="G1092" s="18" t="s">
        <v>260</v>
      </c>
      <c r="H1092" s="18" t="s">
        <v>261</v>
      </c>
      <c r="I1092" s="22">
        <v>177.18135000000001</v>
      </c>
      <c r="J1092" s="18" t="s">
        <v>274</v>
      </c>
      <c r="K1092" s="18" t="s">
        <v>275</v>
      </c>
      <c r="L1092" s="22">
        <v>35.436270000000007</v>
      </c>
      <c r="M1092" s="18" t="s">
        <v>142</v>
      </c>
      <c r="N1092" s="18" t="s">
        <v>143</v>
      </c>
      <c r="O1092" s="29">
        <v>7.184433693408579E-2</v>
      </c>
      <c r="Q1092" s="21">
        <v>2.7E-2</v>
      </c>
      <c r="R1092" s="29">
        <v>6.8327840085003659E-3</v>
      </c>
      <c r="S1092" s="22">
        <v>146.35322860432058</v>
      </c>
      <c r="T1092" s="29">
        <v>8.4602673191010672E-3</v>
      </c>
      <c r="U1092" s="22">
        <v>118.19957482221182</v>
      </c>
      <c r="V1092" s="26">
        <v>80.763216465675143</v>
      </c>
    </row>
    <row r="1093" spans="1:22" x14ac:dyDescent="0.5">
      <c r="A1093" s="18" t="s">
        <v>101</v>
      </c>
      <c r="B1093" s="18" t="s">
        <v>102</v>
      </c>
      <c r="C1093" s="18" t="s">
        <v>95</v>
      </c>
      <c r="D1093" s="21">
        <v>60308742</v>
      </c>
      <c r="E1093" s="21">
        <v>2</v>
      </c>
      <c r="F1093" s="26">
        <v>69</v>
      </c>
      <c r="G1093" s="18" t="s">
        <v>196</v>
      </c>
      <c r="H1093" s="18" t="s">
        <v>197</v>
      </c>
      <c r="I1093" s="22">
        <v>715</v>
      </c>
      <c r="J1093" s="18" t="s">
        <v>288</v>
      </c>
      <c r="K1093" s="18" t="s">
        <v>289</v>
      </c>
      <c r="L1093" s="22">
        <v>500</v>
      </c>
      <c r="M1093" s="18" t="s">
        <v>126</v>
      </c>
      <c r="N1093" s="18" t="s">
        <v>127</v>
      </c>
      <c r="O1093" s="29">
        <v>5.8289425981872681E-3</v>
      </c>
      <c r="P1093" s="24">
        <v>0.69</v>
      </c>
      <c r="Q1093" s="21">
        <v>0.1</v>
      </c>
      <c r="R1093" s="29">
        <v>2.9144712990936339E-4</v>
      </c>
      <c r="S1093" s="22">
        <v>3431.1540494874257</v>
      </c>
      <c r="T1093" s="29">
        <v>8.4602673191010672E-3</v>
      </c>
      <c r="U1093" s="22">
        <v>118.19957482221182</v>
      </c>
      <c r="V1093" s="26">
        <v>3.4448926838440688</v>
      </c>
    </row>
    <row r="1094" spans="1:22" x14ac:dyDescent="0.5">
      <c r="A1094" s="18" t="s">
        <v>101</v>
      </c>
      <c r="B1094" s="18" t="s">
        <v>102</v>
      </c>
      <c r="C1094" s="18" t="s">
        <v>95</v>
      </c>
      <c r="D1094" s="21">
        <v>60308742</v>
      </c>
      <c r="E1094" s="21">
        <v>2</v>
      </c>
      <c r="F1094" s="26">
        <v>69</v>
      </c>
      <c r="G1094" s="18" t="s">
        <v>270</v>
      </c>
      <c r="H1094" s="18" t="s">
        <v>271</v>
      </c>
      <c r="I1094" s="22">
        <v>1703.2339999999999</v>
      </c>
      <c r="J1094" s="18" t="s">
        <v>278</v>
      </c>
      <c r="K1094" s="18" t="s">
        <v>279</v>
      </c>
      <c r="L1094" s="22">
        <v>1703.2339999999999</v>
      </c>
      <c r="M1094" s="18" t="s">
        <v>250</v>
      </c>
      <c r="N1094" s="18" t="s">
        <v>251</v>
      </c>
      <c r="O1094" s="29">
        <v>5.0000000000000002E-5</v>
      </c>
      <c r="Q1094" s="21">
        <v>5.0000000000000001E-3</v>
      </c>
      <c r="R1094" s="29">
        <v>2.4684550724637683E-4</v>
      </c>
      <c r="S1094" s="22">
        <v>4051.1168753089705</v>
      </c>
      <c r="T1094" s="29">
        <v>8.4602673191010672E-3</v>
      </c>
      <c r="U1094" s="22">
        <v>118.19957482221182</v>
      </c>
      <c r="V1094" s="26">
        <v>2.9177034003294948</v>
      </c>
    </row>
    <row r="1095" spans="1:22" x14ac:dyDescent="0.5">
      <c r="A1095" s="18" t="s">
        <v>101</v>
      </c>
      <c r="B1095" s="18" t="s">
        <v>102</v>
      </c>
      <c r="C1095" s="18" t="s">
        <v>95</v>
      </c>
      <c r="D1095" s="21">
        <v>60308742</v>
      </c>
      <c r="E1095" s="21">
        <v>2</v>
      </c>
      <c r="F1095" s="26">
        <v>69</v>
      </c>
      <c r="G1095" s="18" t="s">
        <v>214</v>
      </c>
      <c r="H1095" s="18" t="s">
        <v>215</v>
      </c>
      <c r="I1095" s="22">
        <v>245.38500000000002</v>
      </c>
      <c r="J1095" s="18" t="s">
        <v>316</v>
      </c>
      <c r="K1095" s="18" t="s">
        <v>317</v>
      </c>
      <c r="L1095" s="22">
        <v>184.5</v>
      </c>
      <c r="M1095" s="18" t="s">
        <v>126</v>
      </c>
      <c r="N1095" s="18" t="s">
        <v>127</v>
      </c>
      <c r="O1095" s="29">
        <v>4.8859133126933161E-3</v>
      </c>
      <c r="Q1095" s="21">
        <v>0.1</v>
      </c>
      <c r="R1095" s="29">
        <v>1.7375794757032602E-4</v>
      </c>
      <c r="S1095" s="22">
        <v>5755.1324355696852</v>
      </c>
      <c r="T1095" s="29">
        <v>8.4602673191010672E-3</v>
      </c>
      <c r="U1095" s="22">
        <v>118.19957482221182</v>
      </c>
      <c r="V1095" s="26">
        <v>2.0538115524792708</v>
      </c>
    </row>
    <row r="1096" spans="1:22" x14ac:dyDescent="0.5">
      <c r="A1096" s="18" t="s">
        <v>101</v>
      </c>
      <c r="B1096" s="18" t="s">
        <v>102</v>
      </c>
      <c r="C1096" s="18" t="s">
        <v>95</v>
      </c>
      <c r="D1096" s="21">
        <v>60308742</v>
      </c>
      <c r="E1096" s="21">
        <v>2</v>
      </c>
      <c r="F1096" s="26">
        <v>69</v>
      </c>
      <c r="G1096" s="18" t="s">
        <v>270</v>
      </c>
      <c r="H1096" s="18" t="s">
        <v>271</v>
      </c>
      <c r="I1096" s="22">
        <v>1703.2339999999999</v>
      </c>
      <c r="J1096" s="18" t="s">
        <v>278</v>
      </c>
      <c r="K1096" s="18" t="s">
        <v>279</v>
      </c>
      <c r="L1096" s="22">
        <v>1703.2339999999999</v>
      </c>
      <c r="M1096" s="18" t="s">
        <v>202</v>
      </c>
      <c r="N1096" s="18" t="s">
        <v>203</v>
      </c>
      <c r="O1096" s="29">
        <v>5.0000000000000002E-5</v>
      </c>
      <c r="Q1096" s="21">
        <v>8.0000000000000002E-3</v>
      </c>
      <c r="R1096" s="29">
        <v>1.5427844202898551E-4</v>
      </c>
      <c r="S1096" s="22">
        <v>6481.7870004943534</v>
      </c>
      <c r="T1096" s="29">
        <v>8.4602673191010672E-3</v>
      </c>
      <c r="U1096" s="22">
        <v>118.19957482221182</v>
      </c>
      <c r="V1096" s="26">
        <v>1.8235646252059339</v>
      </c>
    </row>
    <row r="1097" spans="1:22" x14ac:dyDescent="0.5">
      <c r="A1097" s="18" t="s">
        <v>101</v>
      </c>
      <c r="B1097" s="18" t="s">
        <v>102</v>
      </c>
      <c r="C1097" s="18" t="s">
        <v>95</v>
      </c>
      <c r="D1097" s="21">
        <v>60308742</v>
      </c>
      <c r="E1097" s="21">
        <v>2</v>
      </c>
      <c r="F1097" s="26">
        <v>69</v>
      </c>
      <c r="G1097" s="18" t="s">
        <v>270</v>
      </c>
      <c r="H1097" s="18" t="s">
        <v>271</v>
      </c>
      <c r="I1097" s="22">
        <v>1703.2339999999999</v>
      </c>
      <c r="J1097" s="18" t="s">
        <v>278</v>
      </c>
      <c r="K1097" s="18" t="s">
        <v>279</v>
      </c>
      <c r="L1097" s="22">
        <v>1703.2339999999999</v>
      </c>
      <c r="M1097" s="18" t="s">
        <v>116</v>
      </c>
      <c r="N1097" s="18" t="s">
        <v>117</v>
      </c>
      <c r="O1097" s="29">
        <v>5.0000000000000002E-5</v>
      </c>
      <c r="Q1097" s="21">
        <v>1.2E-2</v>
      </c>
      <c r="R1097" s="29">
        <v>1.0285229468599034E-4</v>
      </c>
      <c r="S1097" s="22">
        <v>9722.6805007415296</v>
      </c>
      <c r="T1097" s="29">
        <v>8.4602673191010672E-3</v>
      </c>
      <c r="U1097" s="22">
        <v>118.19957482221182</v>
      </c>
      <c r="V1097" s="26">
        <v>1.2157097501372895</v>
      </c>
    </row>
    <row r="1098" spans="1:22" x14ac:dyDescent="0.5">
      <c r="A1098" s="18" t="s">
        <v>101</v>
      </c>
      <c r="B1098" s="18" t="s">
        <v>102</v>
      </c>
      <c r="C1098" s="18" t="s">
        <v>95</v>
      </c>
      <c r="D1098" s="21">
        <v>60308742</v>
      </c>
      <c r="E1098" s="21">
        <v>2</v>
      </c>
      <c r="F1098" s="26">
        <v>69</v>
      </c>
      <c r="G1098" s="18" t="s">
        <v>268</v>
      </c>
      <c r="H1098" s="18" t="s">
        <v>269</v>
      </c>
      <c r="I1098" s="22">
        <v>49.742549999999994</v>
      </c>
      <c r="J1098" s="18" t="s">
        <v>280</v>
      </c>
      <c r="K1098" s="18" t="s">
        <v>281</v>
      </c>
      <c r="L1098" s="22">
        <v>34.784999999999997</v>
      </c>
      <c r="M1098" s="18" t="s">
        <v>164</v>
      </c>
      <c r="N1098" s="18" t="s">
        <v>165</v>
      </c>
      <c r="O1098" s="29">
        <v>5.5802717553455415E-2</v>
      </c>
      <c r="Q1098" s="21">
        <v>0.4</v>
      </c>
      <c r="R1098" s="29">
        <v>1.0057135753763165E-4</v>
      </c>
      <c r="S1098" s="22">
        <v>9943.1888410755655</v>
      </c>
      <c r="T1098" s="29">
        <v>8.4602673191010672E-3</v>
      </c>
      <c r="U1098" s="22">
        <v>118.19957482221182</v>
      </c>
      <c r="V1098" s="26">
        <v>1.1887491700240709</v>
      </c>
    </row>
    <row r="1099" spans="1:22" x14ac:dyDescent="0.5">
      <c r="A1099" s="18" t="s">
        <v>101</v>
      </c>
      <c r="B1099" s="18" t="s">
        <v>102</v>
      </c>
      <c r="C1099" s="18" t="s">
        <v>95</v>
      </c>
      <c r="D1099" s="21">
        <v>60308742</v>
      </c>
      <c r="E1099" s="21">
        <v>2</v>
      </c>
      <c r="F1099" s="26">
        <v>69</v>
      </c>
      <c r="G1099" s="18" t="s">
        <v>270</v>
      </c>
      <c r="H1099" s="18" t="s">
        <v>271</v>
      </c>
      <c r="I1099" s="22">
        <v>1703.2339999999999</v>
      </c>
      <c r="J1099" s="18" t="s">
        <v>278</v>
      </c>
      <c r="K1099" s="18" t="s">
        <v>279</v>
      </c>
      <c r="L1099" s="22">
        <v>1703.2339999999999</v>
      </c>
      <c r="M1099" s="18" t="s">
        <v>118</v>
      </c>
      <c r="N1099" s="18" t="s">
        <v>119</v>
      </c>
      <c r="O1099" s="29">
        <v>5.0000000000000002E-5</v>
      </c>
      <c r="Q1099" s="21">
        <v>1.2500000000000001E-2</v>
      </c>
      <c r="R1099" s="29">
        <v>9.8738202898550733E-5</v>
      </c>
      <c r="S1099" s="22">
        <v>10127.792188272428</v>
      </c>
      <c r="T1099" s="29">
        <v>8.4602673191010672E-3</v>
      </c>
      <c r="U1099" s="22">
        <v>118.19957482221182</v>
      </c>
      <c r="V1099" s="26">
        <v>1.167081360131798</v>
      </c>
    </row>
    <row r="1100" spans="1:22" x14ac:dyDescent="0.5">
      <c r="A1100" s="18" t="s">
        <v>101</v>
      </c>
      <c r="B1100" s="18" t="s">
        <v>102</v>
      </c>
      <c r="C1100" s="18" t="s">
        <v>95</v>
      </c>
      <c r="D1100" s="21">
        <v>60308806</v>
      </c>
      <c r="E1100" s="21">
        <v>2</v>
      </c>
      <c r="F1100" s="26">
        <v>72</v>
      </c>
      <c r="G1100" s="18" t="s">
        <v>260</v>
      </c>
      <c r="H1100" s="18" t="s">
        <v>261</v>
      </c>
      <c r="I1100" s="22">
        <v>193.51</v>
      </c>
      <c r="J1100" s="18" t="s">
        <v>274</v>
      </c>
      <c r="K1100" s="18" t="s">
        <v>275</v>
      </c>
      <c r="L1100" s="22">
        <v>38.701999999999998</v>
      </c>
      <c r="M1100" s="18" t="s">
        <v>142</v>
      </c>
      <c r="N1100" s="18" t="s">
        <v>143</v>
      </c>
      <c r="O1100" s="29">
        <v>7.184433693408579E-2</v>
      </c>
      <c r="Q1100" s="21">
        <v>2.7E-2</v>
      </c>
      <c r="R1100" s="29">
        <v>7.1515419959438994E-3</v>
      </c>
      <c r="S1100" s="22">
        <v>139.82998359894475</v>
      </c>
      <c r="T1100" s="29">
        <v>9.5982105332879653E-3</v>
      </c>
      <c r="U1100" s="22">
        <v>104.18608724322696</v>
      </c>
      <c r="V1100" s="26">
        <v>74.509117831301268</v>
      </c>
    </row>
    <row r="1101" spans="1:22" x14ac:dyDescent="0.5">
      <c r="A1101" s="18" t="s">
        <v>101</v>
      </c>
      <c r="B1101" s="18" t="s">
        <v>102</v>
      </c>
      <c r="C1101" s="18" t="s">
        <v>95</v>
      </c>
      <c r="D1101" s="21">
        <v>60308806</v>
      </c>
      <c r="E1101" s="21">
        <v>2</v>
      </c>
      <c r="F1101" s="26">
        <v>72</v>
      </c>
      <c r="G1101" s="18" t="s">
        <v>270</v>
      </c>
      <c r="H1101" s="18" t="s">
        <v>271</v>
      </c>
      <c r="I1101" s="22">
        <v>3537.1696094999998</v>
      </c>
      <c r="J1101" s="18" t="s">
        <v>278</v>
      </c>
      <c r="K1101" s="18" t="s">
        <v>279</v>
      </c>
      <c r="L1101" s="22">
        <v>3537.1696094999998</v>
      </c>
      <c r="M1101" s="18" t="s">
        <v>250</v>
      </c>
      <c r="N1101" s="18" t="s">
        <v>251</v>
      </c>
      <c r="O1101" s="29">
        <v>5.0000000000000002E-5</v>
      </c>
      <c r="Q1101" s="21">
        <v>5.0000000000000001E-3</v>
      </c>
      <c r="R1101" s="29">
        <v>4.9127355687500008E-4</v>
      </c>
      <c r="S1101" s="22">
        <v>2035.5258002507157</v>
      </c>
      <c r="T1101" s="29">
        <v>9.5982105332879653E-3</v>
      </c>
      <c r="U1101" s="22">
        <v>104.18608724322696</v>
      </c>
      <c r="V1101" s="26">
        <v>5.1183869656869181</v>
      </c>
    </row>
    <row r="1102" spans="1:22" x14ac:dyDescent="0.5">
      <c r="A1102" s="18" t="s">
        <v>101</v>
      </c>
      <c r="B1102" s="18" t="s">
        <v>102</v>
      </c>
      <c r="C1102" s="18" t="s">
        <v>95</v>
      </c>
      <c r="D1102" s="21">
        <v>60308806</v>
      </c>
      <c r="E1102" s="21">
        <v>2</v>
      </c>
      <c r="F1102" s="26">
        <v>72</v>
      </c>
      <c r="G1102" s="18" t="s">
        <v>270</v>
      </c>
      <c r="H1102" s="18" t="s">
        <v>271</v>
      </c>
      <c r="I1102" s="22">
        <v>3537.1696094999998</v>
      </c>
      <c r="J1102" s="18" t="s">
        <v>278</v>
      </c>
      <c r="K1102" s="18" t="s">
        <v>279</v>
      </c>
      <c r="L1102" s="22">
        <v>3537.1696094999998</v>
      </c>
      <c r="M1102" s="18" t="s">
        <v>202</v>
      </c>
      <c r="N1102" s="18" t="s">
        <v>203</v>
      </c>
      <c r="O1102" s="29">
        <v>5.0000000000000002E-5</v>
      </c>
      <c r="Q1102" s="21">
        <v>8.0000000000000002E-3</v>
      </c>
      <c r="R1102" s="29">
        <v>3.0704597304687505E-4</v>
      </c>
      <c r="S1102" s="22">
        <v>3256.841280401145</v>
      </c>
      <c r="T1102" s="29">
        <v>9.5982105332879653E-3</v>
      </c>
      <c r="U1102" s="22">
        <v>104.18608724322696</v>
      </c>
      <c r="V1102" s="26">
        <v>3.198991853554324</v>
      </c>
    </row>
    <row r="1103" spans="1:22" x14ac:dyDescent="0.5">
      <c r="A1103" s="18" t="s">
        <v>101</v>
      </c>
      <c r="B1103" s="18" t="s">
        <v>102</v>
      </c>
      <c r="C1103" s="18" t="s">
        <v>95</v>
      </c>
      <c r="D1103" s="21">
        <v>60308806</v>
      </c>
      <c r="E1103" s="21">
        <v>2</v>
      </c>
      <c r="F1103" s="26">
        <v>72</v>
      </c>
      <c r="G1103" s="18" t="s">
        <v>268</v>
      </c>
      <c r="H1103" s="18" t="s">
        <v>269</v>
      </c>
      <c r="I1103" s="22">
        <v>143.02323749999999</v>
      </c>
      <c r="J1103" s="18" t="s">
        <v>280</v>
      </c>
      <c r="K1103" s="18" t="s">
        <v>281</v>
      </c>
      <c r="L1103" s="22">
        <v>100.01625</v>
      </c>
      <c r="M1103" s="18" t="s">
        <v>164</v>
      </c>
      <c r="N1103" s="18" t="s">
        <v>165</v>
      </c>
      <c r="O1103" s="29">
        <v>5.5802717553455415E-2</v>
      </c>
      <c r="Q1103" s="21">
        <v>0.4</v>
      </c>
      <c r="R1103" s="29">
        <v>2.7712101825671089E-4</v>
      </c>
      <c r="S1103" s="22">
        <v>3608.5317753619488</v>
      </c>
      <c r="T1103" s="29">
        <v>9.5982105332879653E-3</v>
      </c>
      <c r="U1103" s="22">
        <v>104.18608724322696</v>
      </c>
      <c r="V1103" s="26">
        <v>2.8872154585025576</v>
      </c>
    </row>
    <row r="1104" spans="1:22" x14ac:dyDescent="0.5">
      <c r="A1104" s="18" t="s">
        <v>101</v>
      </c>
      <c r="B1104" s="18" t="s">
        <v>102</v>
      </c>
      <c r="C1104" s="18" t="s">
        <v>95</v>
      </c>
      <c r="D1104" s="21">
        <v>60308806</v>
      </c>
      <c r="E1104" s="21">
        <v>2</v>
      </c>
      <c r="F1104" s="26">
        <v>72</v>
      </c>
      <c r="G1104" s="18" t="s">
        <v>270</v>
      </c>
      <c r="H1104" s="18" t="s">
        <v>271</v>
      </c>
      <c r="I1104" s="22">
        <v>3537.1696094999998</v>
      </c>
      <c r="J1104" s="18" t="s">
        <v>278</v>
      </c>
      <c r="K1104" s="18" t="s">
        <v>279</v>
      </c>
      <c r="L1104" s="22">
        <v>3537.1696094999998</v>
      </c>
      <c r="M1104" s="18" t="s">
        <v>116</v>
      </c>
      <c r="N1104" s="18" t="s">
        <v>117</v>
      </c>
      <c r="O1104" s="29">
        <v>5.0000000000000002E-5</v>
      </c>
      <c r="Q1104" s="21">
        <v>1.2E-2</v>
      </c>
      <c r="R1104" s="29">
        <v>2.0469731536458335E-4</v>
      </c>
      <c r="S1104" s="22">
        <v>4885.261920601718</v>
      </c>
      <c r="T1104" s="29">
        <v>9.5982105332879653E-3</v>
      </c>
      <c r="U1104" s="22">
        <v>104.18608724322696</v>
      </c>
      <c r="V1104" s="26">
        <v>2.1326612357028827</v>
      </c>
    </row>
    <row r="1105" spans="1:22" x14ac:dyDescent="0.5">
      <c r="A1105" s="18" t="s">
        <v>101</v>
      </c>
      <c r="B1105" s="18" t="s">
        <v>102</v>
      </c>
      <c r="C1105" s="18" t="s">
        <v>95</v>
      </c>
      <c r="D1105" s="21">
        <v>60308806</v>
      </c>
      <c r="E1105" s="21">
        <v>2</v>
      </c>
      <c r="F1105" s="26">
        <v>72</v>
      </c>
      <c r="G1105" s="18" t="s">
        <v>270</v>
      </c>
      <c r="H1105" s="18" t="s">
        <v>271</v>
      </c>
      <c r="I1105" s="22">
        <v>3537.1696095000002</v>
      </c>
      <c r="J1105" s="18" t="s">
        <v>278</v>
      </c>
      <c r="K1105" s="18" t="s">
        <v>279</v>
      </c>
      <c r="L1105" s="22">
        <v>3537.1696095000002</v>
      </c>
      <c r="M1105" s="18" t="s">
        <v>118</v>
      </c>
      <c r="N1105" s="18" t="s">
        <v>119</v>
      </c>
      <c r="O1105" s="29">
        <v>5.0000000000000002E-5</v>
      </c>
      <c r="Q1105" s="21">
        <v>1.2500000000000001E-2</v>
      </c>
      <c r="R1105" s="29">
        <v>1.9650942275000003E-4</v>
      </c>
      <c r="S1105" s="22">
        <v>5088.8145006267887</v>
      </c>
      <c r="T1105" s="29">
        <v>9.5982105332879653E-3</v>
      </c>
      <c r="U1105" s="22">
        <v>104.18608724322696</v>
      </c>
      <c r="V1105" s="26">
        <v>2.0473547862747674</v>
      </c>
    </row>
    <row r="1106" spans="1:22" x14ac:dyDescent="0.5">
      <c r="A1106" s="18" t="s">
        <v>101</v>
      </c>
      <c r="B1106" s="18" t="s">
        <v>102</v>
      </c>
      <c r="C1106" s="18" t="s">
        <v>95</v>
      </c>
      <c r="D1106" s="21">
        <v>60308806</v>
      </c>
      <c r="E1106" s="21">
        <v>2</v>
      </c>
      <c r="F1106" s="26">
        <v>72</v>
      </c>
      <c r="G1106" s="18" t="s">
        <v>270</v>
      </c>
      <c r="H1106" s="18" t="s">
        <v>271</v>
      </c>
      <c r="I1106" s="22">
        <v>3537.1696094999998</v>
      </c>
      <c r="J1106" s="18" t="s">
        <v>278</v>
      </c>
      <c r="K1106" s="18" t="s">
        <v>279</v>
      </c>
      <c r="L1106" s="22">
        <v>3537.1696094999998</v>
      </c>
      <c r="M1106" s="18" t="s">
        <v>140</v>
      </c>
      <c r="N1106" s="18" t="s">
        <v>141</v>
      </c>
      <c r="O1106" s="29">
        <v>5.0000000000000002E-5</v>
      </c>
      <c r="Q1106" s="21">
        <v>1.4999999999999999E-2</v>
      </c>
      <c r="R1106" s="29">
        <v>1.6375785229166668E-4</v>
      </c>
      <c r="S1106" s="22">
        <v>6106.5774007521477</v>
      </c>
      <c r="T1106" s="29">
        <v>9.5982105332879653E-3</v>
      </c>
      <c r="U1106" s="22">
        <v>104.18608724322696</v>
      </c>
      <c r="V1106" s="26">
        <v>1.7061289885623061</v>
      </c>
    </row>
    <row r="1107" spans="1:22" x14ac:dyDescent="0.5">
      <c r="A1107" s="18" t="s">
        <v>101</v>
      </c>
      <c r="B1107" s="18" t="s">
        <v>102</v>
      </c>
      <c r="C1107" s="18" t="s">
        <v>95</v>
      </c>
      <c r="D1107" s="21">
        <v>60308806</v>
      </c>
      <c r="E1107" s="21">
        <v>2</v>
      </c>
      <c r="F1107" s="26">
        <v>72</v>
      </c>
      <c r="G1107" s="18" t="s">
        <v>268</v>
      </c>
      <c r="H1107" s="18" t="s">
        <v>269</v>
      </c>
      <c r="I1107" s="22">
        <v>76.602239999999995</v>
      </c>
      <c r="J1107" s="18" t="s">
        <v>286</v>
      </c>
      <c r="K1107" s="18" t="s">
        <v>287</v>
      </c>
      <c r="L1107" s="22">
        <v>53.567999999999998</v>
      </c>
      <c r="M1107" s="18" t="s">
        <v>164</v>
      </c>
      <c r="N1107" s="18" t="s">
        <v>165</v>
      </c>
      <c r="O1107" s="29">
        <v>5.5802717553455415E-2</v>
      </c>
      <c r="Q1107" s="21">
        <v>0.4</v>
      </c>
      <c r="R1107" s="29">
        <v>1.4842406814868071E-4</v>
      </c>
      <c r="S1107" s="22">
        <v>6737.4517655604941</v>
      </c>
      <c r="T1107" s="29">
        <v>9.5982105332879653E-3</v>
      </c>
      <c r="U1107" s="22">
        <v>104.18608724322696</v>
      </c>
      <c r="V1107" s="26">
        <v>1.5463722913133113</v>
      </c>
    </row>
    <row r="1108" spans="1:22" x14ac:dyDescent="0.5">
      <c r="A1108" s="18" t="s">
        <v>101</v>
      </c>
      <c r="B1108" s="18" t="s">
        <v>102</v>
      </c>
      <c r="C1108" s="18" t="s">
        <v>95</v>
      </c>
      <c r="D1108" s="21">
        <v>60308851</v>
      </c>
      <c r="E1108" s="21">
        <v>2</v>
      </c>
      <c r="F1108" s="26">
        <v>52</v>
      </c>
      <c r="G1108" s="18" t="s">
        <v>260</v>
      </c>
      <c r="H1108" s="18" t="s">
        <v>261</v>
      </c>
      <c r="I1108" s="22">
        <v>96.397900000000007</v>
      </c>
      <c r="J1108" s="18" t="s">
        <v>274</v>
      </c>
      <c r="K1108" s="18" t="s">
        <v>275</v>
      </c>
      <c r="L1108" s="22">
        <v>19.279580000000003</v>
      </c>
      <c r="M1108" s="18" t="s">
        <v>142</v>
      </c>
      <c r="N1108" s="18" t="s">
        <v>143</v>
      </c>
      <c r="O1108" s="29">
        <v>7.184433693408579E-2</v>
      </c>
      <c r="Q1108" s="21">
        <v>2.7E-2</v>
      </c>
      <c r="R1108" s="29">
        <v>4.9327943072210185E-3</v>
      </c>
      <c r="S1108" s="22">
        <v>202.72485283566763</v>
      </c>
      <c r="T1108" s="29">
        <v>7.2022704766275371E-3</v>
      </c>
      <c r="U1108" s="22">
        <v>138.84510492144832</v>
      </c>
      <c r="V1108" s="26">
        <v>68.489434314202526</v>
      </c>
    </row>
    <row r="1109" spans="1:22" x14ac:dyDescent="0.5">
      <c r="A1109" s="18" t="s">
        <v>101</v>
      </c>
      <c r="B1109" s="18" t="s">
        <v>102</v>
      </c>
      <c r="C1109" s="18" t="s">
        <v>95</v>
      </c>
      <c r="D1109" s="21">
        <v>60308851</v>
      </c>
      <c r="E1109" s="21">
        <v>2</v>
      </c>
      <c r="F1109" s="26">
        <v>52</v>
      </c>
      <c r="G1109" s="18" t="s">
        <v>270</v>
      </c>
      <c r="H1109" s="18" t="s">
        <v>271</v>
      </c>
      <c r="I1109" s="22">
        <v>1345.6675882320001</v>
      </c>
      <c r="J1109" s="18" t="s">
        <v>278</v>
      </c>
      <c r="K1109" s="18" t="s">
        <v>279</v>
      </c>
      <c r="L1109" s="22">
        <v>1345.6675882320001</v>
      </c>
      <c r="M1109" s="18" t="s">
        <v>250</v>
      </c>
      <c r="N1109" s="18" t="s">
        <v>251</v>
      </c>
      <c r="O1109" s="29">
        <v>5.0000000000000002E-5</v>
      </c>
      <c r="Q1109" s="21">
        <v>5.0000000000000001E-3</v>
      </c>
      <c r="R1109" s="29">
        <v>2.5878222850615382E-4</v>
      </c>
      <c r="S1109" s="22">
        <v>3864.2529889807333</v>
      </c>
      <c r="T1109" s="29">
        <v>7.2022704766275371E-3</v>
      </c>
      <c r="U1109" s="22">
        <v>138.84510492144832</v>
      </c>
      <c r="V1109" s="26">
        <v>3.5930645668743142</v>
      </c>
    </row>
    <row r="1110" spans="1:22" x14ac:dyDescent="0.5">
      <c r="A1110" s="18" t="s">
        <v>101</v>
      </c>
      <c r="B1110" s="18" t="s">
        <v>102</v>
      </c>
      <c r="C1110" s="18" t="s">
        <v>95</v>
      </c>
      <c r="D1110" s="21">
        <v>60308851</v>
      </c>
      <c r="E1110" s="21">
        <v>2</v>
      </c>
      <c r="F1110" s="26">
        <v>52</v>
      </c>
      <c r="G1110" s="18" t="s">
        <v>268</v>
      </c>
      <c r="H1110" s="18" t="s">
        <v>269</v>
      </c>
      <c r="I1110" s="22">
        <v>82.085232085999991</v>
      </c>
      <c r="J1110" s="18" t="s">
        <v>280</v>
      </c>
      <c r="K1110" s="18" t="s">
        <v>281</v>
      </c>
      <c r="L1110" s="22">
        <v>57.402260200000001</v>
      </c>
      <c r="M1110" s="18" t="s">
        <v>164</v>
      </c>
      <c r="N1110" s="18" t="s">
        <v>165</v>
      </c>
      <c r="O1110" s="29">
        <v>5.5802717553455415E-2</v>
      </c>
      <c r="Q1110" s="21">
        <v>0.4</v>
      </c>
      <c r="R1110" s="29">
        <v>2.2022014525985065E-4</v>
      </c>
      <c r="S1110" s="22">
        <v>4540.910636581596</v>
      </c>
      <c r="T1110" s="29">
        <v>7.2022704766275371E-3</v>
      </c>
      <c r="U1110" s="22">
        <v>138.84510492144832</v>
      </c>
      <c r="V1110" s="26">
        <v>3.0576489174420551</v>
      </c>
    </row>
    <row r="1111" spans="1:22" x14ac:dyDescent="0.5">
      <c r="A1111" s="18" t="s">
        <v>101</v>
      </c>
      <c r="B1111" s="18" t="s">
        <v>102</v>
      </c>
      <c r="C1111" s="18" t="s">
        <v>95</v>
      </c>
      <c r="D1111" s="21">
        <v>60308851</v>
      </c>
      <c r="E1111" s="21">
        <v>2</v>
      </c>
      <c r="F1111" s="26">
        <v>52</v>
      </c>
      <c r="G1111" s="18" t="s">
        <v>270</v>
      </c>
      <c r="H1111" s="18" t="s">
        <v>271</v>
      </c>
      <c r="I1111" s="22">
        <v>1345.6675882319998</v>
      </c>
      <c r="J1111" s="18" t="s">
        <v>278</v>
      </c>
      <c r="K1111" s="18" t="s">
        <v>279</v>
      </c>
      <c r="L1111" s="22">
        <v>1345.6675882319998</v>
      </c>
      <c r="M1111" s="18" t="s">
        <v>202</v>
      </c>
      <c r="N1111" s="18" t="s">
        <v>203</v>
      </c>
      <c r="O1111" s="29">
        <v>5.0000000000000002E-5</v>
      </c>
      <c r="Q1111" s="21">
        <v>8.0000000000000002E-3</v>
      </c>
      <c r="R1111" s="29">
        <v>1.6173889281634614E-4</v>
      </c>
      <c r="S1111" s="22">
        <v>6182.8047823691732</v>
      </c>
      <c r="T1111" s="29">
        <v>7.2022704766275371E-3</v>
      </c>
      <c r="U1111" s="22">
        <v>138.84510492144832</v>
      </c>
      <c r="V1111" s="26">
        <v>2.2456653542964466</v>
      </c>
    </row>
    <row r="1112" spans="1:22" x14ac:dyDescent="0.5">
      <c r="A1112" s="18" t="s">
        <v>101</v>
      </c>
      <c r="B1112" s="18" t="s">
        <v>102</v>
      </c>
      <c r="C1112" s="18" t="s">
        <v>95</v>
      </c>
      <c r="D1112" s="21">
        <v>60308851</v>
      </c>
      <c r="E1112" s="21">
        <v>2</v>
      </c>
      <c r="F1112" s="26">
        <v>52</v>
      </c>
      <c r="G1112" s="18" t="s">
        <v>154</v>
      </c>
      <c r="H1112" s="18" t="s">
        <v>155</v>
      </c>
      <c r="I1112" s="22">
        <v>422.24</v>
      </c>
      <c r="J1112" s="18" t="s">
        <v>292</v>
      </c>
      <c r="K1112" s="18" t="s">
        <v>293</v>
      </c>
      <c r="L1112" s="22">
        <v>232</v>
      </c>
      <c r="M1112" s="18" t="s">
        <v>142</v>
      </c>
      <c r="N1112" s="18" t="s">
        <v>143</v>
      </c>
      <c r="O1112" s="29">
        <v>4.5440418092633446E-4</v>
      </c>
      <c r="Q1112" s="21">
        <v>2.7E-2</v>
      </c>
      <c r="R1112" s="29">
        <v>1.3665784996747541E-4</v>
      </c>
      <c r="S1112" s="22">
        <v>7317.5452433797263</v>
      </c>
      <c r="T1112" s="29">
        <v>7.2022704766275371E-3</v>
      </c>
      <c r="U1112" s="22">
        <v>138.84510492144832</v>
      </c>
      <c r="V1112" s="26">
        <v>1.8974273517073665</v>
      </c>
    </row>
    <row r="1113" spans="1:22" x14ac:dyDescent="0.5">
      <c r="A1113" s="18" t="s">
        <v>101</v>
      </c>
      <c r="B1113" s="18" t="s">
        <v>102</v>
      </c>
      <c r="C1113" s="18" t="s">
        <v>95</v>
      </c>
      <c r="D1113" s="21">
        <v>60308851</v>
      </c>
      <c r="E1113" s="21">
        <v>2</v>
      </c>
      <c r="F1113" s="26">
        <v>52</v>
      </c>
      <c r="G1113" s="18" t="s">
        <v>174</v>
      </c>
      <c r="H1113" s="18" t="s">
        <v>175</v>
      </c>
      <c r="I1113" s="22">
        <v>277.20000000000005</v>
      </c>
      <c r="J1113" s="18" t="s">
        <v>292</v>
      </c>
      <c r="K1113" s="18" t="s">
        <v>293</v>
      </c>
      <c r="L1113" s="22">
        <v>180</v>
      </c>
      <c r="M1113" s="18" t="s">
        <v>126</v>
      </c>
      <c r="N1113" s="18" t="s">
        <v>127</v>
      </c>
      <c r="O1113" s="29">
        <v>2.2507587512054198E-3</v>
      </c>
      <c r="Q1113" s="21">
        <v>0.1</v>
      </c>
      <c r="R1113" s="29">
        <v>1.1998275496810431E-4</v>
      </c>
      <c r="S1113" s="22">
        <v>8334.5310771188379</v>
      </c>
      <c r="T1113" s="29">
        <v>7.2022704766275371E-3</v>
      </c>
      <c r="U1113" s="22">
        <v>138.84510492144832</v>
      </c>
      <c r="V1113" s="26">
        <v>1.6659018202310867</v>
      </c>
    </row>
    <row r="1114" spans="1:22" x14ac:dyDescent="0.5">
      <c r="A1114" s="18" t="s">
        <v>101</v>
      </c>
      <c r="B1114" s="18" t="s">
        <v>102</v>
      </c>
      <c r="C1114" s="18" t="s">
        <v>95</v>
      </c>
      <c r="D1114" s="21">
        <v>60308851</v>
      </c>
      <c r="E1114" s="21">
        <v>2</v>
      </c>
      <c r="F1114" s="26">
        <v>52</v>
      </c>
      <c r="G1114" s="18" t="s">
        <v>270</v>
      </c>
      <c r="H1114" s="18" t="s">
        <v>271</v>
      </c>
      <c r="I1114" s="22">
        <v>1345.6675882319998</v>
      </c>
      <c r="J1114" s="18" t="s">
        <v>278</v>
      </c>
      <c r="K1114" s="18" t="s">
        <v>279</v>
      </c>
      <c r="L1114" s="22">
        <v>1345.6675882319998</v>
      </c>
      <c r="M1114" s="18" t="s">
        <v>116</v>
      </c>
      <c r="N1114" s="18" t="s">
        <v>117</v>
      </c>
      <c r="O1114" s="29">
        <v>5.0000000000000002E-5</v>
      </c>
      <c r="Q1114" s="21">
        <v>1.2E-2</v>
      </c>
      <c r="R1114" s="29">
        <v>1.0782592854423077E-4</v>
      </c>
      <c r="S1114" s="22">
        <v>9274.2071735537593</v>
      </c>
      <c r="T1114" s="29">
        <v>7.2022704766275371E-3</v>
      </c>
      <c r="U1114" s="22">
        <v>138.84510492144832</v>
      </c>
      <c r="V1114" s="26">
        <v>1.497110236197631</v>
      </c>
    </row>
    <row r="1115" spans="1:22" x14ac:dyDescent="0.5">
      <c r="A1115" s="18" t="s">
        <v>101</v>
      </c>
      <c r="B1115" s="18" t="s">
        <v>102</v>
      </c>
      <c r="C1115" s="18" t="s">
        <v>95</v>
      </c>
      <c r="D1115" s="21">
        <v>60308851</v>
      </c>
      <c r="E1115" s="21">
        <v>2</v>
      </c>
      <c r="F1115" s="26">
        <v>52</v>
      </c>
      <c r="G1115" s="18" t="s">
        <v>270</v>
      </c>
      <c r="H1115" s="18" t="s">
        <v>271</v>
      </c>
      <c r="I1115" s="22">
        <v>1345.6675882319998</v>
      </c>
      <c r="J1115" s="18" t="s">
        <v>278</v>
      </c>
      <c r="K1115" s="18" t="s">
        <v>279</v>
      </c>
      <c r="L1115" s="22">
        <v>1345.6675882319998</v>
      </c>
      <c r="M1115" s="18" t="s">
        <v>118</v>
      </c>
      <c r="N1115" s="18" t="s">
        <v>119</v>
      </c>
      <c r="O1115" s="29">
        <v>5.0000000000000002E-5</v>
      </c>
      <c r="Q1115" s="21">
        <v>1.2500000000000001E-2</v>
      </c>
      <c r="R1115" s="29">
        <v>1.0351289140246154E-4</v>
      </c>
      <c r="S1115" s="22">
        <v>9660.6324724518327</v>
      </c>
      <c r="T1115" s="29">
        <v>7.2022704766275371E-3</v>
      </c>
      <c r="U1115" s="22">
        <v>138.84510492144832</v>
      </c>
      <c r="V1115" s="26">
        <v>1.4372258267497258</v>
      </c>
    </row>
    <row r="1116" spans="1:22" x14ac:dyDescent="0.5">
      <c r="A1116" s="18" t="s">
        <v>101</v>
      </c>
      <c r="B1116" s="18" t="s">
        <v>102</v>
      </c>
      <c r="C1116" s="18" t="s">
        <v>95</v>
      </c>
      <c r="D1116" s="21">
        <v>60308851</v>
      </c>
      <c r="E1116" s="21">
        <v>2</v>
      </c>
      <c r="F1116" s="26">
        <v>52</v>
      </c>
      <c r="G1116" s="18" t="s">
        <v>270</v>
      </c>
      <c r="H1116" s="18" t="s">
        <v>271</v>
      </c>
      <c r="I1116" s="22">
        <v>1345.6675882319998</v>
      </c>
      <c r="J1116" s="18" t="s">
        <v>278</v>
      </c>
      <c r="K1116" s="18" t="s">
        <v>279</v>
      </c>
      <c r="L1116" s="22">
        <v>1345.6675882319998</v>
      </c>
      <c r="M1116" s="18" t="s">
        <v>140</v>
      </c>
      <c r="N1116" s="18" t="s">
        <v>141</v>
      </c>
      <c r="O1116" s="29">
        <v>5.0000000000000002E-5</v>
      </c>
      <c r="Q1116" s="21">
        <v>1.4999999999999999E-2</v>
      </c>
      <c r="R1116" s="29">
        <v>8.6260742835384625E-5</v>
      </c>
      <c r="S1116" s="22">
        <v>11592.758966942198</v>
      </c>
      <c r="T1116" s="29">
        <v>7.2022704766275371E-3</v>
      </c>
      <c r="U1116" s="22">
        <v>138.84510492144832</v>
      </c>
      <c r="V1116" s="26">
        <v>1.197688188958105</v>
      </c>
    </row>
    <row r="1117" spans="1:22" x14ac:dyDescent="0.5">
      <c r="A1117" s="18" t="s">
        <v>101</v>
      </c>
      <c r="B1117" s="18" t="s">
        <v>102</v>
      </c>
      <c r="C1117" s="18" t="s">
        <v>95</v>
      </c>
      <c r="D1117" s="21">
        <v>60308855</v>
      </c>
      <c r="E1117" s="21">
        <v>2</v>
      </c>
      <c r="F1117" s="26">
        <v>62</v>
      </c>
      <c r="G1117" s="18" t="s">
        <v>260</v>
      </c>
      <c r="H1117" s="18" t="s">
        <v>261</v>
      </c>
      <c r="I1117" s="22">
        <v>259.08750000000003</v>
      </c>
      <c r="J1117" s="18" t="s">
        <v>274</v>
      </c>
      <c r="K1117" s="18" t="s">
        <v>275</v>
      </c>
      <c r="L1117" s="22">
        <v>51.817500000000003</v>
      </c>
      <c r="M1117" s="18" t="s">
        <v>142</v>
      </c>
      <c r="N1117" s="18" t="s">
        <v>143</v>
      </c>
      <c r="O1117" s="29">
        <v>7.184433693408579E-2</v>
      </c>
      <c r="Q1117" s="21">
        <v>2.7E-2</v>
      </c>
      <c r="R1117" s="29">
        <v>1.1119456180053736E-2</v>
      </c>
      <c r="S1117" s="22">
        <v>89.932455671152027</v>
      </c>
      <c r="T1117" s="29">
        <v>1.29658640223139E-2</v>
      </c>
      <c r="U1117" s="22">
        <v>77.125596742263156</v>
      </c>
      <c r="V1117" s="26">
        <v>85.759469333609033</v>
      </c>
    </row>
    <row r="1118" spans="1:22" x14ac:dyDescent="0.5">
      <c r="A1118" s="18" t="s">
        <v>101</v>
      </c>
      <c r="B1118" s="18" t="s">
        <v>102</v>
      </c>
      <c r="C1118" s="18" t="s">
        <v>95</v>
      </c>
      <c r="D1118" s="21">
        <v>60308855</v>
      </c>
      <c r="E1118" s="21">
        <v>2</v>
      </c>
      <c r="F1118" s="26">
        <v>62</v>
      </c>
      <c r="G1118" s="18" t="s">
        <v>268</v>
      </c>
      <c r="H1118" s="18" t="s">
        <v>269</v>
      </c>
      <c r="I1118" s="22">
        <v>221.18109656500002</v>
      </c>
      <c r="J1118" s="18" t="s">
        <v>280</v>
      </c>
      <c r="K1118" s="18" t="s">
        <v>281</v>
      </c>
      <c r="L1118" s="22">
        <v>154.67209550000001</v>
      </c>
      <c r="M1118" s="18" t="s">
        <v>164</v>
      </c>
      <c r="N1118" s="18" t="s">
        <v>165</v>
      </c>
      <c r="O1118" s="29">
        <v>5.5802717553455415E-2</v>
      </c>
      <c r="Q1118" s="21">
        <v>0.4</v>
      </c>
      <c r="R1118" s="29">
        <v>4.9768170402339691E-4</v>
      </c>
      <c r="S1118" s="22">
        <v>2009.3163801596938</v>
      </c>
      <c r="T1118" s="29">
        <v>1.29658640223139E-2</v>
      </c>
      <c r="U1118" s="22">
        <v>77.125596742263156</v>
      </c>
      <c r="V1118" s="26">
        <v>3.8383998410510878</v>
      </c>
    </row>
    <row r="1119" spans="1:22" x14ac:dyDescent="0.5">
      <c r="A1119" s="18" t="s">
        <v>101</v>
      </c>
      <c r="B1119" s="18" t="s">
        <v>102</v>
      </c>
      <c r="C1119" s="18" t="s">
        <v>95</v>
      </c>
      <c r="D1119" s="21">
        <v>60308855</v>
      </c>
      <c r="E1119" s="21">
        <v>2</v>
      </c>
      <c r="F1119" s="26">
        <v>62</v>
      </c>
      <c r="G1119" s="18" t="s">
        <v>270</v>
      </c>
      <c r="H1119" s="18" t="s">
        <v>271</v>
      </c>
      <c r="I1119" s="22">
        <v>1896.8556445999998</v>
      </c>
      <c r="J1119" s="18" t="s">
        <v>278</v>
      </c>
      <c r="K1119" s="18" t="s">
        <v>279</v>
      </c>
      <c r="L1119" s="22">
        <v>1896.8556445999998</v>
      </c>
      <c r="M1119" s="18" t="s">
        <v>250</v>
      </c>
      <c r="N1119" s="18" t="s">
        <v>251</v>
      </c>
      <c r="O1119" s="29">
        <v>5.0000000000000002E-5</v>
      </c>
      <c r="Q1119" s="21">
        <v>5.0000000000000001E-3</v>
      </c>
      <c r="R1119" s="29">
        <v>3.0594445880645165E-4</v>
      </c>
      <c r="S1119" s="22">
        <v>3268.5671245728486</v>
      </c>
      <c r="T1119" s="29">
        <v>1.29658640223139E-2</v>
      </c>
      <c r="U1119" s="22">
        <v>77.125596742263156</v>
      </c>
      <c r="V1119" s="26">
        <v>2.3596148955436331</v>
      </c>
    </row>
    <row r="1120" spans="1:22" x14ac:dyDescent="0.5">
      <c r="A1120" s="18" t="s">
        <v>101</v>
      </c>
      <c r="B1120" s="18" t="s">
        <v>102</v>
      </c>
      <c r="C1120" s="18" t="s">
        <v>95</v>
      </c>
      <c r="D1120" s="21">
        <v>60308855</v>
      </c>
      <c r="E1120" s="21">
        <v>2</v>
      </c>
      <c r="F1120" s="26">
        <v>62</v>
      </c>
      <c r="G1120" s="18" t="s">
        <v>270</v>
      </c>
      <c r="H1120" s="18" t="s">
        <v>271</v>
      </c>
      <c r="I1120" s="22">
        <v>1896.8556445999998</v>
      </c>
      <c r="J1120" s="18" t="s">
        <v>278</v>
      </c>
      <c r="K1120" s="18" t="s">
        <v>279</v>
      </c>
      <c r="L1120" s="22">
        <v>1896.8556445999998</v>
      </c>
      <c r="M1120" s="18" t="s">
        <v>202</v>
      </c>
      <c r="N1120" s="18" t="s">
        <v>203</v>
      </c>
      <c r="O1120" s="29">
        <v>5.0000000000000002E-5</v>
      </c>
      <c r="Q1120" s="21">
        <v>8.0000000000000002E-3</v>
      </c>
      <c r="R1120" s="29">
        <v>1.9121528675403225E-4</v>
      </c>
      <c r="S1120" s="22">
        <v>5229.7073993165586</v>
      </c>
      <c r="T1120" s="29">
        <v>1.29658640223139E-2</v>
      </c>
      <c r="U1120" s="22">
        <v>77.125596742263156</v>
      </c>
      <c r="V1120" s="26">
        <v>1.4747593097147706</v>
      </c>
    </row>
    <row r="1121" spans="1:22" x14ac:dyDescent="0.5">
      <c r="A1121" s="18" t="s">
        <v>101</v>
      </c>
      <c r="B1121" s="18" t="s">
        <v>102</v>
      </c>
      <c r="C1121" s="18" t="s">
        <v>95</v>
      </c>
      <c r="D1121" s="21">
        <v>60308874</v>
      </c>
      <c r="E1121" s="21">
        <v>2</v>
      </c>
      <c r="F1121" s="26">
        <v>54</v>
      </c>
      <c r="G1121" s="18" t="s">
        <v>268</v>
      </c>
      <c r="H1121" s="18" t="s">
        <v>269</v>
      </c>
      <c r="I1121" s="22">
        <v>1315</v>
      </c>
      <c r="J1121" s="18" t="s">
        <v>304</v>
      </c>
      <c r="K1121" s="18" t="s">
        <v>305</v>
      </c>
      <c r="L1121" s="22">
        <v>26.3</v>
      </c>
      <c r="M1121" s="18" t="s">
        <v>164</v>
      </c>
      <c r="N1121" s="18" t="s">
        <v>165</v>
      </c>
      <c r="O1121" s="29">
        <v>5.5802717553455415E-2</v>
      </c>
      <c r="Q1121" s="21">
        <v>0.4</v>
      </c>
      <c r="R1121" s="29">
        <v>3.397248776981198E-3</v>
      </c>
      <c r="S1121" s="22">
        <v>294.35583486723687</v>
      </c>
      <c r="T1121" s="29">
        <v>8.7385553600312707E-3</v>
      </c>
      <c r="U1121" s="22">
        <v>114.43539106862413</v>
      </c>
      <c r="V1121" s="26">
        <v>38.876549235124841</v>
      </c>
    </row>
    <row r="1122" spans="1:22" x14ac:dyDescent="0.5">
      <c r="A1122" s="18" t="s">
        <v>101</v>
      </c>
      <c r="B1122" s="18" t="s">
        <v>102</v>
      </c>
      <c r="C1122" s="18" t="s">
        <v>95</v>
      </c>
      <c r="D1122" s="21">
        <v>60308874</v>
      </c>
      <c r="E1122" s="21">
        <v>2</v>
      </c>
      <c r="F1122" s="26">
        <v>54</v>
      </c>
      <c r="G1122" s="18" t="s">
        <v>270</v>
      </c>
      <c r="H1122" s="18" t="s">
        <v>271</v>
      </c>
      <c r="I1122" s="22">
        <v>5454.5796522000001</v>
      </c>
      <c r="J1122" s="18" t="s">
        <v>278</v>
      </c>
      <c r="K1122" s="18" t="s">
        <v>279</v>
      </c>
      <c r="L1122" s="22">
        <v>5454.5796522000001</v>
      </c>
      <c r="M1122" s="18" t="s">
        <v>250</v>
      </c>
      <c r="N1122" s="18" t="s">
        <v>251</v>
      </c>
      <c r="O1122" s="29">
        <v>5.0000000000000002E-5</v>
      </c>
      <c r="Q1122" s="21">
        <v>5.0000000000000001E-3</v>
      </c>
      <c r="R1122" s="29">
        <v>1.010107343E-3</v>
      </c>
      <c r="S1122" s="22">
        <v>989.9937931646142</v>
      </c>
      <c r="T1122" s="29">
        <v>8.7385553600312707E-3</v>
      </c>
      <c r="U1122" s="22">
        <v>114.43539106862413</v>
      </c>
      <c r="V1122" s="26">
        <v>11.559202881749385</v>
      </c>
    </row>
    <row r="1123" spans="1:22" x14ac:dyDescent="0.5">
      <c r="A1123" s="18" t="s">
        <v>101</v>
      </c>
      <c r="B1123" s="18" t="s">
        <v>102</v>
      </c>
      <c r="C1123" s="18" t="s">
        <v>95</v>
      </c>
      <c r="D1123" s="21">
        <v>60308874</v>
      </c>
      <c r="E1123" s="21">
        <v>2</v>
      </c>
      <c r="F1123" s="26">
        <v>54</v>
      </c>
      <c r="G1123" s="18" t="s">
        <v>260</v>
      </c>
      <c r="H1123" s="18" t="s">
        <v>261</v>
      </c>
      <c r="I1123" s="22">
        <v>13.41375</v>
      </c>
      <c r="J1123" s="18" t="s">
        <v>274</v>
      </c>
      <c r="K1123" s="18" t="s">
        <v>275</v>
      </c>
      <c r="L1123" s="22">
        <v>2.6827500000000004</v>
      </c>
      <c r="M1123" s="18" t="s">
        <v>142</v>
      </c>
      <c r="N1123" s="18" t="s">
        <v>143</v>
      </c>
      <c r="O1123" s="29">
        <v>7.184433693408579E-2</v>
      </c>
      <c r="Q1123" s="21">
        <v>2.7E-2</v>
      </c>
      <c r="R1123" s="29">
        <v>6.6097529118627784E-4</v>
      </c>
      <c r="S1123" s="22">
        <v>1512.9158583299861</v>
      </c>
      <c r="T1123" s="29">
        <v>8.7385553600312707E-3</v>
      </c>
      <c r="U1123" s="22">
        <v>114.43539106862413</v>
      </c>
      <c r="V1123" s="26">
        <v>7.5638965933599405</v>
      </c>
    </row>
    <row r="1124" spans="1:22" x14ac:dyDescent="0.5">
      <c r="A1124" s="18" t="s">
        <v>101</v>
      </c>
      <c r="B1124" s="18" t="s">
        <v>102</v>
      </c>
      <c r="C1124" s="18" t="s">
        <v>95</v>
      </c>
      <c r="D1124" s="21">
        <v>60308874</v>
      </c>
      <c r="E1124" s="21">
        <v>2</v>
      </c>
      <c r="F1124" s="26">
        <v>54</v>
      </c>
      <c r="G1124" s="18" t="s">
        <v>270</v>
      </c>
      <c r="H1124" s="18" t="s">
        <v>271</v>
      </c>
      <c r="I1124" s="22">
        <v>5454.5796522000001</v>
      </c>
      <c r="J1124" s="18" t="s">
        <v>278</v>
      </c>
      <c r="K1124" s="18" t="s">
        <v>279</v>
      </c>
      <c r="L1124" s="22">
        <v>5454.5796522000001</v>
      </c>
      <c r="M1124" s="18" t="s">
        <v>202</v>
      </c>
      <c r="N1124" s="18" t="s">
        <v>203</v>
      </c>
      <c r="O1124" s="29">
        <v>5.0000000000000002E-5</v>
      </c>
      <c r="Q1124" s="21">
        <v>8.0000000000000002E-3</v>
      </c>
      <c r="R1124" s="29">
        <v>6.3131708937500008E-4</v>
      </c>
      <c r="S1124" s="22">
        <v>1583.9900690633824</v>
      </c>
      <c r="T1124" s="29">
        <v>8.7385553600312707E-3</v>
      </c>
      <c r="U1124" s="22">
        <v>114.43539106862413</v>
      </c>
      <c r="V1124" s="26">
        <v>7.2245018010933668</v>
      </c>
    </row>
    <row r="1125" spans="1:22" x14ac:dyDescent="0.5">
      <c r="A1125" s="18" t="s">
        <v>101</v>
      </c>
      <c r="B1125" s="18" t="s">
        <v>102</v>
      </c>
      <c r="C1125" s="18" t="s">
        <v>95</v>
      </c>
      <c r="D1125" s="21">
        <v>60308874</v>
      </c>
      <c r="E1125" s="21">
        <v>2</v>
      </c>
      <c r="F1125" s="26">
        <v>54</v>
      </c>
      <c r="G1125" s="18" t="s">
        <v>268</v>
      </c>
      <c r="H1125" s="18" t="s">
        <v>269</v>
      </c>
      <c r="I1125" s="22">
        <v>202.74482799999998</v>
      </c>
      <c r="J1125" s="18" t="s">
        <v>280</v>
      </c>
      <c r="K1125" s="18" t="s">
        <v>281</v>
      </c>
      <c r="L1125" s="22">
        <v>141.77960000000002</v>
      </c>
      <c r="M1125" s="18" t="s">
        <v>164</v>
      </c>
      <c r="N1125" s="18" t="s">
        <v>165</v>
      </c>
      <c r="O1125" s="29">
        <v>5.5802717553455415E-2</v>
      </c>
      <c r="Q1125" s="21">
        <v>0.4</v>
      </c>
      <c r="R1125" s="29">
        <v>5.2378298019943972E-4</v>
      </c>
      <c r="S1125" s="22">
        <v>1909.1876555806227</v>
      </c>
      <c r="T1125" s="29">
        <v>8.7385553600312707E-3</v>
      </c>
      <c r="U1125" s="22">
        <v>114.43539106862413</v>
      </c>
      <c r="V1125" s="26">
        <v>5.9939310174212297</v>
      </c>
    </row>
    <row r="1126" spans="1:22" x14ac:dyDescent="0.5">
      <c r="A1126" s="18" t="s">
        <v>101</v>
      </c>
      <c r="B1126" s="18" t="s">
        <v>102</v>
      </c>
      <c r="C1126" s="18" t="s">
        <v>95</v>
      </c>
      <c r="D1126" s="21">
        <v>60308874</v>
      </c>
      <c r="E1126" s="21">
        <v>2</v>
      </c>
      <c r="F1126" s="26">
        <v>54</v>
      </c>
      <c r="G1126" s="18" t="s">
        <v>270</v>
      </c>
      <c r="H1126" s="18" t="s">
        <v>271</v>
      </c>
      <c r="I1126" s="22">
        <v>5454.5796522000001</v>
      </c>
      <c r="J1126" s="18" t="s">
        <v>278</v>
      </c>
      <c r="K1126" s="18" t="s">
        <v>279</v>
      </c>
      <c r="L1126" s="22">
        <v>5454.5796522000001</v>
      </c>
      <c r="M1126" s="18" t="s">
        <v>116</v>
      </c>
      <c r="N1126" s="18" t="s">
        <v>117</v>
      </c>
      <c r="O1126" s="29">
        <v>5.0000000000000002E-5</v>
      </c>
      <c r="Q1126" s="21">
        <v>1.2E-2</v>
      </c>
      <c r="R1126" s="29">
        <v>4.2087805958333335E-4</v>
      </c>
      <c r="S1126" s="22">
        <v>2375.9851035950742</v>
      </c>
      <c r="T1126" s="29">
        <v>8.7385553600312707E-3</v>
      </c>
      <c r="U1126" s="22">
        <v>114.43539106862413</v>
      </c>
      <c r="V1126" s="26">
        <v>4.8163345340622445</v>
      </c>
    </row>
    <row r="1127" spans="1:22" x14ac:dyDescent="0.5">
      <c r="A1127" s="18" t="s">
        <v>101</v>
      </c>
      <c r="B1127" s="18" t="s">
        <v>102</v>
      </c>
      <c r="C1127" s="18" t="s">
        <v>95</v>
      </c>
      <c r="D1127" s="21">
        <v>60308874</v>
      </c>
      <c r="E1127" s="21">
        <v>2</v>
      </c>
      <c r="F1127" s="26">
        <v>54</v>
      </c>
      <c r="G1127" s="18" t="s">
        <v>270</v>
      </c>
      <c r="H1127" s="18" t="s">
        <v>271</v>
      </c>
      <c r="I1127" s="22">
        <v>5454.5796522000001</v>
      </c>
      <c r="J1127" s="18" t="s">
        <v>278</v>
      </c>
      <c r="K1127" s="18" t="s">
        <v>279</v>
      </c>
      <c r="L1127" s="22">
        <v>5454.5796522000001</v>
      </c>
      <c r="M1127" s="18" t="s">
        <v>118</v>
      </c>
      <c r="N1127" s="18" t="s">
        <v>119</v>
      </c>
      <c r="O1127" s="29">
        <v>5.0000000000000002E-5</v>
      </c>
      <c r="Q1127" s="21">
        <v>1.2500000000000001E-2</v>
      </c>
      <c r="R1127" s="29">
        <v>4.0404293720000003E-4</v>
      </c>
      <c r="S1127" s="22">
        <v>2474.9844829115355</v>
      </c>
      <c r="T1127" s="29">
        <v>8.7385553600312707E-3</v>
      </c>
      <c r="U1127" s="22">
        <v>114.43539106862413</v>
      </c>
      <c r="V1127" s="26">
        <v>4.6236811526997545</v>
      </c>
    </row>
    <row r="1128" spans="1:22" x14ac:dyDescent="0.5">
      <c r="A1128" s="18" t="s">
        <v>101</v>
      </c>
      <c r="B1128" s="18" t="s">
        <v>102</v>
      </c>
      <c r="C1128" s="18" t="s">
        <v>95</v>
      </c>
      <c r="D1128" s="21">
        <v>60308874</v>
      </c>
      <c r="E1128" s="21">
        <v>2</v>
      </c>
      <c r="F1128" s="26">
        <v>54</v>
      </c>
      <c r="G1128" s="18" t="s">
        <v>270</v>
      </c>
      <c r="H1128" s="18" t="s">
        <v>271</v>
      </c>
      <c r="I1128" s="22">
        <v>5454.5796522000001</v>
      </c>
      <c r="J1128" s="18" t="s">
        <v>278</v>
      </c>
      <c r="K1128" s="18" t="s">
        <v>279</v>
      </c>
      <c r="L1128" s="22">
        <v>5454.5796522000001</v>
      </c>
      <c r="M1128" s="18" t="s">
        <v>140</v>
      </c>
      <c r="N1128" s="18" t="s">
        <v>141</v>
      </c>
      <c r="O1128" s="29">
        <v>5.0000000000000002E-5</v>
      </c>
      <c r="Q1128" s="21">
        <v>1.4999999999999999E-2</v>
      </c>
      <c r="R1128" s="29">
        <v>3.3670244766666668E-4</v>
      </c>
      <c r="S1128" s="22">
        <v>2969.9813794938423</v>
      </c>
      <c r="T1128" s="29">
        <v>8.7385553600312707E-3</v>
      </c>
      <c r="U1128" s="22">
        <v>114.43539106862413</v>
      </c>
      <c r="V1128" s="26">
        <v>3.8530676272497955</v>
      </c>
    </row>
    <row r="1129" spans="1:22" x14ac:dyDescent="0.5">
      <c r="A1129" s="18" t="s">
        <v>101</v>
      </c>
      <c r="B1129" s="18" t="s">
        <v>102</v>
      </c>
      <c r="C1129" s="18" t="s">
        <v>95</v>
      </c>
      <c r="D1129" s="21">
        <v>60308874</v>
      </c>
      <c r="E1129" s="21">
        <v>2</v>
      </c>
      <c r="F1129" s="26">
        <v>54</v>
      </c>
      <c r="G1129" s="18" t="s">
        <v>268</v>
      </c>
      <c r="H1129" s="18" t="s">
        <v>269</v>
      </c>
      <c r="I1129" s="22">
        <v>1315</v>
      </c>
      <c r="J1129" s="18" t="s">
        <v>304</v>
      </c>
      <c r="K1129" s="18" t="s">
        <v>305</v>
      </c>
      <c r="L1129" s="22">
        <v>26.3</v>
      </c>
      <c r="M1129" s="18" t="s">
        <v>202</v>
      </c>
      <c r="N1129" s="18" t="s">
        <v>203</v>
      </c>
      <c r="O1129" s="29">
        <v>9.8979873173421577E-5</v>
      </c>
      <c r="Q1129" s="21">
        <v>8.0000000000000002E-3</v>
      </c>
      <c r="R1129" s="29">
        <v>3.0129290097928097E-4</v>
      </c>
      <c r="S1129" s="22">
        <v>3319.0294120762146</v>
      </c>
      <c r="T1129" s="29">
        <v>8.7385553600312707E-3</v>
      </c>
      <c r="U1129" s="22">
        <v>114.43539106862413</v>
      </c>
      <c r="V1129" s="26">
        <v>3.4478570949764267</v>
      </c>
    </row>
    <row r="1130" spans="1:22" x14ac:dyDescent="0.5">
      <c r="A1130" s="18" t="s">
        <v>101</v>
      </c>
      <c r="B1130" s="18" t="s">
        <v>102</v>
      </c>
      <c r="C1130" s="18" t="s">
        <v>95</v>
      </c>
      <c r="D1130" s="21">
        <v>60308874</v>
      </c>
      <c r="E1130" s="21">
        <v>2</v>
      </c>
      <c r="F1130" s="26">
        <v>54</v>
      </c>
      <c r="G1130" s="18" t="s">
        <v>268</v>
      </c>
      <c r="H1130" s="18" t="s">
        <v>269</v>
      </c>
      <c r="I1130" s="22">
        <v>1315</v>
      </c>
      <c r="J1130" s="18" t="s">
        <v>304</v>
      </c>
      <c r="K1130" s="18" t="s">
        <v>305</v>
      </c>
      <c r="L1130" s="22">
        <v>26.3</v>
      </c>
      <c r="M1130" s="18" t="s">
        <v>128</v>
      </c>
      <c r="N1130" s="18" t="s">
        <v>129</v>
      </c>
      <c r="O1130" s="29">
        <v>8.569496805520084E-3</v>
      </c>
      <c r="Q1130" s="21">
        <v>1</v>
      </c>
      <c r="R1130" s="29">
        <v>2.0868311665294277E-4</v>
      </c>
      <c r="S1130" s="22">
        <v>4791.9545003876974</v>
      </c>
      <c r="T1130" s="29">
        <v>8.7385553600312707E-3</v>
      </c>
      <c r="U1130" s="22">
        <v>114.43539106862413</v>
      </c>
      <c r="V1130" s="26">
        <v>2.3880734063598816</v>
      </c>
    </row>
    <row r="1131" spans="1:22" x14ac:dyDescent="0.5">
      <c r="A1131" s="18" t="s">
        <v>101</v>
      </c>
      <c r="B1131" s="18" t="s">
        <v>102</v>
      </c>
      <c r="C1131" s="18" t="s">
        <v>95</v>
      </c>
      <c r="D1131" s="21">
        <v>60308874</v>
      </c>
      <c r="E1131" s="21">
        <v>2</v>
      </c>
      <c r="F1131" s="26">
        <v>54</v>
      </c>
      <c r="G1131" s="18" t="s">
        <v>268</v>
      </c>
      <c r="H1131" s="18" t="s">
        <v>269</v>
      </c>
      <c r="I1131" s="22">
        <v>1315</v>
      </c>
      <c r="J1131" s="18" t="s">
        <v>304</v>
      </c>
      <c r="K1131" s="18" t="s">
        <v>305</v>
      </c>
      <c r="L1131" s="22">
        <v>26.3</v>
      </c>
      <c r="M1131" s="18" t="s">
        <v>126</v>
      </c>
      <c r="N1131" s="18" t="s">
        <v>127</v>
      </c>
      <c r="O1131" s="29">
        <v>5.8157050952135751E-4</v>
      </c>
      <c r="Q1131" s="21">
        <v>0.1</v>
      </c>
      <c r="R1131" s="29">
        <v>1.4162318889270094E-4</v>
      </c>
      <c r="S1131" s="22">
        <v>7060.9905610700353</v>
      </c>
      <c r="T1131" s="29">
        <v>8.7385553600312707E-3</v>
      </c>
      <c r="U1131" s="22">
        <v>114.43539106862413</v>
      </c>
      <c r="V1131" s="26">
        <v>1.6206705005321855</v>
      </c>
    </row>
    <row r="1132" spans="1:22" x14ac:dyDescent="0.5">
      <c r="A1132" s="18" t="s">
        <v>101</v>
      </c>
      <c r="B1132" s="18" t="s">
        <v>102</v>
      </c>
      <c r="C1132" s="18" t="s">
        <v>95</v>
      </c>
      <c r="D1132" s="21">
        <v>60308874</v>
      </c>
      <c r="E1132" s="21">
        <v>2</v>
      </c>
      <c r="F1132" s="26">
        <v>54</v>
      </c>
      <c r="G1132" s="18" t="s">
        <v>268</v>
      </c>
      <c r="H1132" s="18" t="s">
        <v>269</v>
      </c>
      <c r="I1132" s="22">
        <v>37.065600000000003</v>
      </c>
      <c r="J1132" s="18" t="s">
        <v>286</v>
      </c>
      <c r="K1132" s="18" t="s">
        <v>287</v>
      </c>
      <c r="L1132" s="22">
        <v>25.92</v>
      </c>
      <c r="M1132" s="18" t="s">
        <v>164</v>
      </c>
      <c r="N1132" s="18" t="s">
        <v>165</v>
      </c>
      <c r="O1132" s="29">
        <v>5.5802717553455415E-2</v>
      </c>
      <c r="Q1132" s="21">
        <v>0.4</v>
      </c>
      <c r="R1132" s="29">
        <v>9.5757463321729505E-5</v>
      </c>
      <c r="S1132" s="22">
        <v>10443.050236618765</v>
      </c>
      <c r="T1132" s="29">
        <v>8.7385553600312707E-3</v>
      </c>
      <c r="U1132" s="22">
        <v>114.43539106862413</v>
      </c>
      <c r="V1132" s="26">
        <v>1.0958042762961548</v>
      </c>
    </row>
    <row r="1133" spans="1:22" x14ac:dyDescent="0.5">
      <c r="A1133" s="18" t="s">
        <v>101</v>
      </c>
      <c r="B1133" s="18" t="s">
        <v>102</v>
      </c>
      <c r="C1133" s="18" t="s">
        <v>95</v>
      </c>
      <c r="D1133" s="21">
        <v>60308893</v>
      </c>
      <c r="E1133" s="21">
        <v>2</v>
      </c>
      <c r="F1133" s="26">
        <v>53</v>
      </c>
      <c r="G1133" s="18" t="s">
        <v>260</v>
      </c>
      <c r="H1133" s="18" t="s">
        <v>261</v>
      </c>
      <c r="I1133" s="22">
        <v>104.2776875</v>
      </c>
      <c r="J1133" s="18" t="s">
        <v>274</v>
      </c>
      <c r="K1133" s="18" t="s">
        <v>275</v>
      </c>
      <c r="L1133" s="22">
        <v>20.855537500000001</v>
      </c>
      <c r="M1133" s="18" t="s">
        <v>142</v>
      </c>
      <c r="N1133" s="18" t="s">
        <v>143</v>
      </c>
      <c r="O1133" s="29">
        <v>7.184433693408579E-2</v>
      </c>
      <c r="Q1133" s="21">
        <v>2.7E-2</v>
      </c>
      <c r="R1133" s="29">
        <v>5.2353328549666709E-3</v>
      </c>
      <c r="S1133" s="22">
        <v>191.00982262308634</v>
      </c>
      <c r="T1133" s="29">
        <v>8.1408125574497746E-3</v>
      </c>
      <c r="U1133" s="22">
        <v>122.83786083305476</v>
      </c>
      <c r="V1133" s="26">
        <v>64.309708865311521</v>
      </c>
    </row>
    <row r="1134" spans="1:22" x14ac:dyDescent="0.5">
      <c r="A1134" s="18" t="s">
        <v>101</v>
      </c>
      <c r="B1134" s="18" t="s">
        <v>102</v>
      </c>
      <c r="C1134" s="18" t="s">
        <v>95</v>
      </c>
      <c r="D1134" s="21">
        <v>60308893</v>
      </c>
      <c r="E1134" s="21">
        <v>2</v>
      </c>
      <c r="F1134" s="26">
        <v>53</v>
      </c>
      <c r="G1134" s="18" t="s">
        <v>268</v>
      </c>
      <c r="H1134" s="18" t="s">
        <v>269</v>
      </c>
      <c r="I1134" s="22">
        <v>236.96630099999999</v>
      </c>
      <c r="J1134" s="18" t="s">
        <v>280</v>
      </c>
      <c r="K1134" s="18" t="s">
        <v>281</v>
      </c>
      <c r="L1134" s="22">
        <v>165.71069999999997</v>
      </c>
      <c r="M1134" s="18" t="s">
        <v>164</v>
      </c>
      <c r="N1134" s="18" t="s">
        <v>165</v>
      </c>
      <c r="O1134" s="29">
        <v>5.5802717553455415E-2</v>
      </c>
      <c r="Q1134" s="21">
        <v>0.4</v>
      </c>
      <c r="R1134" s="29">
        <v>6.2374356435802348E-4</v>
      </c>
      <c r="S1134" s="22">
        <v>1603.2229543389863</v>
      </c>
      <c r="T1134" s="29">
        <v>8.1408125574497746E-3</v>
      </c>
      <c r="U1134" s="22">
        <v>122.83786083305476</v>
      </c>
      <c r="V1134" s="26">
        <v>7.6619325154124427</v>
      </c>
    </row>
    <row r="1135" spans="1:22" x14ac:dyDescent="0.5">
      <c r="A1135" s="18" t="s">
        <v>101</v>
      </c>
      <c r="B1135" s="18" t="s">
        <v>102</v>
      </c>
      <c r="C1135" s="18" t="s">
        <v>95</v>
      </c>
      <c r="D1135" s="21">
        <v>60308893</v>
      </c>
      <c r="E1135" s="21">
        <v>2</v>
      </c>
      <c r="F1135" s="26">
        <v>53</v>
      </c>
      <c r="G1135" s="18" t="s">
        <v>270</v>
      </c>
      <c r="H1135" s="18" t="s">
        <v>271</v>
      </c>
      <c r="I1135" s="22">
        <v>2401.7091657999999</v>
      </c>
      <c r="J1135" s="18" t="s">
        <v>278</v>
      </c>
      <c r="K1135" s="18" t="s">
        <v>279</v>
      </c>
      <c r="L1135" s="22">
        <v>2401.7091657999999</v>
      </c>
      <c r="M1135" s="18" t="s">
        <v>250</v>
      </c>
      <c r="N1135" s="18" t="s">
        <v>251</v>
      </c>
      <c r="O1135" s="29">
        <v>5.0000000000000002E-5</v>
      </c>
      <c r="Q1135" s="21">
        <v>5.0000000000000001E-3</v>
      </c>
      <c r="R1135" s="29">
        <v>4.5315267279245284E-4</v>
      </c>
      <c r="S1135" s="22">
        <v>2206.7617825968491</v>
      </c>
      <c r="T1135" s="29">
        <v>8.1408125574497746E-3</v>
      </c>
      <c r="U1135" s="22">
        <v>122.83786083305476</v>
      </c>
      <c r="V1135" s="26">
        <v>5.5664304956606117</v>
      </c>
    </row>
    <row r="1136" spans="1:22" x14ac:dyDescent="0.5">
      <c r="A1136" s="18" t="s">
        <v>101</v>
      </c>
      <c r="B1136" s="18" t="s">
        <v>102</v>
      </c>
      <c r="C1136" s="18" t="s">
        <v>95</v>
      </c>
      <c r="D1136" s="21">
        <v>60308893</v>
      </c>
      <c r="E1136" s="21">
        <v>2</v>
      </c>
      <c r="F1136" s="26">
        <v>53</v>
      </c>
      <c r="G1136" s="18" t="s">
        <v>270</v>
      </c>
      <c r="H1136" s="18" t="s">
        <v>271</v>
      </c>
      <c r="I1136" s="22">
        <v>2401.7091657999999</v>
      </c>
      <c r="J1136" s="18" t="s">
        <v>278</v>
      </c>
      <c r="K1136" s="18" t="s">
        <v>279</v>
      </c>
      <c r="L1136" s="22">
        <v>2401.7091657999999</v>
      </c>
      <c r="M1136" s="18" t="s">
        <v>202</v>
      </c>
      <c r="N1136" s="18" t="s">
        <v>203</v>
      </c>
      <c r="O1136" s="29">
        <v>5.0000000000000002E-5</v>
      </c>
      <c r="Q1136" s="21">
        <v>8.0000000000000002E-3</v>
      </c>
      <c r="R1136" s="29">
        <v>2.8322042049528306E-4</v>
      </c>
      <c r="S1136" s="22">
        <v>3530.8188521549587</v>
      </c>
      <c r="T1136" s="29">
        <v>8.1408125574497746E-3</v>
      </c>
      <c r="U1136" s="22">
        <v>122.83786083305476</v>
      </c>
      <c r="V1136" s="26">
        <v>3.4790190597878827</v>
      </c>
    </row>
    <row r="1137" spans="1:22" x14ac:dyDescent="0.5">
      <c r="A1137" s="18" t="s">
        <v>101</v>
      </c>
      <c r="B1137" s="18" t="s">
        <v>102</v>
      </c>
      <c r="C1137" s="18" t="s">
        <v>95</v>
      </c>
      <c r="D1137" s="21">
        <v>60308893</v>
      </c>
      <c r="E1137" s="21">
        <v>2</v>
      </c>
      <c r="F1137" s="26">
        <v>53</v>
      </c>
      <c r="G1137" s="18" t="s">
        <v>270</v>
      </c>
      <c r="H1137" s="18" t="s">
        <v>271</v>
      </c>
      <c r="I1137" s="22">
        <v>2401.7091657999999</v>
      </c>
      <c r="J1137" s="18" t="s">
        <v>278</v>
      </c>
      <c r="K1137" s="18" t="s">
        <v>279</v>
      </c>
      <c r="L1137" s="22">
        <v>2401.7091657999999</v>
      </c>
      <c r="M1137" s="18" t="s">
        <v>116</v>
      </c>
      <c r="N1137" s="18" t="s">
        <v>117</v>
      </c>
      <c r="O1137" s="29">
        <v>5.0000000000000002E-5</v>
      </c>
      <c r="Q1137" s="21">
        <v>1.2E-2</v>
      </c>
      <c r="R1137" s="29">
        <v>1.8881361366352204E-4</v>
      </c>
      <c r="S1137" s="22">
        <v>5296.2282782324373</v>
      </c>
      <c r="T1137" s="29">
        <v>8.1408125574497746E-3</v>
      </c>
      <c r="U1137" s="22">
        <v>122.83786083305476</v>
      </c>
      <c r="V1137" s="26">
        <v>2.3193460398585888</v>
      </c>
    </row>
    <row r="1138" spans="1:22" x14ac:dyDescent="0.5">
      <c r="A1138" s="18" t="s">
        <v>101</v>
      </c>
      <c r="B1138" s="18" t="s">
        <v>102</v>
      </c>
      <c r="C1138" s="18" t="s">
        <v>95</v>
      </c>
      <c r="D1138" s="21">
        <v>60308893</v>
      </c>
      <c r="E1138" s="21">
        <v>2</v>
      </c>
      <c r="F1138" s="26">
        <v>53</v>
      </c>
      <c r="G1138" s="18" t="s">
        <v>270</v>
      </c>
      <c r="H1138" s="18" t="s">
        <v>271</v>
      </c>
      <c r="I1138" s="22">
        <v>2401.7091657999999</v>
      </c>
      <c r="J1138" s="18" t="s">
        <v>278</v>
      </c>
      <c r="K1138" s="18" t="s">
        <v>279</v>
      </c>
      <c r="L1138" s="22">
        <v>2401.7091657999999</v>
      </c>
      <c r="M1138" s="18" t="s">
        <v>118</v>
      </c>
      <c r="N1138" s="18" t="s">
        <v>119</v>
      </c>
      <c r="O1138" s="29">
        <v>5.0000000000000002E-5</v>
      </c>
      <c r="Q1138" s="21">
        <v>1.2500000000000001E-2</v>
      </c>
      <c r="R1138" s="29">
        <v>1.8126106911698113E-4</v>
      </c>
      <c r="S1138" s="22">
        <v>5516.9044564921232</v>
      </c>
      <c r="T1138" s="29">
        <v>8.1408125574497746E-3</v>
      </c>
      <c r="U1138" s="22">
        <v>122.83786083305476</v>
      </c>
      <c r="V1138" s="26">
        <v>2.226572198264245</v>
      </c>
    </row>
    <row r="1139" spans="1:22" x14ac:dyDescent="0.5">
      <c r="A1139" s="18" t="s">
        <v>101</v>
      </c>
      <c r="B1139" s="18" t="s">
        <v>102</v>
      </c>
      <c r="C1139" s="18" t="s">
        <v>95</v>
      </c>
      <c r="D1139" s="21">
        <v>60308893</v>
      </c>
      <c r="E1139" s="21">
        <v>2</v>
      </c>
      <c r="F1139" s="26">
        <v>53</v>
      </c>
      <c r="G1139" s="18" t="s">
        <v>270</v>
      </c>
      <c r="H1139" s="18" t="s">
        <v>271</v>
      </c>
      <c r="I1139" s="22">
        <v>2401.7091657999999</v>
      </c>
      <c r="J1139" s="18" t="s">
        <v>278</v>
      </c>
      <c r="K1139" s="18" t="s">
        <v>279</v>
      </c>
      <c r="L1139" s="22">
        <v>2401.7091657999999</v>
      </c>
      <c r="M1139" s="18" t="s">
        <v>140</v>
      </c>
      <c r="N1139" s="18" t="s">
        <v>141</v>
      </c>
      <c r="O1139" s="29">
        <v>5.0000000000000002E-5</v>
      </c>
      <c r="Q1139" s="21">
        <v>1.4999999999999999E-2</v>
      </c>
      <c r="R1139" s="29">
        <v>1.510508909308176E-4</v>
      </c>
      <c r="S1139" s="22">
        <v>6620.2853477905483</v>
      </c>
      <c r="T1139" s="29">
        <v>8.1408125574497746E-3</v>
      </c>
      <c r="U1139" s="22">
        <v>122.83786083305476</v>
      </c>
      <c r="V1139" s="26">
        <v>1.8554768318868704</v>
      </c>
    </row>
    <row r="1140" spans="1:22" x14ac:dyDescent="0.5">
      <c r="A1140" s="18" t="s">
        <v>101</v>
      </c>
      <c r="B1140" s="18" t="s">
        <v>102</v>
      </c>
      <c r="C1140" s="18" t="s">
        <v>95</v>
      </c>
      <c r="D1140" s="21">
        <v>60308893</v>
      </c>
      <c r="E1140" s="21">
        <v>2</v>
      </c>
      <c r="F1140" s="26">
        <v>53</v>
      </c>
      <c r="G1140" s="18" t="s">
        <v>238</v>
      </c>
      <c r="H1140" s="18" t="s">
        <v>239</v>
      </c>
      <c r="I1140" s="22">
        <v>91</v>
      </c>
      <c r="J1140" s="18" t="s">
        <v>278</v>
      </c>
      <c r="K1140" s="18" t="s">
        <v>279</v>
      </c>
      <c r="L1140" s="22">
        <v>91</v>
      </c>
      <c r="M1140" s="18" t="s">
        <v>126</v>
      </c>
      <c r="N1140" s="18" t="s">
        <v>127</v>
      </c>
      <c r="O1140" s="29">
        <v>6.405061464457666E-3</v>
      </c>
      <c r="Q1140" s="21">
        <v>0.1</v>
      </c>
      <c r="R1140" s="29">
        <v>1.0997369684257503E-4</v>
      </c>
      <c r="S1140" s="22">
        <v>9093.0834254983565</v>
      </c>
      <c r="T1140" s="29">
        <v>8.1408125574497746E-3</v>
      </c>
      <c r="U1140" s="22">
        <v>122.83786083305476</v>
      </c>
      <c r="V1140" s="26">
        <v>1.3508933668044785</v>
      </c>
    </row>
    <row r="1141" spans="1:22" x14ac:dyDescent="0.5">
      <c r="A1141" s="18" t="s">
        <v>101</v>
      </c>
      <c r="B1141" s="18" t="s">
        <v>102</v>
      </c>
      <c r="C1141" s="18" t="s">
        <v>95</v>
      </c>
      <c r="D1141" s="21">
        <v>60308893</v>
      </c>
      <c r="E1141" s="21">
        <v>2</v>
      </c>
      <c r="F1141" s="26">
        <v>53</v>
      </c>
      <c r="G1141" s="18" t="s">
        <v>214</v>
      </c>
      <c r="H1141" s="18" t="s">
        <v>215</v>
      </c>
      <c r="I1141" s="22">
        <v>114</v>
      </c>
      <c r="J1141" s="18" t="s">
        <v>284</v>
      </c>
      <c r="K1141" s="18" t="s">
        <v>285</v>
      </c>
      <c r="L1141" s="22">
        <v>114</v>
      </c>
      <c r="M1141" s="18" t="s">
        <v>126</v>
      </c>
      <c r="N1141" s="18" t="s">
        <v>127</v>
      </c>
      <c r="O1141" s="29">
        <v>4.8859133126933161E-3</v>
      </c>
      <c r="Q1141" s="21">
        <v>0.1</v>
      </c>
      <c r="R1141" s="29">
        <v>1.0509322974472415E-4</v>
      </c>
      <c r="S1141" s="22">
        <v>9515.3608127663592</v>
      </c>
      <c r="T1141" s="29">
        <v>8.1408125574497746E-3</v>
      </c>
      <c r="U1141" s="22">
        <v>122.83786083305476</v>
      </c>
      <c r="V1141" s="26">
        <v>1.2909427529878674</v>
      </c>
    </row>
    <row r="1142" spans="1:22" x14ac:dyDescent="0.5">
      <c r="A1142" s="18" t="s">
        <v>101</v>
      </c>
      <c r="B1142" s="18" t="s">
        <v>102</v>
      </c>
      <c r="C1142" s="18" t="s">
        <v>95</v>
      </c>
      <c r="D1142" s="21">
        <v>60308893</v>
      </c>
      <c r="E1142" s="21">
        <v>2</v>
      </c>
      <c r="F1142" s="26">
        <v>53</v>
      </c>
      <c r="G1142" s="18" t="s">
        <v>214</v>
      </c>
      <c r="H1142" s="18" t="s">
        <v>215</v>
      </c>
      <c r="I1142" s="22">
        <v>98.212140000000019</v>
      </c>
      <c r="J1142" s="18" t="s">
        <v>294</v>
      </c>
      <c r="K1142" s="18" t="s">
        <v>295</v>
      </c>
      <c r="L1142" s="22">
        <v>64.613250000000008</v>
      </c>
      <c r="M1142" s="18" t="s">
        <v>126</v>
      </c>
      <c r="N1142" s="18" t="s">
        <v>127</v>
      </c>
      <c r="O1142" s="29">
        <v>4.8859133126933161E-3</v>
      </c>
      <c r="Q1142" s="21">
        <v>0.1</v>
      </c>
      <c r="R1142" s="29">
        <v>9.053886835737733E-5</v>
      </c>
      <c r="S1142" s="22">
        <v>11044.980107910942</v>
      </c>
      <c r="T1142" s="29">
        <v>8.1408125574497746E-3</v>
      </c>
      <c r="U1142" s="22">
        <v>122.83786083305476</v>
      </c>
      <c r="V1142" s="26">
        <v>1.1121600911265783</v>
      </c>
    </row>
    <row r="1143" spans="1:22" x14ac:dyDescent="0.5">
      <c r="A1143" s="18" t="s">
        <v>101</v>
      </c>
      <c r="B1143" s="18" t="s">
        <v>102</v>
      </c>
      <c r="C1143" s="18" t="s">
        <v>95</v>
      </c>
      <c r="D1143" s="21">
        <v>60309027</v>
      </c>
      <c r="E1143" s="21">
        <v>2</v>
      </c>
      <c r="F1143" s="26">
        <v>76</v>
      </c>
      <c r="G1143" s="18" t="s">
        <v>260</v>
      </c>
      <c r="H1143" s="18" t="s">
        <v>261</v>
      </c>
      <c r="I1143" s="22">
        <v>181.54230000000001</v>
      </c>
      <c r="J1143" s="18" t="s">
        <v>274</v>
      </c>
      <c r="K1143" s="18" t="s">
        <v>275</v>
      </c>
      <c r="L1143" s="22">
        <v>36.308459999999997</v>
      </c>
      <c r="M1143" s="18" t="s">
        <v>142</v>
      </c>
      <c r="N1143" s="18" t="s">
        <v>143</v>
      </c>
      <c r="O1143" s="29">
        <v>7.184433693408579E-2</v>
      </c>
      <c r="Q1143" s="21">
        <v>2.7E-2</v>
      </c>
      <c r="R1143" s="29">
        <v>6.356133610618364E-3</v>
      </c>
      <c r="S1143" s="22">
        <v>157.3283479015341</v>
      </c>
      <c r="T1143" s="29">
        <v>7.4880459071395714E-3</v>
      </c>
      <c r="U1143" s="22">
        <v>133.54618980721492</v>
      </c>
      <c r="V1143" s="26">
        <v>84.883742560365832</v>
      </c>
    </row>
    <row r="1144" spans="1:22" x14ac:dyDescent="0.5">
      <c r="A1144" s="18" t="s">
        <v>101</v>
      </c>
      <c r="B1144" s="18" t="s">
        <v>102</v>
      </c>
      <c r="C1144" s="18" t="s">
        <v>95</v>
      </c>
      <c r="D1144" s="21">
        <v>60309027</v>
      </c>
      <c r="E1144" s="21">
        <v>2</v>
      </c>
      <c r="F1144" s="26">
        <v>76</v>
      </c>
      <c r="G1144" s="18" t="s">
        <v>270</v>
      </c>
      <c r="H1144" s="18" t="s">
        <v>271</v>
      </c>
      <c r="I1144" s="22">
        <v>1911.6070500000001</v>
      </c>
      <c r="J1144" s="18" t="s">
        <v>278</v>
      </c>
      <c r="K1144" s="18" t="s">
        <v>279</v>
      </c>
      <c r="L1144" s="22">
        <v>1911.6070500000001</v>
      </c>
      <c r="M1144" s="18" t="s">
        <v>250</v>
      </c>
      <c r="N1144" s="18" t="s">
        <v>251</v>
      </c>
      <c r="O1144" s="29">
        <v>5.0000000000000002E-5</v>
      </c>
      <c r="Q1144" s="21">
        <v>5.0000000000000001E-3</v>
      </c>
      <c r="R1144" s="29">
        <v>2.5152724342105261E-4</v>
      </c>
      <c r="S1144" s="22">
        <v>3975.7124771014005</v>
      </c>
      <c r="T1144" s="29">
        <v>7.4880459071395714E-3</v>
      </c>
      <c r="U1144" s="22">
        <v>133.54618980721492</v>
      </c>
      <c r="V1144" s="26">
        <v>3.3590504991593439</v>
      </c>
    </row>
    <row r="1145" spans="1:22" x14ac:dyDescent="0.5">
      <c r="A1145" s="18" t="s">
        <v>101</v>
      </c>
      <c r="B1145" s="18" t="s">
        <v>102</v>
      </c>
      <c r="C1145" s="18" t="s">
        <v>95</v>
      </c>
      <c r="D1145" s="21">
        <v>60309027</v>
      </c>
      <c r="E1145" s="21">
        <v>2</v>
      </c>
      <c r="F1145" s="26">
        <v>76</v>
      </c>
      <c r="G1145" s="18" t="s">
        <v>270</v>
      </c>
      <c r="H1145" s="18" t="s">
        <v>271</v>
      </c>
      <c r="I1145" s="22">
        <v>1911.6070500000001</v>
      </c>
      <c r="J1145" s="18" t="s">
        <v>278</v>
      </c>
      <c r="K1145" s="18" t="s">
        <v>279</v>
      </c>
      <c r="L1145" s="22">
        <v>1911.6070500000001</v>
      </c>
      <c r="M1145" s="18" t="s">
        <v>202</v>
      </c>
      <c r="N1145" s="18" t="s">
        <v>203</v>
      </c>
      <c r="O1145" s="29">
        <v>5.0000000000000002E-5</v>
      </c>
      <c r="Q1145" s="21">
        <v>8.0000000000000002E-3</v>
      </c>
      <c r="R1145" s="29">
        <v>1.5720452713815792E-4</v>
      </c>
      <c r="S1145" s="22">
        <v>6361.1399633622395</v>
      </c>
      <c r="T1145" s="29">
        <v>7.4880459071395714E-3</v>
      </c>
      <c r="U1145" s="22">
        <v>133.54618980721492</v>
      </c>
      <c r="V1145" s="26">
        <v>2.0994065619745905</v>
      </c>
    </row>
    <row r="1146" spans="1:22" x14ac:dyDescent="0.5">
      <c r="A1146" s="18" t="s">
        <v>101</v>
      </c>
      <c r="B1146" s="18" t="s">
        <v>102</v>
      </c>
      <c r="C1146" s="18" t="s">
        <v>95</v>
      </c>
      <c r="D1146" s="21">
        <v>60309027</v>
      </c>
      <c r="E1146" s="21">
        <v>2</v>
      </c>
      <c r="F1146" s="26">
        <v>76</v>
      </c>
      <c r="G1146" s="18" t="s">
        <v>268</v>
      </c>
      <c r="H1146" s="18" t="s">
        <v>269</v>
      </c>
      <c r="I1146" s="22">
        <v>77.251431400000001</v>
      </c>
      <c r="J1146" s="18" t="s">
        <v>280</v>
      </c>
      <c r="K1146" s="18" t="s">
        <v>281</v>
      </c>
      <c r="L1146" s="22">
        <v>54.021979999999999</v>
      </c>
      <c r="M1146" s="18" t="s">
        <v>164</v>
      </c>
      <c r="N1146" s="18" t="s">
        <v>165</v>
      </c>
      <c r="O1146" s="29">
        <v>5.5802717553455415E-2</v>
      </c>
      <c r="Q1146" s="21">
        <v>0.4</v>
      </c>
      <c r="R1146" s="29">
        <v>1.4180394102020845E-4</v>
      </c>
      <c r="S1146" s="22">
        <v>7051.9901831042216</v>
      </c>
      <c r="T1146" s="29">
        <v>7.4880459071395714E-3</v>
      </c>
      <c r="U1146" s="22">
        <v>133.54618980721492</v>
      </c>
      <c r="V1146" s="26">
        <v>1.8937376022895869</v>
      </c>
    </row>
    <row r="1147" spans="1:22" x14ac:dyDescent="0.5">
      <c r="A1147" s="18" t="s">
        <v>101</v>
      </c>
      <c r="B1147" s="18" t="s">
        <v>102</v>
      </c>
      <c r="C1147" s="18" t="s">
        <v>95</v>
      </c>
      <c r="D1147" s="21">
        <v>60309027</v>
      </c>
      <c r="E1147" s="21">
        <v>2</v>
      </c>
      <c r="F1147" s="26">
        <v>76</v>
      </c>
      <c r="G1147" s="18" t="s">
        <v>270</v>
      </c>
      <c r="H1147" s="18" t="s">
        <v>271</v>
      </c>
      <c r="I1147" s="22">
        <v>1911.6070500000001</v>
      </c>
      <c r="J1147" s="18" t="s">
        <v>278</v>
      </c>
      <c r="K1147" s="18" t="s">
        <v>279</v>
      </c>
      <c r="L1147" s="22">
        <v>1911.6070500000001</v>
      </c>
      <c r="M1147" s="18" t="s">
        <v>116</v>
      </c>
      <c r="N1147" s="18" t="s">
        <v>117</v>
      </c>
      <c r="O1147" s="29">
        <v>5.0000000000000002E-5</v>
      </c>
      <c r="Q1147" s="21">
        <v>1.2E-2</v>
      </c>
      <c r="R1147" s="29">
        <v>1.0480301809210527E-4</v>
      </c>
      <c r="S1147" s="22">
        <v>9541.7099450433598</v>
      </c>
      <c r="T1147" s="29">
        <v>7.4880459071395714E-3</v>
      </c>
      <c r="U1147" s="22">
        <v>133.54618980721492</v>
      </c>
      <c r="V1147" s="26">
        <v>1.3996043746497269</v>
      </c>
    </row>
    <row r="1148" spans="1:22" x14ac:dyDescent="0.5">
      <c r="A1148" s="18" t="s">
        <v>101</v>
      </c>
      <c r="B1148" s="18" t="s">
        <v>102</v>
      </c>
      <c r="C1148" s="18" t="s">
        <v>95</v>
      </c>
      <c r="D1148" s="21">
        <v>60309027</v>
      </c>
      <c r="E1148" s="21">
        <v>2</v>
      </c>
      <c r="F1148" s="26">
        <v>76</v>
      </c>
      <c r="G1148" s="18" t="s">
        <v>270</v>
      </c>
      <c r="H1148" s="18" t="s">
        <v>271</v>
      </c>
      <c r="I1148" s="22">
        <v>1911.6070500000001</v>
      </c>
      <c r="J1148" s="18" t="s">
        <v>278</v>
      </c>
      <c r="K1148" s="18" t="s">
        <v>279</v>
      </c>
      <c r="L1148" s="22">
        <v>1911.6070500000001</v>
      </c>
      <c r="M1148" s="18" t="s">
        <v>118</v>
      </c>
      <c r="N1148" s="18" t="s">
        <v>119</v>
      </c>
      <c r="O1148" s="29">
        <v>5.0000000000000002E-5</v>
      </c>
      <c r="Q1148" s="21">
        <v>1.2500000000000001E-2</v>
      </c>
      <c r="R1148" s="29">
        <v>1.0061089736842105E-4</v>
      </c>
      <c r="S1148" s="22">
        <v>9939.2811927535004</v>
      </c>
      <c r="T1148" s="29">
        <v>7.4880459071395714E-3</v>
      </c>
      <c r="U1148" s="22">
        <v>133.54618980721492</v>
      </c>
      <c r="V1148" s="26">
        <v>1.3436201996637378</v>
      </c>
    </row>
    <row r="1149" spans="1:22" x14ac:dyDescent="0.5">
      <c r="A1149" s="18" t="s">
        <v>101</v>
      </c>
      <c r="B1149" s="18" t="s">
        <v>102</v>
      </c>
      <c r="C1149" s="18" t="s">
        <v>95</v>
      </c>
      <c r="D1149" s="21">
        <v>60309027</v>
      </c>
      <c r="E1149" s="21">
        <v>2</v>
      </c>
      <c r="F1149" s="26">
        <v>76</v>
      </c>
      <c r="G1149" s="18" t="s">
        <v>270</v>
      </c>
      <c r="H1149" s="18" t="s">
        <v>271</v>
      </c>
      <c r="I1149" s="22">
        <v>1911.6070500000001</v>
      </c>
      <c r="J1149" s="18" t="s">
        <v>278</v>
      </c>
      <c r="K1149" s="18" t="s">
        <v>279</v>
      </c>
      <c r="L1149" s="22">
        <v>1911.6070500000001</v>
      </c>
      <c r="M1149" s="18" t="s">
        <v>140</v>
      </c>
      <c r="N1149" s="18" t="s">
        <v>141</v>
      </c>
      <c r="O1149" s="29">
        <v>5.0000000000000002E-5</v>
      </c>
      <c r="Q1149" s="21">
        <v>1.4999999999999999E-2</v>
      </c>
      <c r="R1149" s="29">
        <v>8.3842414473684216E-5</v>
      </c>
      <c r="S1149" s="22">
        <v>11927.1374313042</v>
      </c>
      <c r="T1149" s="29">
        <v>7.4880459071395714E-3</v>
      </c>
      <c r="U1149" s="22">
        <v>133.54618980721492</v>
      </c>
      <c r="V1149" s="26">
        <v>1.1196834997197815</v>
      </c>
    </row>
    <row r="1150" spans="1:22" x14ac:dyDescent="0.5">
      <c r="A1150" s="18" t="s">
        <v>101</v>
      </c>
      <c r="B1150" s="18" t="s">
        <v>102</v>
      </c>
      <c r="C1150" s="18" t="s">
        <v>95</v>
      </c>
      <c r="D1150" s="21">
        <v>60309207</v>
      </c>
      <c r="E1150" s="21">
        <v>2</v>
      </c>
      <c r="F1150" s="26">
        <v>59</v>
      </c>
      <c r="G1150" s="18" t="s">
        <v>260</v>
      </c>
      <c r="H1150" s="18" t="s">
        <v>261</v>
      </c>
      <c r="I1150" s="22">
        <v>168</v>
      </c>
      <c r="J1150" s="18" t="s">
        <v>274</v>
      </c>
      <c r="K1150" s="18" t="s">
        <v>275</v>
      </c>
      <c r="L1150" s="22">
        <v>33.6</v>
      </c>
      <c r="M1150" s="18" t="s">
        <v>142</v>
      </c>
      <c r="N1150" s="18" t="s">
        <v>143</v>
      </c>
      <c r="O1150" s="29">
        <v>7.184433693408579E-2</v>
      </c>
      <c r="Q1150" s="21">
        <v>2.7E-2</v>
      </c>
      <c r="R1150" s="29">
        <v>7.5768038951201594E-3</v>
      </c>
      <c r="S1150" s="22">
        <v>131.98177144904727</v>
      </c>
      <c r="T1150" s="29">
        <v>1.0169476545713927E-2</v>
      </c>
      <c r="U1150" s="22">
        <v>98.333478179018414</v>
      </c>
      <c r="V1150" s="26">
        <v>74.50534804874998</v>
      </c>
    </row>
    <row r="1151" spans="1:22" x14ac:dyDescent="0.5">
      <c r="A1151" s="18" t="s">
        <v>101</v>
      </c>
      <c r="B1151" s="18" t="s">
        <v>102</v>
      </c>
      <c r="C1151" s="18" t="s">
        <v>95</v>
      </c>
      <c r="D1151" s="21">
        <v>60309207</v>
      </c>
      <c r="E1151" s="21">
        <v>2</v>
      </c>
      <c r="F1151" s="26">
        <v>59</v>
      </c>
      <c r="G1151" s="18" t="s">
        <v>268</v>
      </c>
      <c r="H1151" s="18" t="s">
        <v>269</v>
      </c>
      <c r="I1151" s="22">
        <v>204.73046879999998</v>
      </c>
      <c r="J1151" s="18" t="s">
        <v>280</v>
      </c>
      <c r="K1151" s="18" t="s">
        <v>281</v>
      </c>
      <c r="L1151" s="22">
        <v>143.16816</v>
      </c>
      <c r="M1151" s="18" t="s">
        <v>164</v>
      </c>
      <c r="N1151" s="18" t="s">
        <v>165</v>
      </c>
      <c r="O1151" s="29">
        <v>5.5802717553455415E-2</v>
      </c>
      <c r="Q1151" s="21">
        <v>0.4</v>
      </c>
      <c r="R1151" s="29">
        <v>4.8408968326410658E-4</v>
      </c>
      <c r="S1151" s="22">
        <v>2065.7329304298069</v>
      </c>
      <c r="T1151" s="29">
        <v>1.0169476545713927E-2</v>
      </c>
      <c r="U1151" s="22">
        <v>98.333478179018414</v>
      </c>
      <c r="V1151" s="26">
        <v>4.7602222305938957</v>
      </c>
    </row>
    <row r="1152" spans="1:22" x14ac:dyDescent="0.5">
      <c r="A1152" s="18" t="s">
        <v>101</v>
      </c>
      <c r="B1152" s="18" t="s">
        <v>102</v>
      </c>
      <c r="C1152" s="18" t="s">
        <v>95</v>
      </c>
      <c r="D1152" s="21">
        <v>60309207</v>
      </c>
      <c r="E1152" s="21">
        <v>2</v>
      </c>
      <c r="F1152" s="26">
        <v>59</v>
      </c>
      <c r="G1152" s="18" t="s">
        <v>270</v>
      </c>
      <c r="H1152" s="18" t="s">
        <v>271</v>
      </c>
      <c r="I1152" s="22">
        <v>2131.3622500000001</v>
      </c>
      <c r="J1152" s="18" t="s">
        <v>278</v>
      </c>
      <c r="K1152" s="18" t="s">
        <v>279</v>
      </c>
      <c r="L1152" s="22">
        <v>2131.3622500000001</v>
      </c>
      <c r="M1152" s="18" t="s">
        <v>250</v>
      </c>
      <c r="N1152" s="18" t="s">
        <v>251</v>
      </c>
      <c r="O1152" s="29">
        <v>5.0000000000000002E-5</v>
      </c>
      <c r="Q1152" s="21">
        <v>5.0000000000000001E-3</v>
      </c>
      <c r="R1152" s="29">
        <v>3.6124783898305087E-4</v>
      </c>
      <c r="S1152" s="22">
        <v>2768.1826493830413</v>
      </c>
      <c r="T1152" s="29">
        <v>1.0169476545713927E-2</v>
      </c>
      <c r="U1152" s="22">
        <v>98.333478179018414</v>
      </c>
      <c r="V1152" s="26">
        <v>3.5522756491857392</v>
      </c>
    </row>
    <row r="1153" spans="1:22" x14ac:dyDescent="0.5">
      <c r="A1153" s="18" t="s">
        <v>101</v>
      </c>
      <c r="B1153" s="18" t="s">
        <v>102</v>
      </c>
      <c r="C1153" s="18" t="s">
        <v>95</v>
      </c>
      <c r="D1153" s="21">
        <v>60309207</v>
      </c>
      <c r="E1153" s="21">
        <v>2</v>
      </c>
      <c r="F1153" s="26">
        <v>59</v>
      </c>
      <c r="G1153" s="18" t="s">
        <v>214</v>
      </c>
      <c r="H1153" s="18" t="s">
        <v>215</v>
      </c>
      <c r="I1153" s="22">
        <v>337.8048</v>
      </c>
      <c r="J1153" s="18" t="s">
        <v>294</v>
      </c>
      <c r="K1153" s="18" t="s">
        <v>295</v>
      </c>
      <c r="L1153" s="22">
        <v>222.24</v>
      </c>
      <c r="M1153" s="18" t="s">
        <v>126</v>
      </c>
      <c r="N1153" s="18" t="s">
        <v>127</v>
      </c>
      <c r="O1153" s="29">
        <v>4.8859133126933161E-3</v>
      </c>
      <c r="Q1153" s="21">
        <v>0.1</v>
      </c>
      <c r="R1153" s="29">
        <v>2.7974321515452597E-4</v>
      </c>
      <c r="S1153" s="22">
        <v>3574.7068948486021</v>
      </c>
      <c r="T1153" s="29">
        <v>1.0169476545713927E-2</v>
      </c>
      <c r="U1153" s="22">
        <v>98.333478179018414</v>
      </c>
      <c r="V1153" s="26">
        <v>2.7508123343126032</v>
      </c>
    </row>
    <row r="1154" spans="1:22" x14ac:dyDescent="0.5">
      <c r="A1154" s="18" t="s">
        <v>101</v>
      </c>
      <c r="B1154" s="18" t="s">
        <v>102</v>
      </c>
      <c r="C1154" s="18" t="s">
        <v>95</v>
      </c>
      <c r="D1154" s="21">
        <v>60309207</v>
      </c>
      <c r="E1154" s="21">
        <v>2</v>
      </c>
      <c r="F1154" s="26">
        <v>59</v>
      </c>
      <c r="G1154" s="18" t="s">
        <v>270</v>
      </c>
      <c r="H1154" s="18" t="s">
        <v>271</v>
      </c>
      <c r="I1154" s="22">
        <v>2131.3622500000001</v>
      </c>
      <c r="J1154" s="18" t="s">
        <v>278</v>
      </c>
      <c r="K1154" s="18" t="s">
        <v>279</v>
      </c>
      <c r="L1154" s="22">
        <v>2131.3622500000001</v>
      </c>
      <c r="M1154" s="18" t="s">
        <v>202</v>
      </c>
      <c r="N1154" s="18" t="s">
        <v>203</v>
      </c>
      <c r="O1154" s="29">
        <v>5.0000000000000002E-5</v>
      </c>
      <c r="Q1154" s="21">
        <v>8.0000000000000002E-3</v>
      </c>
      <c r="R1154" s="29">
        <v>2.2577989936440679E-4</v>
      </c>
      <c r="S1154" s="22">
        <v>4429.0922390128653</v>
      </c>
      <c r="T1154" s="29">
        <v>1.0169476545713927E-2</v>
      </c>
      <c r="U1154" s="22">
        <v>98.333478179018414</v>
      </c>
      <c r="V1154" s="26">
        <v>2.2201722807410866</v>
      </c>
    </row>
    <row r="1155" spans="1:22" x14ac:dyDescent="0.5">
      <c r="A1155" s="18" t="s">
        <v>101</v>
      </c>
      <c r="B1155" s="18" t="s">
        <v>102</v>
      </c>
      <c r="C1155" s="18" t="s">
        <v>95</v>
      </c>
      <c r="D1155" s="21">
        <v>60309207</v>
      </c>
      <c r="E1155" s="21">
        <v>2</v>
      </c>
      <c r="F1155" s="26">
        <v>59</v>
      </c>
      <c r="G1155" s="18" t="s">
        <v>196</v>
      </c>
      <c r="H1155" s="18" t="s">
        <v>197</v>
      </c>
      <c r="I1155" s="22">
        <v>160.875</v>
      </c>
      <c r="J1155" s="18" t="s">
        <v>290</v>
      </c>
      <c r="K1155" s="18" t="s">
        <v>291</v>
      </c>
      <c r="L1155" s="22">
        <v>112.5</v>
      </c>
      <c r="M1155" s="18" t="s">
        <v>126</v>
      </c>
      <c r="N1155" s="18" t="s">
        <v>127</v>
      </c>
      <c r="O1155" s="29">
        <v>5.8289425981872681E-3</v>
      </c>
      <c r="Q1155" s="21">
        <v>0.1</v>
      </c>
      <c r="R1155" s="29">
        <v>1.5893748143786044E-4</v>
      </c>
      <c r="S1155" s="22">
        <v>6291.7820954081781</v>
      </c>
      <c r="T1155" s="29">
        <v>1.0169476545713927E-2</v>
      </c>
      <c r="U1155" s="22">
        <v>98.333478179018414</v>
      </c>
      <c r="V1155" s="26">
        <v>1.5628875362797994</v>
      </c>
    </row>
    <row r="1156" spans="1:22" x14ac:dyDescent="0.5">
      <c r="A1156" s="18" t="s">
        <v>101</v>
      </c>
      <c r="B1156" s="18" t="s">
        <v>102</v>
      </c>
      <c r="C1156" s="18" t="s">
        <v>95</v>
      </c>
      <c r="D1156" s="21">
        <v>60309207</v>
      </c>
      <c r="E1156" s="21">
        <v>2</v>
      </c>
      <c r="F1156" s="26">
        <v>59</v>
      </c>
      <c r="G1156" s="18" t="s">
        <v>270</v>
      </c>
      <c r="H1156" s="18" t="s">
        <v>271</v>
      </c>
      <c r="I1156" s="22">
        <v>2131.3622500000001</v>
      </c>
      <c r="J1156" s="18" t="s">
        <v>278</v>
      </c>
      <c r="K1156" s="18" t="s">
        <v>279</v>
      </c>
      <c r="L1156" s="22">
        <v>2131.3622500000001</v>
      </c>
      <c r="M1156" s="18" t="s">
        <v>116</v>
      </c>
      <c r="N1156" s="18" t="s">
        <v>117</v>
      </c>
      <c r="O1156" s="29">
        <v>5.0000000000000002E-5</v>
      </c>
      <c r="Q1156" s="21">
        <v>1.2E-2</v>
      </c>
      <c r="R1156" s="29">
        <v>1.5051993290960455E-4</v>
      </c>
      <c r="S1156" s="22">
        <v>6643.638358519298</v>
      </c>
      <c r="T1156" s="29">
        <v>1.0169476545713927E-2</v>
      </c>
      <c r="U1156" s="22">
        <v>98.333478179018414</v>
      </c>
      <c r="V1156" s="26">
        <v>1.4801148538273914</v>
      </c>
    </row>
    <row r="1157" spans="1:22" x14ac:dyDescent="0.5">
      <c r="A1157" s="18" t="s">
        <v>101</v>
      </c>
      <c r="B1157" s="18" t="s">
        <v>102</v>
      </c>
      <c r="C1157" s="18" t="s">
        <v>95</v>
      </c>
      <c r="D1157" s="21">
        <v>60309207</v>
      </c>
      <c r="E1157" s="21">
        <v>2</v>
      </c>
      <c r="F1157" s="26">
        <v>59</v>
      </c>
      <c r="G1157" s="18" t="s">
        <v>270</v>
      </c>
      <c r="H1157" s="18" t="s">
        <v>271</v>
      </c>
      <c r="I1157" s="22">
        <v>2131.3622500000001</v>
      </c>
      <c r="J1157" s="18" t="s">
        <v>278</v>
      </c>
      <c r="K1157" s="18" t="s">
        <v>279</v>
      </c>
      <c r="L1157" s="22">
        <v>2131.3622500000001</v>
      </c>
      <c r="M1157" s="18" t="s">
        <v>118</v>
      </c>
      <c r="N1157" s="18" t="s">
        <v>119</v>
      </c>
      <c r="O1157" s="29">
        <v>5.0000000000000002E-5</v>
      </c>
      <c r="Q1157" s="21">
        <v>1.2500000000000001E-2</v>
      </c>
      <c r="R1157" s="29">
        <v>1.4449913559322035E-4</v>
      </c>
      <c r="S1157" s="22">
        <v>6920.4566234576023</v>
      </c>
      <c r="T1157" s="29">
        <v>1.0169476545713927E-2</v>
      </c>
      <c r="U1157" s="22">
        <v>98.333478179018414</v>
      </c>
      <c r="V1157" s="26">
        <v>1.4209102596742957</v>
      </c>
    </row>
    <row r="1158" spans="1:22" x14ac:dyDescent="0.5">
      <c r="A1158" s="18" t="s">
        <v>101</v>
      </c>
      <c r="B1158" s="18" t="s">
        <v>102</v>
      </c>
      <c r="C1158" s="18" t="s">
        <v>95</v>
      </c>
      <c r="D1158" s="21">
        <v>60309207</v>
      </c>
      <c r="E1158" s="21">
        <v>2</v>
      </c>
      <c r="F1158" s="26">
        <v>59</v>
      </c>
      <c r="G1158" s="18" t="s">
        <v>174</v>
      </c>
      <c r="H1158" s="18" t="s">
        <v>175</v>
      </c>
      <c r="I1158" s="22">
        <v>376.20855000000006</v>
      </c>
      <c r="J1158" s="18" t="s">
        <v>302</v>
      </c>
      <c r="K1158" s="18" t="s">
        <v>303</v>
      </c>
      <c r="L1158" s="22">
        <v>278.673</v>
      </c>
      <c r="M1158" s="18" t="s">
        <v>126</v>
      </c>
      <c r="N1158" s="18" t="s">
        <v>127</v>
      </c>
      <c r="O1158" s="29">
        <v>2.2507587512054198E-3</v>
      </c>
      <c r="Q1158" s="21">
        <v>0.1</v>
      </c>
      <c r="R1158" s="29">
        <v>1.4351774342216981E-4</v>
      </c>
      <c r="S1158" s="22">
        <v>6967.779566171228</v>
      </c>
      <c r="T1158" s="29">
        <v>1.0169476545713927E-2</v>
      </c>
      <c r="U1158" s="22">
        <v>98.333478179018414</v>
      </c>
      <c r="V1158" s="26">
        <v>1.4112598891105899</v>
      </c>
    </row>
    <row r="1159" spans="1:22" x14ac:dyDescent="0.5">
      <c r="A1159" s="18" t="s">
        <v>101</v>
      </c>
      <c r="B1159" s="18" t="s">
        <v>102</v>
      </c>
      <c r="C1159" s="18" t="s">
        <v>95</v>
      </c>
      <c r="D1159" s="21">
        <v>60309207</v>
      </c>
      <c r="E1159" s="21">
        <v>2</v>
      </c>
      <c r="F1159" s="26">
        <v>59</v>
      </c>
      <c r="G1159" s="18" t="s">
        <v>270</v>
      </c>
      <c r="H1159" s="18" t="s">
        <v>271</v>
      </c>
      <c r="I1159" s="22">
        <v>2131.3622500000001</v>
      </c>
      <c r="J1159" s="18" t="s">
        <v>278</v>
      </c>
      <c r="K1159" s="18" t="s">
        <v>279</v>
      </c>
      <c r="L1159" s="22">
        <v>2131.3622500000001</v>
      </c>
      <c r="M1159" s="18" t="s">
        <v>140</v>
      </c>
      <c r="N1159" s="18" t="s">
        <v>141</v>
      </c>
      <c r="O1159" s="29">
        <v>5.0000000000000002E-5</v>
      </c>
      <c r="Q1159" s="21">
        <v>1.4999999999999999E-2</v>
      </c>
      <c r="R1159" s="29">
        <v>1.2041594632768363E-4</v>
      </c>
      <c r="S1159" s="22">
        <v>8304.547948149122</v>
      </c>
      <c r="T1159" s="29">
        <v>1.0169476545713927E-2</v>
      </c>
      <c r="U1159" s="22">
        <v>98.333478179018414</v>
      </c>
      <c r="V1159" s="26">
        <v>1.1840918830619132</v>
      </c>
    </row>
    <row r="1160" spans="1:22" x14ac:dyDescent="0.5">
      <c r="A1160" s="18" t="s">
        <v>101</v>
      </c>
      <c r="B1160" s="18" t="s">
        <v>102</v>
      </c>
      <c r="C1160" s="18" t="s">
        <v>95</v>
      </c>
      <c r="D1160" s="21">
        <v>60309631</v>
      </c>
      <c r="E1160" s="21">
        <v>2</v>
      </c>
      <c r="F1160" s="26">
        <v>56</v>
      </c>
      <c r="G1160" s="18" t="s">
        <v>260</v>
      </c>
      <c r="H1160" s="18" t="s">
        <v>261</v>
      </c>
      <c r="I1160" s="22">
        <v>150.83125000000001</v>
      </c>
      <c r="J1160" s="18" t="s">
        <v>274</v>
      </c>
      <c r="K1160" s="18" t="s">
        <v>275</v>
      </c>
      <c r="L1160" s="22">
        <v>30.166249999999998</v>
      </c>
      <c r="M1160" s="18" t="s">
        <v>142</v>
      </c>
      <c r="N1160" s="18" t="s">
        <v>143</v>
      </c>
      <c r="O1160" s="29">
        <v>7.184433693408579E-2</v>
      </c>
      <c r="Q1160" s="21">
        <v>2.7E-2</v>
      </c>
      <c r="R1160" s="29">
        <v>7.1669121330617249E-3</v>
      </c>
      <c r="S1160" s="22">
        <v>139.53010465788941</v>
      </c>
      <c r="T1160" s="29">
        <v>8.6858124902347844E-3</v>
      </c>
      <c r="U1160" s="22">
        <v>115.13027723362345</v>
      </c>
      <c r="V1160" s="26">
        <v>82.512858078841603</v>
      </c>
    </row>
    <row r="1161" spans="1:22" x14ac:dyDescent="0.5">
      <c r="A1161" s="18" t="s">
        <v>101</v>
      </c>
      <c r="B1161" s="18" t="s">
        <v>102</v>
      </c>
      <c r="C1161" s="18" t="s">
        <v>95</v>
      </c>
      <c r="D1161" s="21">
        <v>60309631</v>
      </c>
      <c r="E1161" s="21">
        <v>2</v>
      </c>
      <c r="F1161" s="26">
        <v>56</v>
      </c>
      <c r="G1161" s="18" t="s">
        <v>270</v>
      </c>
      <c r="H1161" s="18" t="s">
        <v>271</v>
      </c>
      <c r="I1161" s="22">
        <v>1857.1159224</v>
      </c>
      <c r="J1161" s="18" t="s">
        <v>278</v>
      </c>
      <c r="K1161" s="18" t="s">
        <v>279</v>
      </c>
      <c r="L1161" s="22">
        <v>1857.1159224</v>
      </c>
      <c r="M1161" s="18" t="s">
        <v>250</v>
      </c>
      <c r="N1161" s="18" t="s">
        <v>251</v>
      </c>
      <c r="O1161" s="29">
        <v>5.0000000000000002E-5</v>
      </c>
      <c r="Q1161" s="21">
        <v>5.0000000000000001E-3</v>
      </c>
      <c r="R1161" s="29">
        <v>3.3162784328571429E-4</v>
      </c>
      <c r="S1161" s="22">
        <v>3015.4283491161777</v>
      </c>
      <c r="T1161" s="29">
        <v>8.6858124902347844E-3</v>
      </c>
      <c r="U1161" s="22">
        <v>115.13027723362345</v>
      </c>
      <c r="V1161" s="26">
        <v>3.8180405535872914</v>
      </c>
    </row>
    <row r="1162" spans="1:22" x14ac:dyDescent="0.5">
      <c r="A1162" s="18" t="s">
        <v>101</v>
      </c>
      <c r="B1162" s="18" t="s">
        <v>102</v>
      </c>
      <c r="C1162" s="18" t="s">
        <v>95</v>
      </c>
      <c r="D1162" s="21">
        <v>60309631</v>
      </c>
      <c r="E1162" s="21">
        <v>2</v>
      </c>
      <c r="F1162" s="26">
        <v>56</v>
      </c>
      <c r="G1162" s="18" t="s">
        <v>270</v>
      </c>
      <c r="H1162" s="18" t="s">
        <v>271</v>
      </c>
      <c r="I1162" s="22">
        <v>1857.1159224</v>
      </c>
      <c r="J1162" s="18" t="s">
        <v>278</v>
      </c>
      <c r="K1162" s="18" t="s">
        <v>279</v>
      </c>
      <c r="L1162" s="22">
        <v>1857.1159224</v>
      </c>
      <c r="M1162" s="18" t="s">
        <v>202</v>
      </c>
      <c r="N1162" s="18" t="s">
        <v>203</v>
      </c>
      <c r="O1162" s="29">
        <v>5.0000000000000002E-5</v>
      </c>
      <c r="Q1162" s="21">
        <v>8.0000000000000002E-3</v>
      </c>
      <c r="R1162" s="29">
        <v>2.0726740205357142E-4</v>
      </c>
      <c r="S1162" s="22">
        <v>4824.6853585858853</v>
      </c>
      <c r="T1162" s="29">
        <v>8.6858124902347844E-3</v>
      </c>
      <c r="U1162" s="22">
        <v>115.13027723362345</v>
      </c>
      <c r="V1162" s="26">
        <v>2.3862753459920572</v>
      </c>
    </row>
    <row r="1163" spans="1:22" x14ac:dyDescent="0.5">
      <c r="A1163" s="18" t="s">
        <v>101</v>
      </c>
      <c r="B1163" s="18" t="s">
        <v>102</v>
      </c>
      <c r="C1163" s="18" t="s">
        <v>95</v>
      </c>
      <c r="D1163" s="21">
        <v>60309631</v>
      </c>
      <c r="E1163" s="21">
        <v>2</v>
      </c>
      <c r="F1163" s="26">
        <v>56</v>
      </c>
      <c r="G1163" s="18" t="s">
        <v>270</v>
      </c>
      <c r="H1163" s="18" t="s">
        <v>271</v>
      </c>
      <c r="I1163" s="22">
        <v>1857.1159224</v>
      </c>
      <c r="J1163" s="18" t="s">
        <v>278</v>
      </c>
      <c r="K1163" s="18" t="s">
        <v>279</v>
      </c>
      <c r="L1163" s="22">
        <v>1857.1159224</v>
      </c>
      <c r="M1163" s="18" t="s">
        <v>116</v>
      </c>
      <c r="N1163" s="18" t="s">
        <v>117</v>
      </c>
      <c r="O1163" s="29">
        <v>5.0000000000000002E-5</v>
      </c>
      <c r="Q1163" s="21">
        <v>1.2E-2</v>
      </c>
      <c r="R1163" s="29">
        <v>1.3817826803571429E-4</v>
      </c>
      <c r="S1163" s="22">
        <v>7237.0280378788266</v>
      </c>
      <c r="T1163" s="29">
        <v>8.6858124902347844E-3</v>
      </c>
      <c r="U1163" s="22">
        <v>115.13027723362345</v>
      </c>
      <c r="V1163" s="26">
        <v>1.5908502306613714</v>
      </c>
    </row>
    <row r="1164" spans="1:22" x14ac:dyDescent="0.5">
      <c r="A1164" s="18" t="s">
        <v>101</v>
      </c>
      <c r="B1164" s="18" t="s">
        <v>102</v>
      </c>
      <c r="C1164" s="18" t="s">
        <v>95</v>
      </c>
      <c r="D1164" s="21">
        <v>60309631</v>
      </c>
      <c r="E1164" s="21">
        <v>2</v>
      </c>
      <c r="F1164" s="26">
        <v>56</v>
      </c>
      <c r="G1164" s="18" t="s">
        <v>270</v>
      </c>
      <c r="H1164" s="18" t="s">
        <v>271</v>
      </c>
      <c r="I1164" s="22">
        <v>1857.1159224</v>
      </c>
      <c r="J1164" s="18" t="s">
        <v>278</v>
      </c>
      <c r="K1164" s="18" t="s">
        <v>279</v>
      </c>
      <c r="L1164" s="22">
        <v>1857.1159224</v>
      </c>
      <c r="M1164" s="18" t="s">
        <v>118</v>
      </c>
      <c r="N1164" s="18" t="s">
        <v>119</v>
      </c>
      <c r="O1164" s="29">
        <v>5.0000000000000002E-5</v>
      </c>
      <c r="Q1164" s="21">
        <v>1.2500000000000001E-2</v>
      </c>
      <c r="R1164" s="29">
        <v>1.3265113731428572E-4</v>
      </c>
      <c r="S1164" s="22">
        <v>7538.5708727904448</v>
      </c>
      <c r="T1164" s="29">
        <v>8.6858124902347844E-3</v>
      </c>
      <c r="U1164" s="22">
        <v>115.13027723362345</v>
      </c>
      <c r="V1164" s="26">
        <v>1.5272162214349168</v>
      </c>
    </row>
    <row r="1165" spans="1:22" x14ac:dyDescent="0.5">
      <c r="A1165" s="18" t="s">
        <v>101</v>
      </c>
      <c r="B1165" s="18" t="s">
        <v>102</v>
      </c>
      <c r="C1165" s="18" t="s">
        <v>95</v>
      </c>
      <c r="D1165" s="21">
        <v>60309631</v>
      </c>
      <c r="E1165" s="21">
        <v>2</v>
      </c>
      <c r="F1165" s="26">
        <v>56</v>
      </c>
      <c r="G1165" s="18" t="s">
        <v>270</v>
      </c>
      <c r="H1165" s="18" t="s">
        <v>271</v>
      </c>
      <c r="I1165" s="22">
        <v>1857.1159224</v>
      </c>
      <c r="J1165" s="18" t="s">
        <v>278</v>
      </c>
      <c r="K1165" s="18" t="s">
        <v>279</v>
      </c>
      <c r="L1165" s="22">
        <v>1857.1159224</v>
      </c>
      <c r="M1165" s="18" t="s">
        <v>140</v>
      </c>
      <c r="N1165" s="18" t="s">
        <v>141</v>
      </c>
      <c r="O1165" s="29">
        <v>5.0000000000000002E-5</v>
      </c>
      <c r="Q1165" s="21">
        <v>1.4999999999999999E-2</v>
      </c>
      <c r="R1165" s="29">
        <v>1.1054261442857143E-4</v>
      </c>
      <c r="S1165" s="22">
        <v>9046.2850473485341</v>
      </c>
      <c r="T1165" s="29">
        <v>8.6858124902347844E-3</v>
      </c>
      <c r="U1165" s="22">
        <v>115.13027723362345</v>
      </c>
      <c r="V1165" s="26">
        <v>1.2726801845290971</v>
      </c>
    </row>
    <row r="1166" spans="1:22" x14ac:dyDescent="0.5">
      <c r="A1166" s="18" t="s">
        <v>101</v>
      </c>
      <c r="B1166" s="18" t="s">
        <v>102</v>
      </c>
      <c r="C1166" s="18" t="s">
        <v>95</v>
      </c>
      <c r="D1166" s="21">
        <v>60309922</v>
      </c>
      <c r="E1166" s="21">
        <v>2</v>
      </c>
      <c r="F1166" s="26">
        <v>73</v>
      </c>
      <c r="G1166" s="18" t="s">
        <v>260</v>
      </c>
      <c r="H1166" s="18" t="s">
        <v>261</v>
      </c>
      <c r="I1166" s="22">
        <v>146.21406250000001</v>
      </c>
      <c r="J1166" s="18" t="s">
        <v>274</v>
      </c>
      <c r="K1166" s="18" t="s">
        <v>275</v>
      </c>
      <c r="L1166" s="22">
        <v>29.242812499999999</v>
      </c>
      <c r="M1166" s="18" t="s">
        <v>142</v>
      </c>
      <c r="N1166" s="18" t="s">
        <v>143</v>
      </c>
      <c r="O1166" s="29">
        <v>7.184433693408579E-2</v>
      </c>
      <c r="Q1166" s="21">
        <v>2.7E-2</v>
      </c>
      <c r="R1166" s="29">
        <v>5.329605464612623E-3</v>
      </c>
      <c r="S1166" s="22">
        <v>187.6311495550232</v>
      </c>
      <c r="T1166" s="29">
        <v>6.9751238165512543E-3</v>
      </c>
      <c r="U1166" s="22">
        <v>143.36663065781033</v>
      </c>
      <c r="V1166" s="26">
        <v>76.408757819696547</v>
      </c>
    </row>
    <row r="1167" spans="1:22" x14ac:dyDescent="0.5">
      <c r="A1167" s="18" t="s">
        <v>101</v>
      </c>
      <c r="B1167" s="18" t="s">
        <v>102</v>
      </c>
      <c r="C1167" s="18" t="s">
        <v>95</v>
      </c>
      <c r="D1167" s="21">
        <v>60309922</v>
      </c>
      <c r="E1167" s="21">
        <v>2</v>
      </c>
      <c r="F1167" s="26">
        <v>73</v>
      </c>
      <c r="G1167" s="18" t="s">
        <v>268</v>
      </c>
      <c r="H1167" s="18" t="s">
        <v>269</v>
      </c>
      <c r="I1167" s="22">
        <v>252.82899091449997</v>
      </c>
      <c r="J1167" s="18" t="s">
        <v>280</v>
      </c>
      <c r="K1167" s="18" t="s">
        <v>281</v>
      </c>
      <c r="L1167" s="22">
        <v>176.80349015000002</v>
      </c>
      <c r="M1167" s="18" t="s">
        <v>164</v>
      </c>
      <c r="N1167" s="18" t="s">
        <v>165</v>
      </c>
      <c r="O1167" s="29">
        <v>5.5802717553455415E-2</v>
      </c>
      <c r="Q1167" s="21">
        <v>0.4</v>
      </c>
      <c r="R1167" s="29">
        <v>4.8316934141530779E-4</v>
      </c>
      <c r="S1167" s="22">
        <v>2069.667742309111</v>
      </c>
      <c r="T1167" s="29">
        <v>6.9751238165512543E-3</v>
      </c>
      <c r="U1167" s="22">
        <v>143.36663065781033</v>
      </c>
      <c r="V1167" s="26">
        <v>6.9270360515865894</v>
      </c>
    </row>
    <row r="1168" spans="1:22" x14ac:dyDescent="0.5">
      <c r="A1168" s="18" t="s">
        <v>101</v>
      </c>
      <c r="B1168" s="18" t="s">
        <v>102</v>
      </c>
      <c r="C1168" s="18" t="s">
        <v>95</v>
      </c>
      <c r="D1168" s="21">
        <v>60309922</v>
      </c>
      <c r="E1168" s="21">
        <v>2</v>
      </c>
      <c r="F1168" s="26">
        <v>73</v>
      </c>
      <c r="G1168" s="18" t="s">
        <v>270</v>
      </c>
      <c r="H1168" s="18" t="s">
        <v>271</v>
      </c>
      <c r="I1168" s="22">
        <v>2017.298</v>
      </c>
      <c r="J1168" s="18" t="s">
        <v>278</v>
      </c>
      <c r="K1168" s="18" t="s">
        <v>279</v>
      </c>
      <c r="L1168" s="22">
        <v>2017.298</v>
      </c>
      <c r="M1168" s="18" t="s">
        <v>250</v>
      </c>
      <c r="N1168" s="18" t="s">
        <v>251</v>
      </c>
      <c r="O1168" s="29">
        <v>5.0000000000000002E-5</v>
      </c>
      <c r="Q1168" s="21">
        <v>5.0000000000000001E-3</v>
      </c>
      <c r="R1168" s="29">
        <v>2.7634219178082191E-4</v>
      </c>
      <c r="S1168" s="22">
        <v>3618.7018477190777</v>
      </c>
      <c r="T1168" s="29">
        <v>6.9751238165512543E-3</v>
      </c>
      <c r="U1168" s="22">
        <v>143.36663065781033</v>
      </c>
      <c r="V1168" s="26">
        <v>3.9618248944210883</v>
      </c>
    </row>
    <row r="1169" spans="1:22" x14ac:dyDescent="0.5">
      <c r="A1169" s="18" t="s">
        <v>101</v>
      </c>
      <c r="B1169" s="18" t="s">
        <v>102</v>
      </c>
      <c r="C1169" s="18" t="s">
        <v>95</v>
      </c>
      <c r="D1169" s="21">
        <v>60309922</v>
      </c>
      <c r="E1169" s="21">
        <v>2</v>
      </c>
      <c r="F1169" s="26">
        <v>73</v>
      </c>
      <c r="G1169" s="18" t="s">
        <v>270</v>
      </c>
      <c r="H1169" s="18" t="s">
        <v>271</v>
      </c>
      <c r="I1169" s="22">
        <v>2017.298</v>
      </c>
      <c r="J1169" s="18" t="s">
        <v>278</v>
      </c>
      <c r="K1169" s="18" t="s">
        <v>279</v>
      </c>
      <c r="L1169" s="22">
        <v>2017.298</v>
      </c>
      <c r="M1169" s="18" t="s">
        <v>202</v>
      </c>
      <c r="N1169" s="18" t="s">
        <v>203</v>
      </c>
      <c r="O1169" s="29">
        <v>5.0000000000000002E-5</v>
      </c>
      <c r="Q1169" s="21">
        <v>8.0000000000000002E-3</v>
      </c>
      <c r="R1169" s="29">
        <v>1.7271386986301369E-4</v>
      </c>
      <c r="S1169" s="22">
        <v>5789.9229563505251</v>
      </c>
      <c r="T1169" s="29">
        <v>6.9751238165512543E-3</v>
      </c>
      <c r="U1169" s="22">
        <v>143.36663065781033</v>
      </c>
      <c r="V1169" s="26">
        <v>2.4761405590131802</v>
      </c>
    </row>
    <row r="1170" spans="1:22" x14ac:dyDescent="0.5">
      <c r="A1170" s="18" t="s">
        <v>101</v>
      </c>
      <c r="B1170" s="18" t="s">
        <v>102</v>
      </c>
      <c r="C1170" s="18" t="s">
        <v>95</v>
      </c>
      <c r="D1170" s="21">
        <v>60309922</v>
      </c>
      <c r="E1170" s="21">
        <v>2</v>
      </c>
      <c r="F1170" s="26">
        <v>73</v>
      </c>
      <c r="G1170" s="18" t="s">
        <v>270</v>
      </c>
      <c r="H1170" s="18" t="s">
        <v>271</v>
      </c>
      <c r="I1170" s="22">
        <v>2017.298</v>
      </c>
      <c r="J1170" s="18" t="s">
        <v>278</v>
      </c>
      <c r="K1170" s="18" t="s">
        <v>279</v>
      </c>
      <c r="L1170" s="22">
        <v>2017.298</v>
      </c>
      <c r="M1170" s="18" t="s">
        <v>116</v>
      </c>
      <c r="N1170" s="18" t="s">
        <v>117</v>
      </c>
      <c r="O1170" s="29">
        <v>5.0000000000000002E-5</v>
      </c>
      <c r="Q1170" s="21">
        <v>1.2E-2</v>
      </c>
      <c r="R1170" s="29">
        <v>1.1514257990867581E-4</v>
      </c>
      <c r="S1170" s="22">
        <v>8684.8844345257858</v>
      </c>
      <c r="T1170" s="29">
        <v>6.9751238165512543E-3</v>
      </c>
      <c r="U1170" s="22">
        <v>143.36663065781033</v>
      </c>
      <c r="V1170" s="26">
        <v>1.6507603726754538</v>
      </c>
    </row>
    <row r="1171" spans="1:22" x14ac:dyDescent="0.5">
      <c r="A1171" s="18" t="s">
        <v>101</v>
      </c>
      <c r="B1171" s="18" t="s">
        <v>102</v>
      </c>
      <c r="C1171" s="18" t="s">
        <v>95</v>
      </c>
      <c r="D1171" s="21">
        <v>60309922</v>
      </c>
      <c r="E1171" s="21">
        <v>2</v>
      </c>
      <c r="F1171" s="26">
        <v>73</v>
      </c>
      <c r="G1171" s="18" t="s">
        <v>270</v>
      </c>
      <c r="H1171" s="18" t="s">
        <v>271</v>
      </c>
      <c r="I1171" s="22">
        <v>2017.298</v>
      </c>
      <c r="J1171" s="18" t="s">
        <v>278</v>
      </c>
      <c r="K1171" s="18" t="s">
        <v>279</v>
      </c>
      <c r="L1171" s="22">
        <v>2017.298</v>
      </c>
      <c r="M1171" s="18" t="s">
        <v>118</v>
      </c>
      <c r="N1171" s="18" t="s">
        <v>119</v>
      </c>
      <c r="O1171" s="29">
        <v>5.0000000000000002E-5</v>
      </c>
      <c r="Q1171" s="21">
        <v>1.2500000000000001E-2</v>
      </c>
      <c r="R1171" s="29">
        <v>1.1053687671232878E-4</v>
      </c>
      <c r="S1171" s="22">
        <v>9046.7546192976934</v>
      </c>
      <c r="T1171" s="29">
        <v>6.9751238165512543E-3</v>
      </c>
      <c r="U1171" s="22">
        <v>143.36663065781033</v>
      </c>
      <c r="V1171" s="26">
        <v>1.5847299577684355</v>
      </c>
    </row>
    <row r="1172" spans="1:22" x14ac:dyDescent="0.5">
      <c r="A1172" s="18" t="s">
        <v>101</v>
      </c>
      <c r="B1172" s="18" t="s">
        <v>102</v>
      </c>
      <c r="C1172" s="18" t="s">
        <v>95</v>
      </c>
      <c r="D1172" s="21">
        <v>60309922</v>
      </c>
      <c r="E1172" s="21">
        <v>2</v>
      </c>
      <c r="F1172" s="26">
        <v>73</v>
      </c>
      <c r="G1172" s="18" t="s">
        <v>270</v>
      </c>
      <c r="H1172" s="18" t="s">
        <v>271</v>
      </c>
      <c r="I1172" s="22">
        <v>2017.298</v>
      </c>
      <c r="J1172" s="18" t="s">
        <v>278</v>
      </c>
      <c r="K1172" s="18" t="s">
        <v>279</v>
      </c>
      <c r="L1172" s="22">
        <v>2017.298</v>
      </c>
      <c r="M1172" s="18" t="s">
        <v>140</v>
      </c>
      <c r="N1172" s="18" t="s">
        <v>141</v>
      </c>
      <c r="O1172" s="29">
        <v>5.0000000000000002E-5</v>
      </c>
      <c r="Q1172" s="21">
        <v>1.4999999999999999E-2</v>
      </c>
      <c r="R1172" s="29">
        <v>9.2114063926940651E-5</v>
      </c>
      <c r="S1172" s="22">
        <v>10856.105543157231</v>
      </c>
      <c r="T1172" s="29">
        <v>6.9751238165512543E-3</v>
      </c>
      <c r="U1172" s="22">
        <v>143.36663065781033</v>
      </c>
      <c r="V1172" s="26">
        <v>1.3206082981403628</v>
      </c>
    </row>
    <row r="1173" spans="1:22" x14ac:dyDescent="0.5">
      <c r="A1173" s="18" t="s">
        <v>101</v>
      </c>
      <c r="B1173" s="18" t="s">
        <v>102</v>
      </c>
      <c r="C1173" s="18" t="s">
        <v>95</v>
      </c>
      <c r="D1173" s="21">
        <v>60309922</v>
      </c>
      <c r="E1173" s="21">
        <v>2</v>
      </c>
      <c r="F1173" s="26">
        <v>73</v>
      </c>
      <c r="G1173" s="18" t="s">
        <v>244</v>
      </c>
      <c r="H1173" s="18" t="s">
        <v>245</v>
      </c>
      <c r="I1173" s="22">
        <v>192</v>
      </c>
      <c r="J1173" s="18" t="s">
        <v>278</v>
      </c>
      <c r="K1173" s="18" t="s">
        <v>279</v>
      </c>
      <c r="L1173" s="22">
        <v>192</v>
      </c>
      <c r="M1173" s="18" t="s">
        <v>126</v>
      </c>
      <c r="N1173" s="18" t="s">
        <v>127</v>
      </c>
      <c r="O1173" s="29">
        <v>2.9150570767452005E-3</v>
      </c>
      <c r="Q1173" s="21">
        <v>0.1</v>
      </c>
      <c r="R1173" s="29">
        <v>7.6669994347271019E-5</v>
      </c>
      <c r="S1173" s="22">
        <v>13042.912139403254</v>
      </c>
      <c r="T1173" s="29">
        <v>6.9751238165512543E-3</v>
      </c>
      <c r="U1173" s="22">
        <v>143.36663065781033</v>
      </c>
      <c r="V1173" s="26">
        <v>1.0991918762121609</v>
      </c>
    </row>
    <row r="1174" spans="1:22" x14ac:dyDescent="0.5">
      <c r="A1174" s="18" t="s">
        <v>103</v>
      </c>
      <c r="B1174" s="18" t="s">
        <v>104</v>
      </c>
      <c r="C1174" s="18" t="s">
        <v>105</v>
      </c>
      <c r="D1174" s="21">
        <v>20408</v>
      </c>
      <c r="E1174" s="21">
        <v>7</v>
      </c>
      <c r="F1174" s="26">
        <v>13.16</v>
      </c>
      <c r="G1174" s="18" t="s">
        <v>260</v>
      </c>
      <c r="H1174" s="18" t="s">
        <v>261</v>
      </c>
      <c r="I1174" s="22">
        <v>9.8973435968549985</v>
      </c>
      <c r="J1174" s="18" t="s">
        <v>274</v>
      </c>
      <c r="K1174" s="18" t="s">
        <v>275</v>
      </c>
      <c r="L1174" s="22">
        <v>1.9794687193710001</v>
      </c>
      <c r="M1174" s="18" t="s">
        <v>142</v>
      </c>
      <c r="N1174" s="18" t="s">
        <v>143</v>
      </c>
      <c r="O1174" s="29">
        <v>7.184433693408579E-2</v>
      </c>
      <c r="Q1174" s="21">
        <v>2.7E-2</v>
      </c>
      <c r="R1174" s="29">
        <v>2.0012047960285581E-3</v>
      </c>
      <c r="S1174" s="22">
        <v>499.69898232531</v>
      </c>
      <c r="T1174" s="29">
        <v>9.1638112077853089E-3</v>
      </c>
      <c r="U1174" s="22">
        <v>109.12490200042848</v>
      </c>
      <c r="V1174" s="26">
        <v>21.838127724940389</v>
      </c>
    </row>
    <row r="1175" spans="1:22" x14ac:dyDescent="0.5">
      <c r="A1175" s="18" t="s">
        <v>103</v>
      </c>
      <c r="B1175" s="18" t="s">
        <v>104</v>
      </c>
      <c r="C1175" s="18" t="s">
        <v>105</v>
      </c>
      <c r="D1175" s="21">
        <v>20408</v>
      </c>
      <c r="E1175" s="21">
        <v>7</v>
      </c>
      <c r="F1175" s="26">
        <v>13.16</v>
      </c>
      <c r="G1175" s="18" t="s">
        <v>154</v>
      </c>
      <c r="H1175" s="18" t="s">
        <v>155</v>
      </c>
      <c r="I1175" s="22">
        <v>116.63142857142857</v>
      </c>
      <c r="J1175" s="18" t="s">
        <v>306</v>
      </c>
      <c r="K1175" s="18" t="s">
        <v>307</v>
      </c>
      <c r="L1175" s="22">
        <v>11.663142857142859</v>
      </c>
      <c r="M1175" s="18" t="s">
        <v>126</v>
      </c>
      <c r="N1175" s="18" t="s">
        <v>127</v>
      </c>
      <c r="O1175" s="29">
        <v>1.5781690404947001E-2</v>
      </c>
      <c r="Q1175" s="21">
        <v>0.1</v>
      </c>
      <c r="R1175" s="29">
        <v>1.3986634477211064E-3</v>
      </c>
      <c r="S1175" s="22">
        <v>714.96828034602368</v>
      </c>
      <c r="T1175" s="29">
        <v>9.1638112077853089E-3</v>
      </c>
      <c r="U1175" s="22">
        <v>109.12490200042848</v>
      </c>
      <c r="V1175" s="26">
        <v>15.262901166414716</v>
      </c>
    </row>
    <row r="1176" spans="1:22" x14ac:dyDescent="0.5">
      <c r="A1176" s="18" t="s">
        <v>103</v>
      </c>
      <c r="B1176" s="18" t="s">
        <v>104</v>
      </c>
      <c r="C1176" s="18" t="s">
        <v>105</v>
      </c>
      <c r="D1176" s="21">
        <v>20408</v>
      </c>
      <c r="E1176" s="21">
        <v>7</v>
      </c>
      <c r="F1176" s="26">
        <v>13.16</v>
      </c>
      <c r="G1176" s="18" t="s">
        <v>268</v>
      </c>
      <c r="H1176" s="18" t="s">
        <v>269</v>
      </c>
      <c r="I1176" s="22">
        <v>100.22144498488569</v>
      </c>
      <c r="J1176" s="18" t="s">
        <v>280</v>
      </c>
      <c r="K1176" s="18" t="s">
        <v>281</v>
      </c>
      <c r="L1176" s="22">
        <v>70.084926562857135</v>
      </c>
      <c r="M1176" s="18" t="s">
        <v>164</v>
      </c>
      <c r="N1176" s="18" t="s">
        <v>165</v>
      </c>
      <c r="O1176" s="29">
        <v>5.5802717553455415E-2</v>
      </c>
      <c r="Q1176" s="21">
        <v>0.4</v>
      </c>
      <c r="R1176" s="29">
        <v>1.0624295188622242E-3</v>
      </c>
      <c r="S1176" s="22">
        <v>941.23890784860612</v>
      </c>
      <c r="T1176" s="29">
        <v>9.1638112077853089E-3</v>
      </c>
      <c r="U1176" s="22">
        <v>109.12490200042848</v>
      </c>
      <c r="V1176" s="26">
        <v>11.593751712820259</v>
      </c>
    </row>
    <row r="1177" spans="1:22" x14ac:dyDescent="0.5">
      <c r="A1177" s="18" t="s">
        <v>103</v>
      </c>
      <c r="B1177" s="18" t="s">
        <v>104</v>
      </c>
      <c r="C1177" s="18" t="s">
        <v>105</v>
      </c>
      <c r="D1177" s="21">
        <v>20408</v>
      </c>
      <c r="E1177" s="21">
        <v>7</v>
      </c>
      <c r="F1177" s="26">
        <v>13.16</v>
      </c>
      <c r="G1177" s="18" t="s">
        <v>270</v>
      </c>
      <c r="H1177" s="18" t="s">
        <v>271</v>
      </c>
      <c r="I1177" s="22">
        <v>1062.5088138999386</v>
      </c>
      <c r="J1177" s="18" t="s">
        <v>278</v>
      </c>
      <c r="K1177" s="18" t="s">
        <v>279</v>
      </c>
      <c r="L1177" s="22">
        <v>1062.5088138999386</v>
      </c>
      <c r="M1177" s="18" t="s">
        <v>250</v>
      </c>
      <c r="N1177" s="18" t="s">
        <v>251</v>
      </c>
      <c r="O1177" s="29">
        <v>5.0000000000000002E-5</v>
      </c>
      <c r="Q1177" s="21">
        <v>5.0000000000000001E-3</v>
      </c>
      <c r="R1177" s="29">
        <v>8.0737751816104767E-4</v>
      </c>
      <c r="S1177" s="22">
        <v>1238.5779607508589</v>
      </c>
      <c r="T1177" s="29">
        <v>9.1638112077853089E-3</v>
      </c>
      <c r="U1177" s="22">
        <v>109.12490200042848</v>
      </c>
      <c r="V1177" s="26">
        <v>8.8104992546673486</v>
      </c>
    </row>
    <row r="1178" spans="1:22" x14ac:dyDescent="0.5">
      <c r="A1178" s="18" t="s">
        <v>103</v>
      </c>
      <c r="B1178" s="18" t="s">
        <v>104</v>
      </c>
      <c r="C1178" s="18" t="s">
        <v>105</v>
      </c>
      <c r="D1178" s="21">
        <v>20408</v>
      </c>
      <c r="E1178" s="21">
        <v>7</v>
      </c>
      <c r="F1178" s="26">
        <v>13.16</v>
      </c>
      <c r="G1178" s="18" t="s">
        <v>270</v>
      </c>
      <c r="H1178" s="18" t="s">
        <v>271</v>
      </c>
      <c r="I1178" s="22">
        <v>1062.5088138999386</v>
      </c>
      <c r="J1178" s="18" t="s">
        <v>278</v>
      </c>
      <c r="K1178" s="18" t="s">
        <v>279</v>
      </c>
      <c r="L1178" s="22">
        <v>1062.5088138999386</v>
      </c>
      <c r="M1178" s="18" t="s">
        <v>202</v>
      </c>
      <c r="N1178" s="18" t="s">
        <v>203</v>
      </c>
      <c r="O1178" s="29">
        <v>5.0000000000000002E-5</v>
      </c>
      <c r="Q1178" s="21">
        <v>8.0000000000000002E-3</v>
      </c>
      <c r="R1178" s="29">
        <v>5.0461094885065479E-4</v>
      </c>
      <c r="S1178" s="22">
        <v>1981.7247372013744</v>
      </c>
      <c r="T1178" s="29">
        <v>9.1638112077853089E-3</v>
      </c>
      <c r="U1178" s="22">
        <v>109.12490200042848</v>
      </c>
      <c r="V1178" s="26">
        <v>5.5065620341670929</v>
      </c>
    </row>
    <row r="1179" spans="1:22" x14ac:dyDescent="0.5">
      <c r="A1179" s="18" t="s">
        <v>103</v>
      </c>
      <c r="B1179" s="18" t="s">
        <v>104</v>
      </c>
      <c r="C1179" s="18" t="s">
        <v>105</v>
      </c>
      <c r="D1179" s="21">
        <v>20408</v>
      </c>
      <c r="E1179" s="21">
        <v>7</v>
      </c>
      <c r="F1179" s="26">
        <v>13.16</v>
      </c>
      <c r="G1179" s="18" t="s">
        <v>270</v>
      </c>
      <c r="H1179" s="18" t="s">
        <v>271</v>
      </c>
      <c r="I1179" s="22">
        <v>1062.5088138999386</v>
      </c>
      <c r="J1179" s="18" t="s">
        <v>278</v>
      </c>
      <c r="K1179" s="18" t="s">
        <v>279</v>
      </c>
      <c r="L1179" s="22">
        <v>1062.5088138999386</v>
      </c>
      <c r="M1179" s="18" t="s">
        <v>116</v>
      </c>
      <c r="N1179" s="18" t="s">
        <v>117</v>
      </c>
      <c r="O1179" s="29">
        <v>5.0000000000000002E-5</v>
      </c>
      <c r="Q1179" s="21">
        <v>1.2E-2</v>
      </c>
      <c r="R1179" s="29">
        <v>3.3640729923376986E-4</v>
      </c>
      <c r="S1179" s="22">
        <v>2972.5871058020616</v>
      </c>
      <c r="T1179" s="29">
        <v>9.1638112077853089E-3</v>
      </c>
      <c r="U1179" s="22">
        <v>109.12490200042848</v>
      </c>
      <c r="V1179" s="26">
        <v>3.6710413561113957</v>
      </c>
    </row>
    <row r="1180" spans="1:22" x14ac:dyDescent="0.5">
      <c r="A1180" s="18" t="s">
        <v>103</v>
      </c>
      <c r="B1180" s="18" t="s">
        <v>104</v>
      </c>
      <c r="C1180" s="18" t="s">
        <v>105</v>
      </c>
      <c r="D1180" s="21">
        <v>20408</v>
      </c>
      <c r="E1180" s="21">
        <v>7</v>
      </c>
      <c r="F1180" s="26">
        <v>13.16</v>
      </c>
      <c r="G1180" s="18" t="s">
        <v>270</v>
      </c>
      <c r="H1180" s="18" t="s">
        <v>271</v>
      </c>
      <c r="I1180" s="22">
        <v>1062.5088138999386</v>
      </c>
      <c r="J1180" s="18" t="s">
        <v>278</v>
      </c>
      <c r="K1180" s="18" t="s">
        <v>279</v>
      </c>
      <c r="L1180" s="22">
        <v>1062.5088138999386</v>
      </c>
      <c r="M1180" s="18" t="s">
        <v>118</v>
      </c>
      <c r="N1180" s="18" t="s">
        <v>119</v>
      </c>
      <c r="O1180" s="29">
        <v>5.0000000000000002E-5</v>
      </c>
      <c r="Q1180" s="21">
        <v>1.2500000000000001E-2</v>
      </c>
      <c r="R1180" s="29">
        <v>3.2295100726441902E-4</v>
      </c>
      <c r="S1180" s="22">
        <v>3096.4449018771479</v>
      </c>
      <c r="T1180" s="29">
        <v>9.1638112077853089E-3</v>
      </c>
      <c r="U1180" s="22">
        <v>109.12490200042848</v>
      </c>
      <c r="V1180" s="26">
        <v>3.5241997018669391</v>
      </c>
    </row>
    <row r="1181" spans="1:22" x14ac:dyDescent="0.5">
      <c r="A1181" s="18" t="s">
        <v>103</v>
      </c>
      <c r="B1181" s="18" t="s">
        <v>104</v>
      </c>
      <c r="C1181" s="18" t="s">
        <v>105</v>
      </c>
      <c r="D1181" s="21">
        <v>20408</v>
      </c>
      <c r="E1181" s="21">
        <v>7</v>
      </c>
      <c r="F1181" s="26">
        <v>13.16</v>
      </c>
      <c r="G1181" s="18" t="s">
        <v>270</v>
      </c>
      <c r="H1181" s="18" t="s">
        <v>271</v>
      </c>
      <c r="I1181" s="22">
        <v>1062.5088138999386</v>
      </c>
      <c r="J1181" s="18" t="s">
        <v>278</v>
      </c>
      <c r="K1181" s="18" t="s">
        <v>279</v>
      </c>
      <c r="L1181" s="22">
        <v>1062.5088138999386</v>
      </c>
      <c r="M1181" s="18" t="s">
        <v>140</v>
      </c>
      <c r="N1181" s="18" t="s">
        <v>141</v>
      </c>
      <c r="O1181" s="29">
        <v>5.0000000000000002E-5</v>
      </c>
      <c r="Q1181" s="21">
        <v>1.4999999999999999E-2</v>
      </c>
      <c r="R1181" s="29">
        <v>2.6912583938701589E-4</v>
      </c>
      <c r="S1181" s="22">
        <v>3715.7338822525767</v>
      </c>
      <c r="T1181" s="29">
        <v>9.1638112077853089E-3</v>
      </c>
      <c r="U1181" s="22">
        <v>109.12490200042848</v>
      </c>
      <c r="V1181" s="26">
        <v>2.9368330848891162</v>
      </c>
    </row>
    <row r="1182" spans="1:22" x14ac:dyDescent="0.5">
      <c r="A1182" s="18" t="s">
        <v>103</v>
      </c>
      <c r="B1182" s="18" t="s">
        <v>104</v>
      </c>
      <c r="C1182" s="18" t="s">
        <v>105</v>
      </c>
      <c r="D1182" s="21">
        <v>20408</v>
      </c>
      <c r="E1182" s="21">
        <v>7</v>
      </c>
      <c r="F1182" s="26">
        <v>13.16</v>
      </c>
      <c r="G1182" s="18" t="s">
        <v>214</v>
      </c>
      <c r="H1182" s="18" t="s">
        <v>215</v>
      </c>
      <c r="I1182" s="22">
        <v>63.762534857142846</v>
      </c>
      <c r="J1182" s="18" t="s">
        <v>278</v>
      </c>
      <c r="K1182" s="18" t="s">
        <v>279</v>
      </c>
      <c r="L1182" s="22">
        <v>63.762534857142846</v>
      </c>
      <c r="M1182" s="18" t="s">
        <v>126</v>
      </c>
      <c r="N1182" s="18" t="s">
        <v>127</v>
      </c>
      <c r="O1182" s="29">
        <v>4.8859133126933161E-3</v>
      </c>
      <c r="Q1182" s="21">
        <v>0.1</v>
      </c>
      <c r="R1182" s="29">
        <v>2.3673116862430536E-4</v>
      </c>
      <c r="S1182" s="22">
        <v>4224.2008342678764</v>
      </c>
      <c r="T1182" s="29">
        <v>9.1638112077853089E-3</v>
      </c>
      <c r="U1182" s="22">
        <v>109.12490200042848</v>
      </c>
      <c r="V1182" s="26">
        <v>2.5833265576574234</v>
      </c>
    </row>
    <row r="1183" spans="1:22" x14ac:dyDescent="0.5">
      <c r="A1183" s="18" t="s">
        <v>103</v>
      </c>
      <c r="B1183" s="18" t="s">
        <v>104</v>
      </c>
      <c r="C1183" s="18" t="s">
        <v>105</v>
      </c>
      <c r="D1183" s="21">
        <v>20408</v>
      </c>
      <c r="E1183" s="21">
        <v>7</v>
      </c>
      <c r="F1183" s="26">
        <v>13.16</v>
      </c>
      <c r="G1183" s="18" t="s">
        <v>170</v>
      </c>
      <c r="H1183" s="18" t="s">
        <v>171</v>
      </c>
      <c r="I1183" s="22">
        <v>17.653757142857142</v>
      </c>
      <c r="J1183" s="18" t="s">
        <v>306</v>
      </c>
      <c r="K1183" s="18" t="s">
        <v>307</v>
      </c>
      <c r="L1183" s="22">
        <v>2.6507142857142858</v>
      </c>
      <c r="M1183" s="18" t="s">
        <v>126</v>
      </c>
      <c r="N1183" s="18" t="s">
        <v>127</v>
      </c>
      <c r="O1183" s="29">
        <v>1.7027297959184014E-2</v>
      </c>
      <c r="Q1183" s="21">
        <v>0.1</v>
      </c>
      <c r="R1183" s="29">
        <v>2.2841624845782805E-4</v>
      </c>
      <c r="S1183" s="22">
        <v>4377.9722622693698</v>
      </c>
      <c r="T1183" s="29">
        <v>9.1638112077853089E-3</v>
      </c>
      <c r="U1183" s="22">
        <v>109.12490200042848</v>
      </c>
      <c r="V1183" s="26">
        <v>2.4925900728266006</v>
      </c>
    </row>
    <row r="1184" spans="1:22" x14ac:dyDescent="0.5">
      <c r="A1184" s="18" t="s">
        <v>103</v>
      </c>
      <c r="B1184" s="18" t="s">
        <v>104</v>
      </c>
      <c r="C1184" s="18" t="s">
        <v>105</v>
      </c>
      <c r="D1184" s="21">
        <v>20408</v>
      </c>
      <c r="E1184" s="21">
        <v>7</v>
      </c>
      <c r="F1184" s="26">
        <v>13.16</v>
      </c>
      <c r="G1184" s="18" t="s">
        <v>174</v>
      </c>
      <c r="H1184" s="18" t="s">
        <v>175</v>
      </c>
      <c r="I1184" s="22">
        <v>100.81192</v>
      </c>
      <c r="J1184" s="18" t="s">
        <v>292</v>
      </c>
      <c r="K1184" s="18" t="s">
        <v>293</v>
      </c>
      <c r="L1184" s="22">
        <v>65.462285714285713</v>
      </c>
      <c r="M1184" s="18" t="s">
        <v>126</v>
      </c>
      <c r="N1184" s="18" t="s">
        <v>127</v>
      </c>
      <c r="O1184" s="29">
        <v>2.2507587512054198E-3</v>
      </c>
      <c r="Q1184" s="21">
        <v>0.1</v>
      </c>
      <c r="R1184" s="29">
        <v>1.7241892945731054E-4</v>
      </c>
      <c r="S1184" s="22">
        <v>5799.8272182033907</v>
      </c>
      <c r="T1184" s="29">
        <v>9.1638112077853089E-3</v>
      </c>
      <c r="U1184" s="22">
        <v>109.12490200042848</v>
      </c>
      <c r="V1184" s="26">
        <v>1.8815198780047806</v>
      </c>
    </row>
    <row r="1185" spans="1:22" x14ac:dyDescent="0.5">
      <c r="A1185" s="18" t="s">
        <v>103</v>
      </c>
      <c r="B1185" s="18" t="s">
        <v>104</v>
      </c>
      <c r="C1185" s="18" t="s">
        <v>105</v>
      </c>
      <c r="D1185" s="21">
        <v>20408</v>
      </c>
      <c r="E1185" s="21">
        <v>7</v>
      </c>
      <c r="F1185" s="26">
        <v>13.16</v>
      </c>
      <c r="G1185" s="18" t="s">
        <v>174</v>
      </c>
      <c r="H1185" s="18" t="s">
        <v>175</v>
      </c>
      <c r="I1185" s="22">
        <v>87.462182857142849</v>
      </c>
      <c r="J1185" s="18" t="s">
        <v>278</v>
      </c>
      <c r="K1185" s="18" t="s">
        <v>279</v>
      </c>
      <c r="L1185" s="22">
        <v>87.462182857142849</v>
      </c>
      <c r="M1185" s="18" t="s">
        <v>126</v>
      </c>
      <c r="N1185" s="18" t="s">
        <v>127</v>
      </c>
      <c r="O1185" s="29">
        <v>2.2507587512054198E-3</v>
      </c>
      <c r="Q1185" s="21">
        <v>0.1</v>
      </c>
      <c r="R1185" s="29">
        <v>1.4958683394015418E-4</v>
      </c>
      <c r="S1185" s="22">
        <v>6685.0803219758909</v>
      </c>
      <c r="T1185" s="29">
        <v>9.1638112077853089E-3</v>
      </c>
      <c r="U1185" s="22">
        <v>109.12490200042848</v>
      </c>
      <c r="V1185" s="26">
        <v>1.6323648594273696</v>
      </c>
    </row>
    <row r="1186" spans="1:22" x14ac:dyDescent="0.5">
      <c r="A1186" s="18" t="s">
        <v>103</v>
      </c>
      <c r="B1186" s="18" t="s">
        <v>104</v>
      </c>
      <c r="C1186" s="18" t="s">
        <v>105</v>
      </c>
      <c r="D1186" s="21">
        <v>20408</v>
      </c>
      <c r="E1186" s="21">
        <v>7</v>
      </c>
      <c r="F1186" s="26">
        <v>13.16</v>
      </c>
      <c r="G1186" s="18" t="s">
        <v>154</v>
      </c>
      <c r="H1186" s="18" t="s">
        <v>155</v>
      </c>
      <c r="I1186" s="22">
        <v>116.63142857142857</v>
      </c>
      <c r="J1186" s="18" t="s">
        <v>306</v>
      </c>
      <c r="K1186" s="18" t="s">
        <v>307</v>
      </c>
      <c r="L1186" s="22">
        <v>11.663142857142859</v>
      </c>
      <c r="M1186" s="18" t="s">
        <v>142</v>
      </c>
      <c r="N1186" s="18" t="s">
        <v>143</v>
      </c>
      <c r="O1186" s="29">
        <v>4.5440418092633446E-4</v>
      </c>
      <c r="Q1186" s="21">
        <v>2.7E-2</v>
      </c>
      <c r="R1186" s="29">
        <v>1.4915515245488093E-4</v>
      </c>
      <c r="S1186" s="22">
        <v>6704.428130985938</v>
      </c>
      <c r="T1186" s="29">
        <v>9.1638112077853089E-3</v>
      </c>
      <c r="U1186" s="22">
        <v>109.12490200042848</v>
      </c>
      <c r="V1186" s="26">
        <v>1.627654139449785</v>
      </c>
    </row>
    <row r="1187" spans="1:22" x14ac:dyDescent="0.5">
      <c r="A1187" s="18" t="s">
        <v>103</v>
      </c>
      <c r="B1187" s="18" t="s">
        <v>104</v>
      </c>
      <c r="C1187" s="18" t="s">
        <v>105</v>
      </c>
      <c r="D1187" s="21">
        <v>20408</v>
      </c>
      <c r="E1187" s="21">
        <v>7</v>
      </c>
      <c r="F1187" s="26">
        <v>13.16</v>
      </c>
      <c r="G1187" s="18" t="s">
        <v>174</v>
      </c>
      <c r="H1187" s="18" t="s">
        <v>175</v>
      </c>
      <c r="I1187" s="22">
        <v>60.303750000000001</v>
      </c>
      <c r="J1187" s="18" t="s">
        <v>306</v>
      </c>
      <c r="K1187" s="18" t="s">
        <v>307</v>
      </c>
      <c r="L1187" s="22">
        <v>13.25357142857143</v>
      </c>
      <c r="M1187" s="18" t="s">
        <v>126</v>
      </c>
      <c r="N1187" s="18" t="s">
        <v>127</v>
      </c>
      <c r="O1187" s="29">
        <v>2.2507587512054198E-3</v>
      </c>
      <c r="Q1187" s="21">
        <v>0.1</v>
      </c>
      <c r="R1187" s="29">
        <v>1.0313768468313362E-4</v>
      </c>
      <c r="S1187" s="22">
        <v>9695.7770874173275</v>
      </c>
      <c r="T1187" s="29">
        <v>9.1638112077853089E-3</v>
      </c>
      <c r="U1187" s="22">
        <v>109.12490200042848</v>
      </c>
      <c r="V1187" s="26">
        <v>1.125488973359805</v>
      </c>
    </row>
    <row r="1188" spans="1:22" x14ac:dyDescent="0.5">
      <c r="A1188" s="18" t="s">
        <v>103</v>
      </c>
      <c r="B1188" s="18" t="s">
        <v>104</v>
      </c>
      <c r="C1188" s="18" t="s">
        <v>105</v>
      </c>
      <c r="D1188" s="21">
        <v>20408</v>
      </c>
      <c r="E1188" s="21">
        <v>7</v>
      </c>
      <c r="F1188" s="26">
        <v>13.16</v>
      </c>
      <c r="G1188" s="18" t="s">
        <v>268</v>
      </c>
      <c r="H1188" s="18" t="s">
        <v>269</v>
      </c>
      <c r="I1188" s="22">
        <v>100.22144498488571</v>
      </c>
      <c r="J1188" s="18" t="s">
        <v>280</v>
      </c>
      <c r="K1188" s="18" t="s">
        <v>281</v>
      </c>
      <c r="L1188" s="22">
        <v>70.084926562857135</v>
      </c>
      <c r="M1188" s="18" t="s">
        <v>202</v>
      </c>
      <c r="N1188" s="18" t="s">
        <v>203</v>
      </c>
      <c r="O1188" s="29">
        <v>9.8979873173421577E-5</v>
      </c>
      <c r="Q1188" s="21">
        <v>8.0000000000000002E-3</v>
      </c>
      <c r="R1188" s="29">
        <v>9.4224030336825945E-5</v>
      </c>
      <c r="S1188" s="22">
        <v>10613.003884733702</v>
      </c>
      <c r="T1188" s="29">
        <v>9.1638112077853089E-3</v>
      </c>
      <c r="U1188" s="22">
        <v>109.12490200042848</v>
      </c>
      <c r="V1188" s="26">
        <v>1.0282188076591532</v>
      </c>
    </row>
    <row r="1189" spans="1:22" x14ac:dyDescent="0.5">
      <c r="A1189" s="18" t="s">
        <v>103</v>
      </c>
      <c r="B1189" s="18" t="s">
        <v>104</v>
      </c>
      <c r="C1189" s="18" t="s">
        <v>105</v>
      </c>
      <c r="D1189" s="21">
        <v>20441</v>
      </c>
      <c r="E1189" s="21">
        <v>7</v>
      </c>
      <c r="F1189" s="26">
        <v>13.98</v>
      </c>
      <c r="G1189" s="18" t="s">
        <v>260</v>
      </c>
      <c r="H1189" s="18" t="s">
        <v>261</v>
      </c>
      <c r="I1189" s="22">
        <v>27.978260387832854</v>
      </c>
      <c r="J1189" s="18" t="s">
        <v>274</v>
      </c>
      <c r="K1189" s="18" t="s">
        <v>275</v>
      </c>
      <c r="L1189" s="22">
        <v>5.5956520775665712</v>
      </c>
      <c r="M1189" s="18" t="s">
        <v>142</v>
      </c>
      <c r="N1189" s="18" t="s">
        <v>143</v>
      </c>
      <c r="O1189" s="29">
        <v>7.184433693408579E-2</v>
      </c>
      <c r="Q1189" s="21">
        <v>2.7E-2</v>
      </c>
      <c r="R1189" s="29">
        <v>5.3252783503763305E-3</v>
      </c>
      <c r="S1189" s="22">
        <v>187.78361133542086</v>
      </c>
      <c r="T1189" s="29">
        <v>8.8262971620877758E-3</v>
      </c>
      <c r="U1189" s="22">
        <v>113.2977942659093</v>
      </c>
      <c r="V1189" s="26">
        <v>60.334229094963845</v>
      </c>
    </row>
    <row r="1190" spans="1:22" x14ac:dyDescent="0.5">
      <c r="A1190" s="18" t="s">
        <v>103</v>
      </c>
      <c r="B1190" s="18" t="s">
        <v>104</v>
      </c>
      <c r="C1190" s="18" t="s">
        <v>105</v>
      </c>
      <c r="D1190" s="21">
        <v>20441</v>
      </c>
      <c r="E1190" s="21">
        <v>7</v>
      </c>
      <c r="F1190" s="26">
        <v>13.98</v>
      </c>
      <c r="G1190" s="18" t="s">
        <v>174</v>
      </c>
      <c r="H1190" s="18" t="s">
        <v>175</v>
      </c>
      <c r="I1190" s="22">
        <v>313.75432000000001</v>
      </c>
      <c r="J1190" s="18" t="s">
        <v>292</v>
      </c>
      <c r="K1190" s="18" t="s">
        <v>293</v>
      </c>
      <c r="L1190" s="22">
        <v>203.73657142857141</v>
      </c>
      <c r="M1190" s="18" t="s">
        <v>126</v>
      </c>
      <c r="N1190" s="18" t="s">
        <v>127</v>
      </c>
      <c r="O1190" s="29">
        <v>2.2507587512054198E-3</v>
      </c>
      <c r="Q1190" s="21">
        <v>0.1</v>
      </c>
      <c r="R1190" s="29">
        <v>5.0513968631509703E-4</v>
      </c>
      <c r="S1190" s="22">
        <v>1979.6504354960105</v>
      </c>
      <c r="T1190" s="29">
        <v>8.8262971620877758E-3</v>
      </c>
      <c r="U1190" s="22">
        <v>113.2977942659093</v>
      </c>
      <c r="V1190" s="26">
        <v>5.7231212255673825</v>
      </c>
    </row>
    <row r="1191" spans="1:22" x14ac:dyDescent="0.5">
      <c r="A1191" s="18" t="s">
        <v>103</v>
      </c>
      <c r="B1191" s="18" t="s">
        <v>104</v>
      </c>
      <c r="C1191" s="18" t="s">
        <v>105</v>
      </c>
      <c r="D1191" s="21">
        <v>20441</v>
      </c>
      <c r="E1191" s="21">
        <v>7</v>
      </c>
      <c r="F1191" s="26">
        <v>13.98</v>
      </c>
      <c r="G1191" s="18" t="s">
        <v>268</v>
      </c>
      <c r="H1191" s="18" t="s">
        <v>269</v>
      </c>
      <c r="I1191" s="22">
        <v>48.358481420908845</v>
      </c>
      <c r="J1191" s="18" t="s">
        <v>280</v>
      </c>
      <c r="K1191" s="18" t="s">
        <v>281</v>
      </c>
      <c r="L1191" s="22">
        <v>33.817119874761424</v>
      </c>
      <c r="M1191" s="18" t="s">
        <v>164</v>
      </c>
      <c r="N1191" s="18" t="s">
        <v>165</v>
      </c>
      <c r="O1191" s="29">
        <v>5.5802717553455415E-2</v>
      </c>
      <c r="Q1191" s="21">
        <v>0.4</v>
      </c>
      <c r="R1191" s="29">
        <v>4.8257057940718833E-4</v>
      </c>
      <c r="S1191" s="22">
        <v>2072.2357364355812</v>
      </c>
      <c r="T1191" s="29">
        <v>8.8262971620877758E-3</v>
      </c>
      <c r="U1191" s="22">
        <v>113.2977942659093</v>
      </c>
      <c r="V1191" s="26">
        <v>5.4674182224456276</v>
      </c>
    </row>
    <row r="1192" spans="1:22" x14ac:dyDescent="0.5">
      <c r="A1192" s="18" t="s">
        <v>103</v>
      </c>
      <c r="B1192" s="18" t="s">
        <v>104</v>
      </c>
      <c r="C1192" s="18" t="s">
        <v>105</v>
      </c>
      <c r="D1192" s="21">
        <v>20441</v>
      </c>
      <c r="E1192" s="21">
        <v>7</v>
      </c>
      <c r="F1192" s="26">
        <v>13.98</v>
      </c>
      <c r="G1192" s="18" t="s">
        <v>154</v>
      </c>
      <c r="H1192" s="18" t="s">
        <v>155</v>
      </c>
      <c r="I1192" s="22">
        <v>351.28391999999997</v>
      </c>
      <c r="J1192" s="18" t="s">
        <v>292</v>
      </c>
      <c r="K1192" s="18" t="s">
        <v>293</v>
      </c>
      <c r="L1192" s="22">
        <v>193.01314285714287</v>
      </c>
      <c r="M1192" s="18" t="s">
        <v>142</v>
      </c>
      <c r="N1192" s="18" t="s">
        <v>143</v>
      </c>
      <c r="O1192" s="29">
        <v>4.5440418092633446E-4</v>
      </c>
      <c r="Q1192" s="21">
        <v>2.7E-2</v>
      </c>
      <c r="R1192" s="29">
        <v>4.2289217914531877E-4</v>
      </c>
      <c r="S1192" s="22">
        <v>2364.6689376498712</v>
      </c>
      <c r="T1192" s="29">
        <v>8.8262971620877758E-3</v>
      </c>
      <c r="U1192" s="22">
        <v>113.2977942659093</v>
      </c>
      <c r="V1192" s="26">
        <v>4.791275110946839</v>
      </c>
    </row>
    <row r="1193" spans="1:22" x14ac:dyDescent="0.5">
      <c r="A1193" s="18" t="s">
        <v>103</v>
      </c>
      <c r="B1193" s="18" t="s">
        <v>104</v>
      </c>
      <c r="C1193" s="18" t="s">
        <v>105</v>
      </c>
      <c r="D1193" s="21">
        <v>20441</v>
      </c>
      <c r="E1193" s="21">
        <v>7</v>
      </c>
      <c r="F1193" s="26">
        <v>13.98</v>
      </c>
      <c r="G1193" s="18" t="s">
        <v>154</v>
      </c>
      <c r="H1193" s="18" t="s">
        <v>155</v>
      </c>
      <c r="I1193" s="22">
        <v>351.28391999999997</v>
      </c>
      <c r="J1193" s="18" t="s">
        <v>292</v>
      </c>
      <c r="K1193" s="18" t="s">
        <v>293</v>
      </c>
      <c r="L1193" s="22">
        <v>193.01314285714287</v>
      </c>
      <c r="M1193" s="18" t="s">
        <v>166</v>
      </c>
      <c r="N1193" s="18" t="s">
        <v>167</v>
      </c>
      <c r="O1193" s="29">
        <v>1.487977926685061E-4</v>
      </c>
      <c r="Q1193" s="21">
        <v>1.7000000000000001E-2</v>
      </c>
      <c r="R1193" s="29">
        <v>2.1993718714104216E-4</v>
      </c>
      <c r="S1193" s="22">
        <v>4546.7527024373385</v>
      </c>
      <c r="T1193" s="29">
        <v>8.8262971620877758E-3</v>
      </c>
      <c r="U1193" s="22">
        <v>113.2977942659093</v>
      </c>
      <c r="V1193" s="26">
        <v>2.4918398180128589</v>
      </c>
    </row>
    <row r="1194" spans="1:22" x14ac:dyDescent="0.5">
      <c r="A1194" s="18" t="s">
        <v>103</v>
      </c>
      <c r="B1194" s="18" t="s">
        <v>104</v>
      </c>
      <c r="C1194" s="18" t="s">
        <v>105</v>
      </c>
      <c r="D1194" s="21">
        <v>20441</v>
      </c>
      <c r="E1194" s="21">
        <v>7</v>
      </c>
      <c r="F1194" s="26">
        <v>13.98</v>
      </c>
      <c r="G1194" s="18" t="s">
        <v>270</v>
      </c>
      <c r="H1194" s="18" t="s">
        <v>271</v>
      </c>
      <c r="I1194" s="22">
        <v>281.90227164861659</v>
      </c>
      <c r="J1194" s="18" t="s">
        <v>278</v>
      </c>
      <c r="K1194" s="18" t="s">
        <v>279</v>
      </c>
      <c r="L1194" s="22">
        <v>281.90227164861659</v>
      </c>
      <c r="M1194" s="18" t="s">
        <v>250</v>
      </c>
      <c r="N1194" s="18" t="s">
        <v>251</v>
      </c>
      <c r="O1194" s="29">
        <v>5.0000000000000002E-5</v>
      </c>
      <c r="Q1194" s="21">
        <v>5.0000000000000001E-3</v>
      </c>
      <c r="R1194" s="29">
        <v>2.016468323666785E-4</v>
      </c>
      <c r="S1194" s="22">
        <v>4959.1654292966068</v>
      </c>
      <c r="T1194" s="29">
        <v>8.8262971620877758E-3</v>
      </c>
      <c r="U1194" s="22">
        <v>113.2977942659093</v>
      </c>
      <c r="V1194" s="26">
        <v>2.2846141327852241</v>
      </c>
    </row>
    <row r="1195" spans="1:22" x14ac:dyDescent="0.5">
      <c r="A1195" s="18" t="s">
        <v>103</v>
      </c>
      <c r="B1195" s="18" t="s">
        <v>104</v>
      </c>
      <c r="C1195" s="18" t="s">
        <v>105</v>
      </c>
      <c r="D1195" s="21">
        <v>20441</v>
      </c>
      <c r="E1195" s="21">
        <v>7</v>
      </c>
      <c r="F1195" s="26">
        <v>13.98</v>
      </c>
      <c r="G1195" s="18" t="s">
        <v>174</v>
      </c>
      <c r="H1195" s="18" t="s">
        <v>175</v>
      </c>
      <c r="I1195" s="22">
        <v>313.75432000000001</v>
      </c>
      <c r="J1195" s="18" t="s">
        <v>292</v>
      </c>
      <c r="K1195" s="18" t="s">
        <v>293</v>
      </c>
      <c r="L1195" s="22">
        <v>203.73657142857141</v>
      </c>
      <c r="M1195" s="18" t="s">
        <v>142</v>
      </c>
      <c r="N1195" s="18" t="s">
        <v>143</v>
      </c>
      <c r="O1195" s="29">
        <v>1.5458091371918546E-4</v>
      </c>
      <c r="Q1195" s="21">
        <v>2.7E-2</v>
      </c>
      <c r="R1195" s="29">
        <v>1.2849157385932735E-4</v>
      </c>
      <c r="S1195" s="22">
        <v>7782.6114971149827</v>
      </c>
      <c r="T1195" s="29">
        <v>8.8262971620877758E-3</v>
      </c>
      <c r="U1195" s="22">
        <v>113.2977942659093</v>
      </c>
      <c r="V1195" s="26">
        <v>1.4557811900016961</v>
      </c>
    </row>
    <row r="1196" spans="1:22" x14ac:dyDescent="0.5">
      <c r="A1196" s="18" t="s">
        <v>103</v>
      </c>
      <c r="B1196" s="18" t="s">
        <v>104</v>
      </c>
      <c r="C1196" s="18" t="s">
        <v>105</v>
      </c>
      <c r="D1196" s="21">
        <v>20441</v>
      </c>
      <c r="E1196" s="21">
        <v>7</v>
      </c>
      <c r="F1196" s="26">
        <v>13.98</v>
      </c>
      <c r="G1196" s="18" t="s">
        <v>270</v>
      </c>
      <c r="H1196" s="18" t="s">
        <v>271</v>
      </c>
      <c r="I1196" s="22">
        <v>281.90227164861659</v>
      </c>
      <c r="J1196" s="18" t="s">
        <v>278</v>
      </c>
      <c r="K1196" s="18" t="s">
        <v>279</v>
      </c>
      <c r="L1196" s="22">
        <v>281.90227164861659</v>
      </c>
      <c r="M1196" s="18" t="s">
        <v>202</v>
      </c>
      <c r="N1196" s="18" t="s">
        <v>203</v>
      </c>
      <c r="O1196" s="29">
        <v>5.0000000000000002E-5</v>
      </c>
      <c r="Q1196" s="21">
        <v>8.0000000000000002E-3</v>
      </c>
      <c r="R1196" s="29">
        <v>1.2602927022917405E-4</v>
      </c>
      <c r="S1196" s="22">
        <v>7934.6646868745711</v>
      </c>
      <c r="T1196" s="29">
        <v>8.8262971620877758E-3</v>
      </c>
      <c r="U1196" s="22">
        <v>113.2977942659093</v>
      </c>
      <c r="V1196" s="26">
        <v>1.427883832990765</v>
      </c>
    </row>
    <row r="1197" spans="1:22" x14ac:dyDescent="0.5">
      <c r="A1197" s="18" t="s">
        <v>103</v>
      </c>
      <c r="B1197" s="18" t="s">
        <v>104</v>
      </c>
      <c r="C1197" s="18" t="s">
        <v>105</v>
      </c>
      <c r="D1197" s="21">
        <v>21004</v>
      </c>
      <c r="E1197" s="21">
        <v>7</v>
      </c>
      <c r="F1197" s="26">
        <v>8.81</v>
      </c>
      <c r="G1197" s="18" t="s">
        <v>260</v>
      </c>
      <c r="H1197" s="18" t="s">
        <v>261</v>
      </c>
      <c r="I1197" s="22">
        <v>6.9443378796178576</v>
      </c>
      <c r="J1197" s="18" t="s">
        <v>274</v>
      </c>
      <c r="K1197" s="18" t="s">
        <v>275</v>
      </c>
      <c r="L1197" s="22">
        <v>1.3888675759235716</v>
      </c>
      <c r="M1197" s="18" t="s">
        <v>142</v>
      </c>
      <c r="N1197" s="18" t="s">
        <v>143</v>
      </c>
      <c r="O1197" s="29">
        <v>7.184433693408579E-2</v>
      </c>
      <c r="Q1197" s="21">
        <v>2.7E-2</v>
      </c>
      <c r="R1197" s="29">
        <v>2.0974118232959188E-3</v>
      </c>
      <c r="S1197" s="22">
        <v>476.77808854370721</v>
      </c>
      <c r="T1197" s="29">
        <v>9.0409482113729817E-3</v>
      </c>
      <c r="U1197" s="22">
        <v>110.60786729671328</v>
      </c>
      <c r="V1197" s="26">
        <v>23.199024861767242</v>
      </c>
    </row>
    <row r="1198" spans="1:22" x14ac:dyDescent="0.5">
      <c r="A1198" s="18" t="s">
        <v>103</v>
      </c>
      <c r="B1198" s="18" t="s">
        <v>104</v>
      </c>
      <c r="C1198" s="18" t="s">
        <v>105</v>
      </c>
      <c r="D1198" s="21">
        <v>21004</v>
      </c>
      <c r="E1198" s="21">
        <v>7</v>
      </c>
      <c r="F1198" s="26">
        <v>8.81</v>
      </c>
      <c r="G1198" s="18" t="s">
        <v>268</v>
      </c>
      <c r="H1198" s="18" t="s">
        <v>269</v>
      </c>
      <c r="I1198" s="22">
        <v>70.136125975311316</v>
      </c>
      <c r="J1198" s="18" t="s">
        <v>280</v>
      </c>
      <c r="K1198" s="18" t="s">
        <v>281</v>
      </c>
      <c r="L1198" s="22">
        <v>49.046241940777143</v>
      </c>
      <c r="M1198" s="18" t="s">
        <v>164</v>
      </c>
      <c r="N1198" s="18" t="s">
        <v>165</v>
      </c>
      <c r="O1198" s="29">
        <v>5.5802717553455415E-2</v>
      </c>
      <c r="Q1198" s="21">
        <v>0.4</v>
      </c>
      <c r="R1198" s="29">
        <v>1.1106090885623907E-3</v>
      </c>
      <c r="S1198" s="22">
        <v>900.40682207493296</v>
      </c>
      <c r="T1198" s="29">
        <v>9.0409482113729817E-3</v>
      </c>
      <c r="U1198" s="22">
        <v>110.60786729671328</v>
      </c>
      <c r="V1198" s="26">
        <v>12.284210268623259</v>
      </c>
    </row>
    <row r="1199" spans="1:22" x14ac:dyDescent="0.5">
      <c r="A1199" s="18" t="s">
        <v>103</v>
      </c>
      <c r="B1199" s="18" t="s">
        <v>104</v>
      </c>
      <c r="C1199" s="18" t="s">
        <v>105</v>
      </c>
      <c r="D1199" s="21">
        <v>21004</v>
      </c>
      <c r="E1199" s="21">
        <v>7</v>
      </c>
      <c r="F1199" s="26">
        <v>8.81</v>
      </c>
      <c r="G1199" s="18" t="s">
        <v>270</v>
      </c>
      <c r="H1199" s="18" t="s">
        <v>271</v>
      </c>
      <c r="I1199" s="22">
        <v>764.99990166763564</v>
      </c>
      <c r="J1199" s="18" t="s">
        <v>278</v>
      </c>
      <c r="K1199" s="18" t="s">
        <v>279</v>
      </c>
      <c r="L1199" s="22">
        <v>764.99990166763564</v>
      </c>
      <c r="M1199" s="18" t="s">
        <v>250</v>
      </c>
      <c r="N1199" s="18" t="s">
        <v>251</v>
      </c>
      <c r="O1199" s="29">
        <v>5.0000000000000002E-5</v>
      </c>
      <c r="Q1199" s="21">
        <v>5.0000000000000001E-3</v>
      </c>
      <c r="R1199" s="29">
        <v>8.6833132992921184E-4</v>
      </c>
      <c r="S1199" s="22">
        <v>1151.6341349580489</v>
      </c>
      <c r="T1199" s="29">
        <v>9.0409482113729817E-3</v>
      </c>
      <c r="U1199" s="22">
        <v>110.60786729671328</v>
      </c>
      <c r="V1199" s="26">
        <v>9.6044276510388809</v>
      </c>
    </row>
    <row r="1200" spans="1:22" x14ac:dyDescent="0.5">
      <c r="A1200" s="18" t="s">
        <v>103</v>
      </c>
      <c r="B1200" s="18" t="s">
        <v>104</v>
      </c>
      <c r="C1200" s="18" t="s">
        <v>105</v>
      </c>
      <c r="D1200" s="21">
        <v>21004</v>
      </c>
      <c r="E1200" s="21">
        <v>7</v>
      </c>
      <c r="F1200" s="26">
        <v>8.81</v>
      </c>
      <c r="G1200" s="18" t="s">
        <v>270</v>
      </c>
      <c r="H1200" s="18" t="s">
        <v>271</v>
      </c>
      <c r="I1200" s="22">
        <v>764.99990166763564</v>
      </c>
      <c r="J1200" s="18" t="s">
        <v>278</v>
      </c>
      <c r="K1200" s="18" t="s">
        <v>279</v>
      </c>
      <c r="L1200" s="22">
        <v>764.99990166763564</v>
      </c>
      <c r="M1200" s="18" t="s">
        <v>202</v>
      </c>
      <c r="N1200" s="18" t="s">
        <v>203</v>
      </c>
      <c r="O1200" s="29">
        <v>5.0000000000000002E-5</v>
      </c>
      <c r="Q1200" s="21">
        <v>8.0000000000000002E-3</v>
      </c>
      <c r="R1200" s="29">
        <v>5.4270708120575742E-4</v>
      </c>
      <c r="S1200" s="22">
        <v>1842.6146159328782</v>
      </c>
      <c r="T1200" s="29">
        <v>9.0409482113729817E-3</v>
      </c>
      <c r="U1200" s="22">
        <v>110.60786729671328</v>
      </c>
      <c r="V1200" s="26">
        <v>6.0027672818993008</v>
      </c>
    </row>
    <row r="1201" spans="1:22" x14ac:dyDescent="0.5">
      <c r="A1201" s="18" t="s">
        <v>103</v>
      </c>
      <c r="B1201" s="18" t="s">
        <v>104</v>
      </c>
      <c r="C1201" s="18" t="s">
        <v>105</v>
      </c>
      <c r="D1201" s="21">
        <v>21004</v>
      </c>
      <c r="E1201" s="21">
        <v>7</v>
      </c>
      <c r="F1201" s="26">
        <v>8.81</v>
      </c>
      <c r="G1201" s="18" t="s">
        <v>154</v>
      </c>
      <c r="H1201" s="18" t="s">
        <v>155</v>
      </c>
      <c r="I1201" s="22">
        <v>25.142857142857142</v>
      </c>
      <c r="J1201" s="18" t="s">
        <v>306</v>
      </c>
      <c r="K1201" s="18" t="s">
        <v>307</v>
      </c>
      <c r="L1201" s="22">
        <v>2.5142857142857147</v>
      </c>
      <c r="M1201" s="18" t="s">
        <v>126</v>
      </c>
      <c r="N1201" s="18" t="s">
        <v>127</v>
      </c>
      <c r="O1201" s="29">
        <v>1.5781690404947001E-2</v>
      </c>
      <c r="Q1201" s="21">
        <v>0.1</v>
      </c>
      <c r="R1201" s="29">
        <v>4.503936291990712E-4</v>
      </c>
      <c r="S1201" s="22">
        <v>2220.2800731846191</v>
      </c>
      <c r="T1201" s="29">
        <v>9.0409482113729817E-3</v>
      </c>
      <c r="U1201" s="22">
        <v>110.60786729671328</v>
      </c>
      <c r="V1201" s="26">
        <v>4.9817078769735961</v>
      </c>
    </row>
    <row r="1202" spans="1:22" x14ac:dyDescent="0.5">
      <c r="A1202" s="18" t="s">
        <v>103</v>
      </c>
      <c r="B1202" s="18" t="s">
        <v>104</v>
      </c>
      <c r="C1202" s="18" t="s">
        <v>105</v>
      </c>
      <c r="D1202" s="21">
        <v>21004</v>
      </c>
      <c r="E1202" s="21">
        <v>7</v>
      </c>
      <c r="F1202" s="26">
        <v>8.81</v>
      </c>
      <c r="G1202" s="18" t="s">
        <v>214</v>
      </c>
      <c r="H1202" s="18" t="s">
        <v>215</v>
      </c>
      <c r="I1202" s="22">
        <v>81.130081857142855</v>
      </c>
      <c r="J1202" s="18" t="s">
        <v>278</v>
      </c>
      <c r="K1202" s="18" t="s">
        <v>279</v>
      </c>
      <c r="L1202" s="22">
        <v>81.130081857142855</v>
      </c>
      <c r="M1202" s="18" t="s">
        <v>126</v>
      </c>
      <c r="N1202" s="18" t="s">
        <v>127</v>
      </c>
      <c r="O1202" s="29">
        <v>4.8859133126933161E-3</v>
      </c>
      <c r="Q1202" s="21">
        <v>0.1</v>
      </c>
      <c r="R1202" s="29">
        <v>4.4993705676017336E-4</v>
      </c>
      <c r="S1202" s="22">
        <v>2222.5330965193707</v>
      </c>
      <c r="T1202" s="29">
        <v>9.0409482113729817E-3</v>
      </c>
      <c r="U1202" s="22">
        <v>110.60786729671328</v>
      </c>
      <c r="V1202" s="26">
        <v>4.9766578266003005</v>
      </c>
    </row>
    <row r="1203" spans="1:22" x14ac:dyDescent="0.5">
      <c r="A1203" s="18" t="s">
        <v>103</v>
      </c>
      <c r="B1203" s="18" t="s">
        <v>104</v>
      </c>
      <c r="C1203" s="18" t="s">
        <v>105</v>
      </c>
      <c r="D1203" s="21">
        <v>21004</v>
      </c>
      <c r="E1203" s="21">
        <v>7</v>
      </c>
      <c r="F1203" s="26">
        <v>8.81</v>
      </c>
      <c r="G1203" s="18" t="s">
        <v>270</v>
      </c>
      <c r="H1203" s="18" t="s">
        <v>271</v>
      </c>
      <c r="I1203" s="22">
        <v>764.99990166763564</v>
      </c>
      <c r="J1203" s="18" t="s">
        <v>278</v>
      </c>
      <c r="K1203" s="18" t="s">
        <v>279</v>
      </c>
      <c r="L1203" s="22">
        <v>764.99990166763564</v>
      </c>
      <c r="M1203" s="18" t="s">
        <v>116</v>
      </c>
      <c r="N1203" s="18" t="s">
        <v>117</v>
      </c>
      <c r="O1203" s="29">
        <v>5.0000000000000002E-5</v>
      </c>
      <c r="Q1203" s="21">
        <v>1.2E-2</v>
      </c>
      <c r="R1203" s="29">
        <v>3.618047208038383E-4</v>
      </c>
      <c r="S1203" s="22">
        <v>2763.9219238993169</v>
      </c>
      <c r="T1203" s="29">
        <v>9.0409482113729817E-3</v>
      </c>
      <c r="U1203" s="22">
        <v>110.60786729671328</v>
      </c>
      <c r="V1203" s="26">
        <v>4.0018448545995344</v>
      </c>
    </row>
    <row r="1204" spans="1:22" x14ac:dyDescent="0.5">
      <c r="A1204" s="18" t="s">
        <v>103</v>
      </c>
      <c r="B1204" s="18" t="s">
        <v>104</v>
      </c>
      <c r="C1204" s="18" t="s">
        <v>105</v>
      </c>
      <c r="D1204" s="21">
        <v>21004</v>
      </c>
      <c r="E1204" s="21">
        <v>7</v>
      </c>
      <c r="F1204" s="26">
        <v>8.81</v>
      </c>
      <c r="G1204" s="18" t="s">
        <v>270</v>
      </c>
      <c r="H1204" s="18" t="s">
        <v>271</v>
      </c>
      <c r="I1204" s="22">
        <v>764.99990166763564</v>
      </c>
      <c r="J1204" s="18" t="s">
        <v>278</v>
      </c>
      <c r="K1204" s="18" t="s">
        <v>279</v>
      </c>
      <c r="L1204" s="22">
        <v>764.99990166763564</v>
      </c>
      <c r="M1204" s="18" t="s">
        <v>118</v>
      </c>
      <c r="N1204" s="18" t="s">
        <v>119</v>
      </c>
      <c r="O1204" s="29">
        <v>5.0000000000000002E-5</v>
      </c>
      <c r="Q1204" s="21">
        <v>1.2500000000000001E-2</v>
      </c>
      <c r="R1204" s="29">
        <v>3.4733253197168469E-4</v>
      </c>
      <c r="S1204" s="22">
        <v>2879.0853373951227</v>
      </c>
      <c r="T1204" s="29">
        <v>9.0409482113729817E-3</v>
      </c>
      <c r="U1204" s="22">
        <v>110.60786729671328</v>
      </c>
      <c r="V1204" s="26">
        <v>3.8417710604155526</v>
      </c>
    </row>
    <row r="1205" spans="1:22" x14ac:dyDescent="0.5">
      <c r="A1205" s="18" t="s">
        <v>103</v>
      </c>
      <c r="B1205" s="18" t="s">
        <v>104</v>
      </c>
      <c r="C1205" s="18" t="s">
        <v>105</v>
      </c>
      <c r="D1205" s="21">
        <v>21004</v>
      </c>
      <c r="E1205" s="21">
        <v>7</v>
      </c>
      <c r="F1205" s="26">
        <v>8.81</v>
      </c>
      <c r="G1205" s="18" t="s">
        <v>270</v>
      </c>
      <c r="H1205" s="18" t="s">
        <v>271</v>
      </c>
      <c r="I1205" s="22">
        <v>764.99990166763564</v>
      </c>
      <c r="J1205" s="18" t="s">
        <v>278</v>
      </c>
      <c r="K1205" s="18" t="s">
        <v>279</v>
      </c>
      <c r="L1205" s="22">
        <v>764.99990166763564</v>
      </c>
      <c r="M1205" s="18" t="s">
        <v>140</v>
      </c>
      <c r="N1205" s="18" t="s">
        <v>141</v>
      </c>
      <c r="O1205" s="29">
        <v>5.0000000000000002E-5</v>
      </c>
      <c r="Q1205" s="21">
        <v>1.4999999999999999E-2</v>
      </c>
      <c r="R1205" s="29">
        <v>2.8944377664307067E-4</v>
      </c>
      <c r="S1205" s="22">
        <v>3454.9024048741458</v>
      </c>
      <c r="T1205" s="29">
        <v>9.0409482113729817E-3</v>
      </c>
      <c r="U1205" s="22">
        <v>110.60786729671328</v>
      </c>
      <c r="V1205" s="26">
        <v>3.2014758836796275</v>
      </c>
    </row>
    <row r="1206" spans="1:22" x14ac:dyDescent="0.5">
      <c r="A1206" s="18" t="s">
        <v>103</v>
      </c>
      <c r="B1206" s="18" t="s">
        <v>104</v>
      </c>
      <c r="C1206" s="18" t="s">
        <v>105</v>
      </c>
      <c r="D1206" s="21">
        <v>21004</v>
      </c>
      <c r="E1206" s="21">
        <v>7</v>
      </c>
      <c r="F1206" s="26">
        <v>8.81</v>
      </c>
      <c r="G1206" s="18" t="s">
        <v>174</v>
      </c>
      <c r="H1206" s="18" t="s">
        <v>175</v>
      </c>
      <c r="I1206" s="22">
        <v>73.429839999999999</v>
      </c>
      <c r="J1206" s="18" t="s">
        <v>292</v>
      </c>
      <c r="K1206" s="18" t="s">
        <v>293</v>
      </c>
      <c r="L1206" s="22">
        <v>47.681714285714285</v>
      </c>
      <c r="M1206" s="18" t="s">
        <v>126</v>
      </c>
      <c r="N1206" s="18" t="s">
        <v>127</v>
      </c>
      <c r="O1206" s="29">
        <v>2.2507587512054198E-3</v>
      </c>
      <c r="Q1206" s="21">
        <v>0.1</v>
      </c>
      <c r="R1206" s="29">
        <v>1.875968841993346E-4</v>
      </c>
      <c r="S1206" s="22">
        <v>5330.5789393465147</v>
      </c>
      <c r="T1206" s="29">
        <v>9.0409482113729817E-3</v>
      </c>
      <c r="U1206" s="22">
        <v>110.60786729671328</v>
      </c>
      <c r="V1206" s="26">
        <v>2.0749691272796889</v>
      </c>
    </row>
    <row r="1207" spans="1:22" x14ac:dyDescent="0.5">
      <c r="A1207" s="18" t="s">
        <v>103</v>
      </c>
      <c r="B1207" s="18" t="s">
        <v>104</v>
      </c>
      <c r="C1207" s="18" t="s">
        <v>105</v>
      </c>
      <c r="D1207" s="21">
        <v>21004</v>
      </c>
      <c r="E1207" s="21">
        <v>7</v>
      </c>
      <c r="F1207" s="26">
        <v>8.81</v>
      </c>
      <c r="G1207" s="18" t="s">
        <v>268</v>
      </c>
      <c r="H1207" s="18" t="s">
        <v>269</v>
      </c>
      <c r="I1207" s="22">
        <v>11.607536565714289</v>
      </c>
      <c r="J1207" s="18" t="s">
        <v>276</v>
      </c>
      <c r="K1207" s="18" t="s">
        <v>277</v>
      </c>
      <c r="L1207" s="22">
        <v>9.1397925714285737</v>
      </c>
      <c r="M1207" s="18" t="s">
        <v>164</v>
      </c>
      <c r="N1207" s="18" t="s">
        <v>165</v>
      </c>
      <c r="O1207" s="29">
        <v>5.5802717553455415E-2</v>
      </c>
      <c r="Q1207" s="21">
        <v>0.4</v>
      </c>
      <c r="R1207" s="29">
        <v>1.8380592635299669E-4</v>
      </c>
      <c r="S1207" s="22">
        <v>5440.520987770079</v>
      </c>
      <c r="T1207" s="29">
        <v>9.0409482113729817E-3</v>
      </c>
      <c r="U1207" s="22">
        <v>110.60786729671328</v>
      </c>
      <c r="V1207" s="26">
        <v>2.0330381510401714</v>
      </c>
    </row>
    <row r="1208" spans="1:22" x14ac:dyDescent="0.5">
      <c r="A1208" s="18" t="s">
        <v>103</v>
      </c>
      <c r="B1208" s="18" t="s">
        <v>104</v>
      </c>
      <c r="C1208" s="18" t="s">
        <v>105</v>
      </c>
      <c r="D1208" s="21">
        <v>21004</v>
      </c>
      <c r="E1208" s="21">
        <v>7</v>
      </c>
      <c r="F1208" s="26">
        <v>8.81</v>
      </c>
      <c r="G1208" s="18" t="s">
        <v>154</v>
      </c>
      <c r="H1208" s="18" t="s">
        <v>155</v>
      </c>
      <c r="I1208" s="22">
        <v>86.249800000000008</v>
      </c>
      <c r="J1208" s="18" t="s">
        <v>292</v>
      </c>
      <c r="K1208" s="18" t="s">
        <v>293</v>
      </c>
      <c r="L1208" s="22">
        <v>47.39</v>
      </c>
      <c r="M1208" s="18" t="s">
        <v>142</v>
      </c>
      <c r="N1208" s="18" t="s">
        <v>143</v>
      </c>
      <c r="O1208" s="29">
        <v>4.5440418092633446E-4</v>
      </c>
      <c r="Q1208" s="21">
        <v>2.7E-2</v>
      </c>
      <c r="R1208" s="29">
        <v>1.6476339901652231E-4</v>
      </c>
      <c r="S1208" s="22">
        <v>6069.3091182206126</v>
      </c>
      <c r="T1208" s="29">
        <v>9.0409482113729817E-3</v>
      </c>
      <c r="U1208" s="22">
        <v>110.60786729671328</v>
      </c>
      <c r="V1208" s="26">
        <v>1.8224128173774918</v>
      </c>
    </row>
    <row r="1209" spans="1:22" x14ac:dyDescent="0.5">
      <c r="A1209" s="18" t="s">
        <v>103</v>
      </c>
      <c r="B1209" s="18" t="s">
        <v>104</v>
      </c>
      <c r="C1209" s="18" t="s">
        <v>105</v>
      </c>
      <c r="D1209" s="21">
        <v>21004</v>
      </c>
      <c r="E1209" s="21">
        <v>7</v>
      </c>
      <c r="F1209" s="26">
        <v>8.81</v>
      </c>
      <c r="G1209" s="18" t="s">
        <v>268</v>
      </c>
      <c r="H1209" s="18" t="s">
        <v>269</v>
      </c>
      <c r="I1209" s="22">
        <v>7.2264612257142868</v>
      </c>
      <c r="J1209" s="18" t="s">
        <v>296</v>
      </c>
      <c r="K1209" s="18" t="s">
        <v>297</v>
      </c>
      <c r="L1209" s="22">
        <v>6.510325428571428</v>
      </c>
      <c r="M1209" s="18" t="s">
        <v>164</v>
      </c>
      <c r="N1209" s="18" t="s">
        <v>165</v>
      </c>
      <c r="O1209" s="29">
        <v>5.5802717553455415E-2</v>
      </c>
      <c r="Q1209" s="21">
        <v>0.4</v>
      </c>
      <c r="R1209" s="29">
        <v>1.1443137760769906E-4</v>
      </c>
      <c r="S1209" s="22">
        <v>8738.8618480873647</v>
      </c>
      <c r="T1209" s="29">
        <v>9.0409482113729817E-3</v>
      </c>
      <c r="U1209" s="22">
        <v>110.60786729671328</v>
      </c>
      <c r="V1209" s="26">
        <v>1.2657010629012466</v>
      </c>
    </row>
    <row r="1210" spans="1:22" x14ac:dyDescent="0.5">
      <c r="A1210" s="18" t="s">
        <v>103</v>
      </c>
      <c r="B1210" s="18" t="s">
        <v>104</v>
      </c>
      <c r="C1210" s="18" t="s">
        <v>105</v>
      </c>
      <c r="D1210" s="21">
        <v>21004</v>
      </c>
      <c r="E1210" s="21">
        <v>7</v>
      </c>
      <c r="F1210" s="26">
        <v>8.81</v>
      </c>
      <c r="G1210" s="18" t="s">
        <v>218</v>
      </c>
      <c r="H1210" s="18" t="s">
        <v>219</v>
      </c>
      <c r="I1210" s="22">
        <v>12.901762328571428</v>
      </c>
      <c r="J1210" s="18" t="s">
        <v>278</v>
      </c>
      <c r="K1210" s="18" t="s">
        <v>279</v>
      </c>
      <c r="L1210" s="22">
        <v>12.901762328571428</v>
      </c>
      <c r="M1210" s="18" t="s">
        <v>126</v>
      </c>
      <c r="N1210" s="18" t="s">
        <v>127</v>
      </c>
      <c r="O1210" s="29">
        <v>6.9092271293373477E-3</v>
      </c>
      <c r="Q1210" s="21">
        <v>0.1</v>
      </c>
      <c r="R1210" s="29">
        <v>1.0118184596688798E-4</v>
      </c>
      <c r="S1210" s="22">
        <v>9883.1958484652732</v>
      </c>
      <c r="T1210" s="29">
        <v>9.0409482113729817E-3</v>
      </c>
      <c r="U1210" s="22">
        <v>110.60786729671328</v>
      </c>
      <c r="V1210" s="26">
        <v>1.1191508191542028</v>
      </c>
    </row>
    <row r="1211" spans="1:22" x14ac:dyDescent="0.5">
      <c r="A1211" s="18" t="s">
        <v>103</v>
      </c>
      <c r="B1211" s="18" t="s">
        <v>104</v>
      </c>
      <c r="C1211" s="18" t="s">
        <v>105</v>
      </c>
      <c r="D1211" s="21">
        <v>21004</v>
      </c>
      <c r="E1211" s="21">
        <v>7</v>
      </c>
      <c r="F1211" s="26">
        <v>8.81</v>
      </c>
      <c r="G1211" s="18" t="s">
        <v>174</v>
      </c>
      <c r="H1211" s="18" t="s">
        <v>175</v>
      </c>
      <c r="I1211" s="22">
        <v>39.085714285714289</v>
      </c>
      <c r="J1211" s="18" t="s">
        <v>278</v>
      </c>
      <c r="K1211" s="18" t="s">
        <v>279</v>
      </c>
      <c r="L1211" s="22">
        <v>39.085714285714289</v>
      </c>
      <c r="M1211" s="18" t="s">
        <v>126</v>
      </c>
      <c r="N1211" s="18" t="s">
        <v>127</v>
      </c>
      <c r="O1211" s="29">
        <v>2.2507587512054198E-3</v>
      </c>
      <c r="Q1211" s="21">
        <v>0.1</v>
      </c>
      <c r="R1211" s="29">
        <v>9.985529338897403E-5</v>
      </c>
      <c r="S1211" s="22">
        <v>10014.491631451352</v>
      </c>
      <c r="T1211" s="29">
        <v>9.0409482113729817E-3</v>
      </c>
      <c r="U1211" s="22">
        <v>110.60786729671328</v>
      </c>
      <c r="V1211" s="26">
        <v>1.1044781040042009</v>
      </c>
    </row>
    <row r="1212" spans="1:22" x14ac:dyDescent="0.5">
      <c r="A1212" s="18" t="s">
        <v>103</v>
      </c>
      <c r="B1212" s="18" t="s">
        <v>104</v>
      </c>
      <c r="C1212" s="18" t="s">
        <v>105</v>
      </c>
      <c r="D1212" s="21">
        <v>21004</v>
      </c>
      <c r="E1212" s="21">
        <v>7</v>
      </c>
      <c r="F1212" s="26">
        <v>8.81</v>
      </c>
      <c r="G1212" s="18" t="s">
        <v>268</v>
      </c>
      <c r="H1212" s="18" t="s">
        <v>269</v>
      </c>
      <c r="I1212" s="22">
        <v>70.136125975311316</v>
      </c>
      <c r="J1212" s="18" t="s">
        <v>280</v>
      </c>
      <c r="K1212" s="18" t="s">
        <v>281</v>
      </c>
      <c r="L1212" s="22">
        <v>49.046241940777143</v>
      </c>
      <c r="M1212" s="18" t="s">
        <v>202</v>
      </c>
      <c r="N1212" s="18" t="s">
        <v>203</v>
      </c>
      <c r="O1212" s="29">
        <v>9.8979873173421577E-5</v>
      </c>
      <c r="Q1212" s="21">
        <v>8.0000000000000002E-3</v>
      </c>
      <c r="R1212" s="29">
        <v>9.8496947416450522E-5</v>
      </c>
      <c r="S1212" s="22">
        <v>10152.598900064841</v>
      </c>
      <c r="T1212" s="29">
        <v>9.0409482113729817E-3</v>
      </c>
      <c r="U1212" s="22">
        <v>110.60786729671328</v>
      </c>
      <c r="V1212" s="26">
        <v>1.0894537288970103</v>
      </c>
    </row>
    <row r="1213" spans="1:22" x14ac:dyDescent="0.5">
      <c r="A1213" s="18" t="s">
        <v>103</v>
      </c>
      <c r="B1213" s="18" t="s">
        <v>104</v>
      </c>
      <c r="C1213" s="18" t="s">
        <v>105</v>
      </c>
      <c r="D1213" s="21">
        <v>21072</v>
      </c>
      <c r="E1213" s="21">
        <v>7</v>
      </c>
      <c r="F1213" s="26">
        <v>12.93</v>
      </c>
      <c r="G1213" s="18" t="s">
        <v>260</v>
      </c>
      <c r="H1213" s="18" t="s">
        <v>261</v>
      </c>
      <c r="I1213" s="22">
        <v>55.577778549451423</v>
      </c>
      <c r="J1213" s="18" t="s">
        <v>274</v>
      </c>
      <c r="K1213" s="18" t="s">
        <v>275</v>
      </c>
      <c r="L1213" s="22">
        <v>11.115555709890286</v>
      </c>
      <c r="M1213" s="18" t="s">
        <v>142</v>
      </c>
      <c r="N1213" s="18" t="s">
        <v>143</v>
      </c>
      <c r="O1213" s="29">
        <v>7.184433693408579E-2</v>
      </c>
      <c r="Q1213" s="21">
        <v>2.7E-2</v>
      </c>
      <c r="R1213" s="29">
        <v>1.1437508659605265E-2</v>
      </c>
      <c r="S1213" s="22">
        <v>87.431627792490985</v>
      </c>
      <c r="T1213" s="29">
        <v>1.4954211394737453E-2</v>
      </c>
      <c r="U1213" s="22">
        <v>66.870794694791513</v>
      </c>
      <c r="V1213" s="26">
        <v>76.483529339636362</v>
      </c>
    </row>
    <row r="1214" spans="1:22" x14ac:dyDescent="0.5">
      <c r="A1214" s="18" t="s">
        <v>103</v>
      </c>
      <c r="B1214" s="18" t="s">
        <v>104</v>
      </c>
      <c r="C1214" s="18" t="s">
        <v>105</v>
      </c>
      <c r="D1214" s="21">
        <v>21072</v>
      </c>
      <c r="E1214" s="21">
        <v>7</v>
      </c>
      <c r="F1214" s="26">
        <v>12.93</v>
      </c>
      <c r="G1214" s="18" t="s">
        <v>268</v>
      </c>
      <c r="H1214" s="18" t="s">
        <v>269</v>
      </c>
      <c r="I1214" s="22">
        <v>79.063289429614287</v>
      </c>
      <c r="J1214" s="18" t="s">
        <v>280</v>
      </c>
      <c r="K1214" s="18" t="s">
        <v>281</v>
      </c>
      <c r="L1214" s="22">
        <v>55.289013587142854</v>
      </c>
      <c r="M1214" s="18" t="s">
        <v>164</v>
      </c>
      <c r="N1214" s="18" t="s">
        <v>165</v>
      </c>
      <c r="O1214" s="29">
        <v>5.5802717553455415E-2</v>
      </c>
      <c r="Q1214" s="21">
        <v>0.4</v>
      </c>
      <c r="R1214" s="29">
        <v>8.5304454928226275E-4</v>
      </c>
      <c r="S1214" s="22">
        <v>1172.2717187998951</v>
      </c>
      <c r="T1214" s="29">
        <v>1.4954211394737453E-2</v>
      </c>
      <c r="U1214" s="22">
        <v>66.870794694791513</v>
      </c>
      <c r="V1214" s="26">
        <v>5.7043766920565151</v>
      </c>
    </row>
    <row r="1215" spans="1:22" x14ac:dyDescent="0.5">
      <c r="A1215" s="18" t="s">
        <v>103</v>
      </c>
      <c r="B1215" s="18" t="s">
        <v>104</v>
      </c>
      <c r="C1215" s="18" t="s">
        <v>105</v>
      </c>
      <c r="D1215" s="21">
        <v>21072</v>
      </c>
      <c r="E1215" s="21">
        <v>7</v>
      </c>
      <c r="F1215" s="26">
        <v>12.93</v>
      </c>
      <c r="G1215" s="18" t="s">
        <v>270</v>
      </c>
      <c r="H1215" s="18" t="s">
        <v>271</v>
      </c>
      <c r="I1215" s="22">
        <v>499.4811086589657</v>
      </c>
      <c r="J1215" s="18" t="s">
        <v>278</v>
      </c>
      <c r="K1215" s="18" t="s">
        <v>279</v>
      </c>
      <c r="L1215" s="22">
        <v>499.4811086589657</v>
      </c>
      <c r="M1215" s="18" t="s">
        <v>250</v>
      </c>
      <c r="N1215" s="18" t="s">
        <v>251</v>
      </c>
      <c r="O1215" s="29">
        <v>5.0000000000000002E-5</v>
      </c>
      <c r="Q1215" s="21">
        <v>5.0000000000000001E-3</v>
      </c>
      <c r="R1215" s="29">
        <v>3.8629629439981876E-4</v>
      </c>
      <c r="S1215" s="22">
        <v>2588.6864940127916</v>
      </c>
      <c r="T1215" s="29">
        <v>1.4954211394737453E-2</v>
      </c>
      <c r="U1215" s="22">
        <v>66.870794694791513</v>
      </c>
      <c r="V1215" s="26">
        <v>2.5831940194169021</v>
      </c>
    </row>
    <row r="1216" spans="1:22" x14ac:dyDescent="0.5">
      <c r="A1216" s="18" t="s">
        <v>103</v>
      </c>
      <c r="B1216" s="18" t="s">
        <v>104</v>
      </c>
      <c r="C1216" s="18" t="s">
        <v>105</v>
      </c>
      <c r="D1216" s="21">
        <v>21072</v>
      </c>
      <c r="E1216" s="21">
        <v>7</v>
      </c>
      <c r="F1216" s="26">
        <v>12.93</v>
      </c>
      <c r="G1216" s="18" t="s">
        <v>270</v>
      </c>
      <c r="H1216" s="18" t="s">
        <v>271</v>
      </c>
      <c r="I1216" s="22">
        <v>499.4811086589657</v>
      </c>
      <c r="J1216" s="18" t="s">
        <v>278</v>
      </c>
      <c r="K1216" s="18" t="s">
        <v>279</v>
      </c>
      <c r="L1216" s="22">
        <v>499.4811086589657</v>
      </c>
      <c r="M1216" s="18" t="s">
        <v>202</v>
      </c>
      <c r="N1216" s="18" t="s">
        <v>203</v>
      </c>
      <c r="O1216" s="29">
        <v>5.0000000000000002E-5</v>
      </c>
      <c r="Q1216" s="21">
        <v>8.0000000000000002E-3</v>
      </c>
      <c r="R1216" s="29">
        <v>2.4143518399988675E-4</v>
      </c>
      <c r="S1216" s="22">
        <v>4141.8983904204661</v>
      </c>
      <c r="T1216" s="29">
        <v>1.4954211394737453E-2</v>
      </c>
      <c r="U1216" s="22">
        <v>66.870794694791513</v>
      </c>
      <c r="V1216" s="26">
        <v>1.6144962621355639</v>
      </c>
    </row>
    <row r="1217" spans="1:22" x14ac:dyDescent="0.5">
      <c r="A1217" s="18" t="s">
        <v>103</v>
      </c>
      <c r="B1217" s="18" t="s">
        <v>104</v>
      </c>
      <c r="C1217" s="18" t="s">
        <v>105</v>
      </c>
      <c r="D1217" s="21">
        <v>21072</v>
      </c>
      <c r="E1217" s="21">
        <v>7</v>
      </c>
      <c r="F1217" s="26">
        <v>12.93</v>
      </c>
      <c r="G1217" s="18" t="s">
        <v>268</v>
      </c>
      <c r="H1217" s="18" t="s">
        <v>269</v>
      </c>
      <c r="I1217" s="22">
        <v>20.797280177142856</v>
      </c>
      <c r="J1217" s="18" t="s">
        <v>286</v>
      </c>
      <c r="K1217" s="18" t="s">
        <v>287</v>
      </c>
      <c r="L1217" s="22">
        <v>14.543552571428572</v>
      </c>
      <c r="M1217" s="18" t="s">
        <v>164</v>
      </c>
      <c r="N1217" s="18" t="s">
        <v>165</v>
      </c>
      <c r="O1217" s="29">
        <v>5.5802717553455415E-2</v>
      </c>
      <c r="Q1217" s="21">
        <v>0.4</v>
      </c>
      <c r="R1217" s="29">
        <v>2.2438993650525523E-4</v>
      </c>
      <c r="S1217" s="22">
        <v>4456.5278442270064</v>
      </c>
      <c r="T1217" s="29">
        <v>1.4954211394737453E-2</v>
      </c>
      <c r="U1217" s="22">
        <v>66.870794694791513</v>
      </c>
      <c r="V1217" s="26">
        <v>1.5005133375620225</v>
      </c>
    </row>
    <row r="1218" spans="1:22" x14ac:dyDescent="0.5">
      <c r="A1218" s="18" t="s">
        <v>103</v>
      </c>
      <c r="B1218" s="18" t="s">
        <v>104</v>
      </c>
      <c r="C1218" s="18" t="s">
        <v>105</v>
      </c>
      <c r="D1218" s="21">
        <v>21072</v>
      </c>
      <c r="E1218" s="21">
        <v>7</v>
      </c>
      <c r="F1218" s="26">
        <v>12.93</v>
      </c>
      <c r="G1218" s="18" t="s">
        <v>270</v>
      </c>
      <c r="H1218" s="18" t="s">
        <v>271</v>
      </c>
      <c r="I1218" s="22">
        <v>499.4811086589657</v>
      </c>
      <c r="J1218" s="18" t="s">
        <v>278</v>
      </c>
      <c r="K1218" s="18" t="s">
        <v>279</v>
      </c>
      <c r="L1218" s="22">
        <v>499.4811086589657</v>
      </c>
      <c r="M1218" s="18" t="s">
        <v>116</v>
      </c>
      <c r="N1218" s="18" t="s">
        <v>117</v>
      </c>
      <c r="O1218" s="29">
        <v>5.0000000000000002E-5</v>
      </c>
      <c r="Q1218" s="21">
        <v>1.2E-2</v>
      </c>
      <c r="R1218" s="29">
        <v>1.6095678933325779E-4</v>
      </c>
      <c r="S1218" s="22">
        <v>6212.8475856307005</v>
      </c>
      <c r="T1218" s="29">
        <v>1.4954211394737453E-2</v>
      </c>
      <c r="U1218" s="22">
        <v>66.870794694791513</v>
      </c>
      <c r="V1218" s="26">
        <v>1.0763308414237089</v>
      </c>
    </row>
    <row r="1219" spans="1:22" x14ac:dyDescent="0.5">
      <c r="A1219" s="18" t="s">
        <v>103</v>
      </c>
      <c r="B1219" s="18" t="s">
        <v>104</v>
      </c>
      <c r="C1219" s="18" t="s">
        <v>105</v>
      </c>
      <c r="D1219" s="21">
        <v>21072</v>
      </c>
      <c r="E1219" s="21">
        <v>7</v>
      </c>
      <c r="F1219" s="26">
        <v>12.93</v>
      </c>
      <c r="G1219" s="18" t="s">
        <v>270</v>
      </c>
      <c r="H1219" s="18" t="s">
        <v>271</v>
      </c>
      <c r="I1219" s="22">
        <v>499.48110865896564</v>
      </c>
      <c r="J1219" s="18" t="s">
        <v>278</v>
      </c>
      <c r="K1219" s="18" t="s">
        <v>279</v>
      </c>
      <c r="L1219" s="22">
        <v>499.48110865896564</v>
      </c>
      <c r="M1219" s="18" t="s">
        <v>118</v>
      </c>
      <c r="N1219" s="18" t="s">
        <v>119</v>
      </c>
      <c r="O1219" s="29">
        <v>5.0000000000000002E-5</v>
      </c>
      <c r="Q1219" s="21">
        <v>1.2500000000000001E-2</v>
      </c>
      <c r="R1219" s="29">
        <v>1.5451851775992752E-4</v>
      </c>
      <c r="S1219" s="22">
        <v>6471.7162350319786</v>
      </c>
      <c r="T1219" s="29">
        <v>1.4954211394737453E-2</v>
      </c>
      <c r="U1219" s="22">
        <v>66.870794694791513</v>
      </c>
      <c r="V1219" s="26">
        <v>1.0332776077667609</v>
      </c>
    </row>
    <row r="1220" spans="1:22" x14ac:dyDescent="0.5">
      <c r="A1220" s="18" t="s">
        <v>103</v>
      </c>
      <c r="B1220" s="18" t="s">
        <v>104</v>
      </c>
      <c r="C1220" s="18" t="s">
        <v>105</v>
      </c>
      <c r="D1220" s="21">
        <v>21442</v>
      </c>
      <c r="E1220" s="21">
        <v>7</v>
      </c>
      <c r="F1220" s="26">
        <v>9.4500000000000011</v>
      </c>
      <c r="G1220" s="18" t="s">
        <v>260</v>
      </c>
      <c r="H1220" s="18" t="s">
        <v>261</v>
      </c>
      <c r="I1220" s="22">
        <v>19.233423842442853</v>
      </c>
      <c r="J1220" s="18" t="s">
        <v>274</v>
      </c>
      <c r="K1220" s="18" t="s">
        <v>275</v>
      </c>
      <c r="L1220" s="22">
        <v>3.8466847684885712</v>
      </c>
      <c r="M1220" s="18" t="s">
        <v>142</v>
      </c>
      <c r="N1220" s="18" t="s">
        <v>143</v>
      </c>
      <c r="O1220" s="29">
        <v>7.184433693408579E-2</v>
      </c>
      <c r="Q1220" s="21">
        <v>2.7E-2</v>
      </c>
      <c r="R1220" s="29">
        <v>5.4156871759064983E-3</v>
      </c>
      <c r="S1220" s="22">
        <v>184.64877448033474</v>
      </c>
      <c r="T1220" s="29">
        <v>1.1178647590474544E-2</v>
      </c>
      <c r="U1220" s="22">
        <v>89.456259525715041</v>
      </c>
      <c r="V1220" s="26">
        <v>48.446711751797849</v>
      </c>
    </row>
    <row r="1221" spans="1:22" x14ac:dyDescent="0.5">
      <c r="A1221" s="18" t="s">
        <v>103</v>
      </c>
      <c r="B1221" s="18" t="s">
        <v>104</v>
      </c>
      <c r="C1221" s="18" t="s">
        <v>105</v>
      </c>
      <c r="D1221" s="21">
        <v>21442</v>
      </c>
      <c r="E1221" s="21">
        <v>7</v>
      </c>
      <c r="F1221" s="26">
        <v>9.4500000000000011</v>
      </c>
      <c r="G1221" s="18" t="s">
        <v>270</v>
      </c>
      <c r="H1221" s="18" t="s">
        <v>271</v>
      </c>
      <c r="I1221" s="22">
        <v>1204.4399766515146</v>
      </c>
      <c r="J1221" s="18" t="s">
        <v>278</v>
      </c>
      <c r="K1221" s="18" t="s">
        <v>279</v>
      </c>
      <c r="L1221" s="22">
        <v>1204.4399766515146</v>
      </c>
      <c r="M1221" s="18" t="s">
        <v>250</v>
      </c>
      <c r="N1221" s="18" t="s">
        <v>251</v>
      </c>
      <c r="O1221" s="29">
        <v>5.0000000000000002E-5</v>
      </c>
      <c r="Q1221" s="21">
        <v>5.0000000000000001E-3</v>
      </c>
      <c r="R1221" s="29">
        <v>1.27453965783229E-3</v>
      </c>
      <c r="S1221" s="22">
        <v>784.59700634249293</v>
      </c>
      <c r="T1221" s="29">
        <v>1.1178647590474544E-2</v>
      </c>
      <c r="U1221" s="22">
        <v>89.456259525715041</v>
      </c>
      <c r="V1221" s="26">
        <v>11.401555040686141</v>
      </c>
    </row>
    <row r="1222" spans="1:22" x14ac:dyDescent="0.5">
      <c r="A1222" s="18" t="s">
        <v>103</v>
      </c>
      <c r="B1222" s="18" t="s">
        <v>104</v>
      </c>
      <c r="C1222" s="18" t="s">
        <v>105</v>
      </c>
      <c r="D1222" s="21">
        <v>21442</v>
      </c>
      <c r="E1222" s="21">
        <v>7</v>
      </c>
      <c r="F1222" s="26">
        <v>9.4500000000000011</v>
      </c>
      <c r="G1222" s="18" t="s">
        <v>270</v>
      </c>
      <c r="H1222" s="18" t="s">
        <v>271</v>
      </c>
      <c r="I1222" s="22">
        <v>1204.4399766515146</v>
      </c>
      <c r="J1222" s="18" t="s">
        <v>278</v>
      </c>
      <c r="K1222" s="18" t="s">
        <v>279</v>
      </c>
      <c r="L1222" s="22">
        <v>1204.4399766515146</v>
      </c>
      <c r="M1222" s="18" t="s">
        <v>202</v>
      </c>
      <c r="N1222" s="18" t="s">
        <v>203</v>
      </c>
      <c r="O1222" s="29">
        <v>5.0000000000000002E-5</v>
      </c>
      <c r="Q1222" s="21">
        <v>8.0000000000000002E-3</v>
      </c>
      <c r="R1222" s="29">
        <v>7.9658728614518119E-4</v>
      </c>
      <c r="S1222" s="22">
        <v>1255.3552101479888</v>
      </c>
      <c r="T1222" s="29">
        <v>1.1178647590474544E-2</v>
      </c>
      <c r="U1222" s="22">
        <v>89.456259525715041</v>
      </c>
      <c r="V1222" s="26">
        <v>7.1259719004288362</v>
      </c>
    </row>
    <row r="1223" spans="1:22" x14ac:dyDescent="0.5">
      <c r="A1223" s="18" t="s">
        <v>103</v>
      </c>
      <c r="B1223" s="18" t="s">
        <v>104</v>
      </c>
      <c r="C1223" s="18" t="s">
        <v>105</v>
      </c>
      <c r="D1223" s="21">
        <v>21442</v>
      </c>
      <c r="E1223" s="21">
        <v>7</v>
      </c>
      <c r="F1223" s="26">
        <v>9.4500000000000011</v>
      </c>
      <c r="G1223" s="18" t="s">
        <v>268</v>
      </c>
      <c r="H1223" s="18" t="s">
        <v>269</v>
      </c>
      <c r="I1223" s="22">
        <v>48.245010337773238</v>
      </c>
      <c r="J1223" s="18" t="s">
        <v>280</v>
      </c>
      <c r="K1223" s="18" t="s">
        <v>281</v>
      </c>
      <c r="L1223" s="22">
        <v>33.737769466974285</v>
      </c>
      <c r="M1223" s="18" t="s">
        <v>164</v>
      </c>
      <c r="N1223" s="18" t="s">
        <v>165</v>
      </c>
      <c r="O1223" s="29">
        <v>5.5802717553455415E-2</v>
      </c>
      <c r="Q1223" s="21">
        <v>0.4</v>
      </c>
      <c r="R1223" s="29">
        <v>7.1222293260378184E-4</v>
      </c>
      <c r="S1223" s="22">
        <v>1404.0547618203582</v>
      </c>
      <c r="T1223" s="29">
        <v>1.1178647590474544E-2</v>
      </c>
      <c r="U1223" s="22">
        <v>89.456259525715041</v>
      </c>
      <c r="V1223" s="26">
        <v>6.3712799499169765</v>
      </c>
    </row>
    <row r="1224" spans="1:22" x14ac:dyDescent="0.5">
      <c r="A1224" s="18" t="s">
        <v>103</v>
      </c>
      <c r="B1224" s="18" t="s">
        <v>104</v>
      </c>
      <c r="C1224" s="18" t="s">
        <v>105</v>
      </c>
      <c r="D1224" s="21">
        <v>21442</v>
      </c>
      <c r="E1224" s="21">
        <v>7</v>
      </c>
      <c r="F1224" s="26">
        <v>9.4500000000000011</v>
      </c>
      <c r="G1224" s="18" t="s">
        <v>270</v>
      </c>
      <c r="H1224" s="18" t="s">
        <v>271</v>
      </c>
      <c r="I1224" s="22">
        <v>1204.4399766515146</v>
      </c>
      <c r="J1224" s="18" t="s">
        <v>278</v>
      </c>
      <c r="K1224" s="18" t="s">
        <v>279</v>
      </c>
      <c r="L1224" s="22">
        <v>1204.4399766515146</v>
      </c>
      <c r="M1224" s="18" t="s">
        <v>116</v>
      </c>
      <c r="N1224" s="18" t="s">
        <v>117</v>
      </c>
      <c r="O1224" s="29">
        <v>5.0000000000000002E-5</v>
      </c>
      <c r="Q1224" s="21">
        <v>1.2E-2</v>
      </c>
      <c r="R1224" s="29">
        <v>5.3105819076345413E-4</v>
      </c>
      <c r="S1224" s="22">
        <v>1883.0328152219831</v>
      </c>
      <c r="T1224" s="29">
        <v>1.1178647590474544E-2</v>
      </c>
      <c r="U1224" s="22">
        <v>89.456259525715041</v>
      </c>
      <c r="V1224" s="26">
        <v>4.7506479336192244</v>
      </c>
    </row>
    <row r="1225" spans="1:22" x14ac:dyDescent="0.5">
      <c r="A1225" s="18" t="s">
        <v>103</v>
      </c>
      <c r="B1225" s="18" t="s">
        <v>104</v>
      </c>
      <c r="C1225" s="18" t="s">
        <v>105</v>
      </c>
      <c r="D1225" s="21">
        <v>21442</v>
      </c>
      <c r="E1225" s="21">
        <v>7</v>
      </c>
      <c r="F1225" s="26">
        <v>9.4500000000000011</v>
      </c>
      <c r="G1225" s="18" t="s">
        <v>270</v>
      </c>
      <c r="H1225" s="18" t="s">
        <v>271</v>
      </c>
      <c r="I1225" s="22">
        <v>1204.4399766515146</v>
      </c>
      <c r="J1225" s="18" t="s">
        <v>278</v>
      </c>
      <c r="K1225" s="18" t="s">
        <v>279</v>
      </c>
      <c r="L1225" s="22">
        <v>1204.4399766515146</v>
      </c>
      <c r="M1225" s="18" t="s">
        <v>118</v>
      </c>
      <c r="N1225" s="18" t="s">
        <v>119</v>
      </c>
      <c r="O1225" s="29">
        <v>5.0000000000000002E-5</v>
      </c>
      <c r="Q1225" s="21">
        <v>1.2500000000000001E-2</v>
      </c>
      <c r="R1225" s="29">
        <v>5.0981586313291599E-4</v>
      </c>
      <c r="S1225" s="22">
        <v>1961.4925158562323</v>
      </c>
      <c r="T1225" s="29">
        <v>1.1178647590474544E-2</v>
      </c>
      <c r="U1225" s="22">
        <v>89.456259525715041</v>
      </c>
      <c r="V1225" s="26">
        <v>4.560622016274456</v>
      </c>
    </row>
    <row r="1226" spans="1:22" x14ac:dyDescent="0.5">
      <c r="A1226" s="18" t="s">
        <v>103</v>
      </c>
      <c r="B1226" s="18" t="s">
        <v>104</v>
      </c>
      <c r="C1226" s="18" t="s">
        <v>105</v>
      </c>
      <c r="D1226" s="21">
        <v>21442</v>
      </c>
      <c r="E1226" s="21">
        <v>7</v>
      </c>
      <c r="F1226" s="26">
        <v>9.4500000000000011</v>
      </c>
      <c r="G1226" s="18" t="s">
        <v>270</v>
      </c>
      <c r="H1226" s="18" t="s">
        <v>271</v>
      </c>
      <c r="I1226" s="22">
        <v>1204.4399766515146</v>
      </c>
      <c r="J1226" s="18" t="s">
        <v>278</v>
      </c>
      <c r="K1226" s="18" t="s">
        <v>279</v>
      </c>
      <c r="L1226" s="22">
        <v>1204.4399766515146</v>
      </c>
      <c r="M1226" s="18" t="s">
        <v>140</v>
      </c>
      <c r="N1226" s="18" t="s">
        <v>141</v>
      </c>
      <c r="O1226" s="29">
        <v>5.0000000000000002E-5</v>
      </c>
      <c r="Q1226" s="21">
        <v>1.4999999999999999E-2</v>
      </c>
      <c r="R1226" s="29">
        <v>4.2484655261076335E-4</v>
      </c>
      <c r="S1226" s="22">
        <v>2353.7910190274788</v>
      </c>
      <c r="T1226" s="29">
        <v>1.1178647590474544E-2</v>
      </c>
      <c r="U1226" s="22">
        <v>89.456259525715041</v>
      </c>
      <c r="V1226" s="26">
        <v>3.8005183468953798</v>
      </c>
    </row>
    <row r="1227" spans="1:22" x14ac:dyDescent="0.5">
      <c r="A1227" s="18" t="s">
        <v>103</v>
      </c>
      <c r="B1227" s="18" t="s">
        <v>104</v>
      </c>
      <c r="C1227" s="18" t="s">
        <v>105</v>
      </c>
      <c r="D1227" s="21">
        <v>21442</v>
      </c>
      <c r="E1227" s="21">
        <v>7</v>
      </c>
      <c r="F1227" s="26">
        <v>9.4500000000000011</v>
      </c>
      <c r="G1227" s="18" t="s">
        <v>268</v>
      </c>
      <c r="H1227" s="18" t="s">
        <v>269</v>
      </c>
      <c r="I1227" s="22">
        <v>12.96615208571429</v>
      </c>
      <c r="J1227" s="18" t="s">
        <v>276</v>
      </c>
      <c r="K1227" s="18" t="s">
        <v>277</v>
      </c>
      <c r="L1227" s="22">
        <v>10.209568571428573</v>
      </c>
      <c r="M1227" s="18" t="s">
        <v>164</v>
      </c>
      <c r="N1227" s="18" t="s">
        <v>165</v>
      </c>
      <c r="O1227" s="29">
        <v>5.5802717553455415E-2</v>
      </c>
      <c r="Q1227" s="21">
        <v>0.4</v>
      </c>
      <c r="R1227" s="29">
        <v>1.9141442396673574E-4</v>
      </c>
      <c r="S1227" s="22">
        <v>5224.2666946237105</v>
      </c>
      <c r="T1227" s="29">
        <v>1.1178647590474544E-2</v>
      </c>
      <c r="U1227" s="22">
        <v>89.456259525715041</v>
      </c>
      <c r="V1227" s="26">
        <v>1.7123218387333563</v>
      </c>
    </row>
    <row r="1228" spans="1:22" x14ac:dyDescent="0.5">
      <c r="A1228" s="18" t="s">
        <v>103</v>
      </c>
      <c r="B1228" s="18" t="s">
        <v>104</v>
      </c>
      <c r="C1228" s="18" t="s">
        <v>105</v>
      </c>
      <c r="D1228" s="21">
        <v>21584</v>
      </c>
      <c r="E1228" s="21">
        <v>7</v>
      </c>
      <c r="F1228" s="26">
        <v>10.63</v>
      </c>
      <c r="G1228" s="18" t="s">
        <v>260</v>
      </c>
      <c r="H1228" s="18" t="s">
        <v>261</v>
      </c>
      <c r="I1228" s="22">
        <v>25.054310607189286</v>
      </c>
      <c r="J1228" s="18" t="s">
        <v>274</v>
      </c>
      <c r="K1228" s="18" t="s">
        <v>275</v>
      </c>
      <c r="L1228" s="22">
        <v>5.0108621214378575</v>
      </c>
      <c r="M1228" s="18" t="s">
        <v>142</v>
      </c>
      <c r="N1228" s="18" t="s">
        <v>143</v>
      </c>
      <c r="O1228" s="29">
        <v>7.184433693408579E-2</v>
      </c>
      <c r="Q1228" s="21">
        <v>2.7E-2</v>
      </c>
      <c r="R1228" s="29">
        <v>6.2715944842136051E-3</v>
      </c>
      <c r="S1228" s="22">
        <v>159.44908468127622</v>
      </c>
      <c r="T1228" s="29">
        <v>9.3138847222090961E-3</v>
      </c>
      <c r="U1228" s="22">
        <v>107.36658546089637</v>
      </c>
      <c r="V1228" s="26">
        <v>67.335968516540632</v>
      </c>
    </row>
    <row r="1229" spans="1:22" x14ac:dyDescent="0.5">
      <c r="A1229" s="18" t="s">
        <v>103</v>
      </c>
      <c r="B1229" s="18" t="s">
        <v>104</v>
      </c>
      <c r="C1229" s="18" t="s">
        <v>105</v>
      </c>
      <c r="D1229" s="21">
        <v>21584</v>
      </c>
      <c r="E1229" s="21">
        <v>7</v>
      </c>
      <c r="F1229" s="26">
        <v>10.63</v>
      </c>
      <c r="G1229" s="18" t="s">
        <v>268</v>
      </c>
      <c r="H1229" s="18" t="s">
        <v>269</v>
      </c>
      <c r="I1229" s="22">
        <v>28.095390622768239</v>
      </c>
      <c r="J1229" s="18" t="s">
        <v>280</v>
      </c>
      <c r="K1229" s="18" t="s">
        <v>281</v>
      </c>
      <c r="L1229" s="22">
        <v>19.647126309628142</v>
      </c>
      <c r="M1229" s="18" t="s">
        <v>164</v>
      </c>
      <c r="N1229" s="18" t="s">
        <v>165</v>
      </c>
      <c r="O1229" s="29">
        <v>5.5802717553455415E-2</v>
      </c>
      <c r="Q1229" s="21">
        <v>0.4</v>
      </c>
      <c r="R1229" s="29">
        <v>3.6872040157016374E-4</v>
      </c>
      <c r="S1229" s="22">
        <v>2712.0820972790957</v>
      </c>
      <c r="T1229" s="29">
        <v>9.3138847222090961E-3</v>
      </c>
      <c r="U1229" s="22">
        <v>107.36658546089637</v>
      </c>
      <c r="V1229" s="26">
        <v>3.9588250506359017</v>
      </c>
    </row>
    <row r="1230" spans="1:22" x14ac:dyDescent="0.5">
      <c r="A1230" s="18" t="s">
        <v>103</v>
      </c>
      <c r="B1230" s="18" t="s">
        <v>104</v>
      </c>
      <c r="C1230" s="18" t="s">
        <v>105</v>
      </c>
      <c r="D1230" s="21">
        <v>21584</v>
      </c>
      <c r="E1230" s="21">
        <v>7</v>
      </c>
      <c r="F1230" s="26">
        <v>10.63</v>
      </c>
      <c r="G1230" s="18" t="s">
        <v>214</v>
      </c>
      <c r="H1230" s="18" t="s">
        <v>215</v>
      </c>
      <c r="I1230" s="22">
        <v>68.352636428571415</v>
      </c>
      <c r="J1230" s="18" t="s">
        <v>278</v>
      </c>
      <c r="K1230" s="18" t="s">
        <v>279</v>
      </c>
      <c r="L1230" s="22">
        <v>68.352636428571415</v>
      </c>
      <c r="M1230" s="18" t="s">
        <v>126</v>
      </c>
      <c r="N1230" s="18" t="s">
        <v>127</v>
      </c>
      <c r="O1230" s="29">
        <v>4.8859133126933161E-3</v>
      </c>
      <c r="Q1230" s="21">
        <v>0.1</v>
      </c>
      <c r="R1230" s="29">
        <v>3.1417220722863897E-4</v>
      </c>
      <c r="S1230" s="22">
        <v>3182.9677386843118</v>
      </c>
      <c r="T1230" s="29">
        <v>9.3138847222090961E-3</v>
      </c>
      <c r="U1230" s="22">
        <v>107.36658546089637</v>
      </c>
      <c r="V1230" s="26">
        <v>3.3731597136852107</v>
      </c>
    </row>
    <row r="1231" spans="1:22" x14ac:dyDescent="0.5">
      <c r="A1231" s="18" t="s">
        <v>103</v>
      </c>
      <c r="B1231" s="18" t="s">
        <v>104</v>
      </c>
      <c r="C1231" s="18" t="s">
        <v>105</v>
      </c>
      <c r="D1231" s="21">
        <v>21584</v>
      </c>
      <c r="E1231" s="21">
        <v>7</v>
      </c>
      <c r="F1231" s="26">
        <v>10.63</v>
      </c>
      <c r="G1231" s="18" t="s">
        <v>270</v>
      </c>
      <c r="H1231" s="18" t="s">
        <v>271</v>
      </c>
      <c r="I1231" s="22">
        <v>296.1038427876357</v>
      </c>
      <c r="J1231" s="18" t="s">
        <v>278</v>
      </c>
      <c r="K1231" s="18" t="s">
        <v>279</v>
      </c>
      <c r="L1231" s="22">
        <v>296.1038427876357</v>
      </c>
      <c r="M1231" s="18" t="s">
        <v>250</v>
      </c>
      <c r="N1231" s="18" t="s">
        <v>251</v>
      </c>
      <c r="O1231" s="29">
        <v>5.0000000000000002E-5</v>
      </c>
      <c r="Q1231" s="21">
        <v>5.0000000000000001E-3</v>
      </c>
      <c r="R1231" s="29">
        <v>2.7855488503070159E-4</v>
      </c>
      <c r="S1231" s="22">
        <v>3589.956786755984</v>
      </c>
      <c r="T1231" s="29">
        <v>9.3138847222090961E-3</v>
      </c>
      <c r="U1231" s="22">
        <v>107.36658546089637</v>
      </c>
      <c r="V1231" s="26">
        <v>2.9907486869198987</v>
      </c>
    </row>
    <row r="1232" spans="1:22" x14ac:dyDescent="0.5">
      <c r="A1232" s="18" t="s">
        <v>103</v>
      </c>
      <c r="B1232" s="18" t="s">
        <v>104</v>
      </c>
      <c r="C1232" s="18" t="s">
        <v>105</v>
      </c>
      <c r="D1232" s="21">
        <v>21584</v>
      </c>
      <c r="E1232" s="21">
        <v>7</v>
      </c>
      <c r="F1232" s="26">
        <v>10.63</v>
      </c>
      <c r="G1232" s="18" t="s">
        <v>174</v>
      </c>
      <c r="H1232" s="18" t="s">
        <v>175</v>
      </c>
      <c r="I1232" s="22">
        <v>96.25</v>
      </c>
      <c r="J1232" s="18" t="s">
        <v>292</v>
      </c>
      <c r="K1232" s="18" t="s">
        <v>293</v>
      </c>
      <c r="L1232" s="22">
        <v>62.5</v>
      </c>
      <c r="M1232" s="18" t="s">
        <v>126</v>
      </c>
      <c r="N1232" s="18" t="s">
        <v>127</v>
      </c>
      <c r="O1232" s="29">
        <v>2.2507587512054198E-3</v>
      </c>
      <c r="Q1232" s="21">
        <v>0.1</v>
      </c>
      <c r="R1232" s="29">
        <v>2.0379635917546721E-4</v>
      </c>
      <c r="S1232" s="22">
        <v>4906.8590039874416</v>
      </c>
      <c r="T1232" s="29">
        <v>9.3138847222090961E-3</v>
      </c>
      <c r="U1232" s="22">
        <v>107.36658546089637</v>
      </c>
      <c r="V1232" s="26">
        <v>2.1880919214032333</v>
      </c>
    </row>
    <row r="1233" spans="1:22" x14ac:dyDescent="0.5">
      <c r="A1233" s="18" t="s">
        <v>103</v>
      </c>
      <c r="B1233" s="18" t="s">
        <v>104</v>
      </c>
      <c r="C1233" s="18" t="s">
        <v>105</v>
      </c>
      <c r="D1233" s="21">
        <v>21584</v>
      </c>
      <c r="E1233" s="21">
        <v>7</v>
      </c>
      <c r="F1233" s="26">
        <v>10.63</v>
      </c>
      <c r="G1233" s="18" t="s">
        <v>154</v>
      </c>
      <c r="H1233" s="18" t="s">
        <v>155</v>
      </c>
      <c r="I1233" s="22">
        <v>113.75</v>
      </c>
      <c r="J1233" s="18" t="s">
        <v>292</v>
      </c>
      <c r="K1233" s="18" t="s">
        <v>293</v>
      </c>
      <c r="L1233" s="22">
        <v>62.5</v>
      </c>
      <c r="M1233" s="18" t="s">
        <v>142</v>
      </c>
      <c r="N1233" s="18" t="s">
        <v>143</v>
      </c>
      <c r="O1233" s="29">
        <v>4.5440418092633446E-4</v>
      </c>
      <c r="Q1233" s="21">
        <v>2.7E-2</v>
      </c>
      <c r="R1233" s="29">
        <v>1.8009294303463483E-4</v>
      </c>
      <c r="S1233" s="22">
        <v>5552.6884238194916</v>
      </c>
      <c r="T1233" s="29">
        <v>9.3138847222090961E-3</v>
      </c>
      <c r="U1233" s="22">
        <v>107.36658546089637</v>
      </c>
      <c r="V1233" s="26">
        <v>1.9335964359232465</v>
      </c>
    </row>
    <row r="1234" spans="1:22" x14ac:dyDescent="0.5">
      <c r="A1234" s="18" t="s">
        <v>103</v>
      </c>
      <c r="B1234" s="18" t="s">
        <v>104</v>
      </c>
      <c r="C1234" s="18" t="s">
        <v>105</v>
      </c>
      <c r="D1234" s="21">
        <v>21584</v>
      </c>
      <c r="E1234" s="21">
        <v>7</v>
      </c>
      <c r="F1234" s="26">
        <v>10.63</v>
      </c>
      <c r="G1234" s="18" t="s">
        <v>270</v>
      </c>
      <c r="H1234" s="18" t="s">
        <v>271</v>
      </c>
      <c r="I1234" s="22">
        <v>296.1038427876357</v>
      </c>
      <c r="J1234" s="18" t="s">
        <v>278</v>
      </c>
      <c r="K1234" s="18" t="s">
        <v>279</v>
      </c>
      <c r="L1234" s="22">
        <v>296.1038427876357</v>
      </c>
      <c r="M1234" s="18" t="s">
        <v>202</v>
      </c>
      <c r="N1234" s="18" t="s">
        <v>203</v>
      </c>
      <c r="O1234" s="29">
        <v>5.0000000000000002E-5</v>
      </c>
      <c r="Q1234" s="21">
        <v>8.0000000000000002E-3</v>
      </c>
      <c r="R1234" s="29">
        <v>1.7409680314418849E-4</v>
      </c>
      <c r="S1234" s="22">
        <v>5743.9308588095746</v>
      </c>
      <c r="T1234" s="29">
        <v>9.3138847222090961E-3</v>
      </c>
      <c r="U1234" s="22">
        <v>107.36658546089637</v>
      </c>
      <c r="V1234" s="26">
        <v>1.8692179293249365</v>
      </c>
    </row>
    <row r="1235" spans="1:22" x14ac:dyDescent="0.5">
      <c r="A1235" s="18" t="s">
        <v>103</v>
      </c>
      <c r="B1235" s="18" t="s">
        <v>104</v>
      </c>
      <c r="C1235" s="18" t="s">
        <v>105</v>
      </c>
      <c r="D1235" s="21">
        <v>21584</v>
      </c>
      <c r="E1235" s="21">
        <v>7</v>
      </c>
      <c r="F1235" s="26">
        <v>10.63</v>
      </c>
      <c r="G1235" s="18" t="s">
        <v>270</v>
      </c>
      <c r="H1235" s="18" t="s">
        <v>271</v>
      </c>
      <c r="I1235" s="22">
        <v>296.1038427876357</v>
      </c>
      <c r="J1235" s="18" t="s">
        <v>278</v>
      </c>
      <c r="K1235" s="18" t="s">
        <v>279</v>
      </c>
      <c r="L1235" s="22">
        <v>296.1038427876357</v>
      </c>
      <c r="M1235" s="18" t="s">
        <v>116</v>
      </c>
      <c r="N1235" s="18" t="s">
        <v>117</v>
      </c>
      <c r="O1235" s="29">
        <v>5.0000000000000002E-5</v>
      </c>
      <c r="Q1235" s="21">
        <v>1.2E-2</v>
      </c>
      <c r="R1235" s="29">
        <v>1.1606453542945898E-4</v>
      </c>
      <c r="S1235" s="22">
        <v>8615.8962882143624</v>
      </c>
      <c r="T1235" s="29">
        <v>9.3138847222090961E-3</v>
      </c>
      <c r="U1235" s="22">
        <v>107.36658546089637</v>
      </c>
      <c r="V1235" s="26">
        <v>1.2461452862166242</v>
      </c>
    </row>
    <row r="1236" spans="1:22" x14ac:dyDescent="0.5">
      <c r="A1236" s="18" t="s">
        <v>103</v>
      </c>
      <c r="B1236" s="18" t="s">
        <v>104</v>
      </c>
      <c r="C1236" s="18" t="s">
        <v>105</v>
      </c>
      <c r="D1236" s="21">
        <v>21584</v>
      </c>
      <c r="E1236" s="21">
        <v>7</v>
      </c>
      <c r="F1236" s="26">
        <v>10.63</v>
      </c>
      <c r="G1236" s="18" t="s">
        <v>270</v>
      </c>
      <c r="H1236" s="18" t="s">
        <v>271</v>
      </c>
      <c r="I1236" s="22">
        <v>296.1038427876357</v>
      </c>
      <c r="J1236" s="18" t="s">
        <v>278</v>
      </c>
      <c r="K1236" s="18" t="s">
        <v>279</v>
      </c>
      <c r="L1236" s="22">
        <v>296.1038427876357</v>
      </c>
      <c r="M1236" s="18" t="s">
        <v>118</v>
      </c>
      <c r="N1236" s="18" t="s">
        <v>119</v>
      </c>
      <c r="O1236" s="29">
        <v>5.0000000000000002E-5</v>
      </c>
      <c r="Q1236" s="21">
        <v>1.2500000000000001E-2</v>
      </c>
      <c r="R1236" s="29">
        <v>1.1142195401228062E-4</v>
      </c>
      <c r="S1236" s="22">
        <v>8974.8919668899616</v>
      </c>
      <c r="T1236" s="29">
        <v>9.3138847222090961E-3</v>
      </c>
      <c r="U1236" s="22">
        <v>107.36658546089637</v>
      </c>
      <c r="V1236" s="26">
        <v>1.1962994747679594</v>
      </c>
    </row>
    <row r="1237" spans="1:22" x14ac:dyDescent="0.5">
      <c r="A1237" s="18" t="s">
        <v>103</v>
      </c>
      <c r="B1237" s="18" t="s">
        <v>104</v>
      </c>
      <c r="C1237" s="18" t="s">
        <v>105</v>
      </c>
      <c r="D1237" s="21">
        <v>21584</v>
      </c>
      <c r="E1237" s="21">
        <v>7</v>
      </c>
      <c r="F1237" s="26">
        <v>10.63</v>
      </c>
      <c r="G1237" s="18" t="s">
        <v>154</v>
      </c>
      <c r="H1237" s="18" t="s">
        <v>155</v>
      </c>
      <c r="I1237" s="22">
        <v>113.75</v>
      </c>
      <c r="J1237" s="18" t="s">
        <v>292</v>
      </c>
      <c r="K1237" s="18" t="s">
        <v>293</v>
      </c>
      <c r="L1237" s="22">
        <v>62.5</v>
      </c>
      <c r="M1237" s="18" t="s">
        <v>166</v>
      </c>
      <c r="N1237" s="18" t="s">
        <v>167</v>
      </c>
      <c r="O1237" s="29">
        <v>1.487977926685061E-4</v>
      </c>
      <c r="Q1237" s="21">
        <v>1.7000000000000001E-2</v>
      </c>
      <c r="R1237" s="29">
        <v>9.3662491926526314E-5</v>
      </c>
      <c r="S1237" s="22">
        <v>10676.632443053635</v>
      </c>
      <c r="T1237" s="29">
        <v>9.3138847222090961E-3</v>
      </c>
      <c r="U1237" s="22">
        <v>107.36658546089637</v>
      </c>
      <c r="V1237" s="26">
        <v>1.0056221943909904</v>
      </c>
    </row>
    <row r="1238" spans="1:22" x14ac:dyDescent="0.5">
      <c r="A1238" s="18" t="s">
        <v>103</v>
      </c>
      <c r="B1238" s="18" t="s">
        <v>104</v>
      </c>
      <c r="C1238" s="18" t="s">
        <v>105</v>
      </c>
      <c r="D1238" s="21">
        <v>21592</v>
      </c>
      <c r="E1238" s="21">
        <v>7</v>
      </c>
      <c r="F1238" s="26">
        <v>12.5</v>
      </c>
      <c r="G1238" s="18" t="s">
        <v>260</v>
      </c>
      <c r="H1238" s="18" t="s">
        <v>261</v>
      </c>
      <c r="I1238" s="22">
        <v>26.562054669759281</v>
      </c>
      <c r="J1238" s="18" t="s">
        <v>274</v>
      </c>
      <c r="K1238" s="18" t="s">
        <v>275</v>
      </c>
      <c r="L1238" s="22">
        <v>5.3124109339518579</v>
      </c>
      <c r="M1238" s="18" t="s">
        <v>142</v>
      </c>
      <c r="N1238" s="18" t="s">
        <v>143</v>
      </c>
      <c r="O1238" s="29">
        <v>7.184433693408579E-2</v>
      </c>
      <c r="Q1238" s="21">
        <v>2.7E-2</v>
      </c>
      <c r="R1238" s="29">
        <v>5.6543206084616084E-3</v>
      </c>
      <c r="S1238" s="22">
        <v>176.85590705689992</v>
      </c>
      <c r="T1238" s="29">
        <v>8.8893802450534156E-3</v>
      </c>
      <c r="U1238" s="22">
        <v>112.49378161727978</v>
      </c>
      <c r="V1238" s="26">
        <v>63.607590772236478</v>
      </c>
    </row>
    <row r="1239" spans="1:22" x14ac:dyDescent="0.5">
      <c r="A1239" s="18" t="s">
        <v>103</v>
      </c>
      <c r="B1239" s="18" t="s">
        <v>104</v>
      </c>
      <c r="C1239" s="18" t="s">
        <v>105</v>
      </c>
      <c r="D1239" s="21">
        <v>21592</v>
      </c>
      <c r="E1239" s="21">
        <v>7</v>
      </c>
      <c r="F1239" s="26">
        <v>12.5</v>
      </c>
      <c r="G1239" s="18" t="s">
        <v>268</v>
      </c>
      <c r="H1239" s="18" t="s">
        <v>269</v>
      </c>
      <c r="I1239" s="22">
        <v>75.016720268285709</v>
      </c>
      <c r="J1239" s="18" t="s">
        <v>280</v>
      </c>
      <c r="K1239" s="18" t="s">
        <v>281</v>
      </c>
      <c r="L1239" s="22">
        <v>52.459244942857133</v>
      </c>
      <c r="M1239" s="18" t="s">
        <v>164</v>
      </c>
      <c r="N1239" s="18" t="s">
        <v>165</v>
      </c>
      <c r="O1239" s="29">
        <v>5.5802717553455415E-2</v>
      </c>
      <c r="Q1239" s="21">
        <v>0.4</v>
      </c>
      <c r="R1239" s="29">
        <v>8.3722737058354439E-4</v>
      </c>
      <c r="S1239" s="22">
        <v>1194.4186670617371</v>
      </c>
      <c r="T1239" s="29">
        <v>8.8893802450534156E-3</v>
      </c>
      <c r="U1239" s="22">
        <v>112.49378161727978</v>
      </c>
      <c r="V1239" s="26">
        <v>9.4182872990434614</v>
      </c>
    </row>
    <row r="1240" spans="1:22" x14ac:dyDescent="0.5">
      <c r="A1240" s="18" t="s">
        <v>103</v>
      </c>
      <c r="B1240" s="18" t="s">
        <v>104</v>
      </c>
      <c r="C1240" s="18" t="s">
        <v>105</v>
      </c>
      <c r="D1240" s="21">
        <v>21592</v>
      </c>
      <c r="E1240" s="21">
        <v>7</v>
      </c>
      <c r="F1240" s="26">
        <v>12.5</v>
      </c>
      <c r="G1240" s="18" t="s">
        <v>270</v>
      </c>
      <c r="H1240" s="18" t="s">
        <v>271</v>
      </c>
      <c r="I1240" s="22">
        <v>339.34628734608435</v>
      </c>
      <c r="J1240" s="18" t="s">
        <v>278</v>
      </c>
      <c r="K1240" s="18" t="s">
        <v>279</v>
      </c>
      <c r="L1240" s="22">
        <v>339.34628734608435</v>
      </c>
      <c r="M1240" s="18" t="s">
        <v>250</v>
      </c>
      <c r="N1240" s="18" t="s">
        <v>251</v>
      </c>
      <c r="O1240" s="29">
        <v>5.0000000000000002E-5</v>
      </c>
      <c r="Q1240" s="21">
        <v>5.0000000000000001E-3</v>
      </c>
      <c r="R1240" s="29">
        <v>2.7147702987686748E-4</v>
      </c>
      <c r="S1240" s="22">
        <v>3683.5528974718973</v>
      </c>
      <c r="T1240" s="29">
        <v>8.8893802450534156E-3</v>
      </c>
      <c r="U1240" s="22">
        <v>112.49378161727978</v>
      </c>
      <c r="V1240" s="26">
        <v>3.0539477713076071</v>
      </c>
    </row>
    <row r="1241" spans="1:22" x14ac:dyDescent="0.5">
      <c r="A1241" s="18" t="s">
        <v>103</v>
      </c>
      <c r="B1241" s="18" t="s">
        <v>104</v>
      </c>
      <c r="C1241" s="18" t="s">
        <v>105</v>
      </c>
      <c r="D1241" s="21">
        <v>21592</v>
      </c>
      <c r="E1241" s="21">
        <v>7</v>
      </c>
      <c r="F1241" s="26">
        <v>12.5</v>
      </c>
      <c r="G1241" s="18" t="s">
        <v>268</v>
      </c>
      <c r="H1241" s="18" t="s">
        <v>269</v>
      </c>
      <c r="I1241" s="22">
        <v>16.308790048571428</v>
      </c>
      <c r="J1241" s="18" t="s">
        <v>286</v>
      </c>
      <c r="K1241" s="18" t="s">
        <v>287</v>
      </c>
      <c r="L1241" s="22">
        <v>11.404748285714286</v>
      </c>
      <c r="M1241" s="18" t="s">
        <v>164</v>
      </c>
      <c r="N1241" s="18" t="s">
        <v>165</v>
      </c>
      <c r="O1241" s="29">
        <v>5.5802717553455415E-2</v>
      </c>
      <c r="Q1241" s="21">
        <v>0.4</v>
      </c>
      <c r="R1241" s="29">
        <v>1.8201496094380715E-4</v>
      </c>
      <c r="S1241" s="22">
        <v>5494.0538668616728</v>
      </c>
      <c r="T1241" s="29">
        <v>8.8893802450534156E-3</v>
      </c>
      <c r="U1241" s="22">
        <v>112.49378161727978</v>
      </c>
      <c r="V1241" s="26">
        <v>2.0475551267490353</v>
      </c>
    </row>
    <row r="1242" spans="1:22" x14ac:dyDescent="0.5">
      <c r="A1242" s="18" t="s">
        <v>103</v>
      </c>
      <c r="B1242" s="18" t="s">
        <v>104</v>
      </c>
      <c r="C1242" s="18" t="s">
        <v>105</v>
      </c>
      <c r="D1242" s="21">
        <v>21592</v>
      </c>
      <c r="E1242" s="21">
        <v>7</v>
      </c>
      <c r="F1242" s="26">
        <v>12.5</v>
      </c>
      <c r="G1242" s="18" t="s">
        <v>270</v>
      </c>
      <c r="H1242" s="18" t="s">
        <v>271</v>
      </c>
      <c r="I1242" s="22">
        <v>339.3462873460843</v>
      </c>
      <c r="J1242" s="18" t="s">
        <v>278</v>
      </c>
      <c r="K1242" s="18" t="s">
        <v>279</v>
      </c>
      <c r="L1242" s="22">
        <v>339.3462873460843</v>
      </c>
      <c r="M1242" s="18" t="s">
        <v>202</v>
      </c>
      <c r="N1242" s="18" t="s">
        <v>203</v>
      </c>
      <c r="O1242" s="29">
        <v>5.0000000000000002E-5</v>
      </c>
      <c r="Q1242" s="21">
        <v>8.0000000000000002E-3</v>
      </c>
      <c r="R1242" s="29">
        <v>1.6967314367304217E-4</v>
      </c>
      <c r="S1242" s="22">
        <v>5893.6846359550354</v>
      </c>
      <c r="T1242" s="29">
        <v>8.8893802450534156E-3</v>
      </c>
      <c r="U1242" s="22">
        <v>112.49378161727978</v>
      </c>
      <c r="V1242" s="26">
        <v>1.9087173570672542</v>
      </c>
    </row>
    <row r="1243" spans="1:22" x14ac:dyDescent="0.5">
      <c r="A1243" s="18" t="s">
        <v>103</v>
      </c>
      <c r="B1243" s="18" t="s">
        <v>104</v>
      </c>
      <c r="C1243" s="18" t="s">
        <v>105</v>
      </c>
      <c r="D1243" s="21">
        <v>21592</v>
      </c>
      <c r="E1243" s="21">
        <v>7</v>
      </c>
      <c r="F1243" s="26">
        <v>12.5</v>
      </c>
      <c r="G1243" s="18" t="s">
        <v>270</v>
      </c>
      <c r="H1243" s="18" t="s">
        <v>271</v>
      </c>
      <c r="I1243" s="22">
        <v>339.3462873460843</v>
      </c>
      <c r="J1243" s="18" t="s">
        <v>278</v>
      </c>
      <c r="K1243" s="18" t="s">
        <v>279</v>
      </c>
      <c r="L1243" s="22">
        <v>339.3462873460843</v>
      </c>
      <c r="M1243" s="18" t="s">
        <v>116</v>
      </c>
      <c r="N1243" s="18" t="s">
        <v>117</v>
      </c>
      <c r="O1243" s="29">
        <v>5.0000000000000002E-5</v>
      </c>
      <c r="Q1243" s="21">
        <v>1.2E-2</v>
      </c>
      <c r="R1243" s="29">
        <v>1.1311542911536145E-4</v>
      </c>
      <c r="S1243" s="22">
        <v>8840.5269539325527</v>
      </c>
      <c r="T1243" s="29">
        <v>8.8893802450534156E-3</v>
      </c>
      <c r="U1243" s="22">
        <v>112.49378161727978</v>
      </c>
      <c r="V1243" s="26">
        <v>1.2724782380448363</v>
      </c>
    </row>
    <row r="1244" spans="1:22" x14ac:dyDescent="0.5">
      <c r="A1244" s="18" t="s">
        <v>103</v>
      </c>
      <c r="B1244" s="18" t="s">
        <v>104</v>
      </c>
      <c r="C1244" s="18" t="s">
        <v>105</v>
      </c>
      <c r="D1244" s="21">
        <v>21592</v>
      </c>
      <c r="E1244" s="21">
        <v>7</v>
      </c>
      <c r="F1244" s="26">
        <v>12.5</v>
      </c>
      <c r="G1244" s="18" t="s">
        <v>218</v>
      </c>
      <c r="H1244" s="18" t="s">
        <v>219</v>
      </c>
      <c r="I1244" s="22">
        <v>20.172069999999998</v>
      </c>
      <c r="J1244" s="18" t="s">
        <v>278</v>
      </c>
      <c r="K1244" s="18" t="s">
        <v>279</v>
      </c>
      <c r="L1244" s="22">
        <v>20.172069999999998</v>
      </c>
      <c r="M1244" s="18" t="s">
        <v>126</v>
      </c>
      <c r="N1244" s="18" t="s">
        <v>127</v>
      </c>
      <c r="O1244" s="29">
        <v>6.9092271293373477E-3</v>
      </c>
      <c r="Q1244" s="21">
        <v>0.1</v>
      </c>
      <c r="R1244" s="29">
        <v>1.1149873063911363E-4</v>
      </c>
      <c r="S1244" s="22">
        <v>8968.7119688984258</v>
      </c>
      <c r="T1244" s="29">
        <v>8.8893802450534156E-3</v>
      </c>
      <c r="U1244" s="22">
        <v>112.49378161727978</v>
      </c>
      <c r="V1244" s="26">
        <v>1.2542913855120352</v>
      </c>
    </row>
    <row r="1245" spans="1:22" x14ac:dyDescent="0.5">
      <c r="A1245" s="18" t="s">
        <v>103</v>
      </c>
      <c r="B1245" s="18" t="s">
        <v>104</v>
      </c>
      <c r="C1245" s="18" t="s">
        <v>105</v>
      </c>
      <c r="D1245" s="21">
        <v>21592</v>
      </c>
      <c r="E1245" s="21">
        <v>7</v>
      </c>
      <c r="F1245" s="26">
        <v>12.5</v>
      </c>
      <c r="G1245" s="18" t="s">
        <v>270</v>
      </c>
      <c r="H1245" s="18" t="s">
        <v>271</v>
      </c>
      <c r="I1245" s="22">
        <v>339.34628734608435</v>
      </c>
      <c r="J1245" s="18" t="s">
        <v>278</v>
      </c>
      <c r="K1245" s="18" t="s">
        <v>279</v>
      </c>
      <c r="L1245" s="22">
        <v>339.34628734608435</v>
      </c>
      <c r="M1245" s="18" t="s">
        <v>118</v>
      </c>
      <c r="N1245" s="18" t="s">
        <v>119</v>
      </c>
      <c r="O1245" s="29">
        <v>5.0000000000000002E-5</v>
      </c>
      <c r="Q1245" s="21">
        <v>1.2500000000000001E-2</v>
      </c>
      <c r="R1245" s="29">
        <v>1.0859081195074697E-4</v>
      </c>
      <c r="S1245" s="22">
        <v>9208.8822436797454</v>
      </c>
      <c r="T1245" s="29">
        <v>8.8893802450534156E-3</v>
      </c>
      <c r="U1245" s="22">
        <v>112.49378161727978</v>
      </c>
      <c r="V1245" s="26">
        <v>1.2215791085230425</v>
      </c>
    </row>
    <row r="1246" spans="1:22" x14ac:dyDescent="0.5">
      <c r="A1246" s="18" t="s">
        <v>103</v>
      </c>
      <c r="B1246" s="18" t="s">
        <v>104</v>
      </c>
      <c r="C1246" s="18" t="s">
        <v>105</v>
      </c>
      <c r="D1246" s="21">
        <v>21592</v>
      </c>
      <c r="E1246" s="21">
        <v>7</v>
      </c>
      <c r="F1246" s="26">
        <v>12.5</v>
      </c>
      <c r="G1246" s="18" t="s">
        <v>214</v>
      </c>
      <c r="H1246" s="18" t="s">
        <v>215</v>
      </c>
      <c r="I1246" s="22">
        <v>27.040602</v>
      </c>
      <c r="J1246" s="18" t="s">
        <v>278</v>
      </c>
      <c r="K1246" s="18" t="s">
        <v>279</v>
      </c>
      <c r="L1246" s="22">
        <v>27.040602</v>
      </c>
      <c r="M1246" s="18" t="s">
        <v>126</v>
      </c>
      <c r="N1246" s="18" t="s">
        <v>127</v>
      </c>
      <c r="O1246" s="29">
        <v>4.8859133126933161E-3</v>
      </c>
      <c r="Q1246" s="21">
        <v>0.1</v>
      </c>
      <c r="R1246" s="29">
        <v>1.056944298360332E-4</v>
      </c>
      <c r="S1246" s="22">
        <v>9461.2365244916746</v>
      </c>
      <c r="T1246" s="29">
        <v>8.8893802450534156E-3</v>
      </c>
      <c r="U1246" s="22">
        <v>112.49378161727978</v>
      </c>
      <c r="V1246" s="26">
        <v>1.188996610813762</v>
      </c>
    </row>
    <row r="1247" spans="1:22" x14ac:dyDescent="0.5">
      <c r="A1247" s="18" t="s">
        <v>103</v>
      </c>
      <c r="B1247" s="18" t="s">
        <v>104</v>
      </c>
      <c r="C1247" s="18" t="s">
        <v>105</v>
      </c>
      <c r="D1247" s="21">
        <v>21592</v>
      </c>
      <c r="E1247" s="21">
        <v>7</v>
      </c>
      <c r="F1247" s="26">
        <v>12.5</v>
      </c>
      <c r="G1247" s="18" t="s">
        <v>268</v>
      </c>
      <c r="H1247" s="18" t="s">
        <v>269</v>
      </c>
      <c r="I1247" s="22">
        <v>8.1347142857142867</v>
      </c>
      <c r="J1247" s="18" t="s">
        <v>296</v>
      </c>
      <c r="K1247" s="18" t="s">
        <v>297</v>
      </c>
      <c r="L1247" s="22">
        <v>7.3285714285714283</v>
      </c>
      <c r="M1247" s="18" t="s">
        <v>164</v>
      </c>
      <c r="N1247" s="18" t="s">
        <v>165</v>
      </c>
      <c r="O1247" s="29">
        <v>5.5802717553455415E-2</v>
      </c>
      <c r="Q1247" s="21">
        <v>0.4</v>
      </c>
      <c r="R1247" s="29">
        <v>9.0787832732754616E-5</v>
      </c>
      <c r="S1247" s="22">
        <v>11014.691835894195</v>
      </c>
      <c r="T1247" s="29">
        <v>8.8893802450534156E-3</v>
      </c>
      <c r="U1247" s="22">
        <v>112.49378161727978</v>
      </c>
      <c r="V1247" s="26">
        <v>1.0213066628944623</v>
      </c>
    </row>
    <row r="1248" spans="1:22" x14ac:dyDescent="0.5">
      <c r="A1248" s="18" t="s">
        <v>103</v>
      </c>
      <c r="B1248" s="18" t="s">
        <v>104</v>
      </c>
      <c r="C1248" s="18" t="s">
        <v>105</v>
      </c>
      <c r="D1248" s="21">
        <v>21592</v>
      </c>
      <c r="E1248" s="21">
        <v>7</v>
      </c>
      <c r="F1248" s="26">
        <v>12.5</v>
      </c>
      <c r="G1248" s="18" t="s">
        <v>270</v>
      </c>
      <c r="H1248" s="18" t="s">
        <v>271</v>
      </c>
      <c r="I1248" s="22">
        <v>339.3462873460843</v>
      </c>
      <c r="J1248" s="18" t="s">
        <v>278</v>
      </c>
      <c r="K1248" s="18" t="s">
        <v>279</v>
      </c>
      <c r="L1248" s="22">
        <v>339.3462873460843</v>
      </c>
      <c r="M1248" s="18" t="s">
        <v>140</v>
      </c>
      <c r="N1248" s="18" t="s">
        <v>141</v>
      </c>
      <c r="O1248" s="29">
        <v>5.0000000000000002E-5</v>
      </c>
      <c r="Q1248" s="21">
        <v>1.4999999999999999E-2</v>
      </c>
      <c r="R1248" s="29">
        <v>9.0492343292289154E-5</v>
      </c>
      <c r="S1248" s="22">
        <v>11050.658692415693</v>
      </c>
      <c r="T1248" s="29">
        <v>8.8893802450534156E-3</v>
      </c>
      <c r="U1248" s="22">
        <v>112.49378161727978</v>
      </c>
      <c r="V1248" s="26">
        <v>1.0179825904358688</v>
      </c>
    </row>
    <row r="1249" spans="1:22" x14ac:dyDescent="0.5">
      <c r="A1249" s="18" t="s">
        <v>103</v>
      </c>
      <c r="B1249" s="18" t="s">
        <v>104</v>
      </c>
      <c r="C1249" s="18" t="s">
        <v>105</v>
      </c>
      <c r="D1249" s="21">
        <v>23091</v>
      </c>
      <c r="E1249" s="21">
        <v>7</v>
      </c>
      <c r="F1249" s="26">
        <v>10.56</v>
      </c>
      <c r="G1249" s="18" t="s">
        <v>260</v>
      </c>
      <c r="H1249" s="18" t="s">
        <v>261</v>
      </c>
      <c r="I1249" s="22">
        <v>30.32289279742286</v>
      </c>
      <c r="J1249" s="18" t="s">
        <v>274</v>
      </c>
      <c r="K1249" s="18" t="s">
        <v>275</v>
      </c>
      <c r="L1249" s="22">
        <v>6.0645785594845716</v>
      </c>
      <c r="M1249" s="18" t="s">
        <v>142</v>
      </c>
      <c r="N1249" s="18" t="s">
        <v>143</v>
      </c>
      <c r="O1249" s="29">
        <v>7.184433693408579E-2</v>
      </c>
      <c r="Q1249" s="21">
        <v>2.7E-2</v>
      </c>
      <c r="R1249" s="29">
        <v>7.6407411860066323E-3</v>
      </c>
      <c r="S1249" s="22">
        <v>130.87735543659232</v>
      </c>
      <c r="T1249" s="29">
        <v>1.0538045391399659E-2</v>
      </c>
      <c r="U1249" s="22">
        <v>94.894258172025246</v>
      </c>
      <c r="V1249" s="26">
        <v>72.50624667305398</v>
      </c>
    </row>
    <row r="1250" spans="1:22" x14ac:dyDescent="0.5">
      <c r="A1250" s="18" t="s">
        <v>103</v>
      </c>
      <c r="B1250" s="18" t="s">
        <v>104</v>
      </c>
      <c r="C1250" s="18" t="s">
        <v>105</v>
      </c>
      <c r="D1250" s="21">
        <v>23091</v>
      </c>
      <c r="E1250" s="21">
        <v>7</v>
      </c>
      <c r="F1250" s="26">
        <v>10.56</v>
      </c>
      <c r="G1250" s="18" t="s">
        <v>270</v>
      </c>
      <c r="H1250" s="18" t="s">
        <v>271</v>
      </c>
      <c r="I1250" s="22">
        <v>597.7142437456514</v>
      </c>
      <c r="J1250" s="18" t="s">
        <v>278</v>
      </c>
      <c r="K1250" s="18" t="s">
        <v>279</v>
      </c>
      <c r="L1250" s="22">
        <v>597.7142437456514</v>
      </c>
      <c r="M1250" s="18" t="s">
        <v>250</v>
      </c>
      <c r="N1250" s="18" t="s">
        <v>251</v>
      </c>
      <c r="O1250" s="29">
        <v>5.0000000000000002E-5</v>
      </c>
      <c r="Q1250" s="21">
        <v>5.0000000000000001E-3</v>
      </c>
      <c r="R1250" s="29">
        <v>5.6601727627429103E-4</v>
      </c>
      <c r="S1250" s="22">
        <v>1766.7305255809924</v>
      </c>
      <c r="T1250" s="29">
        <v>1.0538045391399659E-2</v>
      </c>
      <c r="U1250" s="22">
        <v>94.894258172025246</v>
      </c>
      <c r="V1250" s="26">
        <v>5.3711789544599116</v>
      </c>
    </row>
    <row r="1251" spans="1:22" x14ac:dyDescent="0.5">
      <c r="A1251" s="18" t="s">
        <v>103</v>
      </c>
      <c r="B1251" s="18" t="s">
        <v>104</v>
      </c>
      <c r="C1251" s="18" t="s">
        <v>105</v>
      </c>
      <c r="D1251" s="21">
        <v>23091</v>
      </c>
      <c r="E1251" s="21">
        <v>7</v>
      </c>
      <c r="F1251" s="26">
        <v>10.56</v>
      </c>
      <c r="G1251" s="18" t="s">
        <v>270</v>
      </c>
      <c r="H1251" s="18" t="s">
        <v>271</v>
      </c>
      <c r="I1251" s="22">
        <v>597.7142437456514</v>
      </c>
      <c r="J1251" s="18" t="s">
        <v>278</v>
      </c>
      <c r="K1251" s="18" t="s">
        <v>279</v>
      </c>
      <c r="L1251" s="22">
        <v>597.7142437456514</v>
      </c>
      <c r="M1251" s="18" t="s">
        <v>202</v>
      </c>
      <c r="N1251" s="18" t="s">
        <v>203</v>
      </c>
      <c r="O1251" s="29">
        <v>5.0000000000000002E-5</v>
      </c>
      <c r="Q1251" s="21">
        <v>8.0000000000000002E-3</v>
      </c>
      <c r="R1251" s="29">
        <v>3.5376079767143184E-4</v>
      </c>
      <c r="S1251" s="22">
        <v>2826.7688409295884</v>
      </c>
      <c r="T1251" s="29">
        <v>1.0538045391399659E-2</v>
      </c>
      <c r="U1251" s="22">
        <v>94.894258172025246</v>
      </c>
      <c r="V1251" s="26">
        <v>3.3569868465374437</v>
      </c>
    </row>
    <row r="1252" spans="1:22" x14ac:dyDescent="0.5">
      <c r="A1252" s="18" t="s">
        <v>103</v>
      </c>
      <c r="B1252" s="18" t="s">
        <v>104</v>
      </c>
      <c r="C1252" s="18" t="s">
        <v>105</v>
      </c>
      <c r="D1252" s="21">
        <v>23091</v>
      </c>
      <c r="E1252" s="21">
        <v>7</v>
      </c>
      <c r="F1252" s="26">
        <v>10.56</v>
      </c>
      <c r="G1252" s="18" t="s">
        <v>268</v>
      </c>
      <c r="H1252" s="18" t="s">
        <v>269</v>
      </c>
      <c r="I1252" s="22">
        <v>23.896193499669511</v>
      </c>
      <c r="J1252" s="18" t="s">
        <v>280</v>
      </c>
      <c r="K1252" s="18" t="s">
        <v>281</v>
      </c>
      <c r="L1252" s="22">
        <v>16.710624824943714</v>
      </c>
      <c r="M1252" s="18" t="s">
        <v>164</v>
      </c>
      <c r="N1252" s="18" t="s">
        <v>165</v>
      </c>
      <c r="O1252" s="29">
        <v>5.5802717553455415E-2</v>
      </c>
      <c r="Q1252" s="21">
        <v>0.4</v>
      </c>
      <c r="R1252" s="29">
        <v>3.1568952094336534E-4</v>
      </c>
      <c r="S1252" s="22">
        <v>3167.6692878868153</v>
      </c>
      <c r="T1252" s="29">
        <v>1.0538045391399659E-2</v>
      </c>
      <c r="U1252" s="22">
        <v>94.894258172025246</v>
      </c>
      <c r="V1252" s="26">
        <v>2.995712290260268</v>
      </c>
    </row>
    <row r="1253" spans="1:22" x14ac:dyDescent="0.5">
      <c r="A1253" s="18" t="s">
        <v>103</v>
      </c>
      <c r="B1253" s="18" t="s">
        <v>104</v>
      </c>
      <c r="C1253" s="18" t="s">
        <v>105</v>
      </c>
      <c r="D1253" s="21">
        <v>23091</v>
      </c>
      <c r="E1253" s="21">
        <v>7</v>
      </c>
      <c r="F1253" s="26">
        <v>10.56</v>
      </c>
      <c r="G1253" s="18" t="s">
        <v>214</v>
      </c>
      <c r="H1253" s="18" t="s">
        <v>215</v>
      </c>
      <c r="I1253" s="22">
        <v>59.382705785714279</v>
      </c>
      <c r="J1253" s="18" t="s">
        <v>278</v>
      </c>
      <c r="K1253" s="18" t="s">
        <v>279</v>
      </c>
      <c r="L1253" s="22">
        <v>59.382705785714279</v>
      </c>
      <c r="M1253" s="18" t="s">
        <v>126</v>
      </c>
      <c r="N1253" s="18" t="s">
        <v>127</v>
      </c>
      <c r="O1253" s="29">
        <v>4.8859133126933161E-3</v>
      </c>
      <c r="Q1253" s="21">
        <v>0.1</v>
      </c>
      <c r="R1253" s="29">
        <v>2.7475260676342028E-4</v>
      </c>
      <c r="S1253" s="22">
        <v>3639.6378974524691</v>
      </c>
      <c r="T1253" s="29">
        <v>1.0538045391399659E-2</v>
      </c>
      <c r="U1253" s="22">
        <v>94.894258172025246</v>
      </c>
      <c r="V1253" s="26">
        <v>2.6072444799644936</v>
      </c>
    </row>
    <row r="1254" spans="1:22" x14ac:dyDescent="0.5">
      <c r="A1254" s="18" t="s">
        <v>103</v>
      </c>
      <c r="B1254" s="18" t="s">
        <v>104</v>
      </c>
      <c r="C1254" s="18" t="s">
        <v>105</v>
      </c>
      <c r="D1254" s="21">
        <v>23091</v>
      </c>
      <c r="E1254" s="21">
        <v>7</v>
      </c>
      <c r="F1254" s="26">
        <v>10.56</v>
      </c>
      <c r="G1254" s="18" t="s">
        <v>270</v>
      </c>
      <c r="H1254" s="18" t="s">
        <v>271</v>
      </c>
      <c r="I1254" s="22">
        <v>597.7142437456514</v>
      </c>
      <c r="J1254" s="18" t="s">
        <v>278</v>
      </c>
      <c r="K1254" s="18" t="s">
        <v>279</v>
      </c>
      <c r="L1254" s="22">
        <v>597.7142437456514</v>
      </c>
      <c r="M1254" s="18" t="s">
        <v>116</v>
      </c>
      <c r="N1254" s="18" t="s">
        <v>117</v>
      </c>
      <c r="O1254" s="29">
        <v>5.0000000000000002E-5</v>
      </c>
      <c r="Q1254" s="21">
        <v>1.2E-2</v>
      </c>
      <c r="R1254" s="29">
        <v>2.3584053178095466E-4</v>
      </c>
      <c r="S1254" s="22">
        <v>4240.1532613943809</v>
      </c>
      <c r="T1254" s="29">
        <v>1.0538045391399659E-2</v>
      </c>
      <c r="U1254" s="22">
        <v>94.894258172025246</v>
      </c>
      <c r="V1254" s="26">
        <v>2.2379912310249637</v>
      </c>
    </row>
    <row r="1255" spans="1:22" x14ac:dyDescent="0.5">
      <c r="A1255" s="18" t="s">
        <v>103</v>
      </c>
      <c r="B1255" s="18" t="s">
        <v>104</v>
      </c>
      <c r="C1255" s="18" t="s">
        <v>105</v>
      </c>
      <c r="D1255" s="21">
        <v>23091</v>
      </c>
      <c r="E1255" s="21">
        <v>7</v>
      </c>
      <c r="F1255" s="26">
        <v>10.56</v>
      </c>
      <c r="G1255" s="18" t="s">
        <v>270</v>
      </c>
      <c r="H1255" s="18" t="s">
        <v>271</v>
      </c>
      <c r="I1255" s="22">
        <v>597.7142437456514</v>
      </c>
      <c r="J1255" s="18" t="s">
        <v>278</v>
      </c>
      <c r="K1255" s="18" t="s">
        <v>279</v>
      </c>
      <c r="L1255" s="22">
        <v>597.7142437456514</v>
      </c>
      <c r="M1255" s="18" t="s">
        <v>118</v>
      </c>
      <c r="N1255" s="18" t="s">
        <v>119</v>
      </c>
      <c r="O1255" s="29">
        <v>5.0000000000000002E-5</v>
      </c>
      <c r="Q1255" s="21">
        <v>1.2500000000000001E-2</v>
      </c>
      <c r="R1255" s="29">
        <v>2.2640691050971647E-4</v>
      </c>
      <c r="S1255" s="22">
        <v>4416.8263139524797</v>
      </c>
      <c r="T1255" s="29">
        <v>1.0538045391399659E-2</v>
      </c>
      <c r="U1255" s="22">
        <v>94.894258172025246</v>
      </c>
      <c r="V1255" s="26">
        <v>2.1484715817839648</v>
      </c>
    </row>
    <row r="1256" spans="1:22" x14ac:dyDescent="0.5">
      <c r="A1256" s="18" t="s">
        <v>103</v>
      </c>
      <c r="B1256" s="18" t="s">
        <v>104</v>
      </c>
      <c r="C1256" s="18" t="s">
        <v>105</v>
      </c>
      <c r="D1256" s="21">
        <v>23091</v>
      </c>
      <c r="E1256" s="21">
        <v>7</v>
      </c>
      <c r="F1256" s="26">
        <v>10.56</v>
      </c>
      <c r="G1256" s="18" t="s">
        <v>270</v>
      </c>
      <c r="H1256" s="18" t="s">
        <v>271</v>
      </c>
      <c r="I1256" s="22">
        <v>597.7142437456514</v>
      </c>
      <c r="J1256" s="18" t="s">
        <v>278</v>
      </c>
      <c r="K1256" s="18" t="s">
        <v>279</v>
      </c>
      <c r="L1256" s="22">
        <v>597.7142437456514</v>
      </c>
      <c r="M1256" s="18" t="s">
        <v>140</v>
      </c>
      <c r="N1256" s="18" t="s">
        <v>141</v>
      </c>
      <c r="O1256" s="29">
        <v>5.0000000000000002E-5</v>
      </c>
      <c r="Q1256" s="21">
        <v>1.4999999999999999E-2</v>
      </c>
      <c r="R1256" s="29">
        <v>1.8867242542476369E-4</v>
      </c>
      <c r="S1256" s="22">
        <v>5300.1915767429773</v>
      </c>
      <c r="T1256" s="29">
        <v>1.0538045391399659E-2</v>
      </c>
      <c r="U1256" s="22">
        <v>94.894258172025246</v>
      </c>
      <c r="V1256" s="26">
        <v>1.7903929848199704</v>
      </c>
    </row>
    <row r="1257" spans="1:22" x14ac:dyDescent="0.5">
      <c r="A1257" s="18" t="s">
        <v>103</v>
      </c>
      <c r="B1257" s="18" t="s">
        <v>104</v>
      </c>
      <c r="C1257" s="18" t="s">
        <v>105</v>
      </c>
      <c r="D1257" s="21">
        <v>24621</v>
      </c>
      <c r="E1257" s="21">
        <v>7</v>
      </c>
      <c r="F1257" s="26">
        <v>12.530000000000001</v>
      </c>
      <c r="G1257" s="18" t="s">
        <v>154</v>
      </c>
      <c r="H1257" s="18" t="s">
        <v>155</v>
      </c>
      <c r="I1257" s="22">
        <v>166.41428571428574</v>
      </c>
      <c r="J1257" s="18" t="s">
        <v>306</v>
      </c>
      <c r="K1257" s="18" t="s">
        <v>307</v>
      </c>
      <c r="L1257" s="22">
        <v>16.641428571428573</v>
      </c>
      <c r="M1257" s="18" t="s">
        <v>126</v>
      </c>
      <c r="N1257" s="18" t="s">
        <v>127</v>
      </c>
      <c r="O1257" s="29">
        <v>1.5781690404947001E-2</v>
      </c>
      <c r="Q1257" s="21">
        <v>0.1</v>
      </c>
      <c r="R1257" s="29">
        <v>2.096008568318636E-3</v>
      </c>
      <c r="S1257" s="22">
        <v>477.09728629696122</v>
      </c>
      <c r="T1257" s="29">
        <v>9.7904288971007863E-3</v>
      </c>
      <c r="U1257" s="22">
        <v>102.14057121605033</v>
      </c>
      <c r="V1257" s="26">
        <v>21.408751244180134</v>
      </c>
    </row>
    <row r="1258" spans="1:22" x14ac:dyDescent="0.5">
      <c r="A1258" s="18" t="s">
        <v>103</v>
      </c>
      <c r="B1258" s="18" t="s">
        <v>104</v>
      </c>
      <c r="C1258" s="18" t="s">
        <v>105</v>
      </c>
      <c r="D1258" s="21">
        <v>24621</v>
      </c>
      <c r="E1258" s="21">
        <v>7</v>
      </c>
      <c r="F1258" s="26">
        <v>12.530000000000001</v>
      </c>
      <c r="G1258" s="18" t="s">
        <v>270</v>
      </c>
      <c r="H1258" s="18" t="s">
        <v>271</v>
      </c>
      <c r="I1258" s="22">
        <v>1605.3220956414129</v>
      </c>
      <c r="J1258" s="18" t="s">
        <v>278</v>
      </c>
      <c r="K1258" s="18" t="s">
        <v>279</v>
      </c>
      <c r="L1258" s="22">
        <v>1605.3220956414129</v>
      </c>
      <c r="M1258" s="18" t="s">
        <v>250</v>
      </c>
      <c r="N1258" s="18" t="s">
        <v>251</v>
      </c>
      <c r="O1258" s="29">
        <v>5.0000000000000002E-5</v>
      </c>
      <c r="Q1258" s="21">
        <v>5.0000000000000001E-3</v>
      </c>
      <c r="R1258" s="29">
        <v>1.2811828377026436E-3</v>
      </c>
      <c r="S1258" s="22">
        <v>780.52871968934005</v>
      </c>
      <c r="T1258" s="29">
        <v>9.7904288971007863E-3</v>
      </c>
      <c r="U1258" s="22">
        <v>102.14057121605033</v>
      </c>
      <c r="V1258" s="26">
        <v>13.086074687514834</v>
      </c>
    </row>
    <row r="1259" spans="1:22" x14ac:dyDescent="0.5">
      <c r="A1259" s="18" t="s">
        <v>103</v>
      </c>
      <c r="B1259" s="18" t="s">
        <v>104</v>
      </c>
      <c r="C1259" s="18" t="s">
        <v>105</v>
      </c>
      <c r="D1259" s="21">
        <v>24621</v>
      </c>
      <c r="E1259" s="21">
        <v>7</v>
      </c>
      <c r="F1259" s="26">
        <v>12.530000000000001</v>
      </c>
      <c r="G1259" s="18" t="s">
        <v>268</v>
      </c>
      <c r="H1259" s="18" t="s">
        <v>269</v>
      </c>
      <c r="I1259" s="22">
        <v>76.417737344546566</v>
      </c>
      <c r="J1259" s="18" t="s">
        <v>280</v>
      </c>
      <c r="K1259" s="18" t="s">
        <v>281</v>
      </c>
      <c r="L1259" s="22">
        <v>53.438977164018574</v>
      </c>
      <c r="M1259" s="18" t="s">
        <v>164</v>
      </c>
      <c r="N1259" s="18" t="s">
        <v>165</v>
      </c>
      <c r="O1259" s="29">
        <v>5.5802717553455415E-2</v>
      </c>
      <c r="Q1259" s="21">
        <v>0.4</v>
      </c>
      <c r="R1259" s="29">
        <v>8.5082151099598411E-4</v>
      </c>
      <c r="S1259" s="22">
        <v>1175.3346466633</v>
      </c>
      <c r="T1259" s="29">
        <v>9.7904288971007863E-3</v>
      </c>
      <c r="U1259" s="22">
        <v>102.14057121605033</v>
      </c>
      <c r="V1259" s="26">
        <v>8.6903395136032877</v>
      </c>
    </row>
    <row r="1260" spans="1:22" x14ac:dyDescent="0.5">
      <c r="A1260" s="18" t="s">
        <v>103</v>
      </c>
      <c r="B1260" s="18" t="s">
        <v>104</v>
      </c>
      <c r="C1260" s="18" t="s">
        <v>105</v>
      </c>
      <c r="D1260" s="21">
        <v>24621</v>
      </c>
      <c r="E1260" s="21">
        <v>7</v>
      </c>
      <c r="F1260" s="26">
        <v>12.530000000000001</v>
      </c>
      <c r="G1260" s="18" t="s">
        <v>270</v>
      </c>
      <c r="H1260" s="18" t="s">
        <v>271</v>
      </c>
      <c r="I1260" s="22">
        <v>1605.3220956414129</v>
      </c>
      <c r="J1260" s="18" t="s">
        <v>278</v>
      </c>
      <c r="K1260" s="18" t="s">
        <v>279</v>
      </c>
      <c r="L1260" s="22">
        <v>1605.3220956414129</v>
      </c>
      <c r="M1260" s="18" t="s">
        <v>202</v>
      </c>
      <c r="N1260" s="18" t="s">
        <v>203</v>
      </c>
      <c r="O1260" s="29">
        <v>5.0000000000000002E-5</v>
      </c>
      <c r="Q1260" s="21">
        <v>8.0000000000000002E-3</v>
      </c>
      <c r="R1260" s="29">
        <v>8.007392735641522E-4</v>
      </c>
      <c r="S1260" s="22">
        <v>1248.8459515029442</v>
      </c>
      <c r="T1260" s="29">
        <v>9.7904288971007863E-3</v>
      </c>
      <c r="U1260" s="22">
        <v>102.14057121605033</v>
      </c>
      <c r="V1260" s="26">
        <v>8.1787966796967702</v>
      </c>
    </row>
    <row r="1261" spans="1:22" x14ac:dyDescent="0.5">
      <c r="A1261" s="18" t="s">
        <v>103</v>
      </c>
      <c r="B1261" s="18" t="s">
        <v>104</v>
      </c>
      <c r="C1261" s="18" t="s">
        <v>105</v>
      </c>
      <c r="D1261" s="21">
        <v>24621</v>
      </c>
      <c r="E1261" s="21">
        <v>7</v>
      </c>
      <c r="F1261" s="26">
        <v>12.530000000000001</v>
      </c>
      <c r="G1261" s="18" t="s">
        <v>260</v>
      </c>
      <c r="H1261" s="18" t="s">
        <v>261</v>
      </c>
      <c r="I1261" s="22">
        <v>3.1147680885599995</v>
      </c>
      <c r="J1261" s="18" t="s">
        <v>274</v>
      </c>
      <c r="K1261" s="18" t="s">
        <v>275</v>
      </c>
      <c r="L1261" s="22">
        <v>0.62295361771199986</v>
      </c>
      <c r="M1261" s="18" t="s">
        <v>142</v>
      </c>
      <c r="N1261" s="18" t="s">
        <v>143</v>
      </c>
      <c r="O1261" s="29">
        <v>7.184433693408579E-2</v>
      </c>
      <c r="Q1261" s="21">
        <v>2.7E-2</v>
      </c>
      <c r="R1261" s="29">
        <v>6.6145975001047244E-4</v>
      </c>
      <c r="S1261" s="22">
        <v>1511.8077857105707</v>
      </c>
      <c r="T1261" s="29">
        <v>9.7904288971007863E-3</v>
      </c>
      <c r="U1261" s="22">
        <v>102.14057121605033</v>
      </c>
      <c r="V1261" s="26">
        <v>6.7561876702495516</v>
      </c>
    </row>
    <row r="1262" spans="1:22" x14ac:dyDescent="0.5">
      <c r="A1262" s="18" t="s">
        <v>103</v>
      </c>
      <c r="B1262" s="18" t="s">
        <v>104</v>
      </c>
      <c r="C1262" s="18" t="s">
        <v>105</v>
      </c>
      <c r="D1262" s="21">
        <v>24621</v>
      </c>
      <c r="E1262" s="21">
        <v>7</v>
      </c>
      <c r="F1262" s="26">
        <v>12.530000000000001</v>
      </c>
      <c r="G1262" s="18" t="s">
        <v>270</v>
      </c>
      <c r="H1262" s="18" t="s">
        <v>271</v>
      </c>
      <c r="I1262" s="22">
        <v>1605.3220956414129</v>
      </c>
      <c r="J1262" s="18" t="s">
        <v>278</v>
      </c>
      <c r="K1262" s="18" t="s">
        <v>279</v>
      </c>
      <c r="L1262" s="22">
        <v>1605.3220956414129</v>
      </c>
      <c r="M1262" s="18" t="s">
        <v>116</v>
      </c>
      <c r="N1262" s="18" t="s">
        <v>117</v>
      </c>
      <c r="O1262" s="29">
        <v>5.0000000000000002E-5</v>
      </c>
      <c r="Q1262" s="21">
        <v>1.2E-2</v>
      </c>
      <c r="R1262" s="29">
        <v>5.3382618237610157E-4</v>
      </c>
      <c r="S1262" s="22">
        <v>1873.268927254416</v>
      </c>
      <c r="T1262" s="29">
        <v>9.7904288971007863E-3</v>
      </c>
      <c r="U1262" s="22">
        <v>102.14057121605033</v>
      </c>
      <c r="V1262" s="26">
        <v>5.4525311197978477</v>
      </c>
    </row>
    <row r="1263" spans="1:22" x14ac:dyDescent="0.5">
      <c r="A1263" s="18" t="s">
        <v>103</v>
      </c>
      <c r="B1263" s="18" t="s">
        <v>104</v>
      </c>
      <c r="C1263" s="18" t="s">
        <v>105</v>
      </c>
      <c r="D1263" s="21">
        <v>24621</v>
      </c>
      <c r="E1263" s="21">
        <v>7</v>
      </c>
      <c r="F1263" s="26">
        <v>12.530000000000001</v>
      </c>
      <c r="G1263" s="18" t="s">
        <v>270</v>
      </c>
      <c r="H1263" s="18" t="s">
        <v>271</v>
      </c>
      <c r="I1263" s="22">
        <v>1605.3220956414129</v>
      </c>
      <c r="J1263" s="18" t="s">
        <v>278</v>
      </c>
      <c r="K1263" s="18" t="s">
        <v>279</v>
      </c>
      <c r="L1263" s="22">
        <v>1605.3220956414129</v>
      </c>
      <c r="M1263" s="18" t="s">
        <v>118</v>
      </c>
      <c r="N1263" s="18" t="s">
        <v>119</v>
      </c>
      <c r="O1263" s="29">
        <v>5.0000000000000002E-5</v>
      </c>
      <c r="Q1263" s="21">
        <v>1.2500000000000001E-2</v>
      </c>
      <c r="R1263" s="29">
        <v>5.124731350810575E-4</v>
      </c>
      <c r="S1263" s="22">
        <v>1951.3217992233499</v>
      </c>
      <c r="T1263" s="29">
        <v>9.7904288971007863E-3</v>
      </c>
      <c r="U1263" s="22">
        <v>102.14057121605033</v>
      </c>
      <c r="V1263" s="26">
        <v>5.2344298750059339</v>
      </c>
    </row>
    <row r="1264" spans="1:22" x14ac:dyDescent="0.5">
      <c r="A1264" s="18" t="s">
        <v>103</v>
      </c>
      <c r="B1264" s="18" t="s">
        <v>104</v>
      </c>
      <c r="C1264" s="18" t="s">
        <v>105</v>
      </c>
      <c r="D1264" s="21">
        <v>24621</v>
      </c>
      <c r="E1264" s="21">
        <v>7</v>
      </c>
      <c r="F1264" s="26">
        <v>12.530000000000001</v>
      </c>
      <c r="G1264" s="18" t="s">
        <v>270</v>
      </c>
      <c r="H1264" s="18" t="s">
        <v>271</v>
      </c>
      <c r="I1264" s="22">
        <v>1605.3220956414129</v>
      </c>
      <c r="J1264" s="18" t="s">
        <v>278</v>
      </c>
      <c r="K1264" s="18" t="s">
        <v>279</v>
      </c>
      <c r="L1264" s="22">
        <v>1605.3220956414129</v>
      </c>
      <c r="M1264" s="18" t="s">
        <v>140</v>
      </c>
      <c r="N1264" s="18" t="s">
        <v>141</v>
      </c>
      <c r="O1264" s="29">
        <v>5.0000000000000002E-5</v>
      </c>
      <c r="Q1264" s="21">
        <v>1.4999999999999999E-2</v>
      </c>
      <c r="R1264" s="29">
        <v>4.2706094590088122E-4</v>
      </c>
      <c r="S1264" s="22">
        <v>2341.5861590680202</v>
      </c>
      <c r="T1264" s="29">
        <v>9.7904288971007863E-3</v>
      </c>
      <c r="U1264" s="22">
        <v>102.14057121605033</v>
      </c>
      <c r="V1264" s="26">
        <v>4.3620248958382772</v>
      </c>
    </row>
    <row r="1265" spans="1:22" x14ac:dyDescent="0.5">
      <c r="A1265" s="18" t="s">
        <v>103</v>
      </c>
      <c r="B1265" s="18" t="s">
        <v>104</v>
      </c>
      <c r="C1265" s="18" t="s">
        <v>105</v>
      </c>
      <c r="D1265" s="21">
        <v>24621</v>
      </c>
      <c r="E1265" s="21">
        <v>7</v>
      </c>
      <c r="F1265" s="26">
        <v>12.530000000000001</v>
      </c>
      <c r="G1265" s="18" t="s">
        <v>170</v>
      </c>
      <c r="H1265" s="18" t="s">
        <v>171</v>
      </c>
      <c r="I1265" s="22">
        <v>25.189071428571427</v>
      </c>
      <c r="J1265" s="18" t="s">
        <v>306</v>
      </c>
      <c r="K1265" s="18" t="s">
        <v>307</v>
      </c>
      <c r="L1265" s="22">
        <v>3.7821428571428575</v>
      </c>
      <c r="M1265" s="18" t="s">
        <v>126</v>
      </c>
      <c r="N1265" s="18" t="s">
        <v>127</v>
      </c>
      <c r="O1265" s="29">
        <v>1.7027297959184014E-2</v>
      </c>
      <c r="Q1265" s="21">
        <v>0.1</v>
      </c>
      <c r="R1265" s="29">
        <v>3.4229993976812021E-4</v>
      </c>
      <c r="S1265" s="22">
        <v>2921.4144784174282</v>
      </c>
      <c r="T1265" s="29">
        <v>9.7904288971007863E-3</v>
      </c>
      <c r="U1265" s="22">
        <v>102.14057121605033</v>
      </c>
      <c r="V1265" s="26">
        <v>3.4962711375135425</v>
      </c>
    </row>
    <row r="1266" spans="1:22" x14ac:dyDescent="0.5">
      <c r="A1266" s="18" t="s">
        <v>103</v>
      </c>
      <c r="B1266" s="18" t="s">
        <v>104</v>
      </c>
      <c r="C1266" s="18" t="s">
        <v>105</v>
      </c>
      <c r="D1266" s="21">
        <v>24621</v>
      </c>
      <c r="E1266" s="21">
        <v>7</v>
      </c>
      <c r="F1266" s="26">
        <v>12.530000000000001</v>
      </c>
      <c r="G1266" s="18" t="s">
        <v>154</v>
      </c>
      <c r="H1266" s="18" t="s">
        <v>155</v>
      </c>
      <c r="I1266" s="22">
        <v>166.41428571428574</v>
      </c>
      <c r="J1266" s="18" t="s">
        <v>306</v>
      </c>
      <c r="K1266" s="18" t="s">
        <v>307</v>
      </c>
      <c r="L1266" s="22">
        <v>16.641428571428573</v>
      </c>
      <c r="M1266" s="18" t="s">
        <v>142</v>
      </c>
      <c r="N1266" s="18" t="s">
        <v>143</v>
      </c>
      <c r="O1266" s="29">
        <v>4.5440418092633446E-4</v>
      </c>
      <c r="Q1266" s="21">
        <v>2.7E-2</v>
      </c>
      <c r="R1266" s="29">
        <v>2.2352087492075607E-4</v>
      </c>
      <c r="S1266" s="22">
        <v>4473.8550721695492</v>
      </c>
      <c r="T1266" s="29">
        <v>9.7904288971007863E-3</v>
      </c>
      <c r="U1266" s="22">
        <v>102.14057121605033</v>
      </c>
      <c r="V1266" s="26">
        <v>2.2830549843117365</v>
      </c>
    </row>
    <row r="1267" spans="1:22" x14ac:dyDescent="0.5">
      <c r="A1267" s="18" t="s">
        <v>103</v>
      </c>
      <c r="B1267" s="18" t="s">
        <v>104</v>
      </c>
      <c r="C1267" s="18" t="s">
        <v>105</v>
      </c>
      <c r="D1267" s="21">
        <v>24621</v>
      </c>
      <c r="E1267" s="21">
        <v>7</v>
      </c>
      <c r="F1267" s="26">
        <v>12.530000000000001</v>
      </c>
      <c r="G1267" s="18" t="s">
        <v>174</v>
      </c>
      <c r="H1267" s="18" t="s">
        <v>175</v>
      </c>
      <c r="I1267" s="22">
        <v>86.043750000000003</v>
      </c>
      <c r="J1267" s="18" t="s">
        <v>306</v>
      </c>
      <c r="K1267" s="18" t="s">
        <v>307</v>
      </c>
      <c r="L1267" s="22">
        <v>18.910714285714285</v>
      </c>
      <c r="M1267" s="18" t="s">
        <v>126</v>
      </c>
      <c r="N1267" s="18" t="s">
        <v>127</v>
      </c>
      <c r="O1267" s="29">
        <v>2.2507587512054198E-3</v>
      </c>
      <c r="Q1267" s="21">
        <v>0.1</v>
      </c>
      <c r="R1267" s="29">
        <v>1.5456003455628994E-4</v>
      </c>
      <c r="S1267" s="22">
        <v>6469.9778495184364</v>
      </c>
      <c r="T1267" s="29">
        <v>9.7904288971007863E-3</v>
      </c>
      <c r="U1267" s="22">
        <v>102.14057121605033</v>
      </c>
      <c r="V1267" s="26">
        <v>1.5786850216751933</v>
      </c>
    </row>
    <row r="1268" spans="1:22" x14ac:dyDescent="0.5">
      <c r="A1268" s="18" t="s">
        <v>103</v>
      </c>
      <c r="B1268" s="18" t="s">
        <v>104</v>
      </c>
      <c r="C1268" s="18" t="s">
        <v>105</v>
      </c>
      <c r="D1268" s="21">
        <v>24621</v>
      </c>
      <c r="E1268" s="21">
        <v>7</v>
      </c>
      <c r="F1268" s="26">
        <v>12.530000000000001</v>
      </c>
      <c r="G1268" s="18" t="s">
        <v>268</v>
      </c>
      <c r="H1268" s="18" t="s">
        <v>269</v>
      </c>
      <c r="I1268" s="22">
        <v>11.213969371428574</v>
      </c>
      <c r="J1268" s="18" t="s">
        <v>276</v>
      </c>
      <c r="K1268" s="18" t="s">
        <v>277</v>
      </c>
      <c r="L1268" s="22">
        <v>8.8298971428571438</v>
      </c>
      <c r="M1268" s="18" t="s">
        <v>164</v>
      </c>
      <c r="N1268" s="18" t="s">
        <v>165</v>
      </c>
      <c r="O1268" s="29">
        <v>5.5802717553455415E-2</v>
      </c>
      <c r="Q1268" s="21">
        <v>0.4</v>
      </c>
      <c r="R1268" s="29">
        <v>1.2485434267496578E-4</v>
      </c>
      <c r="S1268" s="22">
        <v>8009.3329440955631</v>
      </c>
      <c r="T1268" s="29">
        <v>9.7904288971007863E-3</v>
      </c>
      <c r="U1268" s="22">
        <v>102.14057121605033</v>
      </c>
      <c r="V1268" s="26">
        <v>1.2752693879625494</v>
      </c>
    </row>
    <row r="1269" spans="1:22" x14ac:dyDescent="0.5">
      <c r="A1269" s="18" t="s">
        <v>103</v>
      </c>
      <c r="B1269" s="18" t="s">
        <v>104</v>
      </c>
      <c r="C1269" s="18" t="s">
        <v>105</v>
      </c>
      <c r="D1269" s="21">
        <v>24621</v>
      </c>
      <c r="E1269" s="21">
        <v>7</v>
      </c>
      <c r="F1269" s="26">
        <v>12.530000000000001</v>
      </c>
      <c r="G1269" s="18" t="s">
        <v>154</v>
      </c>
      <c r="H1269" s="18" t="s">
        <v>155</v>
      </c>
      <c r="I1269" s="22">
        <v>166.41428571428574</v>
      </c>
      <c r="J1269" s="18" t="s">
        <v>306</v>
      </c>
      <c r="K1269" s="18" t="s">
        <v>307</v>
      </c>
      <c r="L1269" s="22">
        <v>16.641428571428573</v>
      </c>
      <c r="M1269" s="18" t="s">
        <v>166</v>
      </c>
      <c r="N1269" s="18" t="s">
        <v>167</v>
      </c>
      <c r="O1269" s="29">
        <v>1.487977926685061E-4</v>
      </c>
      <c r="Q1269" s="21">
        <v>1.7000000000000001E-2</v>
      </c>
      <c r="R1269" s="29">
        <v>1.1624843144825039E-4</v>
      </c>
      <c r="S1269" s="22">
        <v>8602.2666073147302</v>
      </c>
      <c r="T1269" s="29">
        <v>9.7904288971007863E-3</v>
      </c>
      <c r="U1269" s="22">
        <v>102.14057121605033</v>
      </c>
      <c r="V1269" s="26">
        <v>1.1873681191094165</v>
      </c>
    </row>
    <row r="1270" spans="1:22" x14ac:dyDescent="0.5">
      <c r="A1270" s="18" t="s">
        <v>103</v>
      </c>
      <c r="B1270" s="18" t="s">
        <v>104</v>
      </c>
      <c r="C1270" s="18" t="s">
        <v>105</v>
      </c>
      <c r="D1270" s="21">
        <v>24632</v>
      </c>
      <c r="E1270" s="21">
        <v>7</v>
      </c>
      <c r="F1270" s="26">
        <v>11.83</v>
      </c>
      <c r="G1270" s="18" t="s">
        <v>270</v>
      </c>
      <c r="H1270" s="18" t="s">
        <v>271</v>
      </c>
      <c r="I1270" s="22">
        <v>1660.0946743391978</v>
      </c>
      <c r="J1270" s="18" t="s">
        <v>278</v>
      </c>
      <c r="K1270" s="18" t="s">
        <v>279</v>
      </c>
      <c r="L1270" s="22">
        <v>1660.0946743391978</v>
      </c>
      <c r="M1270" s="18" t="s">
        <v>250</v>
      </c>
      <c r="N1270" s="18" t="s">
        <v>251</v>
      </c>
      <c r="O1270" s="29">
        <v>5.0000000000000002E-5</v>
      </c>
      <c r="Q1270" s="21">
        <v>5.0000000000000001E-3</v>
      </c>
      <c r="R1270" s="29">
        <v>1.4032922014701589E-3</v>
      </c>
      <c r="S1270" s="22">
        <v>712.60996031500076</v>
      </c>
      <c r="T1270" s="29">
        <v>8.8066512512202134E-3</v>
      </c>
      <c r="U1270" s="22">
        <v>113.55053941320136</v>
      </c>
      <c r="V1270" s="26">
        <v>15.934458643127538</v>
      </c>
    </row>
    <row r="1271" spans="1:22" x14ac:dyDescent="0.5">
      <c r="A1271" s="18" t="s">
        <v>103</v>
      </c>
      <c r="B1271" s="18" t="s">
        <v>104</v>
      </c>
      <c r="C1271" s="18" t="s">
        <v>105</v>
      </c>
      <c r="D1271" s="21">
        <v>24632</v>
      </c>
      <c r="E1271" s="21">
        <v>7</v>
      </c>
      <c r="F1271" s="26">
        <v>11.83</v>
      </c>
      <c r="G1271" s="18" t="s">
        <v>260</v>
      </c>
      <c r="H1271" s="18" t="s">
        <v>261</v>
      </c>
      <c r="I1271" s="22">
        <v>5.6085436309750003</v>
      </c>
      <c r="J1271" s="18" t="s">
        <v>274</v>
      </c>
      <c r="K1271" s="18" t="s">
        <v>275</v>
      </c>
      <c r="L1271" s="22">
        <v>1.1217087261949998</v>
      </c>
      <c r="M1271" s="18" t="s">
        <v>142</v>
      </c>
      <c r="N1271" s="18" t="s">
        <v>143</v>
      </c>
      <c r="O1271" s="29">
        <v>7.184433693408579E-2</v>
      </c>
      <c r="Q1271" s="21">
        <v>2.7E-2</v>
      </c>
      <c r="R1271" s="29">
        <v>1.2615199847634351E-3</v>
      </c>
      <c r="S1271" s="22">
        <v>792.69453681110224</v>
      </c>
      <c r="T1271" s="29">
        <v>8.8066512512202134E-3</v>
      </c>
      <c r="U1271" s="22">
        <v>113.55053941320136</v>
      </c>
      <c r="V1271" s="26">
        <v>14.324627475042162</v>
      </c>
    </row>
    <row r="1272" spans="1:22" x14ac:dyDescent="0.5">
      <c r="A1272" s="18" t="s">
        <v>103</v>
      </c>
      <c r="B1272" s="18" t="s">
        <v>104</v>
      </c>
      <c r="C1272" s="18" t="s">
        <v>105</v>
      </c>
      <c r="D1272" s="21">
        <v>24632</v>
      </c>
      <c r="E1272" s="21">
        <v>7</v>
      </c>
      <c r="F1272" s="26">
        <v>11.83</v>
      </c>
      <c r="G1272" s="18" t="s">
        <v>268</v>
      </c>
      <c r="H1272" s="18" t="s">
        <v>269</v>
      </c>
      <c r="I1272" s="22">
        <v>78.294524184182436</v>
      </c>
      <c r="J1272" s="18" t="s">
        <v>280</v>
      </c>
      <c r="K1272" s="18" t="s">
        <v>281</v>
      </c>
      <c r="L1272" s="22">
        <v>54.75141551341428</v>
      </c>
      <c r="M1272" s="18" t="s">
        <v>164</v>
      </c>
      <c r="N1272" s="18" t="s">
        <v>165</v>
      </c>
      <c r="O1272" s="29">
        <v>5.5802717553455415E-2</v>
      </c>
      <c r="Q1272" s="21">
        <v>0.4</v>
      </c>
      <c r="R1272" s="29">
        <v>9.232982288740738E-4</v>
      </c>
      <c r="S1272" s="22">
        <v>1083.07366864492</v>
      </c>
      <c r="T1272" s="29">
        <v>8.8066512512202134E-3</v>
      </c>
      <c r="U1272" s="22">
        <v>113.55053941320136</v>
      </c>
      <c r="V1272" s="26">
        <v>10.484101192790453</v>
      </c>
    </row>
    <row r="1273" spans="1:22" x14ac:dyDescent="0.5">
      <c r="A1273" s="18" t="s">
        <v>103</v>
      </c>
      <c r="B1273" s="18" t="s">
        <v>104</v>
      </c>
      <c r="C1273" s="18" t="s">
        <v>105</v>
      </c>
      <c r="D1273" s="21">
        <v>24632</v>
      </c>
      <c r="E1273" s="21">
        <v>7</v>
      </c>
      <c r="F1273" s="26">
        <v>11.83</v>
      </c>
      <c r="G1273" s="18" t="s">
        <v>270</v>
      </c>
      <c r="H1273" s="18" t="s">
        <v>271</v>
      </c>
      <c r="I1273" s="22">
        <v>1660.0946743391978</v>
      </c>
      <c r="J1273" s="18" t="s">
        <v>278</v>
      </c>
      <c r="K1273" s="18" t="s">
        <v>279</v>
      </c>
      <c r="L1273" s="22">
        <v>1660.0946743391978</v>
      </c>
      <c r="M1273" s="18" t="s">
        <v>202</v>
      </c>
      <c r="N1273" s="18" t="s">
        <v>203</v>
      </c>
      <c r="O1273" s="29">
        <v>5.0000000000000002E-5</v>
      </c>
      <c r="Q1273" s="21">
        <v>8.0000000000000002E-3</v>
      </c>
      <c r="R1273" s="29">
        <v>8.770576259188494E-4</v>
      </c>
      <c r="S1273" s="22">
        <v>1140.1759365040011</v>
      </c>
      <c r="T1273" s="29">
        <v>8.8066512512202134E-3</v>
      </c>
      <c r="U1273" s="22">
        <v>113.55053941320136</v>
      </c>
      <c r="V1273" s="26">
        <v>9.9590366519547135</v>
      </c>
    </row>
    <row r="1274" spans="1:22" x14ac:dyDescent="0.5">
      <c r="A1274" s="18" t="s">
        <v>103</v>
      </c>
      <c r="B1274" s="18" t="s">
        <v>104</v>
      </c>
      <c r="C1274" s="18" t="s">
        <v>105</v>
      </c>
      <c r="D1274" s="21">
        <v>24632</v>
      </c>
      <c r="E1274" s="21">
        <v>7</v>
      </c>
      <c r="F1274" s="26">
        <v>11.83</v>
      </c>
      <c r="G1274" s="18" t="s">
        <v>270</v>
      </c>
      <c r="H1274" s="18" t="s">
        <v>271</v>
      </c>
      <c r="I1274" s="22">
        <v>1660.0946743391978</v>
      </c>
      <c r="J1274" s="18" t="s">
        <v>278</v>
      </c>
      <c r="K1274" s="18" t="s">
        <v>279</v>
      </c>
      <c r="L1274" s="22">
        <v>1660.0946743391978</v>
      </c>
      <c r="M1274" s="18" t="s">
        <v>116</v>
      </c>
      <c r="N1274" s="18" t="s">
        <v>117</v>
      </c>
      <c r="O1274" s="29">
        <v>5.0000000000000002E-5</v>
      </c>
      <c r="Q1274" s="21">
        <v>1.2E-2</v>
      </c>
      <c r="R1274" s="29">
        <v>5.8470508394589953E-4</v>
      </c>
      <c r="S1274" s="22">
        <v>1710.2639047560019</v>
      </c>
      <c r="T1274" s="29">
        <v>8.8066512512202134E-3</v>
      </c>
      <c r="U1274" s="22">
        <v>113.55053941320136</v>
      </c>
      <c r="V1274" s="26">
        <v>6.6393577679698081</v>
      </c>
    </row>
    <row r="1275" spans="1:22" x14ac:dyDescent="0.5">
      <c r="A1275" s="18" t="s">
        <v>103</v>
      </c>
      <c r="B1275" s="18" t="s">
        <v>104</v>
      </c>
      <c r="C1275" s="18" t="s">
        <v>105</v>
      </c>
      <c r="D1275" s="21">
        <v>24632</v>
      </c>
      <c r="E1275" s="21">
        <v>7</v>
      </c>
      <c r="F1275" s="26">
        <v>11.83</v>
      </c>
      <c r="G1275" s="18" t="s">
        <v>270</v>
      </c>
      <c r="H1275" s="18" t="s">
        <v>271</v>
      </c>
      <c r="I1275" s="22">
        <v>1660.0946743391978</v>
      </c>
      <c r="J1275" s="18" t="s">
        <v>278</v>
      </c>
      <c r="K1275" s="18" t="s">
        <v>279</v>
      </c>
      <c r="L1275" s="22">
        <v>1660.0946743391978</v>
      </c>
      <c r="M1275" s="18" t="s">
        <v>118</v>
      </c>
      <c r="N1275" s="18" t="s">
        <v>119</v>
      </c>
      <c r="O1275" s="29">
        <v>5.0000000000000002E-5</v>
      </c>
      <c r="Q1275" s="21">
        <v>1.2500000000000001E-2</v>
      </c>
      <c r="R1275" s="29">
        <v>5.6131688058806348E-4</v>
      </c>
      <c r="S1275" s="22">
        <v>1781.5249007875022</v>
      </c>
      <c r="T1275" s="29">
        <v>8.8066512512202134E-3</v>
      </c>
      <c r="U1275" s="22">
        <v>113.55053941320136</v>
      </c>
      <c r="V1275" s="26">
        <v>6.3737834572510144</v>
      </c>
    </row>
    <row r="1276" spans="1:22" x14ac:dyDescent="0.5">
      <c r="A1276" s="18" t="s">
        <v>103</v>
      </c>
      <c r="B1276" s="18" t="s">
        <v>104</v>
      </c>
      <c r="C1276" s="18" t="s">
        <v>105</v>
      </c>
      <c r="D1276" s="21">
        <v>24632</v>
      </c>
      <c r="E1276" s="21">
        <v>7</v>
      </c>
      <c r="F1276" s="26">
        <v>11.83</v>
      </c>
      <c r="G1276" s="18" t="s">
        <v>270</v>
      </c>
      <c r="H1276" s="18" t="s">
        <v>271</v>
      </c>
      <c r="I1276" s="22">
        <v>1660.0946743391978</v>
      </c>
      <c r="J1276" s="18" t="s">
        <v>278</v>
      </c>
      <c r="K1276" s="18" t="s">
        <v>279</v>
      </c>
      <c r="L1276" s="22">
        <v>1660.0946743391978</v>
      </c>
      <c r="M1276" s="18" t="s">
        <v>140</v>
      </c>
      <c r="N1276" s="18" t="s">
        <v>141</v>
      </c>
      <c r="O1276" s="29">
        <v>5.0000000000000002E-5</v>
      </c>
      <c r="Q1276" s="21">
        <v>1.4999999999999999E-2</v>
      </c>
      <c r="R1276" s="29">
        <v>4.6776406715671971E-4</v>
      </c>
      <c r="S1276" s="22">
        <v>2137.8298809450021</v>
      </c>
      <c r="T1276" s="29">
        <v>8.8066512512202134E-3</v>
      </c>
      <c r="U1276" s="22">
        <v>113.55053941320136</v>
      </c>
      <c r="V1276" s="26">
        <v>5.3114862143758472</v>
      </c>
    </row>
    <row r="1277" spans="1:22" x14ac:dyDescent="0.5">
      <c r="A1277" s="18" t="s">
        <v>103</v>
      </c>
      <c r="B1277" s="18" t="s">
        <v>104</v>
      </c>
      <c r="C1277" s="18" t="s">
        <v>105</v>
      </c>
      <c r="D1277" s="21">
        <v>24632</v>
      </c>
      <c r="E1277" s="21">
        <v>7</v>
      </c>
      <c r="F1277" s="26">
        <v>11.83</v>
      </c>
      <c r="G1277" s="18" t="s">
        <v>214</v>
      </c>
      <c r="H1277" s="18" t="s">
        <v>215</v>
      </c>
      <c r="I1277" s="22">
        <v>87.704602399999985</v>
      </c>
      <c r="J1277" s="18" t="s">
        <v>278</v>
      </c>
      <c r="K1277" s="18" t="s">
        <v>279</v>
      </c>
      <c r="L1277" s="22">
        <v>87.704602399999985</v>
      </c>
      <c r="M1277" s="18" t="s">
        <v>126</v>
      </c>
      <c r="N1277" s="18" t="s">
        <v>127</v>
      </c>
      <c r="O1277" s="29">
        <v>4.8859133126933161E-3</v>
      </c>
      <c r="Q1277" s="21">
        <v>0.1</v>
      </c>
      <c r="R1277" s="29">
        <v>3.6222915000053602E-4</v>
      </c>
      <c r="S1277" s="22">
        <v>2760.6833961278935</v>
      </c>
      <c r="T1277" s="29">
        <v>8.8066512512202134E-3</v>
      </c>
      <c r="U1277" s="22">
        <v>113.55053941320136</v>
      </c>
      <c r="V1277" s="26">
        <v>4.1131315373746293</v>
      </c>
    </row>
    <row r="1278" spans="1:22" x14ac:dyDescent="0.5">
      <c r="A1278" s="18" t="s">
        <v>103</v>
      </c>
      <c r="B1278" s="18" t="s">
        <v>104</v>
      </c>
      <c r="C1278" s="18" t="s">
        <v>105</v>
      </c>
      <c r="D1278" s="21">
        <v>24632</v>
      </c>
      <c r="E1278" s="21">
        <v>7</v>
      </c>
      <c r="F1278" s="26">
        <v>11.83</v>
      </c>
      <c r="G1278" s="18" t="s">
        <v>184</v>
      </c>
      <c r="H1278" s="18" t="s">
        <v>185</v>
      </c>
      <c r="I1278" s="22">
        <v>57.857142857142854</v>
      </c>
      <c r="J1278" s="18" t="s">
        <v>278</v>
      </c>
      <c r="K1278" s="18" t="s">
        <v>279</v>
      </c>
      <c r="L1278" s="22">
        <v>57.857142857142854</v>
      </c>
      <c r="M1278" s="18" t="s">
        <v>126</v>
      </c>
      <c r="N1278" s="18" t="s">
        <v>127</v>
      </c>
      <c r="O1278" s="29">
        <v>3.8419556306306464E-3</v>
      </c>
      <c r="Q1278" s="21">
        <v>0.1</v>
      </c>
      <c r="R1278" s="29">
        <v>1.8789904968064385E-4</v>
      </c>
      <c r="S1278" s="22">
        <v>5322.0066929535597</v>
      </c>
      <c r="T1278" s="29">
        <v>8.8066512512202134E-3</v>
      </c>
      <c r="U1278" s="22">
        <v>113.55053941320136</v>
      </c>
      <c r="V1278" s="26">
        <v>2.1336038446465029</v>
      </c>
    </row>
    <row r="1279" spans="1:22" x14ac:dyDescent="0.5">
      <c r="A1279" s="18" t="s">
        <v>103</v>
      </c>
      <c r="B1279" s="18" t="s">
        <v>104</v>
      </c>
      <c r="C1279" s="18" t="s">
        <v>105</v>
      </c>
      <c r="D1279" s="21">
        <v>24632</v>
      </c>
      <c r="E1279" s="21">
        <v>7</v>
      </c>
      <c r="F1279" s="26">
        <v>11.83</v>
      </c>
      <c r="G1279" s="18" t="s">
        <v>174</v>
      </c>
      <c r="H1279" s="18" t="s">
        <v>175</v>
      </c>
      <c r="I1279" s="22">
        <v>80</v>
      </c>
      <c r="J1279" s="18" t="s">
        <v>278</v>
      </c>
      <c r="K1279" s="18" t="s">
        <v>279</v>
      </c>
      <c r="L1279" s="22">
        <v>80</v>
      </c>
      <c r="M1279" s="18" t="s">
        <v>126</v>
      </c>
      <c r="N1279" s="18" t="s">
        <v>127</v>
      </c>
      <c r="O1279" s="29">
        <v>2.2507587512054198E-3</v>
      </c>
      <c r="Q1279" s="21">
        <v>0.1</v>
      </c>
      <c r="R1279" s="29">
        <v>1.522068470806708E-4</v>
      </c>
      <c r="S1279" s="22">
        <v>6570.0066664543174</v>
      </c>
      <c r="T1279" s="29">
        <v>8.8066512512202134E-3</v>
      </c>
      <c r="U1279" s="22">
        <v>113.55053941320136</v>
      </c>
      <c r="V1279" s="26">
        <v>1.7283169588392822</v>
      </c>
    </row>
    <row r="1280" spans="1:22" x14ac:dyDescent="0.5">
      <c r="A1280" s="18" t="s">
        <v>103</v>
      </c>
      <c r="B1280" s="18" t="s">
        <v>104</v>
      </c>
      <c r="C1280" s="18" t="s">
        <v>105</v>
      </c>
      <c r="D1280" s="21">
        <v>24632</v>
      </c>
      <c r="E1280" s="21">
        <v>7</v>
      </c>
      <c r="F1280" s="26">
        <v>11.83</v>
      </c>
      <c r="G1280" s="18" t="s">
        <v>174</v>
      </c>
      <c r="H1280" s="18" t="s">
        <v>175</v>
      </c>
      <c r="I1280" s="22">
        <v>75.02</v>
      </c>
      <c r="J1280" s="18" t="s">
        <v>292</v>
      </c>
      <c r="K1280" s="18" t="s">
        <v>293</v>
      </c>
      <c r="L1280" s="22">
        <v>48.714285714285715</v>
      </c>
      <c r="M1280" s="18" t="s">
        <v>126</v>
      </c>
      <c r="N1280" s="18" t="s">
        <v>127</v>
      </c>
      <c r="O1280" s="29">
        <v>2.2507587512054198E-3</v>
      </c>
      <c r="Q1280" s="21">
        <v>0.1</v>
      </c>
      <c r="R1280" s="29">
        <v>1.4273197084989906E-4</v>
      </c>
      <c r="S1280" s="22">
        <v>7006.1388072026839</v>
      </c>
      <c r="T1280" s="29">
        <v>8.8066512512202134E-3</v>
      </c>
      <c r="U1280" s="22">
        <v>113.55053941320136</v>
      </c>
      <c r="V1280" s="26">
        <v>1.6207292281515371</v>
      </c>
    </row>
    <row r="1281" spans="1:22" x14ac:dyDescent="0.5">
      <c r="A1281" s="18" t="s">
        <v>103</v>
      </c>
      <c r="B1281" s="18" t="s">
        <v>104</v>
      </c>
      <c r="C1281" s="18" t="s">
        <v>105</v>
      </c>
      <c r="D1281" s="21">
        <v>24632</v>
      </c>
      <c r="E1281" s="21">
        <v>7</v>
      </c>
      <c r="F1281" s="26">
        <v>11.83</v>
      </c>
      <c r="G1281" s="18" t="s">
        <v>268</v>
      </c>
      <c r="H1281" s="18" t="s">
        <v>269</v>
      </c>
      <c r="I1281" s="22">
        <v>11.213969371428574</v>
      </c>
      <c r="J1281" s="18" t="s">
        <v>276</v>
      </c>
      <c r="K1281" s="18" t="s">
        <v>277</v>
      </c>
      <c r="L1281" s="22">
        <v>8.8298971428571438</v>
      </c>
      <c r="M1281" s="18" t="s">
        <v>164</v>
      </c>
      <c r="N1281" s="18" t="s">
        <v>165</v>
      </c>
      <c r="O1281" s="29">
        <v>5.5802717553455415E-2</v>
      </c>
      <c r="Q1281" s="21">
        <v>0.4</v>
      </c>
      <c r="R1281" s="29">
        <v>1.3224217360247858E-4</v>
      </c>
      <c r="S1281" s="22">
        <v>7561.8841762689935</v>
      </c>
      <c r="T1281" s="29">
        <v>8.8066512512202134E-3</v>
      </c>
      <c r="U1281" s="22">
        <v>113.55053941320136</v>
      </c>
      <c r="V1281" s="26">
        <v>1.5016170145735661</v>
      </c>
    </row>
    <row r="1282" spans="1:22" x14ac:dyDescent="0.5">
      <c r="A1282" s="18" t="s">
        <v>103</v>
      </c>
      <c r="B1282" s="18" t="s">
        <v>104</v>
      </c>
      <c r="C1282" s="18" t="s">
        <v>105</v>
      </c>
      <c r="D1282" s="21">
        <v>24632</v>
      </c>
      <c r="E1282" s="21">
        <v>7</v>
      </c>
      <c r="F1282" s="26">
        <v>11.83</v>
      </c>
      <c r="G1282" s="18" t="s">
        <v>218</v>
      </c>
      <c r="H1282" s="18" t="s">
        <v>219</v>
      </c>
      <c r="I1282" s="22">
        <v>21.17269197142857</v>
      </c>
      <c r="J1282" s="18" t="s">
        <v>278</v>
      </c>
      <c r="K1282" s="18" t="s">
        <v>279</v>
      </c>
      <c r="L1282" s="22">
        <v>21.17269197142857</v>
      </c>
      <c r="M1282" s="18" t="s">
        <v>126</v>
      </c>
      <c r="N1282" s="18" t="s">
        <v>127</v>
      </c>
      <c r="O1282" s="29">
        <v>6.9092271293373477E-3</v>
      </c>
      <c r="Q1282" s="21">
        <v>0.1</v>
      </c>
      <c r="R1282" s="29">
        <v>1.2365759743879743E-4</v>
      </c>
      <c r="S1282" s="22">
        <v>8086.8464268435728</v>
      </c>
      <c r="T1282" s="29">
        <v>8.8066512512202134E-3</v>
      </c>
      <c r="U1282" s="22">
        <v>113.55053941320136</v>
      </c>
      <c r="V1282" s="26">
        <v>1.4041386891715957</v>
      </c>
    </row>
    <row r="1283" spans="1:22" x14ac:dyDescent="0.5">
      <c r="A1283" s="18" t="s">
        <v>103</v>
      </c>
      <c r="B1283" s="18" t="s">
        <v>104</v>
      </c>
      <c r="C1283" s="18" t="s">
        <v>105</v>
      </c>
      <c r="D1283" s="21">
        <v>24632</v>
      </c>
      <c r="E1283" s="21">
        <v>7</v>
      </c>
      <c r="F1283" s="26">
        <v>11.83</v>
      </c>
      <c r="G1283" s="18" t="s">
        <v>268</v>
      </c>
      <c r="H1283" s="18" t="s">
        <v>269</v>
      </c>
      <c r="I1283" s="22">
        <v>9.9584125714285712</v>
      </c>
      <c r="J1283" s="18" t="s">
        <v>296</v>
      </c>
      <c r="K1283" s="18" t="s">
        <v>297</v>
      </c>
      <c r="L1283" s="22">
        <v>8.9715428571428575</v>
      </c>
      <c r="M1283" s="18" t="s">
        <v>164</v>
      </c>
      <c r="N1283" s="18" t="s">
        <v>165</v>
      </c>
      <c r="O1283" s="29">
        <v>5.5802717553455415E-2</v>
      </c>
      <c r="Q1283" s="21">
        <v>0.4</v>
      </c>
      <c r="R1283" s="29">
        <v>1.1743585883436352E-4</v>
      </c>
      <c r="S1283" s="22">
        <v>8515.2866417951791</v>
      </c>
      <c r="T1283" s="29">
        <v>8.8066512512202134E-3</v>
      </c>
      <c r="U1283" s="22">
        <v>113.55053941320136</v>
      </c>
      <c r="V1283" s="26">
        <v>1.3334905117094547</v>
      </c>
    </row>
    <row r="1284" spans="1:22" x14ac:dyDescent="0.5">
      <c r="A1284" s="18" t="s">
        <v>103</v>
      </c>
      <c r="B1284" s="18" t="s">
        <v>104</v>
      </c>
      <c r="C1284" s="18" t="s">
        <v>105</v>
      </c>
      <c r="D1284" s="21">
        <v>24632</v>
      </c>
      <c r="E1284" s="21">
        <v>7</v>
      </c>
      <c r="F1284" s="26">
        <v>11.83</v>
      </c>
      <c r="G1284" s="18" t="s">
        <v>266</v>
      </c>
      <c r="H1284" s="18" t="s">
        <v>267</v>
      </c>
      <c r="I1284" s="22">
        <v>30.186042825714289</v>
      </c>
      <c r="J1284" s="18" t="s">
        <v>280</v>
      </c>
      <c r="K1284" s="18" t="s">
        <v>281</v>
      </c>
      <c r="L1284" s="22">
        <v>21.109120857142859</v>
      </c>
      <c r="M1284" s="18" t="s">
        <v>164</v>
      </c>
      <c r="N1284" s="18" t="s">
        <v>165</v>
      </c>
      <c r="O1284" s="29">
        <v>1.5293723849372498E-2</v>
      </c>
      <c r="Q1284" s="21">
        <v>0.4</v>
      </c>
      <c r="R1284" s="29">
        <v>9.756065153884323E-5</v>
      </c>
      <c r="S1284" s="22">
        <v>10250.03404781338</v>
      </c>
      <c r="T1284" s="29">
        <v>8.8066512512202134E-3</v>
      </c>
      <c r="U1284" s="22">
        <v>113.55053941320136</v>
      </c>
      <c r="V1284" s="26">
        <v>1.1078064607739022</v>
      </c>
    </row>
    <row r="1285" spans="1:22" x14ac:dyDescent="0.5">
      <c r="A1285" s="18" t="s">
        <v>103</v>
      </c>
      <c r="B1285" s="18" t="s">
        <v>104</v>
      </c>
      <c r="C1285" s="18" t="s">
        <v>105</v>
      </c>
      <c r="D1285" s="21">
        <v>24632</v>
      </c>
      <c r="E1285" s="21">
        <v>7</v>
      </c>
      <c r="F1285" s="26">
        <v>11.83</v>
      </c>
      <c r="G1285" s="18" t="s">
        <v>154</v>
      </c>
      <c r="H1285" s="18" t="s">
        <v>155</v>
      </c>
      <c r="I1285" s="22">
        <v>6.863999999999999</v>
      </c>
      <c r="J1285" s="18" t="s">
        <v>320</v>
      </c>
      <c r="K1285" s="18" t="s">
        <v>321</v>
      </c>
      <c r="L1285" s="22">
        <v>4.8</v>
      </c>
      <c r="M1285" s="18" t="s">
        <v>126</v>
      </c>
      <c r="N1285" s="18" t="s">
        <v>127</v>
      </c>
      <c r="O1285" s="29">
        <v>1.5781690404947001E-2</v>
      </c>
      <c r="Q1285" s="21">
        <v>0.1</v>
      </c>
      <c r="R1285" s="29">
        <v>9.1568489382549623E-5</v>
      </c>
      <c r="S1285" s="22">
        <v>10920.787344457076</v>
      </c>
      <c r="T1285" s="29">
        <v>8.8066512512202134E-3</v>
      </c>
      <c r="U1285" s="22">
        <v>113.55053941320136</v>
      </c>
      <c r="V1285" s="26">
        <v>1.0397651362640512</v>
      </c>
    </row>
    <row r="1286" spans="1:22" x14ac:dyDescent="0.5">
      <c r="A1286" s="18" t="s">
        <v>106</v>
      </c>
      <c r="B1286" s="18" t="s">
        <v>107</v>
      </c>
      <c r="C1286" s="18" t="s">
        <v>98</v>
      </c>
      <c r="D1286" s="21">
        <v>120558293</v>
      </c>
      <c r="E1286" s="21">
        <v>7</v>
      </c>
      <c r="F1286" s="26">
        <v>14.1</v>
      </c>
      <c r="G1286" s="18" t="s">
        <v>260</v>
      </c>
      <c r="H1286" s="18" t="s">
        <v>261</v>
      </c>
      <c r="I1286" s="22">
        <v>105.71428571428571</v>
      </c>
      <c r="J1286" s="18" t="s">
        <v>274</v>
      </c>
      <c r="K1286" s="18" t="s">
        <v>275</v>
      </c>
      <c r="L1286" s="22">
        <v>21.142857142857142</v>
      </c>
      <c r="M1286" s="18" t="s">
        <v>142</v>
      </c>
      <c r="N1286" s="18" t="s">
        <v>143</v>
      </c>
      <c r="O1286" s="29">
        <v>7.184433693408579E-2</v>
      </c>
      <c r="Q1286" s="21">
        <v>2.7E-2</v>
      </c>
      <c r="R1286" s="29">
        <v>1.9950020387715671E-2</v>
      </c>
      <c r="S1286" s="22">
        <v>50.125262058165873</v>
      </c>
      <c r="T1286" s="29">
        <v>2.278701232507508E-2</v>
      </c>
      <c r="U1286" s="22">
        <v>43.884647347980277</v>
      </c>
      <c r="V1286" s="26">
        <v>87.549960929991897</v>
      </c>
    </row>
    <row r="1287" spans="1:22" x14ac:dyDescent="0.5">
      <c r="A1287" s="18" t="s">
        <v>106</v>
      </c>
      <c r="B1287" s="18" t="s">
        <v>107</v>
      </c>
      <c r="C1287" s="18" t="s">
        <v>98</v>
      </c>
      <c r="D1287" s="21">
        <v>120558293</v>
      </c>
      <c r="E1287" s="21">
        <v>7</v>
      </c>
      <c r="F1287" s="26">
        <v>14.1</v>
      </c>
      <c r="G1287" s="18" t="s">
        <v>268</v>
      </c>
      <c r="H1287" s="18" t="s">
        <v>269</v>
      </c>
      <c r="I1287" s="22">
        <v>31.019188710714285</v>
      </c>
      <c r="J1287" s="18" t="s">
        <v>280</v>
      </c>
      <c r="K1287" s="18" t="s">
        <v>281</v>
      </c>
      <c r="L1287" s="22">
        <v>21.691740357142859</v>
      </c>
      <c r="M1287" s="18" t="s">
        <v>164</v>
      </c>
      <c r="N1287" s="18" t="s">
        <v>165</v>
      </c>
      <c r="O1287" s="29">
        <v>5.5802717553455415E-2</v>
      </c>
      <c r="Q1287" s="21">
        <v>0.4</v>
      </c>
      <c r="R1287" s="29">
        <v>3.0690691956761028E-4</v>
      </c>
      <c r="S1287" s="22">
        <v>3258.3168910263175</v>
      </c>
      <c r="T1287" s="29">
        <v>2.278701232507508E-2</v>
      </c>
      <c r="U1287" s="22">
        <v>43.884647347980277</v>
      </c>
      <c r="V1287" s="26">
        <v>1.3468501933879524</v>
      </c>
    </row>
    <row r="1288" spans="1:22" x14ac:dyDescent="0.5">
      <c r="A1288" s="18" t="s">
        <v>106</v>
      </c>
      <c r="B1288" s="18" t="s">
        <v>107</v>
      </c>
      <c r="C1288" s="18" t="s">
        <v>98</v>
      </c>
      <c r="D1288" s="21">
        <v>120558293</v>
      </c>
      <c r="E1288" s="21">
        <v>7</v>
      </c>
      <c r="F1288" s="26">
        <v>14.1</v>
      </c>
      <c r="G1288" s="18" t="s">
        <v>270</v>
      </c>
      <c r="H1288" s="18" t="s">
        <v>271</v>
      </c>
      <c r="I1288" s="22">
        <v>380.2714285714286</v>
      </c>
      <c r="J1288" s="18" t="s">
        <v>278</v>
      </c>
      <c r="K1288" s="18" t="s">
        <v>279</v>
      </c>
      <c r="L1288" s="22">
        <v>380.2714285714286</v>
      </c>
      <c r="M1288" s="18" t="s">
        <v>250</v>
      </c>
      <c r="N1288" s="18" t="s">
        <v>251</v>
      </c>
      <c r="O1288" s="29">
        <v>5.0000000000000002E-5</v>
      </c>
      <c r="Q1288" s="21">
        <v>5.0000000000000001E-3</v>
      </c>
      <c r="R1288" s="29">
        <v>2.6969604863221884E-4</v>
      </c>
      <c r="S1288" s="22">
        <v>3707.8778316240277</v>
      </c>
      <c r="T1288" s="29">
        <v>2.278701232507508E-2</v>
      </c>
      <c r="U1288" s="22">
        <v>43.884647347980277</v>
      </c>
      <c r="V1288" s="26">
        <v>1.1835515985368663</v>
      </c>
    </row>
    <row r="1289" spans="1:22" x14ac:dyDescent="0.5">
      <c r="A1289" s="18" t="s">
        <v>106</v>
      </c>
      <c r="B1289" s="18" t="s">
        <v>107</v>
      </c>
      <c r="C1289" s="18" t="s">
        <v>98</v>
      </c>
      <c r="D1289" s="21">
        <v>120558678</v>
      </c>
      <c r="E1289" s="21">
        <v>7</v>
      </c>
      <c r="F1289" s="26">
        <v>11</v>
      </c>
      <c r="G1289" s="18" t="s">
        <v>260</v>
      </c>
      <c r="H1289" s="18" t="s">
        <v>261</v>
      </c>
      <c r="I1289" s="22">
        <v>77.404285714285706</v>
      </c>
      <c r="J1289" s="18" t="s">
        <v>274</v>
      </c>
      <c r="K1289" s="18" t="s">
        <v>275</v>
      </c>
      <c r="L1289" s="22">
        <v>15.480857142857143</v>
      </c>
      <c r="M1289" s="18" t="s">
        <v>142</v>
      </c>
      <c r="N1289" s="18" t="s">
        <v>143</v>
      </c>
      <c r="O1289" s="29">
        <v>7.184433693408579E-2</v>
      </c>
      <c r="Q1289" s="21">
        <v>2.7E-2</v>
      </c>
      <c r="R1289" s="29">
        <v>1.8724106340065275E-2</v>
      </c>
      <c r="S1289" s="22">
        <v>53.407088265688294</v>
      </c>
      <c r="T1289" s="29">
        <v>2.3092723408823835E-2</v>
      </c>
      <c r="U1289" s="22">
        <v>43.303684121462062</v>
      </c>
      <c r="V1289" s="26">
        <v>81.082278640685175</v>
      </c>
    </row>
    <row r="1290" spans="1:22" x14ac:dyDescent="0.5">
      <c r="A1290" s="18" t="s">
        <v>106</v>
      </c>
      <c r="B1290" s="18" t="s">
        <v>107</v>
      </c>
      <c r="C1290" s="18" t="s">
        <v>98</v>
      </c>
      <c r="D1290" s="21">
        <v>120558678</v>
      </c>
      <c r="E1290" s="21">
        <v>7</v>
      </c>
      <c r="F1290" s="26">
        <v>11</v>
      </c>
      <c r="G1290" s="18" t="s">
        <v>270</v>
      </c>
      <c r="H1290" s="18" t="s">
        <v>271</v>
      </c>
      <c r="I1290" s="22">
        <v>776.11392857142869</v>
      </c>
      <c r="J1290" s="18" t="s">
        <v>278</v>
      </c>
      <c r="K1290" s="18" t="s">
        <v>279</v>
      </c>
      <c r="L1290" s="22">
        <v>776.11392857142869</v>
      </c>
      <c r="M1290" s="18" t="s">
        <v>250</v>
      </c>
      <c r="N1290" s="18" t="s">
        <v>251</v>
      </c>
      <c r="O1290" s="29">
        <v>5.0000000000000002E-5</v>
      </c>
      <c r="Q1290" s="21">
        <v>5.0000000000000001E-3</v>
      </c>
      <c r="R1290" s="29">
        <v>7.055581168831168E-4</v>
      </c>
      <c r="S1290" s="22">
        <v>1417.3176894592521</v>
      </c>
      <c r="T1290" s="29">
        <v>2.3092723408823835E-2</v>
      </c>
      <c r="U1290" s="22">
        <v>43.303684121462062</v>
      </c>
      <c r="V1290" s="26">
        <v>3.0553265822840103</v>
      </c>
    </row>
    <row r="1291" spans="1:22" x14ac:dyDescent="0.5">
      <c r="A1291" s="18" t="s">
        <v>106</v>
      </c>
      <c r="B1291" s="18" t="s">
        <v>107</v>
      </c>
      <c r="C1291" s="18" t="s">
        <v>98</v>
      </c>
      <c r="D1291" s="21">
        <v>120558678</v>
      </c>
      <c r="E1291" s="21">
        <v>7</v>
      </c>
      <c r="F1291" s="26">
        <v>11</v>
      </c>
      <c r="G1291" s="18" t="s">
        <v>270</v>
      </c>
      <c r="H1291" s="18" t="s">
        <v>271</v>
      </c>
      <c r="I1291" s="22">
        <v>776.11392857142869</v>
      </c>
      <c r="J1291" s="18" t="s">
        <v>278</v>
      </c>
      <c r="K1291" s="18" t="s">
        <v>279</v>
      </c>
      <c r="L1291" s="22">
        <v>776.11392857142869</v>
      </c>
      <c r="M1291" s="18" t="s">
        <v>202</v>
      </c>
      <c r="N1291" s="18" t="s">
        <v>203</v>
      </c>
      <c r="O1291" s="29">
        <v>5.0000000000000002E-5</v>
      </c>
      <c r="Q1291" s="21">
        <v>8.0000000000000002E-3</v>
      </c>
      <c r="R1291" s="29">
        <v>4.4097382305194804E-4</v>
      </c>
      <c r="S1291" s="22">
        <v>2267.7083031348029</v>
      </c>
      <c r="T1291" s="29">
        <v>2.3092723408823835E-2</v>
      </c>
      <c r="U1291" s="22">
        <v>43.303684121462062</v>
      </c>
      <c r="V1291" s="26">
        <v>1.9095791139275065</v>
      </c>
    </row>
    <row r="1292" spans="1:22" x14ac:dyDescent="0.5">
      <c r="A1292" s="18" t="s">
        <v>106</v>
      </c>
      <c r="B1292" s="18" t="s">
        <v>107</v>
      </c>
      <c r="C1292" s="18" t="s">
        <v>98</v>
      </c>
      <c r="D1292" s="21">
        <v>120558678</v>
      </c>
      <c r="E1292" s="21">
        <v>7</v>
      </c>
      <c r="F1292" s="26">
        <v>11</v>
      </c>
      <c r="G1292" s="18" t="s">
        <v>268</v>
      </c>
      <c r="H1292" s="18" t="s">
        <v>269</v>
      </c>
      <c r="I1292" s="22">
        <v>34.387490892857144</v>
      </c>
      <c r="J1292" s="18" t="s">
        <v>280</v>
      </c>
      <c r="K1292" s="18" t="s">
        <v>281</v>
      </c>
      <c r="L1292" s="22">
        <v>24.047196428571429</v>
      </c>
      <c r="M1292" s="18" t="s">
        <v>164</v>
      </c>
      <c r="N1292" s="18" t="s">
        <v>165</v>
      </c>
      <c r="O1292" s="29">
        <v>5.5802717553455415E-2</v>
      </c>
      <c r="Q1292" s="21">
        <v>0.4</v>
      </c>
      <c r="R1292" s="29">
        <v>4.3611714583321082E-4</v>
      </c>
      <c r="S1292" s="22">
        <v>2292.9619015310195</v>
      </c>
      <c r="T1292" s="29">
        <v>2.3092723408823835E-2</v>
      </c>
      <c r="U1292" s="22">
        <v>43.303684121462062</v>
      </c>
      <c r="V1292" s="26">
        <v>1.8885479123114965</v>
      </c>
    </row>
    <row r="1293" spans="1:22" x14ac:dyDescent="0.5">
      <c r="A1293" s="18" t="s">
        <v>106</v>
      </c>
      <c r="B1293" s="18" t="s">
        <v>107</v>
      </c>
      <c r="C1293" s="18" t="s">
        <v>98</v>
      </c>
      <c r="D1293" s="21">
        <v>120558678</v>
      </c>
      <c r="E1293" s="21">
        <v>7</v>
      </c>
      <c r="F1293" s="26">
        <v>11</v>
      </c>
      <c r="G1293" s="18" t="s">
        <v>270</v>
      </c>
      <c r="H1293" s="18" t="s">
        <v>271</v>
      </c>
      <c r="I1293" s="22">
        <v>776.11392857142869</v>
      </c>
      <c r="J1293" s="18" t="s">
        <v>278</v>
      </c>
      <c r="K1293" s="18" t="s">
        <v>279</v>
      </c>
      <c r="L1293" s="22">
        <v>776.11392857142869</v>
      </c>
      <c r="M1293" s="18" t="s">
        <v>116</v>
      </c>
      <c r="N1293" s="18" t="s">
        <v>117</v>
      </c>
      <c r="O1293" s="29">
        <v>5.0000000000000002E-5</v>
      </c>
      <c r="Q1293" s="21">
        <v>1.2E-2</v>
      </c>
      <c r="R1293" s="29">
        <v>2.9398254870129873E-4</v>
      </c>
      <c r="S1293" s="22">
        <v>3401.5624547022044</v>
      </c>
      <c r="T1293" s="29">
        <v>2.3092723408823835E-2</v>
      </c>
      <c r="U1293" s="22">
        <v>43.303684121462062</v>
      </c>
      <c r="V1293" s="26">
        <v>1.2730527426183378</v>
      </c>
    </row>
    <row r="1294" spans="1:22" x14ac:dyDescent="0.5">
      <c r="A1294" s="18" t="s">
        <v>106</v>
      </c>
      <c r="B1294" s="18" t="s">
        <v>107</v>
      </c>
      <c r="C1294" s="18" t="s">
        <v>98</v>
      </c>
      <c r="D1294" s="21">
        <v>120558678</v>
      </c>
      <c r="E1294" s="21">
        <v>7</v>
      </c>
      <c r="F1294" s="26">
        <v>11</v>
      </c>
      <c r="G1294" s="18" t="s">
        <v>270</v>
      </c>
      <c r="H1294" s="18" t="s">
        <v>271</v>
      </c>
      <c r="I1294" s="22">
        <v>776.11392857142869</v>
      </c>
      <c r="J1294" s="18" t="s">
        <v>278</v>
      </c>
      <c r="K1294" s="18" t="s">
        <v>279</v>
      </c>
      <c r="L1294" s="22">
        <v>776.11392857142869</v>
      </c>
      <c r="M1294" s="18" t="s">
        <v>118</v>
      </c>
      <c r="N1294" s="18" t="s">
        <v>119</v>
      </c>
      <c r="O1294" s="29">
        <v>5.0000000000000002E-5</v>
      </c>
      <c r="Q1294" s="21">
        <v>1.2500000000000001E-2</v>
      </c>
      <c r="R1294" s="29">
        <v>2.8222324675324675E-4</v>
      </c>
      <c r="S1294" s="22">
        <v>3543.2942236481299</v>
      </c>
      <c r="T1294" s="29">
        <v>2.3092723408823835E-2</v>
      </c>
      <c r="U1294" s="22">
        <v>43.303684121462062</v>
      </c>
      <c r="V1294" s="26">
        <v>1.2221306329136041</v>
      </c>
    </row>
    <row r="1295" spans="1:22" x14ac:dyDescent="0.5">
      <c r="A1295" s="18" t="s">
        <v>106</v>
      </c>
      <c r="B1295" s="18" t="s">
        <v>107</v>
      </c>
      <c r="C1295" s="18" t="s">
        <v>98</v>
      </c>
      <c r="D1295" s="21">
        <v>120558678</v>
      </c>
      <c r="E1295" s="21">
        <v>7</v>
      </c>
      <c r="F1295" s="26">
        <v>11</v>
      </c>
      <c r="G1295" s="18" t="s">
        <v>270</v>
      </c>
      <c r="H1295" s="18" t="s">
        <v>271</v>
      </c>
      <c r="I1295" s="22">
        <v>776.11392857142869</v>
      </c>
      <c r="J1295" s="18" t="s">
        <v>278</v>
      </c>
      <c r="K1295" s="18" t="s">
        <v>279</v>
      </c>
      <c r="L1295" s="22">
        <v>776.11392857142869</v>
      </c>
      <c r="M1295" s="18" t="s">
        <v>140</v>
      </c>
      <c r="N1295" s="18" t="s">
        <v>141</v>
      </c>
      <c r="O1295" s="29">
        <v>5.0000000000000002E-5</v>
      </c>
      <c r="Q1295" s="21">
        <v>1.4999999999999999E-2</v>
      </c>
      <c r="R1295" s="29">
        <v>2.3518603896103895E-4</v>
      </c>
      <c r="S1295" s="22">
        <v>4251.9530683777557</v>
      </c>
      <c r="T1295" s="29">
        <v>2.3092723408823835E-2</v>
      </c>
      <c r="U1295" s="22">
        <v>43.303684121462062</v>
      </c>
      <c r="V1295" s="26">
        <v>1.0184421940946702</v>
      </c>
    </row>
    <row r="1296" spans="1:22" x14ac:dyDescent="0.5">
      <c r="A1296" s="18" t="s">
        <v>106</v>
      </c>
      <c r="B1296" s="18" t="s">
        <v>107</v>
      </c>
      <c r="C1296" s="18" t="s">
        <v>98</v>
      </c>
      <c r="D1296" s="21">
        <v>120558714</v>
      </c>
      <c r="E1296" s="21">
        <v>7</v>
      </c>
      <c r="F1296" s="26">
        <v>18</v>
      </c>
      <c r="G1296" s="18" t="s">
        <v>260</v>
      </c>
      <c r="H1296" s="18" t="s">
        <v>261</v>
      </c>
      <c r="I1296" s="22">
        <v>104.28571428571429</v>
      </c>
      <c r="J1296" s="18" t="s">
        <v>274</v>
      </c>
      <c r="K1296" s="18" t="s">
        <v>275</v>
      </c>
      <c r="L1296" s="22">
        <v>20.857142857142858</v>
      </c>
      <c r="M1296" s="18" t="s">
        <v>142</v>
      </c>
      <c r="N1296" s="18" t="s">
        <v>143</v>
      </c>
      <c r="O1296" s="29">
        <v>7.184433693408579E-2</v>
      </c>
      <c r="Q1296" s="21">
        <v>2.7E-2</v>
      </c>
      <c r="R1296" s="29">
        <v>1.5416333322128932E-2</v>
      </c>
      <c r="S1296" s="22">
        <v>64.866267425898144</v>
      </c>
      <c r="T1296" s="29">
        <v>1.9860645233948846E-2</v>
      </c>
      <c r="U1296" s="22">
        <v>50.350831416627258</v>
      </c>
      <c r="V1296" s="26">
        <v>77.622520016504708</v>
      </c>
    </row>
    <row r="1297" spans="1:22" x14ac:dyDescent="0.5">
      <c r="A1297" s="18" t="s">
        <v>106</v>
      </c>
      <c r="B1297" s="18" t="s">
        <v>107</v>
      </c>
      <c r="C1297" s="18" t="s">
        <v>98</v>
      </c>
      <c r="D1297" s="21">
        <v>120558714</v>
      </c>
      <c r="E1297" s="21">
        <v>7</v>
      </c>
      <c r="F1297" s="26">
        <v>18</v>
      </c>
      <c r="G1297" s="18" t="s">
        <v>268</v>
      </c>
      <c r="H1297" s="18" t="s">
        <v>269</v>
      </c>
      <c r="I1297" s="22">
        <v>130.24710963550001</v>
      </c>
      <c r="J1297" s="18" t="s">
        <v>280</v>
      </c>
      <c r="K1297" s="18" t="s">
        <v>281</v>
      </c>
      <c r="L1297" s="22">
        <v>91.081894850000026</v>
      </c>
      <c r="M1297" s="18" t="s">
        <v>164</v>
      </c>
      <c r="N1297" s="18" t="s">
        <v>165</v>
      </c>
      <c r="O1297" s="29">
        <v>5.5802717553455415E-2</v>
      </c>
      <c r="Q1297" s="21">
        <v>0.4</v>
      </c>
      <c r="R1297" s="29">
        <v>1.0094642598810761E-3</v>
      </c>
      <c r="S1297" s="22">
        <v>990.62447254725873</v>
      </c>
      <c r="T1297" s="29">
        <v>1.9860645233948846E-2</v>
      </c>
      <c r="U1297" s="22">
        <v>50.350831416627258</v>
      </c>
      <c r="V1297" s="26">
        <v>5.0827364770382477</v>
      </c>
    </row>
    <row r="1298" spans="1:22" x14ac:dyDescent="0.5">
      <c r="A1298" s="18" t="s">
        <v>106</v>
      </c>
      <c r="B1298" s="18" t="s">
        <v>107</v>
      </c>
      <c r="C1298" s="18" t="s">
        <v>98</v>
      </c>
      <c r="D1298" s="21">
        <v>120558714</v>
      </c>
      <c r="E1298" s="21">
        <v>7</v>
      </c>
      <c r="F1298" s="26">
        <v>18</v>
      </c>
      <c r="G1298" s="18" t="s">
        <v>270</v>
      </c>
      <c r="H1298" s="18" t="s">
        <v>271</v>
      </c>
      <c r="I1298" s="22">
        <v>613.69486763571433</v>
      </c>
      <c r="J1298" s="18" t="s">
        <v>278</v>
      </c>
      <c r="K1298" s="18" t="s">
        <v>279</v>
      </c>
      <c r="L1298" s="22">
        <v>613.69486763571433</v>
      </c>
      <c r="M1298" s="18" t="s">
        <v>250</v>
      </c>
      <c r="N1298" s="18" t="s">
        <v>251</v>
      </c>
      <c r="O1298" s="29">
        <v>5.0000000000000002E-5</v>
      </c>
      <c r="Q1298" s="21">
        <v>5.0000000000000001E-3</v>
      </c>
      <c r="R1298" s="29">
        <v>3.4094159313095243E-4</v>
      </c>
      <c r="S1298" s="22">
        <v>2933.0536964315452</v>
      </c>
      <c r="T1298" s="29">
        <v>1.9860645233948846E-2</v>
      </c>
      <c r="U1298" s="22">
        <v>50.350831416627258</v>
      </c>
      <c r="V1298" s="26">
        <v>1.7166692678652908</v>
      </c>
    </row>
    <row r="1299" spans="1:22" x14ac:dyDescent="0.5">
      <c r="A1299" s="18" t="s">
        <v>106</v>
      </c>
      <c r="B1299" s="18" t="s">
        <v>107</v>
      </c>
      <c r="C1299" s="18" t="s">
        <v>98</v>
      </c>
      <c r="D1299" s="21">
        <v>120558714</v>
      </c>
      <c r="E1299" s="21">
        <v>7</v>
      </c>
      <c r="F1299" s="26">
        <v>18</v>
      </c>
      <c r="G1299" s="18" t="s">
        <v>248</v>
      </c>
      <c r="H1299" s="18" t="s">
        <v>249</v>
      </c>
      <c r="I1299" s="22">
        <v>35.714285714285715</v>
      </c>
      <c r="J1299" s="18" t="s">
        <v>278</v>
      </c>
      <c r="K1299" s="18" t="s">
        <v>279</v>
      </c>
      <c r="L1299" s="22">
        <v>35.714285714285715</v>
      </c>
      <c r="M1299" s="18" t="s">
        <v>116</v>
      </c>
      <c r="N1299" s="18" t="s">
        <v>117</v>
      </c>
      <c r="O1299" s="29">
        <v>1.466763005780347E-3</v>
      </c>
      <c r="Q1299" s="21">
        <v>1.2E-2</v>
      </c>
      <c r="R1299" s="29">
        <v>2.4252033825733249E-4</v>
      </c>
      <c r="S1299" s="22">
        <v>4123.3655172413792</v>
      </c>
      <c r="T1299" s="29">
        <v>1.9860645233948846E-2</v>
      </c>
      <c r="U1299" s="22">
        <v>50.350831416627258</v>
      </c>
      <c r="V1299" s="26">
        <v>1.2211100666698367</v>
      </c>
    </row>
    <row r="1300" spans="1:22" x14ac:dyDescent="0.5">
      <c r="A1300" s="18" t="s">
        <v>106</v>
      </c>
      <c r="B1300" s="18" t="s">
        <v>107</v>
      </c>
      <c r="C1300" s="18" t="s">
        <v>98</v>
      </c>
      <c r="D1300" s="21">
        <v>120558714</v>
      </c>
      <c r="E1300" s="21">
        <v>7</v>
      </c>
      <c r="F1300" s="26">
        <v>18</v>
      </c>
      <c r="G1300" s="18" t="s">
        <v>270</v>
      </c>
      <c r="H1300" s="18" t="s">
        <v>271</v>
      </c>
      <c r="I1300" s="22">
        <v>613.69486763571433</v>
      </c>
      <c r="J1300" s="18" t="s">
        <v>278</v>
      </c>
      <c r="K1300" s="18" t="s">
        <v>279</v>
      </c>
      <c r="L1300" s="22">
        <v>613.69486763571433</v>
      </c>
      <c r="M1300" s="18" t="s">
        <v>202</v>
      </c>
      <c r="N1300" s="18" t="s">
        <v>203</v>
      </c>
      <c r="O1300" s="29">
        <v>5.0000000000000002E-5</v>
      </c>
      <c r="Q1300" s="21">
        <v>8.0000000000000002E-3</v>
      </c>
      <c r="R1300" s="29">
        <v>2.1308849570684526E-4</v>
      </c>
      <c r="S1300" s="22">
        <v>4692.885914290473</v>
      </c>
      <c r="T1300" s="29">
        <v>1.9860645233948846E-2</v>
      </c>
      <c r="U1300" s="22">
        <v>50.350831416627258</v>
      </c>
      <c r="V1300" s="26">
        <v>1.0729182924158067</v>
      </c>
    </row>
    <row r="1301" spans="1:22" x14ac:dyDescent="0.5">
      <c r="A1301" s="18" t="s">
        <v>106</v>
      </c>
      <c r="B1301" s="18" t="s">
        <v>107</v>
      </c>
      <c r="C1301" s="18" t="s">
        <v>98</v>
      </c>
      <c r="D1301" s="21">
        <v>120558723</v>
      </c>
      <c r="E1301" s="21">
        <v>7</v>
      </c>
      <c r="F1301" s="26">
        <v>23</v>
      </c>
      <c r="G1301" s="18" t="s">
        <v>260</v>
      </c>
      <c r="H1301" s="18" t="s">
        <v>261</v>
      </c>
      <c r="I1301" s="22">
        <v>198.57142857142858</v>
      </c>
      <c r="J1301" s="18" t="s">
        <v>274</v>
      </c>
      <c r="K1301" s="18" t="s">
        <v>275</v>
      </c>
      <c r="L1301" s="22">
        <v>39.714285714285715</v>
      </c>
      <c r="M1301" s="18" t="s">
        <v>142</v>
      </c>
      <c r="N1301" s="18" t="s">
        <v>143</v>
      </c>
      <c r="O1301" s="29">
        <v>7.184433693408579E-2</v>
      </c>
      <c r="Q1301" s="21">
        <v>2.7E-2</v>
      </c>
      <c r="R1301" s="29">
        <v>2.2972999387710892E-2</v>
      </c>
      <c r="S1301" s="22">
        <v>43.529361713862102</v>
      </c>
      <c r="T1301" s="29">
        <v>2.5995099409759036E-2</v>
      </c>
      <c r="U1301" s="22">
        <v>38.468789222040122</v>
      </c>
      <c r="V1301" s="26">
        <v>88.374347124390724</v>
      </c>
    </row>
    <row r="1302" spans="1:22" x14ac:dyDescent="0.5">
      <c r="A1302" s="18" t="s">
        <v>106</v>
      </c>
      <c r="B1302" s="18" t="s">
        <v>107</v>
      </c>
      <c r="C1302" s="18" t="s">
        <v>98</v>
      </c>
      <c r="D1302" s="21">
        <v>120558723</v>
      </c>
      <c r="E1302" s="21">
        <v>7</v>
      </c>
      <c r="F1302" s="26">
        <v>23</v>
      </c>
      <c r="G1302" s="18" t="s">
        <v>268</v>
      </c>
      <c r="H1302" s="18" t="s">
        <v>269</v>
      </c>
      <c r="I1302" s="22">
        <v>88.489983214285729</v>
      </c>
      <c r="J1302" s="18" t="s">
        <v>280</v>
      </c>
      <c r="K1302" s="18" t="s">
        <v>281</v>
      </c>
      <c r="L1302" s="22">
        <v>61.881107142857147</v>
      </c>
      <c r="M1302" s="18" t="s">
        <v>164</v>
      </c>
      <c r="N1302" s="18" t="s">
        <v>165</v>
      </c>
      <c r="O1302" s="29">
        <v>5.5802717553455415E-2</v>
      </c>
      <c r="Q1302" s="21">
        <v>0.4</v>
      </c>
      <c r="R1302" s="29">
        <v>5.3673712387139092E-4</v>
      </c>
      <c r="S1302" s="22">
        <v>1863.1094357460781</v>
      </c>
      <c r="T1302" s="29">
        <v>2.5995099409759036E-2</v>
      </c>
      <c r="U1302" s="22">
        <v>38.468789222040122</v>
      </c>
      <c r="V1302" s="26">
        <v>2.0647627285852579</v>
      </c>
    </row>
    <row r="1303" spans="1:22" x14ac:dyDescent="0.5">
      <c r="A1303" s="18" t="s">
        <v>106</v>
      </c>
      <c r="B1303" s="18" t="s">
        <v>107</v>
      </c>
      <c r="C1303" s="18" t="s">
        <v>98</v>
      </c>
      <c r="D1303" s="21">
        <v>120558723</v>
      </c>
      <c r="E1303" s="21">
        <v>7</v>
      </c>
      <c r="F1303" s="26">
        <v>23</v>
      </c>
      <c r="G1303" s="18" t="s">
        <v>270</v>
      </c>
      <c r="H1303" s="18" t="s">
        <v>271</v>
      </c>
      <c r="I1303" s="22">
        <v>808.25205357142852</v>
      </c>
      <c r="J1303" s="18" t="s">
        <v>278</v>
      </c>
      <c r="K1303" s="18" t="s">
        <v>279</v>
      </c>
      <c r="L1303" s="22">
        <v>808.25205357142852</v>
      </c>
      <c r="M1303" s="18" t="s">
        <v>250</v>
      </c>
      <c r="N1303" s="18" t="s">
        <v>251</v>
      </c>
      <c r="O1303" s="29">
        <v>5.0000000000000002E-5</v>
      </c>
      <c r="Q1303" s="21">
        <v>5.0000000000000001E-3</v>
      </c>
      <c r="R1303" s="29">
        <v>3.5141393633540371E-4</v>
      </c>
      <c r="S1303" s="22">
        <v>2845.646961040155</v>
      </c>
      <c r="T1303" s="29">
        <v>2.5995099409759036E-2</v>
      </c>
      <c r="U1303" s="22">
        <v>38.468789222040122</v>
      </c>
      <c r="V1303" s="26">
        <v>1.3518468646574073</v>
      </c>
    </row>
    <row r="1304" spans="1:22" x14ac:dyDescent="0.5">
      <c r="A1304" s="18" t="s">
        <v>106</v>
      </c>
      <c r="B1304" s="18" t="s">
        <v>107</v>
      </c>
      <c r="C1304" s="18" t="s">
        <v>98</v>
      </c>
      <c r="D1304" s="21">
        <v>120558736</v>
      </c>
      <c r="E1304" s="21">
        <v>7</v>
      </c>
      <c r="F1304" s="26">
        <v>30</v>
      </c>
      <c r="G1304" s="18" t="s">
        <v>260</v>
      </c>
      <c r="H1304" s="18" t="s">
        <v>261</v>
      </c>
      <c r="I1304" s="22">
        <v>189.73469285714285</v>
      </c>
      <c r="J1304" s="18" t="s">
        <v>274</v>
      </c>
      <c r="K1304" s="18" t="s">
        <v>275</v>
      </c>
      <c r="L1304" s="22">
        <v>37.946938571428568</v>
      </c>
      <c r="M1304" s="18" t="s">
        <v>142</v>
      </c>
      <c r="N1304" s="18" t="s">
        <v>143</v>
      </c>
      <c r="O1304" s="29">
        <v>7.184433693408579E-2</v>
      </c>
      <c r="Q1304" s="21">
        <v>2.7E-2</v>
      </c>
      <c r="R1304" s="29">
        <v>1.6828843458905989E-2</v>
      </c>
      <c r="S1304" s="22">
        <v>59.421789883653005</v>
      </c>
      <c r="T1304" s="29">
        <v>1.9551418357986922E-2</v>
      </c>
      <c r="U1304" s="22">
        <v>51.147184398081862</v>
      </c>
      <c r="V1304" s="26">
        <v>86.074795959911839</v>
      </c>
    </row>
    <row r="1305" spans="1:22" x14ac:dyDescent="0.5">
      <c r="A1305" s="18" t="s">
        <v>106</v>
      </c>
      <c r="B1305" s="18" t="s">
        <v>107</v>
      </c>
      <c r="C1305" s="18" t="s">
        <v>98</v>
      </c>
      <c r="D1305" s="21">
        <v>120558736</v>
      </c>
      <c r="E1305" s="21">
        <v>7</v>
      </c>
      <c r="F1305" s="26">
        <v>30</v>
      </c>
      <c r="G1305" s="18" t="s">
        <v>268</v>
      </c>
      <c r="H1305" s="18" t="s">
        <v>269</v>
      </c>
      <c r="I1305" s="22">
        <v>93.830443645714311</v>
      </c>
      <c r="J1305" s="18" t="s">
        <v>280</v>
      </c>
      <c r="K1305" s="18" t="s">
        <v>281</v>
      </c>
      <c r="L1305" s="22">
        <v>65.615694857142856</v>
      </c>
      <c r="M1305" s="18" t="s">
        <v>164</v>
      </c>
      <c r="N1305" s="18" t="s">
        <v>165</v>
      </c>
      <c r="O1305" s="29">
        <v>5.5802717553455415E-2</v>
      </c>
      <c r="Q1305" s="21">
        <v>0.4</v>
      </c>
      <c r="R1305" s="29">
        <v>4.3633281205643414E-4</v>
      </c>
      <c r="S1305" s="22">
        <v>2291.8285592298353</v>
      </c>
      <c r="T1305" s="29">
        <v>1.9551418357986922E-2</v>
      </c>
      <c r="U1305" s="22">
        <v>51.147184398081862</v>
      </c>
      <c r="V1305" s="26">
        <v>2.2317194797184032</v>
      </c>
    </row>
    <row r="1306" spans="1:22" x14ac:dyDescent="0.5">
      <c r="A1306" s="18" t="s">
        <v>106</v>
      </c>
      <c r="B1306" s="18" t="s">
        <v>107</v>
      </c>
      <c r="C1306" s="18" t="s">
        <v>98</v>
      </c>
      <c r="D1306" s="21">
        <v>120558736</v>
      </c>
      <c r="E1306" s="21">
        <v>7</v>
      </c>
      <c r="F1306" s="26">
        <v>30</v>
      </c>
      <c r="G1306" s="18" t="s">
        <v>248</v>
      </c>
      <c r="H1306" s="18" t="s">
        <v>249</v>
      </c>
      <c r="I1306" s="22">
        <v>59</v>
      </c>
      <c r="J1306" s="18" t="s">
        <v>278</v>
      </c>
      <c r="K1306" s="18" t="s">
        <v>279</v>
      </c>
      <c r="L1306" s="22">
        <v>59</v>
      </c>
      <c r="M1306" s="18" t="s">
        <v>116</v>
      </c>
      <c r="N1306" s="18" t="s">
        <v>117</v>
      </c>
      <c r="O1306" s="29">
        <v>1.466763005780347E-3</v>
      </c>
      <c r="Q1306" s="21">
        <v>1.2E-2</v>
      </c>
      <c r="R1306" s="29">
        <v>2.4038615928066796E-4</v>
      </c>
      <c r="S1306" s="22">
        <v>4159.9732821240714</v>
      </c>
      <c r="T1306" s="29">
        <v>1.9551418357986922E-2</v>
      </c>
      <c r="U1306" s="22">
        <v>51.147184398081862</v>
      </c>
      <c r="V1306" s="26">
        <v>1.2295075215475002</v>
      </c>
    </row>
    <row r="1307" spans="1:22" x14ac:dyDescent="0.5">
      <c r="A1307" s="18" t="s">
        <v>108</v>
      </c>
      <c r="B1307" s="18" t="s">
        <v>109</v>
      </c>
      <c r="C1307" s="18" t="s">
        <v>105</v>
      </c>
      <c r="D1307" s="21">
        <v>25185</v>
      </c>
      <c r="E1307" s="21">
        <v>4</v>
      </c>
      <c r="F1307" s="26">
        <v>11.193896713615</v>
      </c>
      <c r="G1307" s="18" t="s">
        <v>260</v>
      </c>
      <c r="H1307" s="18" t="s">
        <v>261</v>
      </c>
      <c r="I1307" s="22">
        <v>30.262823437500003</v>
      </c>
      <c r="J1307" s="18" t="s">
        <v>274</v>
      </c>
      <c r="K1307" s="18" t="s">
        <v>275</v>
      </c>
      <c r="L1307" s="22">
        <v>6.0525646875000003</v>
      </c>
      <c r="M1307" s="18" t="s">
        <v>142</v>
      </c>
      <c r="N1307" s="18" t="s">
        <v>143</v>
      </c>
      <c r="O1307" s="29">
        <v>7.184433693408579E-2</v>
      </c>
      <c r="Q1307" s="21">
        <v>2.7E-2</v>
      </c>
      <c r="R1307" s="29">
        <v>7.1937762463269318E-3</v>
      </c>
      <c r="S1307" s="22">
        <v>139.00904973387097</v>
      </c>
      <c r="T1307" s="29">
        <v>1.1830507991239967E-2</v>
      </c>
      <c r="U1307" s="22">
        <v>84.527224083738517</v>
      </c>
      <c r="V1307" s="26">
        <v>60.806993678155195</v>
      </c>
    </row>
    <row r="1308" spans="1:22" x14ac:dyDescent="0.5">
      <c r="A1308" s="18" t="s">
        <v>108</v>
      </c>
      <c r="B1308" s="18" t="s">
        <v>109</v>
      </c>
      <c r="C1308" s="18" t="s">
        <v>105</v>
      </c>
      <c r="D1308" s="21">
        <v>25185</v>
      </c>
      <c r="E1308" s="21">
        <v>4</v>
      </c>
      <c r="F1308" s="26">
        <v>11.193896713615</v>
      </c>
      <c r="G1308" s="18" t="s">
        <v>268</v>
      </c>
      <c r="H1308" s="18" t="s">
        <v>269</v>
      </c>
      <c r="I1308" s="22">
        <v>136.05705774374997</v>
      </c>
      <c r="J1308" s="18" t="s">
        <v>280</v>
      </c>
      <c r="K1308" s="18" t="s">
        <v>281</v>
      </c>
      <c r="L1308" s="22">
        <v>95.144795625</v>
      </c>
      <c r="M1308" s="18" t="s">
        <v>164</v>
      </c>
      <c r="N1308" s="18" t="s">
        <v>165</v>
      </c>
      <c r="O1308" s="29">
        <v>5.5802717553455415E-2</v>
      </c>
      <c r="Q1308" s="21">
        <v>0.4</v>
      </c>
      <c r="R1308" s="29">
        <v>1.6956457966943199E-3</v>
      </c>
      <c r="S1308" s="22">
        <v>589.74580773267098</v>
      </c>
      <c r="T1308" s="29">
        <v>1.1830507991239967E-2</v>
      </c>
      <c r="U1308" s="22">
        <v>84.527224083738517</v>
      </c>
      <c r="V1308" s="26">
        <v>14.332823222383009</v>
      </c>
    </row>
    <row r="1309" spans="1:22" x14ac:dyDescent="0.5">
      <c r="A1309" s="18" t="s">
        <v>108</v>
      </c>
      <c r="B1309" s="18" t="s">
        <v>109</v>
      </c>
      <c r="C1309" s="18" t="s">
        <v>105</v>
      </c>
      <c r="D1309" s="21">
        <v>25185</v>
      </c>
      <c r="E1309" s="21">
        <v>4</v>
      </c>
      <c r="F1309" s="26">
        <v>11.193896713615</v>
      </c>
      <c r="G1309" s="18" t="s">
        <v>270</v>
      </c>
      <c r="H1309" s="18" t="s">
        <v>271</v>
      </c>
      <c r="I1309" s="22">
        <v>382.90887310874996</v>
      </c>
      <c r="J1309" s="18" t="s">
        <v>278</v>
      </c>
      <c r="K1309" s="18" t="s">
        <v>279</v>
      </c>
      <c r="L1309" s="22">
        <v>382.90887310874996</v>
      </c>
      <c r="M1309" s="18" t="s">
        <v>250</v>
      </c>
      <c r="N1309" s="18" t="s">
        <v>251</v>
      </c>
      <c r="O1309" s="29">
        <v>5.0000000000000002E-5</v>
      </c>
      <c r="Q1309" s="21">
        <v>5.0000000000000001E-3</v>
      </c>
      <c r="R1309" s="29">
        <v>3.4206932840734772E-4</v>
      </c>
      <c r="S1309" s="22">
        <v>2923.3839954489172</v>
      </c>
      <c r="T1309" s="29">
        <v>1.1830507991239967E-2</v>
      </c>
      <c r="U1309" s="22">
        <v>84.527224083738517</v>
      </c>
      <c r="V1309" s="26">
        <v>2.8914170774461825</v>
      </c>
    </row>
    <row r="1310" spans="1:22" x14ac:dyDescent="0.5">
      <c r="A1310" s="18" t="s">
        <v>108</v>
      </c>
      <c r="B1310" s="18" t="s">
        <v>109</v>
      </c>
      <c r="C1310" s="18" t="s">
        <v>105</v>
      </c>
      <c r="D1310" s="21">
        <v>25185</v>
      </c>
      <c r="E1310" s="21">
        <v>4</v>
      </c>
      <c r="F1310" s="26">
        <v>11.193896713615</v>
      </c>
      <c r="G1310" s="18" t="s">
        <v>268</v>
      </c>
      <c r="H1310" s="18" t="s">
        <v>269</v>
      </c>
      <c r="I1310" s="22">
        <v>22.125</v>
      </c>
      <c r="J1310" s="18" t="s">
        <v>282</v>
      </c>
      <c r="K1310" s="18" t="s">
        <v>283</v>
      </c>
      <c r="L1310" s="22">
        <v>18.75</v>
      </c>
      <c r="M1310" s="18" t="s">
        <v>164</v>
      </c>
      <c r="N1310" s="18" t="s">
        <v>165</v>
      </c>
      <c r="O1310" s="29">
        <v>5.5802717553455415E-2</v>
      </c>
      <c r="Q1310" s="21">
        <v>0.4</v>
      </c>
      <c r="R1310" s="29">
        <v>2.7573845762944398E-4</v>
      </c>
      <c r="S1310" s="22">
        <v>3626.625058387277</v>
      </c>
      <c r="T1310" s="29">
        <v>1.1830507991239967E-2</v>
      </c>
      <c r="U1310" s="22">
        <v>84.527224083738517</v>
      </c>
      <c r="V1310" s="26">
        <v>2.3307406396548451</v>
      </c>
    </row>
    <row r="1311" spans="1:22" x14ac:dyDescent="0.5">
      <c r="A1311" s="18" t="s">
        <v>108</v>
      </c>
      <c r="B1311" s="18" t="s">
        <v>109</v>
      </c>
      <c r="C1311" s="18" t="s">
        <v>105</v>
      </c>
      <c r="D1311" s="21">
        <v>25185</v>
      </c>
      <c r="E1311" s="21">
        <v>4</v>
      </c>
      <c r="F1311" s="26">
        <v>11.193896713615</v>
      </c>
      <c r="G1311" s="18" t="s">
        <v>270</v>
      </c>
      <c r="H1311" s="18" t="s">
        <v>271</v>
      </c>
      <c r="I1311" s="22">
        <v>382.90887310874996</v>
      </c>
      <c r="J1311" s="18" t="s">
        <v>278</v>
      </c>
      <c r="K1311" s="18" t="s">
        <v>279</v>
      </c>
      <c r="L1311" s="22">
        <v>382.90887310874996</v>
      </c>
      <c r="M1311" s="18" t="s">
        <v>202</v>
      </c>
      <c r="N1311" s="18" t="s">
        <v>203</v>
      </c>
      <c r="O1311" s="29">
        <v>5.0000000000000002E-5</v>
      </c>
      <c r="Q1311" s="21">
        <v>8.0000000000000002E-3</v>
      </c>
      <c r="R1311" s="29">
        <v>2.1379333025459235E-4</v>
      </c>
      <c r="S1311" s="22">
        <v>4677.4143927182668</v>
      </c>
      <c r="T1311" s="29">
        <v>1.1830507991239967E-2</v>
      </c>
      <c r="U1311" s="22">
        <v>84.527224083738517</v>
      </c>
      <c r="V1311" s="26">
        <v>1.8071356734038642</v>
      </c>
    </row>
    <row r="1312" spans="1:22" x14ac:dyDescent="0.5">
      <c r="A1312" s="18" t="s">
        <v>108</v>
      </c>
      <c r="B1312" s="18" t="s">
        <v>109</v>
      </c>
      <c r="C1312" s="18" t="s">
        <v>105</v>
      </c>
      <c r="D1312" s="21">
        <v>25185</v>
      </c>
      <c r="E1312" s="21">
        <v>4</v>
      </c>
      <c r="F1312" s="26">
        <v>11.193896713615</v>
      </c>
      <c r="G1312" s="18" t="s">
        <v>268</v>
      </c>
      <c r="H1312" s="18" t="s">
        <v>269</v>
      </c>
      <c r="I1312" s="22">
        <v>17.108519999999999</v>
      </c>
      <c r="J1312" s="18" t="s">
        <v>286</v>
      </c>
      <c r="K1312" s="18" t="s">
        <v>287</v>
      </c>
      <c r="L1312" s="22">
        <v>11.964</v>
      </c>
      <c r="M1312" s="18" t="s">
        <v>164</v>
      </c>
      <c r="N1312" s="18" t="s">
        <v>165</v>
      </c>
      <c r="O1312" s="29">
        <v>5.5802717553455415E-2</v>
      </c>
      <c r="Q1312" s="21">
        <v>0.4</v>
      </c>
      <c r="R1312" s="29">
        <v>2.1321929568915231E-4</v>
      </c>
      <c r="S1312" s="22">
        <v>4690.0070501024347</v>
      </c>
      <c r="T1312" s="29">
        <v>1.1830507991239967E-2</v>
      </c>
      <c r="U1312" s="22">
        <v>84.527224083738517</v>
      </c>
      <c r="V1312" s="26">
        <v>1.8022835185693882</v>
      </c>
    </row>
    <row r="1313" spans="1:22" x14ac:dyDescent="0.5">
      <c r="A1313" s="18" t="s">
        <v>108</v>
      </c>
      <c r="B1313" s="18" t="s">
        <v>109</v>
      </c>
      <c r="C1313" s="18" t="s">
        <v>105</v>
      </c>
      <c r="D1313" s="21">
        <v>25185</v>
      </c>
      <c r="E1313" s="21">
        <v>4</v>
      </c>
      <c r="F1313" s="26">
        <v>11.193896713615</v>
      </c>
      <c r="G1313" s="18" t="s">
        <v>224</v>
      </c>
      <c r="H1313" s="18" t="s">
        <v>225</v>
      </c>
      <c r="I1313" s="22">
        <v>82.792124999999999</v>
      </c>
      <c r="J1313" s="18" t="s">
        <v>298</v>
      </c>
      <c r="K1313" s="18" t="s">
        <v>299</v>
      </c>
      <c r="L1313" s="22">
        <v>24.862500000000001</v>
      </c>
      <c r="M1313" s="18" t="s">
        <v>142</v>
      </c>
      <c r="N1313" s="18" t="s">
        <v>143</v>
      </c>
      <c r="O1313" s="29">
        <v>6.9902519274663943E-4</v>
      </c>
      <c r="Q1313" s="21">
        <v>2.7E-2</v>
      </c>
      <c r="R1313" s="29">
        <v>1.9148589899006268E-4</v>
      </c>
      <c r="S1313" s="22">
        <v>5222.3166576453541</v>
      </c>
      <c r="T1313" s="29">
        <v>1.1830507991239967E-2</v>
      </c>
      <c r="U1313" s="22">
        <v>84.527224083738517</v>
      </c>
      <c r="V1313" s="26">
        <v>1.6185771492809149</v>
      </c>
    </row>
    <row r="1314" spans="1:22" x14ac:dyDescent="0.5">
      <c r="A1314" s="18" t="s">
        <v>108</v>
      </c>
      <c r="B1314" s="18" t="s">
        <v>109</v>
      </c>
      <c r="C1314" s="18" t="s">
        <v>105</v>
      </c>
      <c r="D1314" s="21">
        <v>25185</v>
      </c>
      <c r="E1314" s="21">
        <v>4</v>
      </c>
      <c r="F1314" s="26">
        <v>11.193896713615</v>
      </c>
      <c r="G1314" s="18" t="s">
        <v>268</v>
      </c>
      <c r="H1314" s="18" t="s">
        <v>269</v>
      </c>
      <c r="I1314" s="22">
        <v>136.05705774374997</v>
      </c>
      <c r="J1314" s="18" t="s">
        <v>280</v>
      </c>
      <c r="K1314" s="18" t="s">
        <v>281</v>
      </c>
      <c r="L1314" s="22">
        <v>95.144795625</v>
      </c>
      <c r="M1314" s="18" t="s">
        <v>202</v>
      </c>
      <c r="N1314" s="18" t="s">
        <v>203</v>
      </c>
      <c r="O1314" s="29">
        <v>9.8979873173421577E-5</v>
      </c>
      <c r="Q1314" s="21">
        <v>8.0000000000000002E-3</v>
      </c>
      <c r="R1314" s="29">
        <v>1.5038228715570548E-4</v>
      </c>
      <c r="S1314" s="22">
        <v>6649.7193181042812</v>
      </c>
      <c r="T1314" s="29">
        <v>1.1830507991239967E-2</v>
      </c>
      <c r="U1314" s="22">
        <v>84.527224083738517</v>
      </c>
      <c r="V1314" s="26">
        <v>1.2711397284635428</v>
      </c>
    </row>
    <row r="1315" spans="1:22" x14ac:dyDescent="0.5">
      <c r="A1315" s="18" t="s">
        <v>108</v>
      </c>
      <c r="B1315" s="18" t="s">
        <v>109</v>
      </c>
      <c r="C1315" s="18" t="s">
        <v>105</v>
      </c>
      <c r="D1315" s="21">
        <v>25185</v>
      </c>
      <c r="E1315" s="21">
        <v>4</v>
      </c>
      <c r="F1315" s="26">
        <v>11.193896713615</v>
      </c>
      <c r="G1315" s="18" t="s">
        <v>270</v>
      </c>
      <c r="H1315" s="18" t="s">
        <v>271</v>
      </c>
      <c r="I1315" s="22">
        <v>382.90887310874996</v>
      </c>
      <c r="J1315" s="18" t="s">
        <v>278</v>
      </c>
      <c r="K1315" s="18" t="s">
        <v>279</v>
      </c>
      <c r="L1315" s="22">
        <v>382.90887310874996</v>
      </c>
      <c r="M1315" s="18" t="s">
        <v>116</v>
      </c>
      <c r="N1315" s="18" t="s">
        <v>117</v>
      </c>
      <c r="O1315" s="29">
        <v>5.0000000000000002E-5</v>
      </c>
      <c r="Q1315" s="21">
        <v>1.2E-2</v>
      </c>
      <c r="R1315" s="29">
        <v>1.4252888683639488E-4</v>
      </c>
      <c r="S1315" s="22">
        <v>7016.1215890774019</v>
      </c>
      <c r="T1315" s="29">
        <v>1.1830507991239967E-2</v>
      </c>
      <c r="U1315" s="22">
        <v>84.527224083738517</v>
      </c>
      <c r="V1315" s="26">
        <v>1.204757115602576</v>
      </c>
    </row>
    <row r="1316" spans="1:22" x14ac:dyDescent="0.5">
      <c r="A1316" s="18" t="s">
        <v>108</v>
      </c>
      <c r="B1316" s="18" t="s">
        <v>109</v>
      </c>
      <c r="C1316" s="18" t="s">
        <v>105</v>
      </c>
      <c r="D1316" s="21">
        <v>25185</v>
      </c>
      <c r="E1316" s="21">
        <v>4</v>
      </c>
      <c r="F1316" s="26">
        <v>11.193896713615</v>
      </c>
      <c r="G1316" s="18" t="s">
        <v>270</v>
      </c>
      <c r="H1316" s="18" t="s">
        <v>271</v>
      </c>
      <c r="I1316" s="22">
        <v>382.90887310874996</v>
      </c>
      <c r="J1316" s="18" t="s">
        <v>278</v>
      </c>
      <c r="K1316" s="18" t="s">
        <v>279</v>
      </c>
      <c r="L1316" s="22">
        <v>382.90887310874996</v>
      </c>
      <c r="M1316" s="18" t="s">
        <v>118</v>
      </c>
      <c r="N1316" s="18" t="s">
        <v>119</v>
      </c>
      <c r="O1316" s="29">
        <v>5.0000000000000002E-5</v>
      </c>
      <c r="Q1316" s="21">
        <v>1.2500000000000001E-2</v>
      </c>
      <c r="R1316" s="29">
        <v>1.3682773136293908E-4</v>
      </c>
      <c r="S1316" s="22">
        <v>7308.4599886222941</v>
      </c>
      <c r="T1316" s="29">
        <v>1.1830507991239967E-2</v>
      </c>
      <c r="U1316" s="22">
        <v>84.527224083738517</v>
      </c>
      <c r="V1316" s="26">
        <v>1.1565668309784729</v>
      </c>
    </row>
    <row r="1317" spans="1:22" x14ac:dyDescent="0.5">
      <c r="A1317" s="18" t="s">
        <v>108</v>
      </c>
      <c r="B1317" s="18" t="s">
        <v>109</v>
      </c>
      <c r="C1317" s="18" t="s">
        <v>105</v>
      </c>
      <c r="D1317" s="21">
        <v>25185</v>
      </c>
      <c r="E1317" s="21">
        <v>4</v>
      </c>
      <c r="F1317" s="26">
        <v>11.193896713615</v>
      </c>
      <c r="G1317" s="18" t="s">
        <v>224</v>
      </c>
      <c r="H1317" s="18" t="s">
        <v>225</v>
      </c>
      <c r="I1317" s="22">
        <v>82.792124999999999</v>
      </c>
      <c r="J1317" s="18" t="s">
        <v>298</v>
      </c>
      <c r="K1317" s="18" t="s">
        <v>299</v>
      </c>
      <c r="L1317" s="22">
        <v>24.862500000000001</v>
      </c>
      <c r="M1317" s="18" t="s">
        <v>126</v>
      </c>
      <c r="N1317" s="18" t="s">
        <v>127</v>
      </c>
      <c r="O1317" s="29">
        <v>1.788269744318272E-3</v>
      </c>
      <c r="Q1317" s="21">
        <v>0.1</v>
      </c>
      <c r="R1317" s="29">
        <v>1.3226372905981822E-4</v>
      </c>
      <c r="S1317" s="22">
        <v>7560.6517909965723</v>
      </c>
      <c r="T1317" s="29">
        <v>1.1830507991239967E-2</v>
      </c>
      <c r="U1317" s="22">
        <v>84.527224083738517</v>
      </c>
      <c r="V1317" s="26">
        <v>1.1179885864390133</v>
      </c>
    </row>
    <row r="1318" spans="1:22" x14ac:dyDescent="0.5">
      <c r="A1318" s="18" t="s">
        <v>108</v>
      </c>
      <c r="B1318" s="18" t="s">
        <v>109</v>
      </c>
      <c r="C1318" s="18" t="s">
        <v>105</v>
      </c>
      <c r="D1318" s="21">
        <v>25442</v>
      </c>
      <c r="E1318" s="21">
        <v>4</v>
      </c>
      <c r="F1318" s="26">
        <v>9.5</v>
      </c>
      <c r="G1318" s="18" t="s">
        <v>260</v>
      </c>
      <c r="H1318" s="18" t="s">
        <v>261</v>
      </c>
      <c r="I1318" s="22">
        <v>22.4975755</v>
      </c>
      <c r="J1318" s="18" t="s">
        <v>274</v>
      </c>
      <c r="K1318" s="18" t="s">
        <v>275</v>
      </c>
      <c r="L1318" s="22">
        <v>4.4995151</v>
      </c>
      <c r="M1318" s="18" t="s">
        <v>142</v>
      </c>
      <c r="N1318" s="18" t="s">
        <v>143</v>
      </c>
      <c r="O1318" s="29">
        <v>7.184433693408579E-2</v>
      </c>
      <c r="Q1318" s="21">
        <v>2.7E-2</v>
      </c>
      <c r="R1318" s="29">
        <v>6.3014557287408724E-3</v>
      </c>
      <c r="S1318" s="22">
        <v>158.69348973428643</v>
      </c>
      <c r="T1318" s="29">
        <v>1.4210232199320317E-2</v>
      </c>
      <c r="U1318" s="22">
        <v>70.37182686204315</v>
      </c>
      <c r="V1318" s="26">
        <v>44.344495152178268</v>
      </c>
    </row>
    <row r="1319" spans="1:22" x14ac:dyDescent="0.5">
      <c r="A1319" s="18" t="s">
        <v>108</v>
      </c>
      <c r="B1319" s="18" t="s">
        <v>109</v>
      </c>
      <c r="C1319" s="18" t="s">
        <v>105</v>
      </c>
      <c r="D1319" s="21">
        <v>25442</v>
      </c>
      <c r="E1319" s="21">
        <v>4</v>
      </c>
      <c r="F1319" s="26">
        <v>9.5</v>
      </c>
      <c r="G1319" s="18" t="s">
        <v>268</v>
      </c>
      <c r="H1319" s="18" t="s">
        <v>269</v>
      </c>
      <c r="I1319" s="22">
        <v>64.647938068999991</v>
      </c>
      <c r="J1319" s="18" t="s">
        <v>280</v>
      </c>
      <c r="K1319" s="18" t="s">
        <v>281</v>
      </c>
      <c r="L1319" s="22">
        <v>45.208348299999997</v>
      </c>
      <c r="M1319" s="18" t="s">
        <v>164</v>
      </c>
      <c r="N1319" s="18" t="s">
        <v>165</v>
      </c>
      <c r="O1319" s="29">
        <v>5.5802717553455415E-2</v>
      </c>
      <c r="Q1319" s="21">
        <v>0.4</v>
      </c>
      <c r="R1319" s="29">
        <v>9.4935016538886434E-4</v>
      </c>
      <c r="S1319" s="22">
        <v>1053.3521101672627</v>
      </c>
      <c r="T1319" s="29">
        <v>1.4210232199320317E-2</v>
      </c>
      <c r="U1319" s="22">
        <v>70.37182686204315</v>
      </c>
      <c r="V1319" s="26">
        <v>6.680750547019719</v>
      </c>
    </row>
    <row r="1320" spans="1:22" x14ac:dyDescent="0.5">
      <c r="A1320" s="18" t="s">
        <v>108</v>
      </c>
      <c r="B1320" s="18" t="s">
        <v>109</v>
      </c>
      <c r="C1320" s="18" t="s">
        <v>105</v>
      </c>
      <c r="D1320" s="21">
        <v>25442</v>
      </c>
      <c r="E1320" s="21">
        <v>4</v>
      </c>
      <c r="F1320" s="26">
        <v>9.5</v>
      </c>
      <c r="G1320" s="18" t="s">
        <v>270</v>
      </c>
      <c r="H1320" s="18" t="s">
        <v>271</v>
      </c>
      <c r="I1320" s="22">
        <v>749.7420975</v>
      </c>
      <c r="J1320" s="18" t="s">
        <v>278</v>
      </c>
      <c r="K1320" s="18" t="s">
        <v>279</v>
      </c>
      <c r="L1320" s="22">
        <v>749.7420975</v>
      </c>
      <c r="M1320" s="18" t="s">
        <v>250</v>
      </c>
      <c r="N1320" s="18" t="s">
        <v>251</v>
      </c>
      <c r="O1320" s="29">
        <v>5.0000000000000002E-5</v>
      </c>
      <c r="Q1320" s="21">
        <v>5.0000000000000001E-3</v>
      </c>
      <c r="R1320" s="29">
        <v>7.8920220789473682E-4</v>
      </c>
      <c r="S1320" s="22">
        <v>1267.1023851638529</v>
      </c>
      <c r="T1320" s="29">
        <v>1.4210232199320317E-2</v>
      </c>
      <c r="U1320" s="22">
        <v>70.37182686204315</v>
      </c>
      <c r="V1320" s="26">
        <v>5.5537601133110606</v>
      </c>
    </row>
    <row r="1321" spans="1:22" x14ac:dyDescent="0.5">
      <c r="A1321" s="18" t="s">
        <v>108</v>
      </c>
      <c r="B1321" s="18" t="s">
        <v>109</v>
      </c>
      <c r="C1321" s="18" t="s">
        <v>105</v>
      </c>
      <c r="D1321" s="21">
        <v>25442</v>
      </c>
      <c r="E1321" s="21">
        <v>4</v>
      </c>
      <c r="F1321" s="26">
        <v>9.5</v>
      </c>
      <c r="G1321" s="18" t="s">
        <v>268</v>
      </c>
      <c r="H1321" s="18" t="s">
        <v>269</v>
      </c>
      <c r="I1321" s="22">
        <v>37.778083199999998</v>
      </c>
      <c r="J1321" s="18" t="s">
        <v>286</v>
      </c>
      <c r="K1321" s="18" t="s">
        <v>287</v>
      </c>
      <c r="L1321" s="22">
        <v>26.418239999999997</v>
      </c>
      <c r="M1321" s="18" t="s">
        <v>164</v>
      </c>
      <c r="N1321" s="18" t="s">
        <v>165</v>
      </c>
      <c r="O1321" s="29">
        <v>5.5802717553455415E-2</v>
      </c>
      <c r="Q1321" s="21">
        <v>0.4</v>
      </c>
      <c r="R1321" s="29">
        <v>5.5476834382119447E-4</v>
      </c>
      <c r="S1321" s="22">
        <v>1802.5541852516133</v>
      </c>
      <c r="T1321" s="29">
        <v>1.4210232199320317E-2</v>
      </c>
      <c r="U1321" s="22">
        <v>70.37182686204315</v>
      </c>
      <c r="V1321" s="26">
        <v>3.9040061839927525</v>
      </c>
    </row>
    <row r="1322" spans="1:22" x14ac:dyDescent="0.5">
      <c r="A1322" s="18" t="s">
        <v>108</v>
      </c>
      <c r="B1322" s="18" t="s">
        <v>109</v>
      </c>
      <c r="C1322" s="18" t="s">
        <v>105</v>
      </c>
      <c r="D1322" s="21">
        <v>25442</v>
      </c>
      <c r="E1322" s="21">
        <v>4</v>
      </c>
      <c r="F1322" s="26">
        <v>9.5</v>
      </c>
      <c r="G1322" s="18" t="s">
        <v>170</v>
      </c>
      <c r="H1322" s="18" t="s">
        <v>171</v>
      </c>
      <c r="I1322" s="22">
        <v>480.18600000000004</v>
      </c>
      <c r="J1322" s="18" t="s">
        <v>292</v>
      </c>
      <c r="K1322" s="18" t="s">
        <v>293</v>
      </c>
      <c r="L1322" s="22">
        <v>216.29999999999998</v>
      </c>
      <c r="M1322" s="18" t="s">
        <v>142</v>
      </c>
      <c r="N1322" s="18" t="s">
        <v>143</v>
      </c>
      <c r="O1322" s="29">
        <v>2.7403920403920405E-4</v>
      </c>
      <c r="Q1322" s="21">
        <v>2.7E-2</v>
      </c>
      <c r="R1322" s="29">
        <v>5.130206207827261E-4</v>
      </c>
      <c r="S1322" s="22">
        <v>1949.2393862731667</v>
      </c>
      <c r="T1322" s="29">
        <v>1.4210232199320317E-2</v>
      </c>
      <c r="U1322" s="22">
        <v>70.37182686204315</v>
      </c>
      <c r="V1322" s="26">
        <v>3.6102198302379902</v>
      </c>
    </row>
    <row r="1323" spans="1:22" x14ac:dyDescent="0.5">
      <c r="A1323" s="18" t="s">
        <v>108</v>
      </c>
      <c r="B1323" s="18" t="s">
        <v>109</v>
      </c>
      <c r="C1323" s="18" t="s">
        <v>105</v>
      </c>
      <c r="D1323" s="21">
        <v>25442</v>
      </c>
      <c r="E1323" s="21">
        <v>4</v>
      </c>
      <c r="F1323" s="26">
        <v>9.5</v>
      </c>
      <c r="G1323" s="18" t="s">
        <v>270</v>
      </c>
      <c r="H1323" s="18" t="s">
        <v>271</v>
      </c>
      <c r="I1323" s="22">
        <v>749.7420975</v>
      </c>
      <c r="J1323" s="18" t="s">
        <v>278</v>
      </c>
      <c r="K1323" s="18" t="s">
        <v>279</v>
      </c>
      <c r="L1323" s="22">
        <v>749.7420975</v>
      </c>
      <c r="M1323" s="18" t="s">
        <v>202</v>
      </c>
      <c r="N1323" s="18" t="s">
        <v>203</v>
      </c>
      <c r="O1323" s="29">
        <v>5.0000000000000002E-5</v>
      </c>
      <c r="Q1323" s="21">
        <v>8.0000000000000002E-3</v>
      </c>
      <c r="R1323" s="29">
        <v>4.932513799342105E-4</v>
      </c>
      <c r="S1323" s="22">
        <v>2027.3638162621648</v>
      </c>
      <c r="T1323" s="29">
        <v>1.4210232199320317E-2</v>
      </c>
      <c r="U1323" s="22">
        <v>70.37182686204315</v>
      </c>
      <c r="V1323" s="26">
        <v>3.4711000708194129</v>
      </c>
    </row>
    <row r="1324" spans="1:22" x14ac:dyDescent="0.5">
      <c r="A1324" s="18" t="s">
        <v>108</v>
      </c>
      <c r="B1324" s="18" t="s">
        <v>109</v>
      </c>
      <c r="C1324" s="18" t="s">
        <v>105</v>
      </c>
      <c r="D1324" s="21">
        <v>25442</v>
      </c>
      <c r="E1324" s="21">
        <v>4</v>
      </c>
      <c r="F1324" s="26">
        <v>9.5</v>
      </c>
      <c r="G1324" s="18" t="s">
        <v>154</v>
      </c>
      <c r="H1324" s="18" t="s">
        <v>155</v>
      </c>
      <c r="I1324" s="22">
        <v>193.53880000000001</v>
      </c>
      <c r="J1324" s="18" t="s">
        <v>292</v>
      </c>
      <c r="K1324" s="18" t="s">
        <v>293</v>
      </c>
      <c r="L1324" s="22">
        <v>106.34</v>
      </c>
      <c r="M1324" s="18" t="s">
        <v>142</v>
      </c>
      <c r="N1324" s="18" t="s">
        <v>143</v>
      </c>
      <c r="O1324" s="29">
        <v>4.5440418092633446E-4</v>
      </c>
      <c r="Q1324" s="21">
        <v>2.7E-2</v>
      </c>
      <c r="R1324" s="29">
        <v>3.428648728712112E-4</v>
      </c>
      <c r="S1324" s="22">
        <v>2916.6009093489888</v>
      </c>
      <c r="T1324" s="29">
        <v>1.4210232199320317E-2</v>
      </c>
      <c r="U1324" s="22">
        <v>70.37182686204315</v>
      </c>
      <c r="V1324" s="26">
        <v>2.4128027470769311</v>
      </c>
    </row>
    <row r="1325" spans="1:22" x14ac:dyDescent="0.5">
      <c r="A1325" s="18" t="s">
        <v>108</v>
      </c>
      <c r="B1325" s="18" t="s">
        <v>109</v>
      </c>
      <c r="C1325" s="18" t="s">
        <v>105</v>
      </c>
      <c r="D1325" s="21">
        <v>25442</v>
      </c>
      <c r="E1325" s="21">
        <v>4</v>
      </c>
      <c r="F1325" s="26">
        <v>9.5</v>
      </c>
      <c r="G1325" s="18" t="s">
        <v>270</v>
      </c>
      <c r="H1325" s="18" t="s">
        <v>271</v>
      </c>
      <c r="I1325" s="22">
        <v>749.7420975</v>
      </c>
      <c r="J1325" s="18" t="s">
        <v>278</v>
      </c>
      <c r="K1325" s="18" t="s">
        <v>279</v>
      </c>
      <c r="L1325" s="22">
        <v>749.7420975</v>
      </c>
      <c r="M1325" s="18" t="s">
        <v>116</v>
      </c>
      <c r="N1325" s="18" t="s">
        <v>117</v>
      </c>
      <c r="O1325" s="29">
        <v>5.0000000000000002E-5</v>
      </c>
      <c r="Q1325" s="21">
        <v>1.2E-2</v>
      </c>
      <c r="R1325" s="29">
        <v>3.2883425328947372E-4</v>
      </c>
      <c r="S1325" s="22">
        <v>3041.0457243932469</v>
      </c>
      <c r="T1325" s="29">
        <v>1.4210232199320317E-2</v>
      </c>
      <c r="U1325" s="22">
        <v>70.37182686204315</v>
      </c>
      <c r="V1325" s="26">
        <v>2.3140667138796092</v>
      </c>
    </row>
    <row r="1326" spans="1:22" x14ac:dyDescent="0.5">
      <c r="A1326" s="18" t="s">
        <v>108</v>
      </c>
      <c r="B1326" s="18" t="s">
        <v>109</v>
      </c>
      <c r="C1326" s="18" t="s">
        <v>105</v>
      </c>
      <c r="D1326" s="21">
        <v>25442</v>
      </c>
      <c r="E1326" s="21">
        <v>4</v>
      </c>
      <c r="F1326" s="26">
        <v>9.5</v>
      </c>
      <c r="G1326" s="18" t="s">
        <v>270</v>
      </c>
      <c r="H1326" s="18" t="s">
        <v>271</v>
      </c>
      <c r="I1326" s="22">
        <v>749.7420975</v>
      </c>
      <c r="J1326" s="18" t="s">
        <v>278</v>
      </c>
      <c r="K1326" s="18" t="s">
        <v>279</v>
      </c>
      <c r="L1326" s="22">
        <v>749.7420975</v>
      </c>
      <c r="M1326" s="18" t="s">
        <v>118</v>
      </c>
      <c r="N1326" s="18" t="s">
        <v>119</v>
      </c>
      <c r="O1326" s="29">
        <v>5.0000000000000002E-5</v>
      </c>
      <c r="Q1326" s="21">
        <v>1.2500000000000001E-2</v>
      </c>
      <c r="R1326" s="29">
        <v>3.1568088315789473E-4</v>
      </c>
      <c r="S1326" s="22">
        <v>3167.7559629096327</v>
      </c>
      <c r="T1326" s="29">
        <v>1.4210232199320317E-2</v>
      </c>
      <c r="U1326" s="22">
        <v>70.37182686204315</v>
      </c>
      <c r="V1326" s="26">
        <v>2.2215040453244241</v>
      </c>
    </row>
    <row r="1327" spans="1:22" x14ac:dyDescent="0.5">
      <c r="A1327" s="18" t="s">
        <v>108</v>
      </c>
      <c r="B1327" s="18" t="s">
        <v>109</v>
      </c>
      <c r="C1327" s="18" t="s">
        <v>105</v>
      </c>
      <c r="D1327" s="21">
        <v>25442</v>
      </c>
      <c r="E1327" s="21">
        <v>4</v>
      </c>
      <c r="F1327" s="26">
        <v>9.5</v>
      </c>
      <c r="G1327" s="18" t="s">
        <v>224</v>
      </c>
      <c r="H1327" s="18" t="s">
        <v>225</v>
      </c>
      <c r="I1327" s="22">
        <v>111.67000487999999</v>
      </c>
      <c r="J1327" s="18" t="s">
        <v>298</v>
      </c>
      <c r="K1327" s="18" t="s">
        <v>299</v>
      </c>
      <c r="L1327" s="22">
        <v>33.534536000000003</v>
      </c>
      <c r="M1327" s="18" t="s">
        <v>142</v>
      </c>
      <c r="N1327" s="18" t="s">
        <v>143</v>
      </c>
      <c r="O1327" s="29">
        <v>6.9902519274663943E-4</v>
      </c>
      <c r="Q1327" s="21">
        <v>2.7E-2</v>
      </c>
      <c r="R1327" s="29">
        <v>3.0432805725247628E-4</v>
      </c>
      <c r="S1327" s="22">
        <v>3285.9277223012705</v>
      </c>
      <c r="T1327" s="29">
        <v>1.4210232199320317E-2</v>
      </c>
      <c r="U1327" s="22">
        <v>70.37182686204315</v>
      </c>
      <c r="V1327" s="26">
        <v>2.1416121354233217</v>
      </c>
    </row>
    <row r="1328" spans="1:22" x14ac:dyDescent="0.5">
      <c r="A1328" s="18" t="s">
        <v>108</v>
      </c>
      <c r="B1328" s="18" t="s">
        <v>109</v>
      </c>
      <c r="C1328" s="18" t="s">
        <v>105</v>
      </c>
      <c r="D1328" s="21">
        <v>25442</v>
      </c>
      <c r="E1328" s="21">
        <v>4</v>
      </c>
      <c r="F1328" s="26">
        <v>9.5</v>
      </c>
      <c r="G1328" s="18" t="s">
        <v>270</v>
      </c>
      <c r="H1328" s="18" t="s">
        <v>271</v>
      </c>
      <c r="I1328" s="22">
        <v>749.7420975</v>
      </c>
      <c r="J1328" s="18" t="s">
        <v>278</v>
      </c>
      <c r="K1328" s="18" t="s">
        <v>279</v>
      </c>
      <c r="L1328" s="22">
        <v>749.7420975</v>
      </c>
      <c r="M1328" s="18" t="s">
        <v>140</v>
      </c>
      <c r="N1328" s="18" t="s">
        <v>141</v>
      </c>
      <c r="O1328" s="29">
        <v>5.0000000000000002E-5</v>
      </c>
      <c r="Q1328" s="21">
        <v>1.4999999999999999E-2</v>
      </c>
      <c r="R1328" s="29">
        <v>2.6306740263157898E-4</v>
      </c>
      <c r="S1328" s="22">
        <v>3801.3071554915587</v>
      </c>
      <c r="T1328" s="29">
        <v>1.4210232199320317E-2</v>
      </c>
      <c r="U1328" s="22">
        <v>70.37182686204315</v>
      </c>
      <c r="V1328" s="26">
        <v>1.8512533711036869</v>
      </c>
    </row>
    <row r="1329" spans="1:22" x14ac:dyDescent="0.5">
      <c r="A1329" s="18" t="s">
        <v>108</v>
      </c>
      <c r="B1329" s="18" t="s">
        <v>109</v>
      </c>
      <c r="C1329" s="18" t="s">
        <v>105</v>
      </c>
      <c r="D1329" s="21">
        <v>25442</v>
      </c>
      <c r="E1329" s="21">
        <v>4</v>
      </c>
      <c r="F1329" s="26">
        <v>9.5</v>
      </c>
      <c r="G1329" s="18" t="s">
        <v>214</v>
      </c>
      <c r="H1329" s="18" t="s">
        <v>215</v>
      </c>
      <c r="I1329" s="22">
        <v>43.625</v>
      </c>
      <c r="J1329" s="18" t="s">
        <v>284</v>
      </c>
      <c r="K1329" s="18" t="s">
        <v>285</v>
      </c>
      <c r="L1329" s="22">
        <v>43.625</v>
      </c>
      <c r="M1329" s="18" t="s">
        <v>126</v>
      </c>
      <c r="N1329" s="18" t="s">
        <v>127</v>
      </c>
      <c r="O1329" s="29">
        <v>4.8859133126933161E-3</v>
      </c>
      <c r="Q1329" s="21">
        <v>0.1</v>
      </c>
      <c r="R1329" s="29">
        <v>2.2436628238552202E-4</v>
      </c>
      <c r="S1329" s="22">
        <v>4456.9976797214531</v>
      </c>
      <c r="T1329" s="29">
        <v>1.4210232199320317E-2</v>
      </c>
      <c r="U1329" s="22">
        <v>70.37182686204315</v>
      </c>
      <c r="V1329" s="26">
        <v>1.5789065177714237</v>
      </c>
    </row>
    <row r="1330" spans="1:22" x14ac:dyDescent="0.5">
      <c r="A1330" s="18" t="s">
        <v>108</v>
      </c>
      <c r="B1330" s="18" t="s">
        <v>109</v>
      </c>
      <c r="C1330" s="18" t="s">
        <v>105</v>
      </c>
      <c r="D1330" s="21">
        <v>25442</v>
      </c>
      <c r="E1330" s="21">
        <v>4</v>
      </c>
      <c r="F1330" s="26">
        <v>9.5</v>
      </c>
      <c r="G1330" s="18" t="s">
        <v>224</v>
      </c>
      <c r="H1330" s="18" t="s">
        <v>225</v>
      </c>
      <c r="I1330" s="22">
        <v>111.67000487999999</v>
      </c>
      <c r="J1330" s="18" t="s">
        <v>298</v>
      </c>
      <c r="K1330" s="18" t="s">
        <v>299</v>
      </c>
      <c r="L1330" s="22">
        <v>33.534536000000003</v>
      </c>
      <c r="M1330" s="18" t="s">
        <v>126</v>
      </c>
      <c r="N1330" s="18" t="s">
        <v>127</v>
      </c>
      <c r="O1330" s="29">
        <v>1.788269744318272E-3</v>
      </c>
      <c r="Q1330" s="21">
        <v>0.1</v>
      </c>
      <c r="R1330" s="29">
        <v>2.1020641165766081E-4</v>
      </c>
      <c r="S1330" s="22">
        <v>4757.2288214908776</v>
      </c>
      <c r="T1330" s="29">
        <v>1.4210232199320317E-2</v>
      </c>
      <c r="U1330" s="22">
        <v>70.37182686204315</v>
      </c>
      <c r="V1330" s="26">
        <v>1.4792609206464276</v>
      </c>
    </row>
    <row r="1331" spans="1:22" x14ac:dyDescent="0.5">
      <c r="A1331" s="18" t="s">
        <v>108</v>
      </c>
      <c r="B1331" s="18" t="s">
        <v>109</v>
      </c>
      <c r="C1331" s="18" t="s">
        <v>105</v>
      </c>
      <c r="D1331" s="21">
        <v>25442</v>
      </c>
      <c r="E1331" s="21">
        <v>4</v>
      </c>
      <c r="F1331" s="26">
        <v>9.5</v>
      </c>
      <c r="G1331" s="18" t="s">
        <v>174</v>
      </c>
      <c r="H1331" s="18" t="s">
        <v>175</v>
      </c>
      <c r="I1331" s="22">
        <v>80.08</v>
      </c>
      <c r="J1331" s="18" t="s">
        <v>292</v>
      </c>
      <c r="K1331" s="18" t="s">
        <v>293</v>
      </c>
      <c r="L1331" s="22">
        <v>52</v>
      </c>
      <c r="M1331" s="18" t="s">
        <v>126</v>
      </c>
      <c r="N1331" s="18" t="s">
        <v>127</v>
      </c>
      <c r="O1331" s="29">
        <v>2.2507587512054198E-3</v>
      </c>
      <c r="Q1331" s="21">
        <v>0.1</v>
      </c>
      <c r="R1331" s="29">
        <v>1.8972711662792633E-4</v>
      </c>
      <c r="S1331" s="22">
        <v>5270.7278631187919</v>
      </c>
      <c r="T1331" s="29">
        <v>1.4210232199320317E-2</v>
      </c>
      <c r="U1331" s="22">
        <v>70.37182686204315</v>
      </c>
      <c r="V1331" s="26">
        <v>1.33514438023751</v>
      </c>
    </row>
    <row r="1332" spans="1:22" x14ac:dyDescent="0.5">
      <c r="A1332" s="18" t="s">
        <v>108</v>
      </c>
      <c r="B1332" s="18" t="s">
        <v>109</v>
      </c>
      <c r="C1332" s="18" t="s">
        <v>105</v>
      </c>
      <c r="D1332" s="21">
        <v>25442</v>
      </c>
      <c r="E1332" s="21">
        <v>4</v>
      </c>
      <c r="F1332" s="26">
        <v>9.5</v>
      </c>
      <c r="G1332" s="18" t="s">
        <v>170</v>
      </c>
      <c r="H1332" s="18" t="s">
        <v>171</v>
      </c>
      <c r="I1332" s="22">
        <v>480.18600000000004</v>
      </c>
      <c r="J1332" s="18" t="s">
        <v>292</v>
      </c>
      <c r="K1332" s="18" t="s">
        <v>293</v>
      </c>
      <c r="L1332" s="22">
        <v>216.29999999999998</v>
      </c>
      <c r="M1332" s="18" t="s">
        <v>144</v>
      </c>
      <c r="N1332" s="18" t="s">
        <v>145</v>
      </c>
      <c r="O1332" s="29">
        <v>3.6511713030746711E-4</v>
      </c>
      <c r="Q1332" s="21">
        <v>0.1</v>
      </c>
      <c r="R1332" s="29">
        <v>1.8455172035139098E-4</v>
      </c>
      <c r="S1332" s="22">
        <v>5418.5352382301044</v>
      </c>
      <c r="T1332" s="29">
        <v>1.4210232199320317E-2</v>
      </c>
      <c r="U1332" s="22">
        <v>70.37182686204315</v>
      </c>
      <c r="V1332" s="26">
        <v>1.2987241711660291</v>
      </c>
    </row>
    <row r="1333" spans="1:22" x14ac:dyDescent="0.5">
      <c r="A1333" s="18" t="s">
        <v>108</v>
      </c>
      <c r="B1333" s="18" t="s">
        <v>109</v>
      </c>
      <c r="C1333" s="18" t="s">
        <v>105</v>
      </c>
      <c r="D1333" s="21">
        <v>25442</v>
      </c>
      <c r="E1333" s="21">
        <v>4</v>
      </c>
      <c r="F1333" s="26">
        <v>9.5</v>
      </c>
      <c r="G1333" s="18" t="s">
        <v>154</v>
      </c>
      <c r="H1333" s="18" t="s">
        <v>155</v>
      </c>
      <c r="I1333" s="22">
        <v>193.53880000000001</v>
      </c>
      <c r="J1333" s="18" t="s">
        <v>292</v>
      </c>
      <c r="K1333" s="18" t="s">
        <v>293</v>
      </c>
      <c r="L1333" s="22">
        <v>106.34</v>
      </c>
      <c r="M1333" s="18" t="s">
        <v>166</v>
      </c>
      <c r="N1333" s="18" t="s">
        <v>167</v>
      </c>
      <c r="O1333" s="29">
        <v>1.487977926685061E-4</v>
      </c>
      <c r="Q1333" s="21">
        <v>1.7000000000000001E-2</v>
      </c>
      <c r="R1333" s="29">
        <v>1.7831669495796575E-4</v>
      </c>
      <c r="S1333" s="22">
        <v>5607.9998579814865</v>
      </c>
      <c r="T1333" s="29">
        <v>1.4210232199320317E-2</v>
      </c>
      <c r="U1333" s="22">
        <v>70.37182686204315</v>
      </c>
      <c r="V1333" s="26">
        <v>1.2548471584193728</v>
      </c>
    </row>
    <row r="1334" spans="1:22" x14ac:dyDescent="0.5">
      <c r="A1334" s="18" t="s">
        <v>108</v>
      </c>
      <c r="B1334" s="18" t="s">
        <v>109</v>
      </c>
      <c r="C1334" s="18" t="s">
        <v>105</v>
      </c>
      <c r="D1334" s="21">
        <v>25446</v>
      </c>
      <c r="E1334" s="21">
        <v>4</v>
      </c>
      <c r="F1334" s="26">
        <v>12.5</v>
      </c>
      <c r="G1334" s="18" t="s">
        <v>260</v>
      </c>
      <c r="H1334" s="18" t="s">
        <v>261</v>
      </c>
      <c r="I1334" s="22">
        <v>45.756240937500003</v>
      </c>
      <c r="J1334" s="18" t="s">
        <v>274</v>
      </c>
      <c r="K1334" s="18" t="s">
        <v>275</v>
      </c>
      <c r="L1334" s="22">
        <v>9.1512481875000002</v>
      </c>
      <c r="M1334" s="18" t="s">
        <v>142</v>
      </c>
      <c r="N1334" s="18" t="s">
        <v>143</v>
      </c>
      <c r="O1334" s="29">
        <v>7.184433693408579E-2</v>
      </c>
      <c r="Q1334" s="21">
        <v>2.7E-2</v>
      </c>
      <c r="R1334" s="29">
        <v>9.7402275281509906E-3</v>
      </c>
      <c r="S1334" s="22">
        <v>102.66700619773225</v>
      </c>
      <c r="T1334" s="29">
        <v>1.3882682484202309E-2</v>
      </c>
      <c r="U1334" s="22">
        <v>72.032188385633845</v>
      </c>
      <c r="V1334" s="26">
        <v>70.160990422670892</v>
      </c>
    </row>
    <row r="1335" spans="1:22" x14ac:dyDescent="0.5">
      <c r="A1335" s="18" t="s">
        <v>108</v>
      </c>
      <c r="B1335" s="18" t="s">
        <v>109</v>
      </c>
      <c r="C1335" s="18" t="s">
        <v>105</v>
      </c>
      <c r="D1335" s="21">
        <v>25446</v>
      </c>
      <c r="E1335" s="21">
        <v>4</v>
      </c>
      <c r="F1335" s="26">
        <v>12.5</v>
      </c>
      <c r="G1335" s="18" t="s">
        <v>268</v>
      </c>
      <c r="H1335" s="18" t="s">
        <v>269</v>
      </c>
      <c r="I1335" s="22">
        <v>85.218899748124997</v>
      </c>
      <c r="J1335" s="18" t="s">
        <v>280</v>
      </c>
      <c r="K1335" s="18" t="s">
        <v>281</v>
      </c>
      <c r="L1335" s="22">
        <v>59.593636187499996</v>
      </c>
      <c r="M1335" s="18" t="s">
        <v>164</v>
      </c>
      <c r="N1335" s="18" t="s">
        <v>165</v>
      </c>
      <c r="O1335" s="29">
        <v>5.5802717553455415E-2</v>
      </c>
      <c r="Q1335" s="21">
        <v>0.4</v>
      </c>
      <c r="R1335" s="29">
        <v>9.5108923857217028E-4</v>
      </c>
      <c r="S1335" s="22">
        <v>1051.4260486232158</v>
      </c>
      <c r="T1335" s="29">
        <v>1.3882682484202309E-2</v>
      </c>
      <c r="U1335" s="22">
        <v>72.032188385633845</v>
      </c>
      <c r="V1335" s="26">
        <v>6.850903920437962</v>
      </c>
    </row>
    <row r="1336" spans="1:22" x14ac:dyDescent="0.5">
      <c r="A1336" s="18" t="s">
        <v>108</v>
      </c>
      <c r="B1336" s="18" t="s">
        <v>109</v>
      </c>
      <c r="C1336" s="18" t="s">
        <v>105</v>
      </c>
      <c r="D1336" s="21">
        <v>25446</v>
      </c>
      <c r="E1336" s="21">
        <v>4</v>
      </c>
      <c r="F1336" s="26">
        <v>12.5</v>
      </c>
      <c r="G1336" s="18" t="s">
        <v>268</v>
      </c>
      <c r="H1336" s="18" t="s">
        <v>269</v>
      </c>
      <c r="I1336" s="22">
        <v>48.562799999999996</v>
      </c>
      <c r="J1336" s="18" t="s">
        <v>286</v>
      </c>
      <c r="K1336" s="18" t="s">
        <v>287</v>
      </c>
      <c r="L1336" s="22">
        <v>33.96</v>
      </c>
      <c r="M1336" s="18" t="s">
        <v>164</v>
      </c>
      <c r="N1336" s="18" t="s">
        <v>165</v>
      </c>
      <c r="O1336" s="29">
        <v>5.5802717553455415E-2</v>
      </c>
      <c r="Q1336" s="21">
        <v>0.4</v>
      </c>
      <c r="R1336" s="29">
        <v>5.4198724240098889E-4</v>
      </c>
      <c r="S1336" s="22">
        <v>1845.0618792612663</v>
      </c>
      <c r="T1336" s="29">
        <v>1.3882682484202309E-2</v>
      </c>
      <c r="U1336" s="22">
        <v>72.032188385633845</v>
      </c>
      <c r="V1336" s="26">
        <v>3.9040527147238229</v>
      </c>
    </row>
    <row r="1337" spans="1:22" x14ac:dyDescent="0.5">
      <c r="A1337" s="18" t="s">
        <v>108</v>
      </c>
      <c r="B1337" s="18" t="s">
        <v>109</v>
      </c>
      <c r="C1337" s="18" t="s">
        <v>105</v>
      </c>
      <c r="D1337" s="21">
        <v>25446</v>
      </c>
      <c r="E1337" s="21">
        <v>4</v>
      </c>
      <c r="F1337" s="26">
        <v>12.5</v>
      </c>
      <c r="G1337" s="18" t="s">
        <v>224</v>
      </c>
      <c r="H1337" s="18" t="s">
        <v>225</v>
      </c>
      <c r="I1337" s="22">
        <v>131.47256249999998</v>
      </c>
      <c r="J1337" s="18" t="s">
        <v>298</v>
      </c>
      <c r="K1337" s="18" t="s">
        <v>299</v>
      </c>
      <c r="L1337" s="22">
        <v>39.481249999999996</v>
      </c>
      <c r="M1337" s="18" t="s">
        <v>142</v>
      </c>
      <c r="N1337" s="18" t="s">
        <v>143</v>
      </c>
      <c r="O1337" s="29">
        <v>6.9902519274663943E-4</v>
      </c>
      <c r="Q1337" s="21">
        <v>2.7E-2</v>
      </c>
      <c r="R1337" s="29">
        <v>2.7230409879246543E-4</v>
      </c>
      <c r="S1337" s="22">
        <v>3672.3648466347277</v>
      </c>
      <c r="T1337" s="29">
        <v>1.3882682484202309E-2</v>
      </c>
      <c r="U1337" s="22">
        <v>72.032188385633845</v>
      </c>
      <c r="V1337" s="26">
        <v>1.9614660142399118</v>
      </c>
    </row>
    <row r="1338" spans="1:22" x14ac:dyDescent="0.5">
      <c r="A1338" s="18" t="s">
        <v>108</v>
      </c>
      <c r="B1338" s="18" t="s">
        <v>109</v>
      </c>
      <c r="C1338" s="18" t="s">
        <v>105</v>
      </c>
      <c r="D1338" s="21">
        <v>25446</v>
      </c>
      <c r="E1338" s="21">
        <v>4</v>
      </c>
      <c r="F1338" s="26">
        <v>12.5</v>
      </c>
      <c r="G1338" s="18" t="s">
        <v>224</v>
      </c>
      <c r="H1338" s="18" t="s">
        <v>225</v>
      </c>
      <c r="I1338" s="22">
        <v>131.47256249999998</v>
      </c>
      <c r="J1338" s="18" t="s">
        <v>298</v>
      </c>
      <c r="K1338" s="18" t="s">
        <v>299</v>
      </c>
      <c r="L1338" s="22">
        <v>39.481249999999996</v>
      </c>
      <c r="M1338" s="18" t="s">
        <v>126</v>
      </c>
      <c r="N1338" s="18" t="s">
        <v>127</v>
      </c>
      <c r="O1338" s="29">
        <v>1.788269744318272E-3</v>
      </c>
      <c r="Q1338" s="21">
        <v>0.1</v>
      </c>
      <c r="R1338" s="29">
        <v>1.8808672458139447E-4</v>
      </c>
      <c r="S1338" s="22">
        <v>5316.6963390191331</v>
      </c>
      <c r="T1338" s="29">
        <v>1.3882682484202309E-2</v>
      </c>
      <c r="U1338" s="22">
        <v>72.032188385633845</v>
      </c>
      <c r="V1338" s="26">
        <v>1.3548298377883834</v>
      </c>
    </row>
    <row r="1339" spans="1:22" x14ac:dyDescent="0.5">
      <c r="A1339" s="18" t="s">
        <v>108</v>
      </c>
      <c r="B1339" s="18" t="s">
        <v>109</v>
      </c>
      <c r="C1339" s="18" t="s">
        <v>105</v>
      </c>
      <c r="D1339" s="21">
        <v>25446</v>
      </c>
      <c r="E1339" s="21">
        <v>4</v>
      </c>
      <c r="F1339" s="26">
        <v>12.5</v>
      </c>
      <c r="G1339" s="18" t="s">
        <v>270</v>
      </c>
      <c r="H1339" s="18" t="s">
        <v>271</v>
      </c>
      <c r="I1339" s="22">
        <v>181.88885999999999</v>
      </c>
      <c r="J1339" s="18" t="s">
        <v>278</v>
      </c>
      <c r="K1339" s="18" t="s">
        <v>279</v>
      </c>
      <c r="L1339" s="22">
        <v>181.88885999999999</v>
      </c>
      <c r="M1339" s="18" t="s">
        <v>250</v>
      </c>
      <c r="N1339" s="18" t="s">
        <v>251</v>
      </c>
      <c r="O1339" s="29">
        <v>5.0000000000000002E-5</v>
      </c>
      <c r="Q1339" s="21">
        <v>5.0000000000000001E-3</v>
      </c>
      <c r="R1339" s="29">
        <v>1.45511088E-4</v>
      </c>
      <c r="S1339" s="22">
        <v>6872.328519734524</v>
      </c>
      <c r="T1339" s="29">
        <v>1.3882682484202309E-2</v>
      </c>
      <c r="U1339" s="22">
        <v>72.032188385633845</v>
      </c>
      <c r="V1339" s="26">
        <v>1.0481482103014546</v>
      </c>
    </row>
    <row r="1340" spans="1:22" x14ac:dyDescent="0.5">
      <c r="A1340" s="18" t="s">
        <v>108</v>
      </c>
      <c r="B1340" s="18" t="s">
        <v>109</v>
      </c>
      <c r="C1340" s="18" t="s">
        <v>105</v>
      </c>
      <c r="D1340" s="21">
        <v>26014</v>
      </c>
      <c r="E1340" s="21">
        <v>4</v>
      </c>
      <c r="F1340" s="26">
        <v>11.200000000000001</v>
      </c>
      <c r="G1340" s="18" t="s">
        <v>260</v>
      </c>
      <c r="H1340" s="18" t="s">
        <v>261</v>
      </c>
      <c r="I1340" s="22">
        <v>37.66375</v>
      </c>
      <c r="J1340" s="18" t="s">
        <v>274</v>
      </c>
      <c r="K1340" s="18" t="s">
        <v>275</v>
      </c>
      <c r="L1340" s="22">
        <v>7.5327500000000001</v>
      </c>
      <c r="M1340" s="18" t="s">
        <v>142</v>
      </c>
      <c r="N1340" s="18" t="s">
        <v>143</v>
      </c>
      <c r="O1340" s="29">
        <v>7.184433693408579E-2</v>
      </c>
      <c r="Q1340" s="21">
        <v>2.7E-2</v>
      </c>
      <c r="R1340" s="29">
        <v>8.9481717764589089E-3</v>
      </c>
      <c r="S1340" s="22">
        <v>111.75467179014454</v>
      </c>
      <c r="T1340" s="29">
        <v>1.3254497778998637E-2</v>
      </c>
      <c r="U1340" s="22">
        <v>75.446087560139077</v>
      </c>
      <c r="V1340" s="26">
        <v>67.510455134988405</v>
      </c>
    </row>
    <row r="1341" spans="1:22" x14ac:dyDescent="0.5">
      <c r="A1341" s="18" t="s">
        <v>108</v>
      </c>
      <c r="B1341" s="18" t="s">
        <v>109</v>
      </c>
      <c r="C1341" s="18" t="s">
        <v>105</v>
      </c>
      <c r="D1341" s="21">
        <v>26014</v>
      </c>
      <c r="E1341" s="21">
        <v>4</v>
      </c>
      <c r="F1341" s="26">
        <v>11.200000000000001</v>
      </c>
      <c r="G1341" s="18" t="s">
        <v>268</v>
      </c>
      <c r="H1341" s="18" t="s">
        <v>269</v>
      </c>
      <c r="I1341" s="22">
        <v>70.952280307500004</v>
      </c>
      <c r="J1341" s="18" t="s">
        <v>276</v>
      </c>
      <c r="K1341" s="18" t="s">
        <v>277</v>
      </c>
      <c r="L1341" s="22">
        <v>55.867937250000011</v>
      </c>
      <c r="M1341" s="18" t="s">
        <v>164</v>
      </c>
      <c r="N1341" s="18" t="s">
        <v>165</v>
      </c>
      <c r="O1341" s="29">
        <v>5.5802717553455415E-2</v>
      </c>
      <c r="Q1341" s="21">
        <v>0.4</v>
      </c>
      <c r="R1341" s="29">
        <v>8.8377903075290587E-4</v>
      </c>
      <c r="S1341" s="22">
        <v>1131.5045562328896</v>
      </c>
      <c r="T1341" s="29">
        <v>1.3254497778998637E-2</v>
      </c>
      <c r="U1341" s="22">
        <v>75.446087560139077</v>
      </c>
      <c r="V1341" s="26">
        <v>6.6677670137998577</v>
      </c>
    </row>
    <row r="1342" spans="1:22" x14ac:dyDescent="0.5">
      <c r="A1342" s="18" t="s">
        <v>108</v>
      </c>
      <c r="B1342" s="18" t="s">
        <v>109</v>
      </c>
      <c r="C1342" s="18" t="s">
        <v>105</v>
      </c>
      <c r="D1342" s="21">
        <v>26014</v>
      </c>
      <c r="E1342" s="21">
        <v>4</v>
      </c>
      <c r="F1342" s="26">
        <v>11.200000000000001</v>
      </c>
      <c r="G1342" s="18" t="s">
        <v>270</v>
      </c>
      <c r="H1342" s="18" t="s">
        <v>271</v>
      </c>
      <c r="I1342" s="22">
        <v>535.55860999999993</v>
      </c>
      <c r="J1342" s="18" t="s">
        <v>278</v>
      </c>
      <c r="K1342" s="18" t="s">
        <v>279</v>
      </c>
      <c r="L1342" s="22">
        <v>535.55860999999993</v>
      </c>
      <c r="M1342" s="18" t="s">
        <v>250</v>
      </c>
      <c r="N1342" s="18" t="s">
        <v>251</v>
      </c>
      <c r="O1342" s="29">
        <v>5.0000000000000002E-5</v>
      </c>
      <c r="Q1342" s="21">
        <v>5.0000000000000001E-3</v>
      </c>
      <c r="R1342" s="29">
        <v>4.7817733035714278E-4</v>
      </c>
      <c r="S1342" s="22">
        <v>2091.2743798479873</v>
      </c>
      <c r="T1342" s="29">
        <v>1.3254497778998637E-2</v>
      </c>
      <c r="U1342" s="22">
        <v>75.446087560139077</v>
      </c>
      <c r="V1342" s="26">
        <v>3.6076608735398543</v>
      </c>
    </row>
    <row r="1343" spans="1:22" x14ac:dyDescent="0.5">
      <c r="A1343" s="18" t="s">
        <v>108</v>
      </c>
      <c r="B1343" s="18" t="s">
        <v>109</v>
      </c>
      <c r="C1343" s="18" t="s">
        <v>105</v>
      </c>
      <c r="D1343" s="21">
        <v>26014</v>
      </c>
      <c r="E1343" s="21">
        <v>4</v>
      </c>
      <c r="F1343" s="26">
        <v>11.200000000000001</v>
      </c>
      <c r="G1343" s="18" t="s">
        <v>268</v>
      </c>
      <c r="H1343" s="18" t="s">
        <v>269</v>
      </c>
      <c r="I1343" s="22">
        <v>26.189556249999999</v>
      </c>
      <c r="J1343" s="18" t="s">
        <v>280</v>
      </c>
      <c r="K1343" s="18" t="s">
        <v>281</v>
      </c>
      <c r="L1343" s="22">
        <v>18.314374999999998</v>
      </c>
      <c r="M1343" s="18" t="s">
        <v>164</v>
      </c>
      <c r="N1343" s="18" t="s">
        <v>165</v>
      </c>
      <c r="O1343" s="29">
        <v>5.5802717553455415E-2</v>
      </c>
      <c r="Q1343" s="21">
        <v>0.4</v>
      </c>
      <c r="R1343" s="29">
        <v>3.2621616300649171E-4</v>
      </c>
      <c r="S1343" s="22">
        <v>3065.452032737262</v>
      </c>
      <c r="T1343" s="29">
        <v>1.3254497778998637E-2</v>
      </c>
      <c r="U1343" s="22">
        <v>75.446087560139077</v>
      </c>
      <c r="V1343" s="26">
        <v>2.4611733197720373</v>
      </c>
    </row>
    <row r="1344" spans="1:22" x14ac:dyDescent="0.5">
      <c r="A1344" s="18" t="s">
        <v>108</v>
      </c>
      <c r="B1344" s="18" t="s">
        <v>109</v>
      </c>
      <c r="C1344" s="18" t="s">
        <v>105</v>
      </c>
      <c r="D1344" s="21">
        <v>26014</v>
      </c>
      <c r="E1344" s="21">
        <v>4</v>
      </c>
      <c r="F1344" s="26">
        <v>11.200000000000001</v>
      </c>
      <c r="G1344" s="18" t="s">
        <v>270</v>
      </c>
      <c r="H1344" s="18" t="s">
        <v>271</v>
      </c>
      <c r="I1344" s="22">
        <v>535.55861000000004</v>
      </c>
      <c r="J1344" s="18" t="s">
        <v>278</v>
      </c>
      <c r="K1344" s="18" t="s">
        <v>279</v>
      </c>
      <c r="L1344" s="22">
        <v>535.55861000000004</v>
      </c>
      <c r="M1344" s="18" t="s">
        <v>202</v>
      </c>
      <c r="N1344" s="18" t="s">
        <v>203</v>
      </c>
      <c r="O1344" s="29">
        <v>5.0000000000000002E-5</v>
      </c>
      <c r="Q1344" s="21">
        <v>8.0000000000000002E-3</v>
      </c>
      <c r="R1344" s="29">
        <v>2.9886083147321425E-4</v>
      </c>
      <c r="S1344" s="22">
        <v>3346.0390077567799</v>
      </c>
      <c r="T1344" s="29">
        <v>1.3254497778998637E-2</v>
      </c>
      <c r="U1344" s="22">
        <v>75.446087560139077</v>
      </c>
      <c r="V1344" s="26">
        <v>2.254788045962409</v>
      </c>
    </row>
    <row r="1345" spans="1:22" x14ac:dyDescent="0.5">
      <c r="A1345" s="18" t="s">
        <v>108</v>
      </c>
      <c r="B1345" s="18" t="s">
        <v>109</v>
      </c>
      <c r="C1345" s="18" t="s">
        <v>105</v>
      </c>
      <c r="D1345" s="21">
        <v>26014</v>
      </c>
      <c r="E1345" s="21">
        <v>4</v>
      </c>
      <c r="F1345" s="26">
        <v>11.200000000000001</v>
      </c>
      <c r="G1345" s="18" t="s">
        <v>270</v>
      </c>
      <c r="H1345" s="18" t="s">
        <v>271</v>
      </c>
      <c r="I1345" s="22">
        <v>535.55861000000004</v>
      </c>
      <c r="J1345" s="18" t="s">
        <v>278</v>
      </c>
      <c r="K1345" s="18" t="s">
        <v>279</v>
      </c>
      <c r="L1345" s="22">
        <v>535.55861000000004</v>
      </c>
      <c r="M1345" s="18" t="s">
        <v>116</v>
      </c>
      <c r="N1345" s="18" t="s">
        <v>117</v>
      </c>
      <c r="O1345" s="29">
        <v>5.0000000000000002E-5</v>
      </c>
      <c r="Q1345" s="21">
        <v>1.2E-2</v>
      </c>
      <c r="R1345" s="29">
        <v>1.9924055431547617E-4</v>
      </c>
      <c r="S1345" s="22">
        <v>5019.0585116351695</v>
      </c>
      <c r="T1345" s="29">
        <v>1.3254497778998637E-2</v>
      </c>
      <c r="U1345" s="22">
        <v>75.446087560139077</v>
      </c>
      <c r="V1345" s="26">
        <v>1.503192030641606</v>
      </c>
    </row>
    <row r="1346" spans="1:22" x14ac:dyDescent="0.5">
      <c r="A1346" s="18" t="s">
        <v>108</v>
      </c>
      <c r="B1346" s="18" t="s">
        <v>109</v>
      </c>
      <c r="C1346" s="18" t="s">
        <v>105</v>
      </c>
      <c r="D1346" s="21">
        <v>26014</v>
      </c>
      <c r="E1346" s="21">
        <v>4</v>
      </c>
      <c r="F1346" s="26">
        <v>11.200000000000001</v>
      </c>
      <c r="G1346" s="18" t="s">
        <v>270</v>
      </c>
      <c r="H1346" s="18" t="s">
        <v>271</v>
      </c>
      <c r="I1346" s="22">
        <v>535.55861000000004</v>
      </c>
      <c r="J1346" s="18" t="s">
        <v>278</v>
      </c>
      <c r="K1346" s="18" t="s">
        <v>279</v>
      </c>
      <c r="L1346" s="22">
        <v>535.55861000000004</v>
      </c>
      <c r="M1346" s="18" t="s">
        <v>118</v>
      </c>
      <c r="N1346" s="18" t="s">
        <v>119</v>
      </c>
      <c r="O1346" s="29">
        <v>5.0000000000000002E-5</v>
      </c>
      <c r="Q1346" s="21">
        <v>1.2500000000000001E-2</v>
      </c>
      <c r="R1346" s="29">
        <v>1.912709321428571E-4</v>
      </c>
      <c r="S1346" s="22">
        <v>5228.1859496199686</v>
      </c>
      <c r="T1346" s="29">
        <v>1.3254497778998637E-2</v>
      </c>
      <c r="U1346" s="22">
        <v>75.446087560139077</v>
      </c>
      <c r="V1346" s="26">
        <v>1.4430643494159414</v>
      </c>
    </row>
    <row r="1347" spans="1:22" x14ac:dyDescent="0.5">
      <c r="A1347" s="18" t="s">
        <v>108</v>
      </c>
      <c r="B1347" s="18" t="s">
        <v>109</v>
      </c>
      <c r="C1347" s="18" t="s">
        <v>105</v>
      </c>
      <c r="D1347" s="21">
        <v>26014</v>
      </c>
      <c r="E1347" s="21">
        <v>4</v>
      </c>
      <c r="F1347" s="26">
        <v>11.200000000000001</v>
      </c>
      <c r="G1347" s="18" t="s">
        <v>270</v>
      </c>
      <c r="H1347" s="18" t="s">
        <v>271</v>
      </c>
      <c r="I1347" s="22">
        <v>535.55861000000004</v>
      </c>
      <c r="J1347" s="18" t="s">
        <v>278</v>
      </c>
      <c r="K1347" s="18" t="s">
        <v>279</v>
      </c>
      <c r="L1347" s="22">
        <v>535.55861000000004</v>
      </c>
      <c r="M1347" s="18" t="s">
        <v>140</v>
      </c>
      <c r="N1347" s="18" t="s">
        <v>141</v>
      </c>
      <c r="O1347" s="29">
        <v>5.0000000000000002E-5</v>
      </c>
      <c r="Q1347" s="21">
        <v>1.4999999999999999E-2</v>
      </c>
      <c r="R1347" s="29">
        <v>1.5939244345238092E-4</v>
      </c>
      <c r="S1347" s="22">
        <v>6273.8231395439625</v>
      </c>
      <c r="T1347" s="29">
        <v>1.3254497778998637E-2</v>
      </c>
      <c r="U1347" s="22">
        <v>75.446087560139077</v>
      </c>
      <c r="V1347" s="26">
        <v>1.2025536245132846</v>
      </c>
    </row>
    <row r="1348" spans="1:22" x14ac:dyDescent="0.5">
      <c r="A1348" s="18" t="s">
        <v>108</v>
      </c>
      <c r="B1348" s="18" t="s">
        <v>109</v>
      </c>
      <c r="C1348" s="18" t="s">
        <v>105</v>
      </c>
      <c r="D1348" s="21">
        <v>26092</v>
      </c>
      <c r="E1348" s="21">
        <v>4</v>
      </c>
      <c r="F1348" s="26">
        <v>10.700000000000001</v>
      </c>
      <c r="G1348" s="18" t="s">
        <v>260</v>
      </c>
      <c r="H1348" s="18" t="s">
        <v>261</v>
      </c>
      <c r="I1348" s="22">
        <v>36.799999999999997</v>
      </c>
      <c r="J1348" s="18" t="s">
        <v>274</v>
      </c>
      <c r="K1348" s="18" t="s">
        <v>275</v>
      </c>
      <c r="L1348" s="22">
        <v>7.36</v>
      </c>
      <c r="M1348" s="18" t="s">
        <v>142</v>
      </c>
      <c r="N1348" s="18" t="s">
        <v>143</v>
      </c>
      <c r="O1348" s="29">
        <v>7.184433693408579E-2</v>
      </c>
      <c r="Q1348" s="21">
        <v>2.7E-2</v>
      </c>
      <c r="R1348" s="29">
        <v>9.1515112467094387E-3</v>
      </c>
      <c r="S1348" s="22">
        <v>109.27156980324587</v>
      </c>
      <c r="T1348" s="29">
        <v>1.4043100862417803E-2</v>
      </c>
      <c r="U1348" s="22">
        <v>71.209343990129952</v>
      </c>
      <c r="V1348" s="26">
        <v>65.167311239647546</v>
      </c>
    </row>
    <row r="1349" spans="1:22" x14ac:dyDescent="0.5">
      <c r="A1349" s="18" t="s">
        <v>108</v>
      </c>
      <c r="B1349" s="18" t="s">
        <v>109</v>
      </c>
      <c r="C1349" s="18" t="s">
        <v>105</v>
      </c>
      <c r="D1349" s="21">
        <v>26092</v>
      </c>
      <c r="E1349" s="21">
        <v>4</v>
      </c>
      <c r="F1349" s="26">
        <v>10.700000000000001</v>
      </c>
      <c r="G1349" s="18" t="s">
        <v>270</v>
      </c>
      <c r="H1349" s="18" t="s">
        <v>271</v>
      </c>
      <c r="I1349" s="22">
        <v>863.3202500000001</v>
      </c>
      <c r="J1349" s="18" t="s">
        <v>278</v>
      </c>
      <c r="K1349" s="18" t="s">
        <v>279</v>
      </c>
      <c r="L1349" s="22">
        <v>863.3202500000001</v>
      </c>
      <c r="M1349" s="18" t="s">
        <v>250</v>
      </c>
      <c r="N1349" s="18" t="s">
        <v>251</v>
      </c>
      <c r="O1349" s="29">
        <v>5.0000000000000002E-5</v>
      </c>
      <c r="Q1349" s="21">
        <v>5.0000000000000001E-3</v>
      </c>
      <c r="R1349" s="29">
        <v>8.0684135514018699E-4</v>
      </c>
      <c r="S1349" s="22">
        <v>1239.4010218108517</v>
      </c>
      <c r="T1349" s="29">
        <v>1.4043100862417803E-2</v>
      </c>
      <c r="U1349" s="22">
        <v>71.209343990129952</v>
      </c>
      <c r="V1349" s="26">
        <v>5.7454643603640188</v>
      </c>
    </row>
    <row r="1350" spans="1:22" x14ac:dyDescent="0.5">
      <c r="A1350" s="18" t="s">
        <v>108</v>
      </c>
      <c r="B1350" s="18" t="s">
        <v>109</v>
      </c>
      <c r="C1350" s="18" t="s">
        <v>105</v>
      </c>
      <c r="D1350" s="21">
        <v>26092</v>
      </c>
      <c r="E1350" s="21">
        <v>4</v>
      </c>
      <c r="F1350" s="26">
        <v>10.700000000000001</v>
      </c>
      <c r="G1350" s="18" t="s">
        <v>268</v>
      </c>
      <c r="H1350" s="18" t="s">
        <v>269</v>
      </c>
      <c r="I1350" s="22">
        <v>59.75455199999999</v>
      </c>
      <c r="J1350" s="18" t="s">
        <v>286</v>
      </c>
      <c r="K1350" s="18" t="s">
        <v>287</v>
      </c>
      <c r="L1350" s="22">
        <v>41.7864</v>
      </c>
      <c r="M1350" s="18" t="s">
        <v>164</v>
      </c>
      <c r="N1350" s="18" t="s">
        <v>165</v>
      </c>
      <c r="O1350" s="29">
        <v>5.5802717553455415E-2</v>
      </c>
      <c r="Q1350" s="21">
        <v>0.4</v>
      </c>
      <c r="R1350" s="29">
        <v>7.7908093172646348E-4</v>
      </c>
      <c r="S1350" s="22">
        <v>1283.5636957305246</v>
      </c>
      <c r="T1350" s="29">
        <v>1.4043100862417803E-2</v>
      </c>
      <c r="U1350" s="22">
        <v>71.209343990129952</v>
      </c>
      <c r="V1350" s="26">
        <v>5.5477842063460692</v>
      </c>
    </row>
    <row r="1351" spans="1:22" x14ac:dyDescent="0.5">
      <c r="A1351" s="18" t="s">
        <v>108</v>
      </c>
      <c r="B1351" s="18" t="s">
        <v>109</v>
      </c>
      <c r="C1351" s="18" t="s">
        <v>105</v>
      </c>
      <c r="D1351" s="21">
        <v>26092</v>
      </c>
      <c r="E1351" s="21">
        <v>4</v>
      </c>
      <c r="F1351" s="26">
        <v>10.700000000000001</v>
      </c>
      <c r="G1351" s="18" t="s">
        <v>270</v>
      </c>
      <c r="H1351" s="18" t="s">
        <v>271</v>
      </c>
      <c r="I1351" s="22">
        <v>863.32024999999999</v>
      </c>
      <c r="J1351" s="18" t="s">
        <v>278</v>
      </c>
      <c r="K1351" s="18" t="s">
        <v>279</v>
      </c>
      <c r="L1351" s="22">
        <v>863.32024999999999</v>
      </c>
      <c r="M1351" s="18" t="s">
        <v>202</v>
      </c>
      <c r="N1351" s="18" t="s">
        <v>203</v>
      </c>
      <c r="O1351" s="29">
        <v>5.0000000000000002E-5</v>
      </c>
      <c r="Q1351" s="21">
        <v>8.0000000000000002E-3</v>
      </c>
      <c r="R1351" s="29">
        <v>5.0427584696261668E-4</v>
      </c>
      <c r="S1351" s="22">
        <v>1983.0416348973633</v>
      </c>
      <c r="T1351" s="29">
        <v>1.4043100862417803E-2</v>
      </c>
      <c r="U1351" s="22">
        <v>71.209343990129952</v>
      </c>
      <c r="V1351" s="26">
        <v>3.5909152252275103</v>
      </c>
    </row>
    <row r="1352" spans="1:22" x14ac:dyDescent="0.5">
      <c r="A1352" s="18" t="s">
        <v>108</v>
      </c>
      <c r="B1352" s="18" t="s">
        <v>109</v>
      </c>
      <c r="C1352" s="18" t="s">
        <v>105</v>
      </c>
      <c r="D1352" s="21">
        <v>26092</v>
      </c>
      <c r="E1352" s="21">
        <v>4</v>
      </c>
      <c r="F1352" s="26">
        <v>10.700000000000001</v>
      </c>
      <c r="G1352" s="18" t="s">
        <v>270</v>
      </c>
      <c r="H1352" s="18" t="s">
        <v>271</v>
      </c>
      <c r="I1352" s="22">
        <v>863.32024999999999</v>
      </c>
      <c r="J1352" s="18" t="s">
        <v>278</v>
      </c>
      <c r="K1352" s="18" t="s">
        <v>279</v>
      </c>
      <c r="L1352" s="22">
        <v>863.32024999999999</v>
      </c>
      <c r="M1352" s="18" t="s">
        <v>116</v>
      </c>
      <c r="N1352" s="18" t="s">
        <v>117</v>
      </c>
      <c r="O1352" s="29">
        <v>5.0000000000000002E-5</v>
      </c>
      <c r="Q1352" s="21">
        <v>1.2E-2</v>
      </c>
      <c r="R1352" s="29">
        <v>3.361838979750778E-4</v>
      </c>
      <c r="S1352" s="22">
        <v>2974.5624523460451</v>
      </c>
      <c r="T1352" s="29">
        <v>1.4043100862417803E-2</v>
      </c>
      <c r="U1352" s="22">
        <v>71.209343990129952</v>
      </c>
      <c r="V1352" s="26">
        <v>2.3939434834850069</v>
      </c>
    </row>
    <row r="1353" spans="1:22" x14ac:dyDescent="0.5">
      <c r="A1353" s="18" t="s">
        <v>108</v>
      </c>
      <c r="B1353" s="18" t="s">
        <v>109</v>
      </c>
      <c r="C1353" s="18" t="s">
        <v>105</v>
      </c>
      <c r="D1353" s="21">
        <v>26092</v>
      </c>
      <c r="E1353" s="21">
        <v>4</v>
      </c>
      <c r="F1353" s="26">
        <v>10.700000000000001</v>
      </c>
      <c r="G1353" s="18" t="s">
        <v>270</v>
      </c>
      <c r="H1353" s="18" t="s">
        <v>271</v>
      </c>
      <c r="I1353" s="22">
        <v>863.32025000000021</v>
      </c>
      <c r="J1353" s="18" t="s">
        <v>278</v>
      </c>
      <c r="K1353" s="18" t="s">
        <v>279</v>
      </c>
      <c r="L1353" s="22">
        <v>863.32025000000021</v>
      </c>
      <c r="M1353" s="18" t="s">
        <v>118</v>
      </c>
      <c r="N1353" s="18" t="s">
        <v>119</v>
      </c>
      <c r="O1353" s="29">
        <v>5.0000000000000002E-5</v>
      </c>
      <c r="Q1353" s="21">
        <v>1.2500000000000001E-2</v>
      </c>
      <c r="R1353" s="29">
        <v>3.2273654205607473E-4</v>
      </c>
      <c r="S1353" s="22">
        <v>3098.5025545271296</v>
      </c>
      <c r="T1353" s="29">
        <v>1.4043100862417803E-2</v>
      </c>
      <c r="U1353" s="22">
        <v>71.209343990129952</v>
      </c>
      <c r="V1353" s="26">
        <v>2.2981857441456066</v>
      </c>
    </row>
    <row r="1354" spans="1:22" x14ac:dyDescent="0.5">
      <c r="A1354" s="18" t="s">
        <v>108</v>
      </c>
      <c r="B1354" s="18" t="s">
        <v>109</v>
      </c>
      <c r="C1354" s="18" t="s">
        <v>105</v>
      </c>
      <c r="D1354" s="21">
        <v>26092</v>
      </c>
      <c r="E1354" s="21">
        <v>4</v>
      </c>
      <c r="F1354" s="26">
        <v>10.700000000000001</v>
      </c>
      <c r="G1354" s="18" t="s">
        <v>270</v>
      </c>
      <c r="H1354" s="18" t="s">
        <v>271</v>
      </c>
      <c r="I1354" s="22">
        <v>863.3202500000001</v>
      </c>
      <c r="J1354" s="18" t="s">
        <v>278</v>
      </c>
      <c r="K1354" s="18" t="s">
        <v>279</v>
      </c>
      <c r="L1354" s="22">
        <v>863.3202500000001</v>
      </c>
      <c r="M1354" s="18" t="s">
        <v>140</v>
      </c>
      <c r="N1354" s="18" t="s">
        <v>141</v>
      </c>
      <c r="O1354" s="29">
        <v>5.0000000000000002E-5</v>
      </c>
      <c r="Q1354" s="21">
        <v>1.4999999999999999E-2</v>
      </c>
      <c r="R1354" s="29">
        <v>2.6894711838006228E-4</v>
      </c>
      <c r="S1354" s="22">
        <v>3718.2030654325558</v>
      </c>
      <c r="T1354" s="29">
        <v>1.4043100862417803E-2</v>
      </c>
      <c r="U1354" s="22">
        <v>71.209343990129952</v>
      </c>
      <c r="V1354" s="26">
        <v>1.9151547867880057</v>
      </c>
    </row>
    <row r="1355" spans="1:22" x14ac:dyDescent="0.5">
      <c r="A1355" s="18" t="s">
        <v>108</v>
      </c>
      <c r="B1355" s="18" t="s">
        <v>109</v>
      </c>
      <c r="C1355" s="18" t="s">
        <v>105</v>
      </c>
      <c r="D1355" s="21">
        <v>26092</v>
      </c>
      <c r="E1355" s="21">
        <v>4</v>
      </c>
      <c r="F1355" s="26">
        <v>10.700000000000001</v>
      </c>
      <c r="G1355" s="18" t="s">
        <v>214</v>
      </c>
      <c r="H1355" s="18" t="s">
        <v>215</v>
      </c>
      <c r="I1355" s="22">
        <v>37.35</v>
      </c>
      <c r="J1355" s="18" t="s">
        <v>322</v>
      </c>
      <c r="K1355" s="18" t="s">
        <v>323</v>
      </c>
      <c r="L1355" s="22">
        <v>37.35</v>
      </c>
      <c r="M1355" s="18" t="s">
        <v>126</v>
      </c>
      <c r="N1355" s="18" t="s">
        <v>127</v>
      </c>
      <c r="O1355" s="29">
        <v>4.8859133126933161E-3</v>
      </c>
      <c r="Q1355" s="21">
        <v>0.1</v>
      </c>
      <c r="R1355" s="29">
        <v>1.7055033853186478E-4</v>
      </c>
      <c r="S1355" s="22">
        <v>5863.3715336376472</v>
      </c>
      <c r="T1355" s="29">
        <v>1.4043100862417803E-2</v>
      </c>
      <c r="U1355" s="22">
        <v>71.209343990129952</v>
      </c>
      <c r="V1355" s="26">
        <v>1.2144777724148677</v>
      </c>
    </row>
    <row r="1356" spans="1:22" x14ac:dyDescent="0.5">
      <c r="A1356" s="18" t="s">
        <v>108</v>
      </c>
      <c r="B1356" s="18" t="s">
        <v>109</v>
      </c>
      <c r="C1356" s="18" t="s">
        <v>105</v>
      </c>
      <c r="D1356" s="21">
        <v>26417</v>
      </c>
      <c r="E1356" s="21">
        <v>4</v>
      </c>
      <c r="F1356" s="26">
        <v>9.6</v>
      </c>
      <c r="G1356" s="18" t="s">
        <v>260</v>
      </c>
      <c r="H1356" s="18" t="s">
        <v>261</v>
      </c>
      <c r="I1356" s="22">
        <v>34.219340625000001</v>
      </c>
      <c r="J1356" s="18" t="s">
        <v>274</v>
      </c>
      <c r="K1356" s="18" t="s">
        <v>275</v>
      </c>
      <c r="L1356" s="22">
        <v>6.8438681250000002</v>
      </c>
      <c r="M1356" s="18" t="s">
        <v>142</v>
      </c>
      <c r="N1356" s="18" t="s">
        <v>143</v>
      </c>
      <c r="O1356" s="29">
        <v>7.184433693408579E-2</v>
      </c>
      <c r="Q1356" s="21">
        <v>2.7E-2</v>
      </c>
      <c r="R1356" s="29">
        <v>9.4848219040306707E-3</v>
      </c>
      <c r="S1356" s="22">
        <v>105.43160537100226</v>
      </c>
      <c r="T1356" s="29">
        <v>1.4919163278256676E-2</v>
      </c>
      <c r="U1356" s="22">
        <v>67.027887646850075</v>
      </c>
      <c r="V1356" s="26">
        <v>63.574757693375048</v>
      </c>
    </row>
    <row r="1357" spans="1:22" x14ac:dyDescent="0.5">
      <c r="A1357" s="18" t="s">
        <v>108</v>
      </c>
      <c r="B1357" s="18" t="s">
        <v>109</v>
      </c>
      <c r="C1357" s="18" t="s">
        <v>105</v>
      </c>
      <c r="D1357" s="21">
        <v>26417</v>
      </c>
      <c r="E1357" s="21">
        <v>4</v>
      </c>
      <c r="F1357" s="26">
        <v>9.6</v>
      </c>
      <c r="G1357" s="18" t="s">
        <v>268</v>
      </c>
      <c r="H1357" s="18" t="s">
        <v>269</v>
      </c>
      <c r="I1357" s="22">
        <v>64.536413870500013</v>
      </c>
      <c r="J1357" s="18" t="s">
        <v>280</v>
      </c>
      <c r="K1357" s="18" t="s">
        <v>281</v>
      </c>
      <c r="L1357" s="22">
        <v>45.130359349999999</v>
      </c>
      <c r="M1357" s="18" t="s">
        <v>164</v>
      </c>
      <c r="N1357" s="18" t="s">
        <v>165</v>
      </c>
      <c r="O1357" s="29">
        <v>5.5802717553455415E-2</v>
      </c>
      <c r="Q1357" s="21">
        <v>0.4</v>
      </c>
      <c r="R1357" s="29">
        <v>9.3784043623135768E-4</v>
      </c>
      <c r="S1357" s="22">
        <v>1066.2794664926435</v>
      </c>
      <c r="T1357" s="29">
        <v>1.4919163278256676E-2</v>
      </c>
      <c r="U1357" s="22">
        <v>67.027887646850075</v>
      </c>
      <c r="V1357" s="26">
        <v>6.2861463390388312</v>
      </c>
    </row>
    <row r="1358" spans="1:22" x14ac:dyDescent="0.5">
      <c r="A1358" s="18" t="s">
        <v>108</v>
      </c>
      <c r="B1358" s="18" t="s">
        <v>109</v>
      </c>
      <c r="C1358" s="18" t="s">
        <v>105</v>
      </c>
      <c r="D1358" s="21">
        <v>26417</v>
      </c>
      <c r="E1358" s="21">
        <v>4</v>
      </c>
      <c r="F1358" s="26">
        <v>9.6</v>
      </c>
      <c r="G1358" s="18" t="s">
        <v>270</v>
      </c>
      <c r="H1358" s="18" t="s">
        <v>271</v>
      </c>
      <c r="I1358" s="22">
        <v>850.12521500000003</v>
      </c>
      <c r="J1358" s="18" t="s">
        <v>278</v>
      </c>
      <c r="K1358" s="18" t="s">
        <v>279</v>
      </c>
      <c r="L1358" s="22">
        <v>850.12521500000003</v>
      </c>
      <c r="M1358" s="18" t="s">
        <v>250</v>
      </c>
      <c r="N1358" s="18" t="s">
        <v>251</v>
      </c>
      <c r="O1358" s="29">
        <v>5.0000000000000002E-5</v>
      </c>
      <c r="Q1358" s="21">
        <v>5.0000000000000001E-3</v>
      </c>
      <c r="R1358" s="29">
        <v>8.8554709895833337E-4</v>
      </c>
      <c r="S1358" s="22">
        <v>1129.245413571223</v>
      </c>
      <c r="T1358" s="29">
        <v>1.4919163278256676E-2</v>
      </c>
      <c r="U1358" s="22">
        <v>67.027887646850075</v>
      </c>
      <c r="V1358" s="26">
        <v>5.9356351454973204</v>
      </c>
    </row>
    <row r="1359" spans="1:22" x14ac:dyDescent="0.5">
      <c r="A1359" s="18" t="s">
        <v>108</v>
      </c>
      <c r="B1359" s="18" t="s">
        <v>109</v>
      </c>
      <c r="C1359" s="18" t="s">
        <v>105</v>
      </c>
      <c r="D1359" s="21">
        <v>26417</v>
      </c>
      <c r="E1359" s="21">
        <v>4</v>
      </c>
      <c r="F1359" s="26">
        <v>9.6</v>
      </c>
      <c r="G1359" s="18" t="s">
        <v>270</v>
      </c>
      <c r="H1359" s="18" t="s">
        <v>271</v>
      </c>
      <c r="I1359" s="22">
        <v>850.12521500000003</v>
      </c>
      <c r="J1359" s="18" t="s">
        <v>278</v>
      </c>
      <c r="K1359" s="18" t="s">
        <v>279</v>
      </c>
      <c r="L1359" s="22">
        <v>850.12521500000003</v>
      </c>
      <c r="M1359" s="18" t="s">
        <v>202</v>
      </c>
      <c r="N1359" s="18" t="s">
        <v>203</v>
      </c>
      <c r="O1359" s="29">
        <v>5.0000000000000002E-5</v>
      </c>
      <c r="Q1359" s="21">
        <v>8.0000000000000002E-3</v>
      </c>
      <c r="R1359" s="29">
        <v>5.5346693684895829E-4</v>
      </c>
      <c r="S1359" s="22">
        <v>1806.7926617139572</v>
      </c>
      <c r="T1359" s="29">
        <v>1.4919163278256676E-2</v>
      </c>
      <c r="U1359" s="22">
        <v>67.027887646850075</v>
      </c>
      <c r="V1359" s="26">
        <v>3.7097719659358241</v>
      </c>
    </row>
    <row r="1360" spans="1:22" x14ac:dyDescent="0.5">
      <c r="A1360" s="18" t="s">
        <v>108</v>
      </c>
      <c r="B1360" s="18" t="s">
        <v>109</v>
      </c>
      <c r="C1360" s="18" t="s">
        <v>105</v>
      </c>
      <c r="D1360" s="21">
        <v>26417</v>
      </c>
      <c r="E1360" s="21">
        <v>4</v>
      </c>
      <c r="F1360" s="26">
        <v>9.6</v>
      </c>
      <c r="G1360" s="18" t="s">
        <v>270</v>
      </c>
      <c r="H1360" s="18" t="s">
        <v>271</v>
      </c>
      <c r="I1360" s="22">
        <v>850.12521500000003</v>
      </c>
      <c r="J1360" s="18" t="s">
        <v>278</v>
      </c>
      <c r="K1360" s="18" t="s">
        <v>279</v>
      </c>
      <c r="L1360" s="22">
        <v>850.12521500000003</v>
      </c>
      <c r="M1360" s="18" t="s">
        <v>116</v>
      </c>
      <c r="N1360" s="18" t="s">
        <v>117</v>
      </c>
      <c r="O1360" s="29">
        <v>5.0000000000000002E-5</v>
      </c>
      <c r="Q1360" s="21">
        <v>1.2E-2</v>
      </c>
      <c r="R1360" s="29">
        <v>3.6897795789930555E-4</v>
      </c>
      <c r="S1360" s="22">
        <v>2710.1889925709356</v>
      </c>
      <c r="T1360" s="29">
        <v>1.4919163278256676E-2</v>
      </c>
      <c r="U1360" s="22">
        <v>67.027887646850075</v>
      </c>
      <c r="V1360" s="26">
        <v>2.4731813106238834</v>
      </c>
    </row>
    <row r="1361" spans="1:22" x14ac:dyDescent="0.5">
      <c r="A1361" s="18" t="s">
        <v>108</v>
      </c>
      <c r="B1361" s="18" t="s">
        <v>109</v>
      </c>
      <c r="C1361" s="18" t="s">
        <v>105</v>
      </c>
      <c r="D1361" s="21">
        <v>26417</v>
      </c>
      <c r="E1361" s="21">
        <v>4</v>
      </c>
      <c r="F1361" s="26">
        <v>9.6</v>
      </c>
      <c r="G1361" s="18" t="s">
        <v>270</v>
      </c>
      <c r="H1361" s="18" t="s">
        <v>271</v>
      </c>
      <c r="I1361" s="22">
        <v>850.12521499999991</v>
      </c>
      <c r="J1361" s="18" t="s">
        <v>278</v>
      </c>
      <c r="K1361" s="18" t="s">
        <v>279</v>
      </c>
      <c r="L1361" s="22">
        <v>850.12521499999991</v>
      </c>
      <c r="M1361" s="18" t="s">
        <v>118</v>
      </c>
      <c r="N1361" s="18" t="s">
        <v>119</v>
      </c>
      <c r="O1361" s="29">
        <v>5.0000000000000002E-5</v>
      </c>
      <c r="Q1361" s="21">
        <v>1.2500000000000001E-2</v>
      </c>
      <c r="R1361" s="29">
        <v>3.5421883958333331E-4</v>
      </c>
      <c r="S1361" s="22">
        <v>2823.1135339280581</v>
      </c>
      <c r="T1361" s="29">
        <v>1.4919163278256676E-2</v>
      </c>
      <c r="U1361" s="22">
        <v>67.027887646850075</v>
      </c>
      <c r="V1361" s="26">
        <v>2.374254058198928</v>
      </c>
    </row>
    <row r="1362" spans="1:22" x14ac:dyDescent="0.5">
      <c r="A1362" s="18" t="s">
        <v>108</v>
      </c>
      <c r="B1362" s="18" t="s">
        <v>109</v>
      </c>
      <c r="C1362" s="18" t="s">
        <v>105</v>
      </c>
      <c r="D1362" s="21">
        <v>26417</v>
      </c>
      <c r="E1362" s="21">
        <v>4</v>
      </c>
      <c r="F1362" s="26">
        <v>9.6</v>
      </c>
      <c r="G1362" s="18" t="s">
        <v>270</v>
      </c>
      <c r="H1362" s="18" t="s">
        <v>271</v>
      </c>
      <c r="I1362" s="22">
        <v>850.12521499999991</v>
      </c>
      <c r="J1362" s="18" t="s">
        <v>278</v>
      </c>
      <c r="K1362" s="18" t="s">
        <v>279</v>
      </c>
      <c r="L1362" s="22">
        <v>850.12521499999991</v>
      </c>
      <c r="M1362" s="18" t="s">
        <v>140</v>
      </c>
      <c r="N1362" s="18" t="s">
        <v>141</v>
      </c>
      <c r="O1362" s="29">
        <v>5.0000000000000002E-5</v>
      </c>
      <c r="Q1362" s="21">
        <v>1.4999999999999999E-2</v>
      </c>
      <c r="R1362" s="29">
        <v>2.951823663194444E-4</v>
      </c>
      <c r="S1362" s="22">
        <v>3387.7362407136698</v>
      </c>
      <c r="T1362" s="29">
        <v>1.4919163278256676E-2</v>
      </c>
      <c r="U1362" s="22">
        <v>67.027887646850075</v>
      </c>
      <c r="V1362" s="26">
        <v>1.9785450484991065</v>
      </c>
    </row>
    <row r="1363" spans="1:22" x14ac:dyDescent="0.5">
      <c r="A1363" s="18" t="s">
        <v>108</v>
      </c>
      <c r="B1363" s="18" t="s">
        <v>109</v>
      </c>
      <c r="C1363" s="18" t="s">
        <v>105</v>
      </c>
      <c r="D1363" s="21">
        <v>26417</v>
      </c>
      <c r="E1363" s="21">
        <v>4</v>
      </c>
      <c r="F1363" s="26">
        <v>9.6</v>
      </c>
      <c r="G1363" s="18" t="s">
        <v>268</v>
      </c>
      <c r="H1363" s="18" t="s">
        <v>269</v>
      </c>
      <c r="I1363" s="22">
        <v>19.047599999999999</v>
      </c>
      <c r="J1363" s="18" t="s">
        <v>286</v>
      </c>
      <c r="K1363" s="18" t="s">
        <v>287</v>
      </c>
      <c r="L1363" s="22">
        <v>13.32</v>
      </c>
      <c r="M1363" s="18" t="s">
        <v>164</v>
      </c>
      <c r="N1363" s="18" t="s">
        <v>165</v>
      </c>
      <c r="O1363" s="29">
        <v>5.5802717553455415E-2</v>
      </c>
      <c r="Q1363" s="21">
        <v>0.4</v>
      </c>
      <c r="R1363" s="29">
        <v>2.7679891741437432E-4</v>
      </c>
      <c r="S1363" s="22">
        <v>3612.7308926681135</v>
      </c>
      <c r="T1363" s="29">
        <v>1.4919163278256676E-2</v>
      </c>
      <c r="U1363" s="22">
        <v>67.027887646850075</v>
      </c>
      <c r="V1363" s="26">
        <v>1.8553246737220415</v>
      </c>
    </row>
    <row r="1364" spans="1:22" x14ac:dyDescent="0.5">
      <c r="A1364" s="18" t="s">
        <v>108</v>
      </c>
      <c r="B1364" s="18" t="s">
        <v>109</v>
      </c>
      <c r="C1364" s="18" t="s">
        <v>105</v>
      </c>
      <c r="D1364" s="21">
        <v>26459</v>
      </c>
      <c r="E1364" s="21">
        <v>4</v>
      </c>
      <c r="F1364" s="26">
        <v>12.1</v>
      </c>
      <c r="G1364" s="18" t="s">
        <v>260</v>
      </c>
      <c r="H1364" s="18" t="s">
        <v>261</v>
      </c>
      <c r="I1364" s="22">
        <v>35.54325</v>
      </c>
      <c r="J1364" s="18" t="s">
        <v>274</v>
      </c>
      <c r="K1364" s="18" t="s">
        <v>275</v>
      </c>
      <c r="L1364" s="22">
        <v>7.1086500000000008</v>
      </c>
      <c r="M1364" s="18" t="s">
        <v>142</v>
      </c>
      <c r="N1364" s="18" t="s">
        <v>143</v>
      </c>
      <c r="O1364" s="29">
        <v>7.184433693408579E-2</v>
      </c>
      <c r="Q1364" s="21">
        <v>2.7E-2</v>
      </c>
      <c r="R1364" s="29">
        <v>7.8162878136897613E-3</v>
      </c>
      <c r="S1364" s="22">
        <v>127.93797053488227</v>
      </c>
      <c r="T1364" s="29">
        <v>1.1975135287003771E-2</v>
      </c>
      <c r="U1364" s="22">
        <v>83.506363480107638</v>
      </c>
      <c r="V1364" s="26">
        <v>65.270977123511315</v>
      </c>
    </row>
    <row r="1365" spans="1:22" x14ac:dyDescent="0.5">
      <c r="A1365" s="18" t="s">
        <v>108</v>
      </c>
      <c r="B1365" s="18" t="s">
        <v>109</v>
      </c>
      <c r="C1365" s="18" t="s">
        <v>105</v>
      </c>
      <c r="D1365" s="21">
        <v>26459</v>
      </c>
      <c r="E1365" s="21">
        <v>4</v>
      </c>
      <c r="F1365" s="26">
        <v>12.1</v>
      </c>
      <c r="G1365" s="18" t="s">
        <v>268</v>
      </c>
      <c r="H1365" s="18" t="s">
        <v>269</v>
      </c>
      <c r="I1365" s="22">
        <v>84.503039907000002</v>
      </c>
      <c r="J1365" s="18" t="s">
        <v>280</v>
      </c>
      <c r="K1365" s="18" t="s">
        <v>281</v>
      </c>
      <c r="L1365" s="22">
        <v>59.093034900000006</v>
      </c>
      <c r="M1365" s="18" t="s">
        <v>164</v>
      </c>
      <c r="N1365" s="18" t="s">
        <v>165</v>
      </c>
      <c r="O1365" s="29">
        <v>5.5802717553455415E-2</v>
      </c>
      <c r="Q1365" s="21">
        <v>0.4</v>
      </c>
      <c r="R1365" s="29">
        <v>9.7427670833444052E-4</v>
      </c>
      <c r="S1365" s="22">
        <v>1026.4024495767064</v>
      </c>
      <c r="T1365" s="29">
        <v>1.1975135287003771E-2</v>
      </c>
      <c r="U1365" s="22">
        <v>83.506363480107638</v>
      </c>
      <c r="V1365" s="26">
        <v>8.1358304936378598</v>
      </c>
    </row>
    <row r="1366" spans="1:22" x14ac:dyDescent="0.5">
      <c r="A1366" s="18" t="s">
        <v>108</v>
      </c>
      <c r="B1366" s="18" t="s">
        <v>109</v>
      </c>
      <c r="C1366" s="18" t="s">
        <v>105</v>
      </c>
      <c r="D1366" s="21">
        <v>26459</v>
      </c>
      <c r="E1366" s="21">
        <v>4</v>
      </c>
      <c r="F1366" s="26">
        <v>12.1</v>
      </c>
      <c r="G1366" s="18" t="s">
        <v>270</v>
      </c>
      <c r="H1366" s="18" t="s">
        <v>271</v>
      </c>
      <c r="I1366" s="22">
        <v>618.42308219999995</v>
      </c>
      <c r="J1366" s="18" t="s">
        <v>278</v>
      </c>
      <c r="K1366" s="18" t="s">
        <v>279</v>
      </c>
      <c r="L1366" s="22">
        <v>618.42308219999995</v>
      </c>
      <c r="M1366" s="18" t="s">
        <v>250</v>
      </c>
      <c r="N1366" s="18" t="s">
        <v>251</v>
      </c>
      <c r="O1366" s="29">
        <v>5.0000000000000002E-5</v>
      </c>
      <c r="Q1366" s="21">
        <v>5.0000000000000001E-3</v>
      </c>
      <c r="R1366" s="29">
        <v>5.1109345636363634E-4</v>
      </c>
      <c r="S1366" s="22">
        <v>1956.5893234377727</v>
      </c>
      <c r="T1366" s="29">
        <v>1.1975135287003771E-2</v>
      </c>
      <c r="U1366" s="22">
        <v>83.506363480107638</v>
      </c>
      <c r="V1366" s="26">
        <v>4.2679555939406342</v>
      </c>
    </row>
    <row r="1367" spans="1:22" x14ac:dyDescent="0.5">
      <c r="A1367" s="18" t="s">
        <v>108</v>
      </c>
      <c r="B1367" s="18" t="s">
        <v>109</v>
      </c>
      <c r="C1367" s="18" t="s">
        <v>105</v>
      </c>
      <c r="D1367" s="21">
        <v>26459</v>
      </c>
      <c r="E1367" s="21">
        <v>4</v>
      </c>
      <c r="F1367" s="26">
        <v>12.1</v>
      </c>
      <c r="G1367" s="18" t="s">
        <v>268</v>
      </c>
      <c r="H1367" s="18" t="s">
        <v>269</v>
      </c>
      <c r="I1367" s="22">
        <v>35.4</v>
      </c>
      <c r="J1367" s="18" t="s">
        <v>282</v>
      </c>
      <c r="K1367" s="18" t="s">
        <v>283</v>
      </c>
      <c r="L1367" s="22">
        <v>30</v>
      </c>
      <c r="M1367" s="18" t="s">
        <v>164</v>
      </c>
      <c r="N1367" s="18" t="s">
        <v>165</v>
      </c>
      <c r="O1367" s="29">
        <v>5.5802717553455415E-2</v>
      </c>
      <c r="Q1367" s="21">
        <v>0.4</v>
      </c>
      <c r="R1367" s="29">
        <v>4.0814384326287638E-4</v>
      </c>
      <c r="S1367" s="22">
        <v>2450.1165863622305</v>
      </c>
      <c r="T1367" s="29">
        <v>1.1975135287003771E-2</v>
      </c>
      <c r="U1367" s="22">
        <v>83.506363480107638</v>
      </c>
      <c r="V1367" s="26">
        <v>3.4082608127677836</v>
      </c>
    </row>
    <row r="1368" spans="1:22" x14ac:dyDescent="0.5">
      <c r="A1368" s="18" t="s">
        <v>108</v>
      </c>
      <c r="B1368" s="18" t="s">
        <v>109</v>
      </c>
      <c r="C1368" s="18" t="s">
        <v>105</v>
      </c>
      <c r="D1368" s="21">
        <v>26459</v>
      </c>
      <c r="E1368" s="21">
        <v>4</v>
      </c>
      <c r="F1368" s="26">
        <v>12.1</v>
      </c>
      <c r="G1368" s="18" t="s">
        <v>270</v>
      </c>
      <c r="H1368" s="18" t="s">
        <v>271</v>
      </c>
      <c r="I1368" s="22">
        <v>618.42308219999995</v>
      </c>
      <c r="J1368" s="18" t="s">
        <v>278</v>
      </c>
      <c r="K1368" s="18" t="s">
        <v>279</v>
      </c>
      <c r="L1368" s="22">
        <v>618.42308219999995</v>
      </c>
      <c r="M1368" s="18" t="s">
        <v>202</v>
      </c>
      <c r="N1368" s="18" t="s">
        <v>203</v>
      </c>
      <c r="O1368" s="29">
        <v>5.0000000000000002E-5</v>
      </c>
      <c r="Q1368" s="21">
        <v>8.0000000000000002E-3</v>
      </c>
      <c r="R1368" s="29">
        <v>3.1943341022727277E-4</v>
      </c>
      <c r="S1368" s="22">
        <v>3130.5429175004356</v>
      </c>
      <c r="T1368" s="29">
        <v>1.1975135287003771E-2</v>
      </c>
      <c r="U1368" s="22">
        <v>83.506363480107638</v>
      </c>
      <c r="V1368" s="26">
        <v>2.6674722462128972</v>
      </c>
    </row>
    <row r="1369" spans="1:22" x14ac:dyDescent="0.5">
      <c r="A1369" s="18" t="s">
        <v>108</v>
      </c>
      <c r="B1369" s="18" t="s">
        <v>109</v>
      </c>
      <c r="C1369" s="18" t="s">
        <v>105</v>
      </c>
      <c r="D1369" s="21">
        <v>26459</v>
      </c>
      <c r="E1369" s="21">
        <v>4</v>
      </c>
      <c r="F1369" s="26">
        <v>12.1</v>
      </c>
      <c r="G1369" s="18" t="s">
        <v>270</v>
      </c>
      <c r="H1369" s="18" t="s">
        <v>271</v>
      </c>
      <c r="I1369" s="22">
        <v>618.42308219999995</v>
      </c>
      <c r="J1369" s="18" t="s">
        <v>278</v>
      </c>
      <c r="K1369" s="18" t="s">
        <v>279</v>
      </c>
      <c r="L1369" s="22">
        <v>618.42308219999995</v>
      </c>
      <c r="M1369" s="18" t="s">
        <v>116</v>
      </c>
      <c r="N1369" s="18" t="s">
        <v>117</v>
      </c>
      <c r="O1369" s="29">
        <v>5.0000000000000002E-5</v>
      </c>
      <c r="Q1369" s="21">
        <v>1.2E-2</v>
      </c>
      <c r="R1369" s="29">
        <v>2.129556068181818E-4</v>
      </c>
      <c r="S1369" s="22">
        <v>4695.8143762506543</v>
      </c>
      <c r="T1369" s="29">
        <v>1.1975135287003771E-2</v>
      </c>
      <c r="U1369" s="22">
        <v>83.506363480107638</v>
      </c>
      <c r="V1369" s="26">
        <v>1.7783148308085979</v>
      </c>
    </row>
    <row r="1370" spans="1:22" x14ac:dyDescent="0.5">
      <c r="A1370" s="18" t="s">
        <v>108</v>
      </c>
      <c r="B1370" s="18" t="s">
        <v>109</v>
      </c>
      <c r="C1370" s="18" t="s">
        <v>105</v>
      </c>
      <c r="D1370" s="21">
        <v>26459</v>
      </c>
      <c r="E1370" s="21">
        <v>4</v>
      </c>
      <c r="F1370" s="26">
        <v>12.1</v>
      </c>
      <c r="G1370" s="18" t="s">
        <v>270</v>
      </c>
      <c r="H1370" s="18" t="s">
        <v>271</v>
      </c>
      <c r="I1370" s="22">
        <v>618.42308219999995</v>
      </c>
      <c r="J1370" s="18" t="s">
        <v>278</v>
      </c>
      <c r="K1370" s="18" t="s">
        <v>279</v>
      </c>
      <c r="L1370" s="22">
        <v>618.42308219999995</v>
      </c>
      <c r="M1370" s="18" t="s">
        <v>118</v>
      </c>
      <c r="N1370" s="18" t="s">
        <v>119</v>
      </c>
      <c r="O1370" s="29">
        <v>5.0000000000000002E-5</v>
      </c>
      <c r="Q1370" s="21">
        <v>1.2500000000000001E-2</v>
      </c>
      <c r="R1370" s="29">
        <v>2.0443738254545454E-4</v>
      </c>
      <c r="S1370" s="22">
        <v>4891.4733085944317</v>
      </c>
      <c r="T1370" s="29">
        <v>1.1975135287003771E-2</v>
      </c>
      <c r="U1370" s="22">
        <v>83.506363480107638</v>
      </c>
      <c r="V1370" s="26">
        <v>1.707182237576254</v>
      </c>
    </row>
    <row r="1371" spans="1:22" x14ac:dyDescent="0.5">
      <c r="A1371" s="18" t="s">
        <v>108</v>
      </c>
      <c r="B1371" s="18" t="s">
        <v>109</v>
      </c>
      <c r="C1371" s="18" t="s">
        <v>105</v>
      </c>
      <c r="D1371" s="21">
        <v>26459</v>
      </c>
      <c r="E1371" s="21">
        <v>4</v>
      </c>
      <c r="F1371" s="26">
        <v>12.1</v>
      </c>
      <c r="G1371" s="18" t="s">
        <v>214</v>
      </c>
      <c r="H1371" s="18" t="s">
        <v>215</v>
      </c>
      <c r="I1371" s="22">
        <v>45.799062499999998</v>
      </c>
      <c r="J1371" s="18" t="s">
        <v>300</v>
      </c>
      <c r="K1371" s="18" t="s">
        <v>301</v>
      </c>
      <c r="L1371" s="22">
        <v>24.756250000000001</v>
      </c>
      <c r="M1371" s="18" t="s">
        <v>126</v>
      </c>
      <c r="N1371" s="18" t="s">
        <v>127</v>
      </c>
      <c r="O1371" s="29">
        <v>4.8859133126933161E-3</v>
      </c>
      <c r="Q1371" s="21">
        <v>0.1</v>
      </c>
      <c r="R1371" s="29">
        <v>1.8493409022944069E-4</v>
      </c>
      <c r="S1371" s="22">
        <v>5407.3318702859924</v>
      </c>
      <c r="T1371" s="29">
        <v>1.1975135287003771E-2</v>
      </c>
      <c r="U1371" s="22">
        <v>83.506363480107638</v>
      </c>
      <c r="V1371" s="26">
        <v>1.5443173358562696</v>
      </c>
    </row>
    <row r="1372" spans="1:22" x14ac:dyDescent="0.5">
      <c r="A1372" s="18" t="s">
        <v>108</v>
      </c>
      <c r="B1372" s="18" t="s">
        <v>109</v>
      </c>
      <c r="C1372" s="18" t="s">
        <v>105</v>
      </c>
      <c r="D1372" s="21">
        <v>26459</v>
      </c>
      <c r="E1372" s="21">
        <v>4</v>
      </c>
      <c r="F1372" s="26">
        <v>12.1</v>
      </c>
      <c r="G1372" s="18" t="s">
        <v>270</v>
      </c>
      <c r="H1372" s="18" t="s">
        <v>271</v>
      </c>
      <c r="I1372" s="22">
        <v>618.42308219999995</v>
      </c>
      <c r="J1372" s="18" t="s">
        <v>278</v>
      </c>
      <c r="K1372" s="18" t="s">
        <v>279</v>
      </c>
      <c r="L1372" s="22">
        <v>618.42308219999995</v>
      </c>
      <c r="M1372" s="18" t="s">
        <v>140</v>
      </c>
      <c r="N1372" s="18" t="s">
        <v>141</v>
      </c>
      <c r="O1372" s="29">
        <v>5.0000000000000002E-5</v>
      </c>
      <c r="Q1372" s="21">
        <v>1.4999999999999999E-2</v>
      </c>
      <c r="R1372" s="29">
        <v>1.7036448545454546E-4</v>
      </c>
      <c r="S1372" s="22">
        <v>5869.7679703133172</v>
      </c>
      <c r="T1372" s="29">
        <v>1.1975135287003771E-2</v>
      </c>
      <c r="U1372" s="22">
        <v>83.506363480107638</v>
      </c>
      <c r="V1372" s="26">
        <v>1.4226518646468784</v>
      </c>
    </row>
    <row r="1373" spans="1:22" x14ac:dyDescent="0.5">
      <c r="A1373" s="18" t="s">
        <v>108</v>
      </c>
      <c r="B1373" s="18" t="s">
        <v>109</v>
      </c>
      <c r="C1373" s="18" t="s">
        <v>105</v>
      </c>
      <c r="D1373" s="21">
        <v>26459</v>
      </c>
      <c r="E1373" s="21">
        <v>4</v>
      </c>
      <c r="F1373" s="26">
        <v>12.1</v>
      </c>
      <c r="G1373" s="18" t="s">
        <v>268</v>
      </c>
      <c r="H1373" s="18" t="s">
        <v>269</v>
      </c>
      <c r="I1373" s="22">
        <v>12.972959999999999</v>
      </c>
      <c r="J1373" s="18" t="s">
        <v>286</v>
      </c>
      <c r="K1373" s="18" t="s">
        <v>287</v>
      </c>
      <c r="L1373" s="22">
        <v>9.0719999999999992</v>
      </c>
      <c r="M1373" s="18" t="s">
        <v>164</v>
      </c>
      <c r="N1373" s="18" t="s">
        <v>165</v>
      </c>
      <c r="O1373" s="29">
        <v>5.5802717553455415E-2</v>
      </c>
      <c r="Q1373" s="21">
        <v>0.4</v>
      </c>
      <c r="R1373" s="29">
        <v>1.4957157494055267E-4</v>
      </c>
      <c r="S1373" s="22">
        <v>6685.7623207982579</v>
      </c>
      <c r="T1373" s="29">
        <v>1.1975135287003771E-2</v>
      </c>
      <c r="U1373" s="22">
        <v>83.506363480107638</v>
      </c>
      <c r="V1373" s="26">
        <v>1.249017830327795</v>
      </c>
    </row>
    <row r="1374" spans="1:22" x14ac:dyDescent="0.5">
      <c r="A1374" s="18" t="s">
        <v>108</v>
      </c>
      <c r="B1374" s="18" t="s">
        <v>109</v>
      </c>
      <c r="C1374" s="18" t="s">
        <v>105</v>
      </c>
      <c r="D1374" s="21">
        <v>26473</v>
      </c>
      <c r="E1374" s="21">
        <v>4</v>
      </c>
      <c r="F1374" s="26">
        <v>8</v>
      </c>
      <c r="G1374" s="18" t="s">
        <v>260</v>
      </c>
      <c r="H1374" s="18" t="s">
        <v>261</v>
      </c>
      <c r="I1374" s="22">
        <v>20.293125</v>
      </c>
      <c r="J1374" s="18" t="s">
        <v>274</v>
      </c>
      <c r="K1374" s="18" t="s">
        <v>275</v>
      </c>
      <c r="L1374" s="22">
        <v>4.0586250000000001</v>
      </c>
      <c r="M1374" s="18" t="s">
        <v>142</v>
      </c>
      <c r="N1374" s="18" t="s">
        <v>143</v>
      </c>
      <c r="O1374" s="29">
        <v>7.184433693408579E-2</v>
      </c>
      <c r="Q1374" s="21">
        <v>2.7E-2</v>
      </c>
      <c r="R1374" s="29">
        <v>6.7497505090070358E-3</v>
      </c>
      <c r="S1374" s="22">
        <v>148.15362414737774</v>
      </c>
      <c r="T1374" s="29">
        <v>1.1842714492222774E-2</v>
      </c>
      <c r="U1374" s="22">
        <v>84.44010033820453</v>
      </c>
      <c r="V1374" s="26">
        <v>56.994961023840126</v>
      </c>
    </row>
    <row r="1375" spans="1:22" x14ac:dyDescent="0.5">
      <c r="A1375" s="18" t="s">
        <v>108</v>
      </c>
      <c r="B1375" s="18" t="s">
        <v>109</v>
      </c>
      <c r="C1375" s="18" t="s">
        <v>105</v>
      </c>
      <c r="D1375" s="21">
        <v>26473</v>
      </c>
      <c r="E1375" s="21">
        <v>4</v>
      </c>
      <c r="F1375" s="26">
        <v>8</v>
      </c>
      <c r="G1375" s="18" t="s">
        <v>268</v>
      </c>
      <c r="H1375" s="18" t="s">
        <v>269</v>
      </c>
      <c r="I1375" s="22">
        <v>57.969079561249998</v>
      </c>
      <c r="J1375" s="18" t="s">
        <v>280</v>
      </c>
      <c r="K1375" s="18" t="s">
        <v>281</v>
      </c>
      <c r="L1375" s="22">
        <v>40.537817875000002</v>
      </c>
      <c r="M1375" s="18" t="s">
        <v>164</v>
      </c>
      <c r="N1375" s="18" t="s">
        <v>165</v>
      </c>
      <c r="O1375" s="29">
        <v>5.5802717553455415E-2</v>
      </c>
      <c r="Q1375" s="21">
        <v>0.4</v>
      </c>
      <c r="R1375" s="29">
        <v>1.0108850542469433E-3</v>
      </c>
      <c r="S1375" s="22">
        <v>989.23215433721873</v>
      </c>
      <c r="T1375" s="29">
        <v>1.1842714492222774E-2</v>
      </c>
      <c r="U1375" s="22">
        <v>84.44010033820453</v>
      </c>
      <c r="V1375" s="26">
        <v>8.5359235411003223</v>
      </c>
    </row>
    <row r="1376" spans="1:22" x14ac:dyDescent="0.5">
      <c r="A1376" s="18" t="s">
        <v>108</v>
      </c>
      <c r="B1376" s="18" t="s">
        <v>109</v>
      </c>
      <c r="C1376" s="18" t="s">
        <v>105</v>
      </c>
      <c r="D1376" s="21">
        <v>26473</v>
      </c>
      <c r="E1376" s="21">
        <v>4</v>
      </c>
      <c r="F1376" s="26">
        <v>8</v>
      </c>
      <c r="G1376" s="18" t="s">
        <v>270</v>
      </c>
      <c r="H1376" s="18" t="s">
        <v>271</v>
      </c>
      <c r="I1376" s="22">
        <v>405.51060649999999</v>
      </c>
      <c r="J1376" s="18" t="s">
        <v>278</v>
      </c>
      <c r="K1376" s="18" t="s">
        <v>279</v>
      </c>
      <c r="L1376" s="22">
        <v>405.51060649999999</v>
      </c>
      <c r="M1376" s="18" t="s">
        <v>250</v>
      </c>
      <c r="N1376" s="18" t="s">
        <v>251</v>
      </c>
      <c r="O1376" s="29">
        <v>5.0000000000000002E-5</v>
      </c>
      <c r="Q1376" s="21">
        <v>5.0000000000000001E-3</v>
      </c>
      <c r="R1376" s="29">
        <v>5.0688825812500004E-4</v>
      </c>
      <c r="S1376" s="22">
        <v>1972.8213940071132</v>
      </c>
      <c r="T1376" s="29">
        <v>1.1842714492222774E-2</v>
      </c>
      <c r="U1376" s="22">
        <v>84.44010033820453</v>
      </c>
      <c r="V1376" s="26">
        <v>4.280169537633272</v>
      </c>
    </row>
    <row r="1377" spans="1:22" x14ac:dyDescent="0.5">
      <c r="A1377" s="18" t="s">
        <v>108</v>
      </c>
      <c r="B1377" s="18" t="s">
        <v>109</v>
      </c>
      <c r="C1377" s="18" t="s">
        <v>105</v>
      </c>
      <c r="D1377" s="21">
        <v>26473</v>
      </c>
      <c r="E1377" s="21">
        <v>4</v>
      </c>
      <c r="F1377" s="26">
        <v>8</v>
      </c>
      <c r="G1377" s="18" t="s">
        <v>268</v>
      </c>
      <c r="H1377" s="18" t="s">
        <v>269</v>
      </c>
      <c r="I1377" s="22">
        <v>22.125</v>
      </c>
      <c r="J1377" s="18" t="s">
        <v>282</v>
      </c>
      <c r="K1377" s="18" t="s">
        <v>283</v>
      </c>
      <c r="L1377" s="22">
        <v>18.75</v>
      </c>
      <c r="M1377" s="18" t="s">
        <v>164</v>
      </c>
      <c r="N1377" s="18" t="s">
        <v>165</v>
      </c>
      <c r="O1377" s="29">
        <v>5.5802717553455415E-2</v>
      </c>
      <c r="Q1377" s="21">
        <v>0.4</v>
      </c>
      <c r="R1377" s="29">
        <v>3.858234768344378E-4</v>
      </c>
      <c r="S1377" s="22">
        <v>2591.858868217897</v>
      </c>
      <c r="T1377" s="29">
        <v>1.1842714492222774E-2</v>
      </c>
      <c r="U1377" s="22">
        <v>84.44010033820453</v>
      </c>
      <c r="V1377" s="26">
        <v>3.2578973096734862</v>
      </c>
    </row>
    <row r="1378" spans="1:22" x14ac:dyDescent="0.5">
      <c r="A1378" s="18" t="s">
        <v>108</v>
      </c>
      <c r="B1378" s="18" t="s">
        <v>109</v>
      </c>
      <c r="C1378" s="18" t="s">
        <v>105</v>
      </c>
      <c r="D1378" s="21">
        <v>26473</v>
      </c>
      <c r="E1378" s="21">
        <v>4</v>
      </c>
      <c r="F1378" s="26">
        <v>8</v>
      </c>
      <c r="G1378" s="18" t="s">
        <v>270</v>
      </c>
      <c r="H1378" s="18" t="s">
        <v>271</v>
      </c>
      <c r="I1378" s="22">
        <v>405.51060649999999</v>
      </c>
      <c r="J1378" s="18" t="s">
        <v>278</v>
      </c>
      <c r="K1378" s="18" t="s">
        <v>279</v>
      </c>
      <c r="L1378" s="22">
        <v>405.51060649999999</v>
      </c>
      <c r="M1378" s="18" t="s">
        <v>202</v>
      </c>
      <c r="N1378" s="18" t="s">
        <v>203</v>
      </c>
      <c r="O1378" s="29">
        <v>5.0000000000000002E-5</v>
      </c>
      <c r="Q1378" s="21">
        <v>8.0000000000000002E-3</v>
      </c>
      <c r="R1378" s="29">
        <v>3.1680516132812504E-4</v>
      </c>
      <c r="S1378" s="22">
        <v>3156.514230411381</v>
      </c>
      <c r="T1378" s="29">
        <v>1.1842714492222774E-2</v>
      </c>
      <c r="U1378" s="22">
        <v>84.44010033820453</v>
      </c>
      <c r="V1378" s="26">
        <v>2.6751059610207952</v>
      </c>
    </row>
    <row r="1379" spans="1:22" x14ac:dyDescent="0.5">
      <c r="A1379" s="18" t="s">
        <v>108</v>
      </c>
      <c r="B1379" s="18" t="s">
        <v>109</v>
      </c>
      <c r="C1379" s="18" t="s">
        <v>105</v>
      </c>
      <c r="D1379" s="21">
        <v>26473</v>
      </c>
      <c r="E1379" s="21">
        <v>4</v>
      </c>
      <c r="F1379" s="26">
        <v>8</v>
      </c>
      <c r="G1379" s="18" t="s">
        <v>214</v>
      </c>
      <c r="H1379" s="18" t="s">
        <v>215</v>
      </c>
      <c r="I1379" s="22">
        <v>47.6</v>
      </c>
      <c r="J1379" s="18" t="s">
        <v>284</v>
      </c>
      <c r="K1379" s="18" t="s">
        <v>285</v>
      </c>
      <c r="L1379" s="22">
        <v>47.6</v>
      </c>
      <c r="M1379" s="18" t="s">
        <v>126</v>
      </c>
      <c r="N1379" s="18" t="s">
        <v>127</v>
      </c>
      <c r="O1379" s="29">
        <v>4.8859133126933161E-3</v>
      </c>
      <c r="Q1379" s="21">
        <v>0.1</v>
      </c>
      <c r="R1379" s="29">
        <v>2.9071184210525226E-4</v>
      </c>
      <c r="S1379" s="22">
        <v>3439.832353433851</v>
      </c>
      <c r="T1379" s="29">
        <v>1.1842714492222774E-2</v>
      </c>
      <c r="U1379" s="22">
        <v>84.44010033820453</v>
      </c>
      <c r="V1379" s="26">
        <v>2.4547737116871775</v>
      </c>
    </row>
    <row r="1380" spans="1:22" x14ac:dyDescent="0.5">
      <c r="A1380" s="18" t="s">
        <v>108</v>
      </c>
      <c r="B1380" s="18" t="s">
        <v>109</v>
      </c>
      <c r="C1380" s="18" t="s">
        <v>105</v>
      </c>
      <c r="D1380" s="21">
        <v>26473</v>
      </c>
      <c r="E1380" s="21">
        <v>4</v>
      </c>
      <c r="F1380" s="26">
        <v>8</v>
      </c>
      <c r="G1380" s="18" t="s">
        <v>270</v>
      </c>
      <c r="H1380" s="18" t="s">
        <v>271</v>
      </c>
      <c r="I1380" s="22">
        <v>405.51060649999999</v>
      </c>
      <c r="J1380" s="18" t="s">
        <v>278</v>
      </c>
      <c r="K1380" s="18" t="s">
        <v>279</v>
      </c>
      <c r="L1380" s="22">
        <v>405.51060649999999</v>
      </c>
      <c r="M1380" s="18" t="s">
        <v>116</v>
      </c>
      <c r="N1380" s="18" t="s">
        <v>117</v>
      </c>
      <c r="O1380" s="29">
        <v>5.0000000000000002E-5</v>
      </c>
      <c r="Q1380" s="21">
        <v>1.2E-2</v>
      </c>
      <c r="R1380" s="29">
        <v>2.1120344088541667E-4</v>
      </c>
      <c r="S1380" s="22">
        <v>4734.7713456170723</v>
      </c>
      <c r="T1380" s="29">
        <v>1.1842714492222774E-2</v>
      </c>
      <c r="U1380" s="22">
        <v>84.44010033820453</v>
      </c>
      <c r="V1380" s="26">
        <v>1.7834039740138634</v>
      </c>
    </row>
    <row r="1381" spans="1:22" x14ac:dyDescent="0.5">
      <c r="A1381" s="18" t="s">
        <v>108</v>
      </c>
      <c r="B1381" s="18" t="s">
        <v>109</v>
      </c>
      <c r="C1381" s="18" t="s">
        <v>105</v>
      </c>
      <c r="D1381" s="21">
        <v>26473</v>
      </c>
      <c r="E1381" s="21">
        <v>4</v>
      </c>
      <c r="F1381" s="26">
        <v>8</v>
      </c>
      <c r="G1381" s="18" t="s">
        <v>270</v>
      </c>
      <c r="H1381" s="18" t="s">
        <v>271</v>
      </c>
      <c r="I1381" s="22">
        <v>405.51060649999999</v>
      </c>
      <c r="J1381" s="18" t="s">
        <v>278</v>
      </c>
      <c r="K1381" s="18" t="s">
        <v>279</v>
      </c>
      <c r="L1381" s="22">
        <v>405.51060649999999</v>
      </c>
      <c r="M1381" s="18" t="s">
        <v>118</v>
      </c>
      <c r="N1381" s="18" t="s">
        <v>119</v>
      </c>
      <c r="O1381" s="29">
        <v>5.0000000000000002E-5</v>
      </c>
      <c r="Q1381" s="21">
        <v>1.2500000000000001E-2</v>
      </c>
      <c r="R1381" s="29">
        <v>2.0275530325E-4</v>
      </c>
      <c r="S1381" s="22">
        <v>4932.0534850177837</v>
      </c>
      <c r="T1381" s="29">
        <v>1.1842714492222774E-2</v>
      </c>
      <c r="U1381" s="22">
        <v>84.44010033820453</v>
      </c>
      <c r="V1381" s="26">
        <v>1.7120678150533091</v>
      </c>
    </row>
    <row r="1382" spans="1:22" x14ac:dyDescent="0.5">
      <c r="A1382" s="18" t="s">
        <v>108</v>
      </c>
      <c r="B1382" s="18" t="s">
        <v>109</v>
      </c>
      <c r="C1382" s="18" t="s">
        <v>105</v>
      </c>
      <c r="D1382" s="21">
        <v>26473</v>
      </c>
      <c r="E1382" s="21">
        <v>4</v>
      </c>
      <c r="F1382" s="26">
        <v>8</v>
      </c>
      <c r="G1382" s="18" t="s">
        <v>270</v>
      </c>
      <c r="H1382" s="18" t="s">
        <v>271</v>
      </c>
      <c r="I1382" s="22">
        <v>405.51060649999999</v>
      </c>
      <c r="J1382" s="18" t="s">
        <v>278</v>
      </c>
      <c r="K1382" s="18" t="s">
        <v>279</v>
      </c>
      <c r="L1382" s="22">
        <v>405.51060649999999</v>
      </c>
      <c r="M1382" s="18" t="s">
        <v>140</v>
      </c>
      <c r="N1382" s="18" t="s">
        <v>141</v>
      </c>
      <c r="O1382" s="29">
        <v>5.0000000000000002E-5</v>
      </c>
      <c r="Q1382" s="21">
        <v>1.4999999999999999E-2</v>
      </c>
      <c r="R1382" s="29">
        <v>1.6896275270833337E-4</v>
      </c>
      <c r="S1382" s="22">
        <v>5918.4641820213392</v>
      </c>
      <c r="T1382" s="29">
        <v>1.1842714492222774E-2</v>
      </c>
      <c r="U1382" s="22">
        <v>84.44010033820453</v>
      </c>
      <c r="V1382" s="26">
        <v>1.426723179211091</v>
      </c>
    </row>
    <row r="1383" spans="1:22" x14ac:dyDescent="0.5">
      <c r="A1383" s="18" t="s">
        <v>108</v>
      </c>
      <c r="B1383" s="18" t="s">
        <v>109</v>
      </c>
      <c r="C1383" s="18" t="s">
        <v>105</v>
      </c>
      <c r="D1383" s="21">
        <v>26473</v>
      </c>
      <c r="E1383" s="21">
        <v>4</v>
      </c>
      <c r="F1383" s="26">
        <v>8</v>
      </c>
      <c r="G1383" s="18" t="s">
        <v>218</v>
      </c>
      <c r="H1383" s="18" t="s">
        <v>219</v>
      </c>
      <c r="I1383" s="22">
        <v>15.600000000000001</v>
      </c>
      <c r="J1383" s="18" t="s">
        <v>278</v>
      </c>
      <c r="K1383" s="18" t="s">
        <v>279</v>
      </c>
      <c r="L1383" s="22">
        <v>15.600000000000001</v>
      </c>
      <c r="M1383" s="18" t="s">
        <v>126</v>
      </c>
      <c r="N1383" s="18" t="s">
        <v>127</v>
      </c>
      <c r="O1383" s="29">
        <v>6.9092271293373477E-3</v>
      </c>
      <c r="Q1383" s="21">
        <v>0.1</v>
      </c>
      <c r="R1383" s="29">
        <v>1.3472992902207828E-4</v>
      </c>
      <c r="S1383" s="22">
        <v>7422.2558213931025</v>
      </c>
      <c r="T1383" s="29">
        <v>1.1842714492222774E-2</v>
      </c>
      <c r="U1383" s="22">
        <v>84.44010033820453</v>
      </c>
      <c r="V1383" s="26">
        <v>1.1376608725183466</v>
      </c>
    </row>
    <row r="1384" spans="1:22" x14ac:dyDescent="0.5">
      <c r="A1384" s="18" t="s">
        <v>108</v>
      </c>
      <c r="B1384" s="18" t="s">
        <v>109</v>
      </c>
      <c r="C1384" s="18" t="s">
        <v>105</v>
      </c>
      <c r="D1384" s="21">
        <v>26871</v>
      </c>
      <c r="E1384" s="21">
        <v>4</v>
      </c>
      <c r="F1384" s="26">
        <v>10.9</v>
      </c>
      <c r="G1384" s="18" t="s">
        <v>260</v>
      </c>
      <c r="H1384" s="18" t="s">
        <v>261</v>
      </c>
      <c r="I1384" s="22">
        <v>35</v>
      </c>
      <c r="J1384" s="18" t="s">
        <v>274</v>
      </c>
      <c r="K1384" s="18" t="s">
        <v>275</v>
      </c>
      <c r="L1384" s="22">
        <v>7</v>
      </c>
      <c r="M1384" s="18" t="s">
        <v>142</v>
      </c>
      <c r="N1384" s="18" t="s">
        <v>143</v>
      </c>
      <c r="O1384" s="29">
        <v>7.184433693408579E-2</v>
      </c>
      <c r="Q1384" s="21">
        <v>2.7E-2</v>
      </c>
      <c r="R1384" s="29">
        <v>8.544178704359506E-3</v>
      </c>
      <c r="S1384" s="22">
        <v>117.0387505460026</v>
      </c>
      <c r="T1384" s="29">
        <v>1.1227264736852748E-2</v>
      </c>
      <c r="U1384" s="22">
        <v>89.068889301021528</v>
      </c>
      <c r="V1384" s="26">
        <v>76.102050718674235</v>
      </c>
    </row>
    <row r="1385" spans="1:22" x14ac:dyDescent="0.5">
      <c r="A1385" s="18" t="s">
        <v>108</v>
      </c>
      <c r="B1385" s="18" t="s">
        <v>109</v>
      </c>
      <c r="C1385" s="18" t="s">
        <v>105</v>
      </c>
      <c r="D1385" s="21">
        <v>26871</v>
      </c>
      <c r="E1385" s="21">
        <v>4</v>
      </c>
      <c r="F1385" s="26">
        <v>10.9</v>
      </c>
      <c r="G1385" s="18" t="s">
        <v>270</v>
      </c>
      <c r="H1385" s="18" t="s">
        <v>271</v>
      </c>
      <c r="I1385" s="22">
        <v>519.4357456125</v>
      </c>
      <c r="J1385" s="18" t="s">
        <v>278</v>
      </c>
      <c r="K1385" s="18" t="s">
        <v>279</v>
      </c>
      <c r="L1385" s="22">
        <v>519.4357456125</v>
      </c>
      <c r="M1385" s="18" t="s">
        <v>250</v>
      </c>
      <c r="N1385" s="18" t="s">
        <v>251</v>
      </c>
      <c r="O1385" s="29">
        <v>5.0000000000000002E-5</v>
      </c>
      <c r="Q1385" s="21">
        <v>5.0000000000000001E-3</v>
      </c>
      <c r="R1385" s="29">
        <v>4.7654655560779821E-4</v>
      </c>
      <c r="S1385" s="22">
        <v>2098.4308631180379</v>
      </c>
      <c r="T1385" s="29">
        <v>1.1227264736852748E-2</v>
      </c>
      <c r="U1385" s="22">
        <v>89.068889301021528</v>
      </c>
      <c r="V1385" s="26">
        <v>4.244547240821408</v>
      </c>
    </row>
    <row r="1386" spans="1:22" x14ac:dyDescent="0.5">
      <c r="A1386" s="18" t="s">
        <v>108</v>
      </c>
      <c r="B1386" s="18" t="s">
        <v>109</v>
      </c>
      <c r="C1386" s="18" t="s">
        <v>105</v>
      </c>
      <c r="D1386" s="21">
        <v>26871</v>
      </c>
      <c r="E1386" s="21">
        <v>4</v>
      </c>
      <c r="F1386" s="26">
        <v>10.9</v>
      </c>
      <c r="G1386" s="18" t="s">
        <v>270</v>
      </c>
      <c r="H1386" s="18" t="s">
        <v>271</v>
      </c>
      <c r="I1386" s="22">
        <v>519.4357456125</v>
      </c>
      <c r="J1386" s="18" t="s">
        <v>278</v>
      </c>
      <c r="K1386" s="18" t="s">
        <v>279</v>
      </c>
      <c r="L1386" s="22">
        <v>519.4357456125</v>
      </c>
      <c r="M1386" s="18" t="s">
        <v>202</v>
      </c>
      <c r="N1386" s="18" t="s">
        <v>203</v>
      </c>
      <c r="O1386" s="29">
        <v>5.0000000000000002E-5</v>
      </c>
      <c r="Q1386" s="21">
        <v>8.0000000000000002E-3</v>
      </c>
      <c r="R1386" s="29">
        <v>2.9784159725487384E-4</v>
      </c>
      <c r="S1386" s="22">
        <v>3357.4893809888608</v>
      </c>
      <c r="T1386" s="29">
        <v>1.1227264736852748E-2</v>
      </c>
      <c r="U1386" s="22">
        <v>89.068889301021528</v>
      </c>
      <c r="V1386" s="26">
        <v>2.6528420255133796</v>
      </c>
    </row>
    <row r="1387" spans="1:22" x14ac:dyDescent="0.5">
      <c r="A1387" s="18" t="s">
        <v>108</v>
      </c>
      <c r="B1387" s="18" t="s">
        <v>109</v>
      </c>
      <c r="C1387" s="18" t="s">
        <v>105</v>
      </c>
      <c r="D1387" s="21">
        <v>26871</v>
      </c>
      <c r="E1387" s="21">
        <v>4</v>
      </c>
      <c r="F1387" s="26">
        <v>10.9</v>
      </c>
      <c r="G1387" s="18" t="s">
        <v>268</v>
      </c>
      <c r="H1387" s="18" t="s">
        <v>269</v>
      </c>
      <c r="I1387" s="22">
        <v>16.971949437299997</v>
      </c>
      <c r="J1387" s="18" t="s">
        <v>280</v>
      </c>
      <c r="K1387" s="18" t="s">
        <v>281</v>
      </c>
      <c r="L1387" s="22">
        <v>11.868496109999999</v>
      </c>
      <c r="M1387" s="18" t="s">
        <v>164</v>
      </c>
      <c r="N1387" s="18" t="s">
        <v>165</v>
      </c>
      <c r="O1387" s="29">
        <v>5.5802717553455415E-2</v>
      </c>
      <c r="Q1387" s="21">
        <v>0.4</v>
      </c>
      <c r="R1387" s="29">
        <v>2.1722039008742624E-4</v>
      </c>
      <c r="S1387" s="22">
        <v>4603.6193913357902</v>
      </c>
      <c r="T1387" s="29">
        <v>1.1227264736852748E-2</v>
      </c>
      <c r="U1387" s="22">
        <v>89.068889301021528</v>
      </c>
      <c r="V1387" s="26">
        <v>1.9347578878621683</v>
      </c>
    </row>
    <row r="1388" spans="1:22" x14ac:dyDescent="0.5">
      <c r="A1388" s="18" t="s">
        <v>108</v>
      </c>
      <c r="B1388" s="18" t="s">
        <v>109</v>
      </c>
      <c r="C1388" s="18" t="s">
        <v>105</v>
      </c>
      <c r="D1388" s="21">
        <v>26871</v>
      </c>
      <c r="E1388" s="21">
        <v>4</v>
      </c>
      <c r="F1388" s="26">
        <v>10.9</v>
      </c>
      <c r="G1388" s="18" t="s">
        <v>270</v>
      </c>
      <c r="H1388" s="18" t="s">
        <v>271</v>
      </c>
      <c r="I1388" s="22">
        <v>519.4357456125</v>
      </c>
      <c r="J1388" s="18" t="s">
        <v>278</v>
      </c>
      <c r="K1388" s="18" t="s">
        <v>279</v>
      </c>
      <c r="L1388" s="22">
        <v>519.4357456125</v>
      </c>
      <c r="M1388" s="18" t="s">
        <v>116</v>
      </c>
      <c r="N1388" s="18" t="s">
        <v>117</v>
      </c>
      <c r="O1388" s="29">
        <v>5.0000000000000002E-5</v>
      </c>
      <c r="Q1388" s="21">
        <v>1.2E-2</v>
      </c>
      <c r="R1388" s="29">
        <v>1.9856106483658257E-4</v>
      </c>
      <c r="S1388" s="22">
        <v>5036.2340714832917</v>
      </c>
      <c r="T1388" s="29">
        <v>1.1227264736852748E-2</v>
      </c>
      <c r="U1388" s="22">
        <v>89.068889301021528</v>
      </c>
      <c r="V1388" s="26">
        <v>1.7685613503422533</v>
      </c>
    </row>
    <row r="1389" spans="1:22" x14ac:dyDescent="0.5">
      <c r="A1389" s="18" t="s">
        <v>108</v>
      </c>
      <c r="B1389" s="18" t="s">
        <v>109</v>
      </c>
      <c r="C1389" s="18" t="s">
        <v>105</v>
      </c>
      <c r="D1389" s="21">
        <v>26871</v>
      </c>
      <c r="E1389" s="21">
        <v>4</v>
      </c>
      <c r="F1389" s="26">
        <v>10.9</v>
      </c>
      <c r="G1389" s="18" t="s">
        <v>270</v>
      </c>
      <c r="H1389" s="18" t="s">
        <v>271</v>
      </c>
      <c r="I1389" s="22">
        <v>519.4357456125</v>
      </c>
      <c r="J1389" s="18" t="s">
        <v>278</v>
      </c>
      <c r="K1389" s="18" t="s">
        <v>279</v>
      </c>
      <c r="L1389" s="22">
        <v>519.4357456125</v>
      </c>
      <c r="M1389" s="18" t="s">
        <v>118</v>
      </c>
      <c r="N1389" s="18" t="s">
        <v>119</v>
      </c>
      <c r="O1389" s="29">
        <v>5.0000000000000002E-5</v>
      </c>
      <c r="Q1389" s="21">
        <v>1.2500000000000001E-2</v>
      </c>
      <c r="R1389" s="29">
        <v>1.9061862224311929E-4</v>
      </c>
      <c r="S1389" s="22">
        <v>5246.0771577950945</v>
      </c>
      <c r="T1389" s="29">
        <v>1.1227264736852748E-2</v>
      </c>
      <c r="U1389" s="22">
        <v>89.068889301021528</v>
      </c>
      <c r="V1389" s="26">
        <v>1.6978188963285634</v>
      </c>
    </row>
    <row r="1390" spans="1:22" x14ac:dyDescent="0.5">
      <c r="A1390" s="18" t="s">
        <v>108</v>
      </c>
      <c r="B1390" s="18" t="s">
        <v>109</v>
      </c>
      <c r="C1390" s="18" t="s">
        <v>105</v>
      </c>
      <c r="D1390" s="21">
        <v>26871</v>
      </c>
      <c r="E1390" s="21">
        <v>4</v>
      </c>
      <c r="F1390" s="26">
        <v>10.9</v>
      </c>
      <c r="G1390" s="18" t="s">
        <v>270</v>
      </c>
      <c r="H1390" s="18" t="s">
        <v>271</v>
      </c>
      <c r="I1390" s="22">
        <v>519.4357456125</v>
      </c>
      <c r="J1390" s="18" t="s">
        <v>278</v>
      </c>
      <c r="K1390" s="18" t="s">
        <v>279</v>
      </c>
      <c r="L1390" s="22">
        <v>519.4357456125</v>
      </c>
      <c r="M1390" s="18" t="s">
        <v>140</v>
      </c>
      <c r="N1390" s="18" t="s">
        <v>141</v>
      </c>
      <c r="O1390" s="29">
        <v>5.0000000000000002E-5</v>
      </c>
      <c r="Q1390" s="21">
        <v>1.4999999999999999E-2</v>
      </c>
      <c r="R1390" s="29">
        <v>1.5884885186926605E-4</v>
      </c>
      <c r="S1390" s="22">
        <v>6295.2925893541142</v>
      </c>
      <c r="T1390" s="29">
        <v>1.1227264736852748E-2</v>
      </c>
      <c r="U1390" s="22">
        <v>89.068889301021528</v>
      </c>
      <c r="V1390" s="26">
        <v>1.4148490802738025</v>
      </c>
    </row>
    <row r="1391" spans="1:22" x14ac:dyDescent="0.5">
      <c r="A1391" s="18" t="s">
        <v>108</v>
      </c>
      <c r="B1391" s="18" t="s">
        <v>109</v>
      </c>
      <c r="C1391" s="18" t="s">
        <v>105</v>
      </c>
      <c r="D1391" s="21">
        <v>26871</v>
      </c>
      <c r="E1391" s="21">
        <v>4</v>
      </c>
      <c r="F1391" s="26">
        <v>10.9</v>
      </c>
      <c r="G1391" s="18" t="s">
        <v>268</v>
      </c>
      <c r="H1391" s="18" t="s">
        <v>269</v>
      </c>
      <c r="I1391" s="22">
        <v>11.799999999999999</v>
      </c>
      <c r="J1391" s="18" t="s">
        <v>282</v>
      </c>
      <c r="K1391" s="18" t="s">
        <v>283</v>
      </c>
      <c r="L1391" s="22">
        <v>10</v>
      </c>
      <c r="M1391" s="18" t="s">
        <v>164</v>
      </c>
      <c r="N1391" s="18" t="s">
        <v>165</v>
      </c>
      <c r="O1391" s="29">
        <v>5.5802717553455415E-2</v>
      </c>
      <c r="Q1391" s="21">
        <v>0.4</v>
      </c>
      <c r="R1391" s="29">
        <v>1.5102570347036098E-4</v>
      </c>
      <c r="S1391" s="22">
        <v>6621.389452400409</v>
      </c>
      <c r="T1391" s="29">
        <v>1.1227264736852748E-2</v>
      </c>
      <c r="U1391" s="22">
        <v>89.068889301021528</v>
      </c>
      <c r="V1391" s="26">
        <v>1.3451691664010486</v>
      </c>
    </row>
    <row r="1392" spans="1:22" x14ac:dyDescent="0.5">
      <c r="A1392" s="18" t="s">
        <v>108</v>
      </c>
      <c r="B1392" s="18" t="s">
        <v>109</v>
      </c>
      <c r="C1392" s="18" t="s">
        <v>105</v>
      </c>
      <c r="D1392" s="21">
        <v>27012</v>
      </c>
      <c r="E1392" s="21">
        <v>4</v>
      </c>
      <c r="F1392" s="26">
        <v>9.3000000000000007</v>
      </c>
      <c r="G1392" s="18" t="s">
        <v>260</v>
      </c>
      <c r="H1392" s="18" t="s">
        <v>261</v>
      </c>
      <c r="I1392" s="22">
        <v>18.223668750000002</v>
      </c>
      <c r="J1392" s="18" t="s">
        <v>274</v>
      </c>
      <c r="K1392" s="18" t="s">
        <v>275</v>
      </c>
      <c r="L1392" s="22">
        <v>3.6447337499999999</v>
      </c>
      <c r="M1392" s="18" t="s">
        <v>142</v>
      </c>
      <c r="N1392" s="18" t="s">
        <v>143</v>
      </c>
      <c r="O1392" s="29">
        <v>7.184433693408579E-2</v>
      </c>
      <c r="Q1392" s="21">
        <v>2.7E-2</v>
      </c>
      <c r="R1392" s="29">
        <v>5.2141274307055761E-3</v>
      </c>
      <c r="S1392" s="22">
        <v>191.78664374619626</v>
      </c>
      <c r="T1392" s="29">
        <v>1.0848217405694326E-2</v>
      </c>
      <c r="U1392" s="22">
        <v>92.18104344729403</v>
      </c>
      <c r="V1392" s="26">
        <v>48.064370722959829</v>
      </c>
    </row>
    <row r="1393" spans="1:22" x14ac:dyDescent="0.5">
      <c r="A1393" s="18" t="s">
        <v>108</v>
      </c>
      <c r="B1393" s="18" t="s">
        <v>109</v>
      </c>
      <c r="C1393" s="18" t="s">
        <v>105</v>
      </c>
      <c r="D1393" s="21">
        <v>27012</v>
      </c>
      <c r="E1393" s="21">
        <v>4</v>
      </c>
      <c r="F1393" s="26">
        <v>9.3000000000000007</v>
      </c>
      <c r="G1393" s="18" t="s">
        <v>268</v>
      </c>
      <c r="H1393" s="18" t="s">
        <v>269</v>
      </c>
      <c r="I1393" s="22">
        <v>43.869377337499998</v>
      </c>
      <c r="J1393" s="18" t="s">
        <v>280</v>
      </c>
      <c r="K1393" s="18" t="s">
        <v>281</v>
      </c>
      <c r="L1393" s="22">
        <v>30.67788625</v>
      </c>
      <c r="M1393" s="18" t="s">
        <v>164</v>
      </c>
      <c r="N1393" s="18" t="s">
        <v>165</v>
      </c>
      <c r="O1393" s="29">
        <v>5.5802717553455415E-2</v>
      </c>
      <c r="Q1393" s="21">
        <v>0.4</v>
      </c>
      <c r="R1393" s="29">
        <v>6.5807270774475017E-4</v>
      </c>
      <c r="S1393" s="22">
        <v>1519.5889272281975</v>
      </c>
      <c r="T1393" s="29">
        <v>1.0848217405694326E-2</v>
      </c>
      <c r="U1393" s="22">
        <v>92.18104344729403</v>
      </c>
      <c r="V1393" s="26">
        <v>6.0661828864097247</v>
      </c>
    </row>
    <row r="1394" spans="1:22" x14ac:dyDescent="0.5">
      <c r="A1394" s="18" t="s">
        <v>108</v>
      </c>
      <c r="B1394" s="18" t="s">
        <v>109</v>
      </c>
      <c r="C1394" s="18" t="s">
        <v>105</v>
      </c>
      <c r="D1394" s="21">
        <v>27012</v>
      </c>
      <c r="E1394" s="21">
        <v>4</v>
      </c>
      <c r="F1394" s="26">
        <v>9.3000000000000007</v>
      </c>
      <c r="G1394" s="18" t="s">
        <v>270</v>
      </c>
      <c r="H1394" s="18" t="s">
        <v>271</v>
      </c>
      <c r="I1394" s="22">
        <v>491.04984476000004</v>
      </c>
      <c r="J1394" s="18" t="s">
        <v>278</v>
      </c>
      <c r="K1394" s="18" t="s">
        <v>279</v>
      </c>
      <c r="L1394" s="22">
        <v>491.04984476000004</v>
      </c>
      <c r="M1394" s="18" t="s">
        <v>250</v>
      </c>
      <c r="N1394" s="18" t="s">
        <v>251</v>
      </c>
      <c r="O1394" s="29">
        <v>5.0000000000000002E-5</v>
      </c>
      <c r="Q1394" s="21">
        <v>5.0000000000000001E-3</v>
      </c>
      <c r="R1394" s="29">
        <v>5.2801058576344088E-4</v>
      </c>
      <c r="S1394" s="22">
        <v>1893.9014234991487</v>
      </c>
      <c r="T1394" s="29">
        <v>1.0848217405694326E-2</v>
      </c>
      <c r="U1394" s="22">
        <v>92.18104344729403</v>
      </c>
      <c r="V1394" s="26">
        <v>4.8672566746890915</v>
      </c>
    </row>
    <row r="1395" spans="1:22" x14ac:dyDescent="0.5">
      <c r="A1395" s="18" t="s">
        <v>108</v>
      </c>
      <c r="B1395" s="18" t="s">
        <v>109</v>
      </c>
      <c r="C1395" s="18" t="s">
        <v>105</v>
      </c>
      <c r="D1395" s="21">
        <v>27012</v>
      </c>
      <c r="E1395" s="21">
        <v>4</v>
      </c>
      <c r="F1395" s="26">
        <v>9.3000000000000007</v>
      </c>
      <c r="G1395" s="18" t="s">
        <v>174</v>
      </c>
      <c r="H1395" s="18" t="s">
        <v>175</v>
      </c>
      <c r="I1395" s="22">
        <v>184.2324638</v>
      </c>
      <c r="J1395" s="18" t="s">
        <v>292</v>
      </c>
      <c r="K1395" s="18" t="s">
        <v>293</v>
      </c>
      <c r="L1395" s="22">
        <v>119.63147000000001</v>
      </c>
      <c r="M1395" s="18" t="s">
        <v>126</v>
      </c>
      <c r="N1395" s="18" t="s">
        <v>127</v>
      </c>
      <c r="O1395" s="29">
        <v>2.2507587512054198E-3</v>
      </c>
      <c r="Q1395" s="21">
        <v>0.1</v>
      </c>
      <c r="R1395" s="29">
        <v>4.458740109182642E-4</v>
      </c>
      <c r="S1395" s="22">
        <v>2242.7860236584092</v>
      </c>
      <c r="T1395" s="29">
        <v>1.0848217405694326E-2</v>
      </c>
      <c r="U1395" s="22">
        <v>92.18104344729403</v>
      </c>
      <c r="V1395" s="26">
        <v>4.1101131572475769</v>
      </c>
    </row>
    <row r="1396" spans="1:22" x14ac:dyDescent="0.5">
      <c r="A1396" s="18" t="s">
        <v>108</v>
      </c>
      <c r="B1396" s="18" t="s">
        <v>109</v>
      </c>
      <c r="C1396" s="18" t="s">
        <v>105</v>
      </c>
      <c r="D1396" s="21">
        <v>27012</v>
      </c>
      <c r="E1396" s="21">
        <v>4</v>
      </c>
      <c r="F1396" s="26">
        <v>9.3000000000000007</v>
      </c>
      <c r="G1396" s="18" t="s">
        <v>270</v>
      </c>
      <c r="H1396" s="18" t="s">
        <v>271</v>
      </c>
      <c r="I1396" s="22">
        <v>491.04984475999998</v>
      </c>
      <c r="J1396" s="18" t="s">
        <v>278</v>
      </c>
      <c r="K1396" s="18" t="s">
        <v>279</v>
      </c>
      <c r="L1396" s="22">
        <v>491.04984475999998</v>
      </c>
      <c r="M1396" s="18" t="s">
        <v>202</v>
      </c>
      <c r="N1396" s="18" t="s">
        <v>203</v>
      </c>
      <c r="O1396" s="29">
        <v>5.0000000000000002E-5</v>
      </c>
      <c r="Q1396" s="21">
        <v>8.0000000000000002E-3</v>
      </c>
      <c r="R1396" s="29">
        <v>3.3000661610215051E-4</v>
      </c>
      <c r="S1396" s="22">
        <v>3030.2422775986383</v>
      </c>
      <c r="T1396" s="29">
        <v>1.0848217405694326E-2</v>
      </c>
      <c r="U1396" s="22">
        <v>92.18104344729403</v>
      </c>
      <c r="V1396" s="26">
        <v>3.0420354216806818</v>
      </c>
    </row>
    <row r="1397" spans="1:22" x14ac:dyDescent="0.5">
      <c r="A1397" s="18" t="s">
        <v>108</v>
      </c>
      <c r="B1397" s="18" t="s">
        <v>109</v>
      </c>
      <c r="C1397" s="18" t="s">
        <v>105</v>
      </c>
      <c r="D1397" s="21">
        <v>27012</v>
      </c>
      <c r="E1397" s="21">
        <v>4</v>
      </c>
      <c r="F1397" s="26">
        <v>9.3000000000000007</v>
      </c>
      <c r="G1397" s="18" t="s">
        <v>214</v>
      </c>
      <c r="H1397" s="18" t="s">
        <v>215</v>
      </c>
      <c r="I1397" s="22">
        <v>52.887500000000003</v>
      </c>
      <c r="J1397" s="18" t="s">
        <v>284</v>
      </c>
      <c r="K1397" s="18" t="s">
        <v>285</v>
      </c>
      <c r="L1397" s="22">
        <v>52.887500000000003</v>
      </c>
      <c r="M1397" s="18" t="s">
        <v>126</v>
      </c>
      <c r="N1397" s="18" t="s">
        <v>127</v>
      </c>
      <c r="O1397" s="29">
        <v>4.8859133126933161E-3</v>
      </c>
      <c r="Q1397" s="21">
        <v>0.1</v>
      </c>
      <c r="R1397" s="29">
        <v>2.7785348422050294E-4</v>
      </c>
      <c r="S1397" s="22">
        <v>3599.0191118366747</v>
      </c>
      <c r="T1397" s="29">
        <v>1.0848217405694326E-2</v>
      </c>
      <c r="U1397" s="22">
        <v>92.18104344729403</v>
      </c>
      <c r="V1397" s="26">
        <v>2.5612824100912208</v>
      </c>
    </row>
    <row r="1398" spans="1:22" x14ac:dyDescent="0.5">
      <c r="A1398" s="18" t="s">
        <v>108</v>
      </c>
      <c r="B1398" s="18" t="s">
        <v>109</v>
      </c>
      <c r="C1398" s="18" t="s">
        <v>105</v>
      </c>
      <c r="D1398" s="21">
        <v>27012</v>
      </c>
      <c r="E1398" s="21">
        <v>4</v>
      </c>
      <c r="F1398" s="26">
        <v>9.3000000000000007</v>
      </c>
      <c r="G1398" s="18" t="s">
        <v>268</v>
      </c>
      <c r="H1398" s="18" t="s">
        <v>269</v>
      </c>
      <c r="I1398" s="22">
        <v>17.352156249999997</v>
      </c>
      <c r="J1398" s="18" t="s">
        <v>286</v>
      </c>
      <c r="K1398" s="18" t="s">
        <v>287</v>
      </c>
      <c r="L1398" s="22">
        <v>12.134375</v>
      </c>
      <c r="M1398" s="18" t="s">
        <v>164</v>
      </c>
      <c r="N1398" s="18" t="s">
        <v>165</v>
      </c>
      <c r="O1398" s="29">
        <v>5.5802717553455415E-2</v>
      </c>
      <c r="Q1398" s="21">
        <v>0.4</v>
      </c>
      <c r="R1398" s="29">
        <v>2.6029501993606881E-4</v>
      </c>
      <c r="S1398" s="22">
        <v>3841.7945923268549</v>
      </c>
      <c r="T1398" s="29">
        <v>1.0848217405694326E-2</v>
      </c>
      <c r="U1398" s="22">
        <v>92.18104344729403</v>
      </c>
      <c r="V1398" s="26">
        <v>2.3994266541841025</v>
      </c>
    </row>
    <row r="1399" spans="1:22" x14ac:dyDescent="0.5">
      <c r="A1399" s="18" t="s">
        <v>108</v>
      </c>
      <c r="B1399" s="18" t="s">
        <v>109</v>
      </c>
      <c r="C1399" s="18" t="s">
        <v>105</v>
      </c>
      <c r="D1399" s="21">
        <v>27012</v>
      </c>
      <c r="E1399" s="21">
        <v>4</v>
      </c>
      <c r="F1399" s="26">
        <v>9.3000000000000007</v>
      </c>
      <c r="G1399" s="18" t="s">
        <v>262</v>
      </c>
      <c r="H1399" s="18" t="s">
        <v>263</v>
      </c>
      <c r="I1399" s="22">
        <v>245.70000000000002</v>
      </c>
      <c r="J1399" s="18" t="s">
        <v>324</v>
      </c>
      <c r="K1399" s="18" t="s">
        <v>325</v>
      </c>
      <c r="L1399" s="22">
        <v>157.5</v>
      </c>
      <c r="M1399" s="18" t="s">
        <v>128</v>
      </c>
      <c r="N1399" s="18" t="s">
        <v>129</v>
      </c>
      <c r="O1399" s="29">
        <v>9.6588541666666368E-3</v>
      </c>
      <c r="Q1399" s="21">
        <v>1</v>
      </c>
      <c r="R1399" s="29">
        <v>2.5518069556451536E-4</v>
      </c>
      <c r="S1399" s="22">
        <v>3918.7917322185435</v>
      </c>
      <c r="T1399" s="29">
        <v>1.0848217405694326E-2</v>
      </c>
      <c r="U1399" s="22">
        <v>92.18104344729403</v>
      </c>
      <c r="V1399" s="26">
        <v>2.3522822784743305</v>
      </c>
    </row>
    <row r="1400" spans="1:22" x14ac:dyDescent="0.5">
      <c r="A1400" s="18" t="s">
        <v>108</v>
      </c>
      <c r="B1400" s="18" t="s">
        <v>109</v>
      </c>
      <c r="C1400" s="18" t="s">
        <v>105</v>
      </c>
      <c r="D1400" s="21">
        <v>27012</v>
      </c>
      <c r="E1400" s="21">
        <v>4</v>
      </c>
      <c r="F1400" s="26">
        <v>9.3000000000000007</v>
      </c>
      <c r="G1400" s="18" t="s">
        <v>218</v>
      </c>
      <c r="H1400" s="18" t="s">
        <v>219</v>
      </c>
      <c r="I1400" s="22">
        <v>30.75</v>
      </c>
      <c r="J1400" s="18" t="s">
        <v>278</v>
      </c>
      <c r="K1400" s="18" t="s">
        <v>279</v>
      </c>
      <c r="L1400" s="22">
        <v>30.75</v>
      </c>
      <c r="M1400" s="18" t="s">
        <v>126</v>
      </c>
      <c r="N1400" s="18" t="s">
        <v>127</v>
      </c>
      <c r="O1400" s="29">
        <v>6.9092271293373477E-3</v>
      </c>
      <c r="Q1400" s="21">
        <v>0.1</v>
      </c>
      <c r="R1400" s="29">
        <v>2.2845025185712196E-4</v>
      </c>
      <c r="S1400" s="22">
        <v>4377.3206283240297</v>
      </c>
      <c r="T1400" s="29">
        <v>1.0848217405694326E-2</v>
      </c>
      <c r="U1400" s="22">
        <v>92.18104344729403</v>
      </c>
      <c r="V1400" s="26">
        <v>2.1058782591986622</v>
      </c>
    </row>
    <row r="1401" spans="1:22" x14ac:dyDescent="0.5">
      <c r="A1401" s="18" t="s">
        <v>108</v>
      </c>
      <c r="B1401" s="18" t="s">
        <v>109</v>
      </c>
      <c r="C1401" s="18" t="s">
        <v>105</v>
      </c>
      <c r="D1401" s="21">
        <v>27012</v>
      </c>
      <c r="E1401" s="21">
        <v>4</v>
      </c>
      <c r="F1401" s="26">
        <v>9.3000000000000007</v>
      </c>
      <c r="G1401" s="18" t="s">
        <v>270</v>
      </c>
      <c r="H1401" s="18" t="s">
        <v>271</v>
      </c>
      <c r="I1401" s="22">
        <v>491.04984475999993</v>
      </c>
      <c r="J1401" s="18" t="s">
        <v>278</v>
      </c>
      <c r="K1401" s="18" t="s">
        <v>279</v>
      </c>
      <c r="L1401" s="22">
        <v>491.04984475999993</v>
      </c>
      <c r="M1401" s="18" t="s">
        <v>116</v>
      </c>
      <c r="N1401" s="18" t="s">
        <v>117</v>
      </c>
      <c r="O1401" s="29">
        <v>5.0000000000000002E-5</v>
      </c>
      <c r="Q1401" s="21">
        <v>1.2E-2</v>
      </c>
      <c r="R1401" s="29">
        <v>2.2000441073476704E-4</v>
      </c>
      <c r="S1401" s="22">
        <v>4545.3634163979568</v>
      </c>
      <c r="T1401" s="29">
        <v>1.0848217405694326E-2</v>
      </c>
      <c r="U1401" s="22">
        <v>92.18104344729403</v>
      </c>
      <c r="V1401" s="26">
        <v>2.028023614453788</v>
      </c>
    </row>
    <row r="1402" spans="1:22" x14ac:dyDescent="0.5">
      <c r="A1402" s="18" t="s">
        <v>108</v>
      </c>
      <c r="B1402" s="18" t="s">
        <v>109</v>
      </c>
      <c r="C1402" s="18" t="s">
        <v>105</v>
      </c>
      <c r="D1402" s="21">
        <v>27012</v>
      </c>
      <c r="E1402" s="21">
        <v>4</v>
      </c>
      <c r="F1402" s="26">
        <v>9.3000000000000007</v>
      </c>
      <c r="G1402" s="18" t="s">
        <v>270</v>
      </c>
      <c r="H1402" s="18" t="s">
        <v>271</v>
      </c>
      <c r="I1402" s="22">
        <v>491.04984475999993</v>
      </c>
      <c r="J1402" s="18" t="s">
        <v>278</v>
      </c>
      <c r="K1402" s="18" t="s">
        <v>279</v>
      </c>
      <c r="L1402" s="22">
        <v>491.04984475999993</v>
      </c>
      <c r="M1402" s="18" t="s">
        <v>118</v>
      </c>
      <c r="N1402" s="18" t="s">
        <v>119</v>
      </c>
      <c r="O1402" s="29">
        <v>5.0000000000000002E-5</v>
      </c>
      <c r="Q1402" s="21">
        <v>1.2500000000000001E-2</v>
      </c>
      <c r="R1402" s="29">
        <v>2.1120423430537636E-4</v>
      </c>
      <c r="S1402" s="22">
        <v>4734.7535587478715</v>
      </c>
      <c r="T1402" s="29">
        <v>1.0848217405694326E-2</v>
      </c>
      <c r="U1402" s="22">
        <v>92.18104344729403</v>
      </c>
      <c r="V1402" s="26">
        <v>1.9469026698756369</v>
      </c>
    </row>
    <row r="1403" spans="1:22" x14ac:dyDescent="0.5">
      <c r="A1403" s="18" t="s">
        <v>108</v>
      </c>
      <c r="B1403" s="18" t="s">
        <v>109</v>
      </c>
      <c r="C1403" s="18" t="s">
        <v>105</v>
      </c>
      <c r="D1403" s="21">
        <v>27012</v>
      </c>
      <c r="E1403" s="21">
        <v>4</v>
      </c>
      <c r="F1403" s="26">
        <v>9.3000000000000007</v>
      </c>
      <c r="G1403" s="18" t="s">
        <v>242</v>
      </c>
      <c r="H1403" s="18" t="s">
        <v>243</v>
      </c>
      <c r="I1403" s="22">
        <v>29.55</v>
      </c>
      <c r="J1403" s="18" t="s">
        <v>278</v>
      </c>
      <c r="K1403" s="18" t="s">
        <v>279</v>
      </c>
      <c r="L1403" s="22">
        <v>29.55</v>
      </c>
      <c r="M1403" s="18" t="s">
        <v>126</v>
      </c>
      <c r="N1403" s="18" t="s">
        <v>127</v>
      </c>
      <c r="O1403" s="29">
        <v>5.8752365473685947E-3</v>
      </c>
      <c r="Q1403" s="21">
        <v>0.1</v>
      </c>
      <c r="R1403" s="29">
        <v>1.8668090319864727E-4</v>
      </c>
      <c r="S1403" s="22">
        <v>5356.7343143604749</v>
      </c>
      <c r="T1403" s="29">
        <v>1.0848217405694326E-2</v>
      </c>
      <c r="U1403" s="22">
        <v>92.18104344729403</v>
      </c>
      <c r="V1403" s="26">
        <v>1.7208440448534597</v>
      </c>
    </row>
    <row r="1404" spans="1:22" x14ac:dyDescent="0.5">
      <c r="A1404" s="18" t="s">
        <v>108</v>
      </c>
      <c r="B1404" s="18" t="s">
        <v>109</v>
      </c>
      <c r="C1404" s="18" t="s">
        <v>105</v>
      </c>
      <c r="D1404" s="21">
        <v>27012</v>
      </c>
      <c r="E1404" s="21">
        <v>4</v>
      </c>
      <c r="F1404" s="26">
        <v>9.3000000000000007</v>
      </c>
      <c r="G1404" s="18" t="s">
        <v>270</v>
      </c>
      <c r="H1404" s="18" t="s">
        <v>271</v>
      </c>
      <c r="I1404" s="22">
        <v>491.04984476000004</v>
      </c>
      <c r="J1404" s="18" t="s">
        <v>278</v>
      </c>
      <c r="K1404" s="18" t="s">
        <v>279</v>
      </c>
      <c r="L1404" s="22">
        <v>491.04984476000004</v>
      </c>
      <c r="M1404" s="18" t="s">
        <v>140</v>
      </c>
      <c r="N1404" s="18" t="s">
        <v>141</v>
      </c>
      <c r="O1404" s="29">
        <v>5.0000000000000002E-5</v>
      </c>
      <c r="Q1404" s="21">
        <v>1.4999999999999999E-2</v>
      </c>
      <c r="R1404" s="29">
        <v>1.7600352858781364E-4</v>
      </c>
      <c r="S1404" s="22">
        <v>5681.7042704974456</v>
      </c>
      <c r="T1404" s="29">
        <v>1.0848217405694326E-2</v>
      </c>
      <c r="U1404" s="22">
        <v>92.18104344729403</v>
      </c>
      <c r="V1404" s="26">
        <v>1.6224188915630309</v>
      </c>
    </row>
    <row r="1405" spans="1:22" x14ac:dyDescent="0.5">
      <c r="A1405" s="18" t="s">
        <v>108</v>
      </c>
      <c r="B1405" s="18" t="s">
        <v>109</v>
      </c>
      <c r="C1405" s="18" t="s">
        <v>105</v>
      </c>
      <c r="D1405" s="21">
        <v>27012</v>
      </c>
      <c r="E1405" s="21">
        <v>4</v>
      </c>
      <c r="F1405" s="26">
        <v>9.3000000000000007</v>
      </c>
      <c r="G1405" s="18" t="s">
        <v>262</v>
      </c>
      <c r="H1405" s="18" t="s">
        <v>263</v>
      </c>
      <c r="I1405" s="22">
        <v>245.70000000000002</v>
      </c>
      <c r="J1405" s="18" t="s">
        <v>324</v>
      </c>
      <c r="K1405" s="18" t="s">
        <v>325</v>
      </c>
      <c r="L1405" s="22">
        <v>157.5</v>
      </c>
      <c r="M1405" s="18" t="s">
        <v>126</v>
      </c>
      <c r="N1405" s="18" t="s">
        <v>127</v>
      </c>
      <c r="O1405" s="29">
        <v>5.0131926121372043E-4</v>
      </c>
      <c r="Q1405" s="21">
        <v>0.1</v>
      </c>
      <c r="R1405" s="29">
        <v>1.3244531449485065E-4</v>
      </c>
      <c r="S1405" s="22">
        <v>7550.2859713386015</v>
      </c>
      <c r="T1405" s="29">
        <v>1.0848217405694326E-2</v>
      </c>
      <c r="U1405" s="22">
        <v>92.18104344729403</v>
      </c>
      <c r="V1405" s="26">
        <v>1.2208947289840351</v>
      </c>
    </row>
    <row r="1406" spans="1:22" x14ac:dyDescent="0.5">
      <c r="A1406" s="18" t="s">
        <v>108</v>
      </c>
      <c r="B1406" s="18" t="s">
        <v>109</v>
      </c>
      <c r="C1406" s="18" t="s">
        <v>105</v>
      </c>
      <c r="D1406" s="21">
        <v>27012</v>
      </c>
      <c r="E1406" s="21">
        <v>4</v>
      </c>
      <c r="F1406" s="26">
        <v>9.3000000000000007</v>
      </c>
      <c r="G1406" s="18" t="s">
        <v>174</v>
      </c>
      <c r="H1406" s="18" t="s">
        <v>175</v>
      </c>
      <c r="I1406" s="22">
        <v>184.2324638</v>
      </c>
      <c r="J1406" s="18" t="s">
        <v>292</v>
      </c>
      <c r="K1406" s="18" t="s">
        <v>293</v>
      </c>
      <c r="L1406" s="22">
        <v>119.63147000000001</v>
      </c>
      <c r="M1406" s="18" t="s">
        <v>142</v>
      </c>
      <c r="N1406" s="18" t="s">
        <v>143</v>
      </c>
      <c r="O1406" s="29">
        <v>1.5458091371918546E-4</v>
      </c>
      <c r="Q1406" s="21">
        <v>2.7E-2</v>
      </c>
      <c r="R1406" s="29">
        <v>1.1341625882493333E-4</v>
      </c>
      <c r="S1406" s="22">
        <v>8817.077995347885</v>
      </c>
      <c r="T1406" s="29">
        <v>1.0848217405694326E-2</v>
      </c>
      <c r="U1406" s="22">
        <v>92.18104344729403</v>
      </c>
      <c r="V1406" s="26">
        <v>1.0454829082370725</v>
      </c>
    </row>
    <row r="1407" spans="1:22" x14ac:dyDescent="0.5">
      <c r="A1407" s="18" t="s">
        <v>108</v>
      </c>
      <c r="B1407" s="18" t="s">
        <v>109</v>
      </c>
      <c r="C1407" s="18" t="s">
        <v>105</v>
      </c>
      <c r="D1407" s="21">
        <v>27012</v>
      </c>
      <c r="E1407" s="21">
        <v>4</v>
      </c>
      <c r="F1407" s="26">
        <v>9.3000000000000007</v>
      </c>
      <c r="G1407" s="18" t="s">
        <v>252</v>
      </c>
      <c r="H1407" s="18" t="s">
        <v>253</v>
      </c>
      <c r="I1407" s="22">
        <v>18.524999999999999</v>
      </c>
      <c r="J1407" s="18" t="s">
        <v>278</v>
      </c>
      <c r="K1407" s="18" t="s">
        <v>279</v>
      </c>
      <c r="L1407" s="22">
        <v>18.524999999999999</v>
      </c>
      <c r="M1407" s="18" t="s">
        <v>126</v>
      </c>
      <c r="N1407" s="18" t="s">
        <v>127</v>
      </c>
      <c r="O1407" s="29">
        <v>5.5455298013244395E-3</v>
      </c>
      <c r="Q1407" s="21">
        <v>0.1</v>
      </c>
      <c r="R1407" s="29">
        <v>1.1046337588122068E-4</v>
      </c>
      <c r="S1407" s="22">
        <v>9052.7742070392851</v>
      </c>
      <c r="T1407" s="29">
        <v>1.0848217405694326E-2</v>
      </c>
      <c r="U1407" s="22">
        <v>92.18104344729403</v>
      </c>
      <c r="V1407" s="26">
        <v>1.0182629251441577</v>
      </c>
    </row>
    <row r="1408" spans="1:22" x14ac:dyDescent="0.5">
      <c r="A1408" s="18" t="s">
        <v>108</v>
      </c>
      <c r="B1408" s="18" t="s">
        <v>109</v>
      </c>
      <c r="C1408" s="18" t="s">
        <v>105</v>
      </c>
      <c r="D1408" s="21">
        <v>27162</v>
      </c>
      <c r="E1408" s="21">
        <v>4</v>
      </c>
      <c r="F1408" s="26">
        <v>10.8</v>
      </c>
      <c r="G1408" s="18" t="s">
        <v>260</v>
      </c>
      <c r="H1408" s="18" t="s">
        <v>261</v>
      </c>
      <c r="I1408" s="22">
        <v>19.0867</v>
      </c>
      <c r="J1408" s="18" t="s">
        <v>274</v>
      </c>
      <c r="K1408" s="18" t="s">
        <v>275</v>
      </c>
      <c r="L1408" s="22">
        <v>3.8173400000000002</v>
      </c>
      <c r="M1408" s="18" t="s">
        <v>142</v>
      </c>
      <c r="N1408" s="18" t="s">
        <v>143</v>
      </c>
      <c r="O1408" s="29">
        <v>7.184433693408579E-2</v>
      </c>
      <c r="Q1408" s="21">
        <v>2.7E-2</v>
      </c>
      <c r="R1408" s="29">
        <v>4.7025764943752239E-3</v>
      </c>
      <c r="S1408" s="22">
        <v>212.64938511815919</v>
      </c>
      <c r="T1408" s="29">
        <v>1.0538372368376243E-2</v>
      </c>
      <c r="U1408" s="22">
        <v>94.891313861789499</v>
      </c>
      <c r="V1408" s="26">
        <v>44.623366208683315</v>
      </c>
    </row>
    <row r="1409" spans="1:22" x14ac:dyDescent="0.5">
      <c r="A1409" s="18" t="s">
        <v>108</v>
      </c>
      <c r="B1409" s="18" t="s">
        <v>109</v>
      </c>
      <c r="C1409" s="18" t="s">
        <v>105</v>
      </c>
      <c r="D1409" s="21">
        <v>27162</v>
      </c>
      <c r="E1409" s="21">
        <v>4</v>
      </c>
      <c r="F1409" s="26">
        <v>10.8</v>
      </c>
      <c r="G1409" s="18" t="s">
        <v>268</v>
      </c>
      <c r="H1409" s="18" t="s">
        <v>269</v>
      </c>
      <c r="I1409" s="22">
        <v>91.280903999999992</v>
      </c>
      <c r="J1409" s="18" t="s">
        <v>286</v>
      </c>
      <c r="K1409" s="18" t="s">
        <v>287</v>
      </c>
      <c r="L1409" s="22">
        <v>63.832799999999999</v>
      </c>
      <c r="M1409" s="18" t="s">
        <v>164</v>
      </c>
      <c r="N1409" s="18" t="s">
        <v>165</v>
      </c>
      <c r="O1409" s="29">
        <v>5.5802717553455415E-2</v>
      </c>
      <c r="Q1409" s="21">
        <v>0.4</v>
      </c>
      <c r="R1409" s="29">
        <v>1.1791024314666847E-3</v>
      </c>
      <c r="S1409" s="22">
        <v>848.10273756801666</v>
      </c>
      <c r="T1409" s="29">
        <v>1.0538372368376243E-2</v>
      </c>
      <c r="U1409" s="22">
        <v>94.891313861789499</v>
      </c>
      <c r="V1409" s="26">
        <v>11.188657889950431</v>
      </c>
    </row>
    <row r="1410" spans="1:22" x14ac:dyDescent="0.5">
      <c r="A1410" s="18" t="s">
        <v>108</v>
      </c>
      <c r="B1410" s="18" t="s">
        <v>109</v>
      </c>
      <c r="C1410" s="18" t="s">
        <v>105</v>
      </c>
      <c r="D1410" s="21">
        <v>27162</v>
      </c>
      <c r="E1410" s="21">
        <v>4</v>
      </c>
      <c r="F1410" s="26">
        <v>10.8</v>
      </c>
      <c r="G1410" s="18" t="s">
        <v>270</v>
      </c>
      <c r="H1410" s="18" t="s">
        <v>271</v>
      </c>
      <c r="I1410" s="22">
        <v>891.8827219399999</v>
      </c>
      <c r="J1410" s="18" t="s">
        <v>278</v>
      </c>
      <c r="K1410" s="18" t="s">
        <v>279</v>
      </c>
      <c r="L1410" s="22">
        <v>891.8827219399999</v>
      </c>
      <c r="M1410" s="18" t="s">
        <v>250</v>
      </c>
      <c r="N1410" s="18" t="s">
        <v>251</v>
      </c>
      <c r="O1410" s="29">
        <v>5.0000000000000002E-5</v>
      </c>
      <c r="Q1410" s="21">
        <v>5.0000000000000001E-3</v>
      </c>
      <c r="R1410" s="29">
        <v>8.2581733512962984E-4</v>
      </c>
      <c r="S1410" s="22">
        <v>1210.9215409519447</v>
      </c>
      <c r="T1410" s="29">
        <v>1.0538372368376243E-2</v>
      </c>
      <c r="U1410" s="22">
        <v>94.891313861789499</v>
      </c>
      <c r="V1410" s="26">
        <v>7.8362891940292307</v>
      </c>
    </row>
    <row r="1411" spans="1:22" x14ac:dyDescent="0.5">
      <c r="A1411" s="18" t="s">
        <v>108</v>
      </c>
      <c r="B1411" s="18" t="s">
        <v>109</v>
      </c>
      <c r="C1411" s="18" t="s">
        <v>105</v>
      </c>
      <c r="D1411" s="21">
        <v>27162</v>
      </c>
      <c r="E1411" s="21">
        <v>4</v>
      </c>
      <c r="F1411" s="26">
        <v>10.8</v>
      </c>
      <c r="G1411" s="18" t="s">
        <v>268</v>
      </c>
      <c r="H1411" s="18" t="s">
        <v>269</v>
      </c>
      <c r="I1411" s="22">
        <v>56.706039211250001</v>
      </c>
      <c r="J1411" s="18" t="s">
        <v>280</v>
      </c>
      <c r="K1411" s="18" t="s">
        <v>281</v>
      </c>
      <c r="L1411" s="22">
        <v>39.654572874999999</v>
      </c>
      <c r="M1411" s="18" t="s">
        <v>164</v>
      </c>
      <c r="N1411" s="18" t="s">
        <v>165</v>
      </c>
      <c r="O1411" s="29">
        <v>5.5802717553455415E-2</v>
      </c>
      <c r="Q1411" s="21">
        <v>0.4</v>
      </c>
      <c r="R1411" s="29">
        <v>7.3248867816679431E-4</v>
      </c>
      <c r="S1411" s="22">
        <v>1365.2088145617604</v>
      </c>
      <c r="T1411" s="29">
        <v>1.0538372368376243E-2</v>
      </c>
      <c r="U1411" s="22">
        <v>94.891313861789499</v>
      </c>
      <c r="V1411" s="26">
        <v>6.9506813060132595</v>
      </c>
    </row>
    <row r="1412" spans="1:22" x14ac:dyDescent="0.5">
      <c r="A1412" s="18" t="s">
        <v>108</v>
      </c>
      <c r="B1412" s="18" t="s">
        <v>109</v>
      </c>
      <c r="C1412" s="18" t="s">
        <v>105</v>
      </c>
      <c r="D1412" s="21">
        <v>27162</v>
      </c>
      <c r="E1412" s="21">
        <v>4</v>
      </c>
      <c r="F1412" s="26">
        <v>10.8</v>
      </c>
      <c r="G1412" s="18" t="s">
        <v>270</v>
      </c>
      <c r="H1412" s="18" t="s">
        <v>271</v>
      </c>
      <c r="I1412" s="22">
        <v>891.8827219399999</v>
      </c>
      <c r="J1412" s="18" t="s">
        <v>278</v>
      </c>
      <c r="K1412" s="18" t="s">
        <v>279</v>
      </c>
      <c r="L1412" s="22">
        <v>891.8827219399999</v>
      </c>
      <c r="M1412" s="18" t="s">
        <v>202</v>
      </c>
      <c r="N1412" s="18" t="s">
        <v>203</v>
      </c>
      <c r="O1412" s="29">
        <v>5.0000000000000002E-5</v>
      </c>
      <c r="Q1412" s="21">
        <v>8.0000000000000002E-3</v>
      </c>
      <c r="R1412" s="29">
        <v>5.1613583445601842E-4</v>
      </c>
      <c r="S1412" s="22">
        <v>1937.4744655231125</v>
      </c>
      <c r="T1412" s="29">
        <v>1.0538372368376243E-2</v>
      </c>
      <c r="U1412" s="22">
        <v>94.891313861789499</v>
      </c>
      <c r="V1412" s="26">
        <v>4.897680746268267</v>
      </c>
    </row>
    <row r="1413" spans="1:22" x14ac:dyDescent="0.5">
      <c r="A1413" s="18" t="s">
        <v>108</v>
      </c>
      <c r="B1413" s="18" t="s">
        <v>109</v>
      </c>
      <c r="C1413" s="18" t="s">
        <v>105</v>
      </c>
      <c r="D1413" s="21">
        <v>27162</v>
      </c>
      <c r="E1413" s="21">
        <v>4</v>
      </c>
      <c r="F1413" s="26">
        <v>10.8</v>
      </c>
      <c r="G1413" s="18" t="s">
        <v>270</v>
      </c>
      <c r="H1413" s="18" t="s">
        <v>271</v>
      </c>
      <c r="I1413" s="22">
        <v>891.8827219399999</v>
      </c>
      <c r="J1413" s="18" t="s">
        <v>278</v>
      </c>
      <c r="K1413" s="18" t="s">
        <v>279</v>
      </c>
      <c r="L1413" s="22">
        <v>891.8827219399999</v>
      </c>
      <c r="M1413" s="18" t="s">
        <v>116</v>
      </c>
      <c r="N1413" s="18" t="s">
        <v>117</v>
      </c>
      <c r="O1413" s="29">
        <v>5.0000000000000002E-5</v>
      </c>
      <c r="Q1413" s="21">
        <v>1.2E-2</v>
      </c>
      <c r="R1413" s="29">
        <v>3.4409055630401237E-4</v>
      </c>
      <c r="S1413" s="22">
        <v>2906.2116982846683</v>
      </c>
      <c r="T1413" s="29">
        <v>1.0538372368376243E-2</v>
      </c>
      <c r="U1413" s="22">
        <v>94.891313861789499</v>
      </c>
      <c r="V1413" s="26">
        <v>3.2651204975121786</v>
      </c>
    </row>
    <row r="1414" spans="1:22" x14ac:dyDescent="0.5">
      <c r="A1414" s="18" t="s">
        <v>108</v>
      </c>
      <c r="B1414" s="18" t="s">
        <v>109</v>
      </c>
      <c r="C1414" s="18" t="s">
        <v>105</v>
      </c>
      <c r="D1414" s="21">
        <v>27162</v>
      </c>
      <c r="E1414" s="21">
        <v>4</v>
      </c>
      <c r="F1414" s="26">
        <v>10.8</v>
      </c>
      <c r="G1414" s="18" t="s">
        <v>270</v>
      </c>
      <c r="H1414" s="18" t="s">
        <v>271</v>
      </c>
      <c r="I1414" s="22">
        <v>891.88272194000001</v>
      </c>
      <c r="J1414" s="18" t="s">
        <v>278</v>
      </c>
      <c r="K1414" s="18" t="s">
        <v>279</v>
      </c>
      <c r="L1414" s="22">
        <v>891.88272194000001</v>
      </c>
      <c r="M1414" s="18" t="s">
        <v>118</v>
      </c>
      <c r="N1414" s="18" t="s">
        <v>119</v>
      </c>
      <c r="O1414" s="29">
        <v>5.0000000000000002E-5</v>
      </c>
      <c r="Q1414" s="21">
        <v>1.2500000000000001E-2</v>
      </c>
      <c r="R1414" s="29">
        <v>3.3032693405185185E-4</v>
      </c>
      <c r="S1414" s="22">
        <v>3027.3038523798627</v>
      </c>
      <c r="T1414" s="29">
        <v>1.0538372368376243E-2</v>
      </c>
      <c r="U1414" s="22">
        <v>94.891313861789499</v>
      </c>
      <c r="V1414" s="26">
        <v>3.1345156776116911</v>
      </c>
    </row>
    <row r="1415" spans="1:22" x14ac:dyDescent="0.5">
      <c r="A1415" s="18" t="s">
        <v>108</v>
      </c>
      <c r="B1415" s="18" t="s">
        <v>109</v>
      </c>
      <c r="C1415" s="18" t="s">
        <v>105</v>
      </c>
      <c r="D1415" s="21">
        <v>27162</v>
      </c>
      <c r="E1415" s="21">
        <v>4</v>
      </c>
      <c r="F1415" s="26">
        <v>10.8</v>
      </c>
      <c r="G1415" s="18" t="s">
        <v>270</v>
      </c>
      <c r="H1415" s="18" t="s">
        <v>271</v>
      </c>
      <c r="I1415" s="22">
        <v>891.88272194000001</v>
      </c>
      <c r="J1415" s="18" t="s">
        <v>278</v>
      </c>
      <c r="K1415" s="18" t="s">
        <v>279</v>
      </c>
      <c r="L1415" s="22">
        <v>891.88272194000001</v>
      </c>
      <c r="M1415" s="18" t="s">
        <v>140</v>
      </c>
      <c r="N1415" s="18" t="s">
        <v>141</v>
      </c>
      <c r="O1415" s="29">
        <v>5.0000000000000002E-5</v>
      </c>
      <c r="Q1415" s="21">
        <v>1.4999999999999999E-2</v>
      </c>
      <c r="R1415" s="29">
        <v>2.7527244504320988E-4</v>
      </c>
      <c r="S1415" s="22">
        <v>3632.7646228558356</v>
      </c>
      <c r="T1415" s="29">
        <v>1.0538372368376243E-2</v>
      </c>
      <c r="U1415" s="22">
        <v>94.891313861789499</v>
      </c>
      <c r="V1415" s="26">
        <v>2.6120963980097427</v>
      </c>
    </row>
    <row r="1416" spans="1:22" x14ac:dyDescent="0.5">
      <c r="A1416" s="18" t="s">
        <v>108</v>
      </c>
      <c r="B1416" s="18" t="s">
        <v>109</v>
      </c>
      <c r="C1416" s="18" t="s">
        <v>105</v>
      </c>
      <c r="D1416" s="21">
        <v>27162</v>
      </c>
      <c r="E1416" s="21">
        <v>4</v>
      </c>
      <c r="F1416" s="26">
        <v>10.8</v>
      </c>
      <c r="G1416" s="18" t="s">
        <v>214</v>
      </c>
      <c r="H1416" s="18" t="s">
        <v>215</v>
      </c>
      <c r="I1416" s="22">
        <v>59.676375000000014</v>
      </c>
      <c r="J1416" s="18" t="s">
        <v>300</v>
      </c>
      <c r="K1416" s="18" t="s">
        <v>301</v>
      </c>
      <c r="L1416" s="22">
        <v>32.257500000000007</v>
      </c>
      <c r="M1416" s="18" t="s">
        <v>126</v>
      </c>
      <c r="N1416" s="18" t="s">
        <v>127</v>
      </c>
      <c r="O1416" s="29">
        <v>4.8859133126933161E-3</v>
      </c>
      <c r="Q1416" s="21">
        <v>0.1</v>
      </c>
      <c r="R1416" s="29">
        <v>2.699755509868321E-4</v>
      </c>
      <c r="S1416" s="22">
        <v>3704.0391114852264</v>
      </c>
      <c r="T1416" s="29">
        <v>1.0538372368376243E-2</v>
      </c>
      <c r="U1416" s="22">
        <v>94.891313861789499</v>
      </c>
      <c r="V1416" s="26">
        <v>2.5618334743701037</v>
      </c>
    </row>
    <row r="1417" spans="1:22" x14ac:dyDescent="0.5">
      <c r="A1417" s="18" t="s">
        <v>108</v>
      </c>
      <c r="B1417" s="18" t="s">
        <v>109</v>
      </c>
      <c r="C1417" s="18" t="s">
        <v>105</v>
      </c>
      <c r="D1417" s="21">
        <v>27353</v>
      </c>
      <c r="E1417" s="21">
        <v>4</v>
      </c>
      <c r="F1417" s="26">
        <v>11</v>
      </c>
      <c r="G1417" s="18" t="s">
        <v>260</v>
      </c>
      <c r="H1417" s="18" t="s">
        <v>261</v>
      </c>
      <c r="I1417" s="22">
        <v>32.595925000000001</v>
      </c>
      <c r="J1417" s="18" t="s">
        <v>274</v>
      </c>
      <c r="K1417" s="18" t="s">
        <v>275</v>
      </c>
      <c r="L1417" s="22">
        <v>6.5191849999999993</v>
      </c>
      <c r="M1417" s="18" t="s">
        <v>142</v>
      </c>
      <c r="N1417" s="18" t="s">
        <v>143</v>
      </c>
      <c r="O1417" s="29">
        <v>7.184433693408579E-2</v>
      </c>
      <c r="Q1417" s="21">
        <v>2.7E-2</v>
      </c>
      <c r="R1417" s="29">
        <v>7.8849583110376792E-3</v>
      </c>
      <c r="S1417" s="22">
        <v>126.82375233362491</v>
      </c>
      <c r="T1417" s="29">
        <v>1.5478045541488267E-2</v>
      </c>
      <c r="U1417" s="22">
        <v>64.607640371618047</v>
      </c>
      <c r="V1417" s="26">
        <v>50.942855090472314</v>
      </c>
    </row>
    <row r="1418" spans="1:22" x14ac:dyDescent="0.5">
      <c r="A1418" s="18" t="s">
        <v>108</v>
      </c>
      <c r="B1418" s="18" t="s">
        <v>109</v>
      </c>
      <c r="C1418" s="18" t="s">
        <v>105</v>
      </c>
      <c r="D1418" s="21">
        <v>27353</v>
      </c>
      <c r="E1418" s="21">
        <v>4</v>
      </c>
      <c r="F1418" s="26">
        <v>11</v>
      </c>
      <c r="G1418" s="18" t="s">
        <v>268</v>
      </c>
      <c r="H1418" s="18" t="s">
        <v>269</v>
      </c>
      <c r="I1418" s="22">
        <v>126.58500530354249</v>
      </c>
      <c r="J1418" s="18" t="s">
        <v>280</v>
      </c>
      <c r="K1418" s="18" t="s">
        <v>281</v>
      </c>
      <c r="L1418" s="22">
        <v>88.520982729749988</v>
      </c>
      <c r="M1418" s="18" t="s">
        <v>164</v>
      </c>
      <c r="N1418" s="18" t="s">
        <v>165</v>
      </c>
      <c r="O1418" s="29">
        <v>5.5802717553455415E-2</v>
      </c>
      <c r="Q1418" s="21">
        <v>0.4</v>
      </c>
      <c r="R1418" s="29">
        <v>1.6054062039673267E-3</v>
      </c>
      <c r="S1418" s="22">
        <v>622.89531305458445</v>
      </c>
      <c r="T1418" s="29">
        <v>1.5478045541488267E-2</v>
      </c>
      <c r="U1418" s="22">
        <v>64.607640371618047</v>
      </c>
      <c r="V1418" s="26">
        <v>10.372150667628553</v>
      </c>
    </row>
    <row r="1419" spans="1:22" x14ac:dyDescent="0.5">
      <c r="A1419" s="18" t="s">
        <v>108</v>
      </c>
      <c r="B1419" s="18" t="s">
        <v>109</v>
      </c>
      <c r="C1419" s="18" t="s">
        <v>105</v>
      </c>
      <c r="D1419" s="21">
        <v>27353</v>
      </c>
      <c r="E1419" s="21">
        <v>4</v>
      </c>
      <c r="F1419" s="26">
        <v>11</v>
      </c>
      <c r="G1419" s="18" t="s">
        <v>268</v>
      </c>
      <c r="H1419" s="18" t="s">
        <v>269</v>
      </c>
      <c r="I1419" s="22">
        <v>72.672599999999989</v>
      </c>
      <c r="J1419" s="18" t="s">
        <v>286</v>
      </c>
      <c r="K1419" s="18" t="s">
        <v>287</v>
      </c>
      <c r="L1419" s="22">
        <v>50.82</v>
      </c>
      <c r="M1419" s="18" t="s">
        <v>164</v>
      </c>
      <c r="N1419" s="18" t="s">
        <v>165</v>
      </c>
      <c r="O1419" s="29">
        <v>5.5802717553455415E-2</v>
      </c>
      <c r="Q1419" s="21">
        <v>0.4</v>
      </c>
      <c r="R1419" s="29">
        <v>9.2166558447164633E-4</v>
      </c>
      <c r="S1419" s="22">
        <v>1084.9922323759758</v>
      </c>
      <c r="T1419" s="29">
        <v>1.5478045541488267E-2</v>
      </c>
      <c r="U1419" s="22">
        <v>64.607640371618047</v>
      </c>
      <c r="V1419" s="26">
        <v>5.9546638624441277</v>
      </c>
    </row>
    <row r="1420" spans="1:22" x14ac:dyDescent="0.5">
      <c r="A1420" s="18" t="s">
        <v>108</v>
      </c>
      <c r="B1420" s="18" t="s">
        <v>109</v>
      </c>
      <c r="C1420" s="18" t="s">
        <v>105</v>
      </c>
      <c r="D1420" s="21">
        <v>27353</v>
      </c>
      <c r="E1420" s="21">
        <v>4</v>
      </c>
      <c r="F1420" s="26">
        <v>11</v>
      </c>
      <c r="G1420" s="18" t="s">
        <v>270</v>
      </c>
      <c r="H1420" s="18" t="s">
        <v>271</v>
      </c>
      <c r="I1420" s="22">
        <v>840.49311453999997</v>
      </c>
      <c r="J1420" s="18" t="s">
        <v>278</v>
      </c>
      <c r="K1420" s="18" t="s">
        <v>279</v>
      </c>
      <c r="L1420" s="22">
        <v>840.49311453999997</v>
      </c>
      <c r="M1420" s="18" t="s">
        <v>250</v>
      </c>
      <c r="N1420" s="18" t="s">
        <v>251</v>
      </c>
      <c r="O1420" s="29">
        <v>5.0000000000000002E-5</v>
      </c>
      <c r="Q1420" s="21">
        <v>5.0000000000000001E-3</v>
      </c>
      <c r="R1420" s="29">
        <v>7.6408464958181818E-4</v>
      </c>
      <c r="S1420" s="22">
        <v>1308.7555162210074</v>
      </c>
      <c r="T1420" s="29">
        <v>1.5478045541488267E-2</v>
      </c>
      <c r="U1420" s="22">
        <v>64.607640371618047</v>
      </c>
      <c r="V1420" s="26">
        <v>4.9365706253655901</v>
      </c>
    </row>
    <row r="1421" spans="1:22" x14ac:dyDescent="0.5">
      <c r="A1421" s="18" t="s">
        <v>108</v>
      </c>
      <c r="B1421" s="18" t="s">
        <v>109</v>
      </c>
      <c r="C1421" s="18" t="s">
        <v>105</v>
      </c>
      <c r="D1421" s="21">
        <v>27353</v>
      </c>
      <c r="E1421" s="21">
        <v>4</v>
      </c>
      <c r="F1421" s="26">
        <v>11</v>
      </c>
      <c r="G1421" s="18" t="s">
        <v>270</v>
      </c>
      <c r="H1421" s="18" t="s">
        <v>271</v>
      </c>
      <c r="I1421" s="22">
        <v>840.49311453999997</v>
      </c>
      <c r="J1421" s="18" t="s">
        <v>278</v>
      </c>
      <c r="K1421" s="18" t="s">
        <v>279</v>
      </c>
      <c r="L1421" s="22">
        <v>840.49311453999997</v>
      </c>
      <c r="M1421" s="18" t="s">
        <v>202</v>
      </c>
      <c r="N1421" s="18" t="s">
        <v>203</v>
      </c>
      <c r="O1421" s="29">
        <v>5.0000000000000002E-5</v>
      </c>
      <c r="Q1421" s="21">
        <v>8.0000000000000002E-3</v>
      </c>
      <c r="R1421" s="29">
        <v>4.7755290598863634E-4</v>
      </c>
      <c r="S1421" s="22">
        <v>2094.0088259536119</v>
      </c>
      <c r="T1421" s="29">
        <v>1.5478045541488267E-2</v>
      </c>
      <c r="U1421" s="22">
        <v>64.607640371618047</v>
      </c>
      <c r="V1421" s="26">
        <v>3.0853566408534938</v>
      </c>
    </row>
    <row r="1422" spans="1:22" x14ac:dyDescent="0.5">
      <c r="A1422" s="18" t="s">
        <v>108</v>
      </c>
      <c r="B1422" s="18" t="s">
        <v>109</v>
      </c>
      <c r="C1422" s="18" t="s">
        <v>105</v>
      </c>
      <c r="D1422" s="21">
        <v>27353</v>
      </c>
      <c r="E1422" s="21">
        <v>4</v>
      </c>
      <c r="F1422" s="26">
        <v>11</v>
      </c>
      <c r="G1422" s="18" t="s">
        <v>270</v>
      </c>
      <c r="H1422" s="18" t="s">
        <v>271</v>
      </c>
      <c r="I1422" s="22">
        <v>840.49311453999997</v>
      </c>
      <c r="J1422" s="18" t="s">
        <v>278</v>
      </c>
      <c r="K1422" s="18" t="s">
        <v>279</v>
      </c>
      <c r="L1422" s="22">
        <v>840.49311453999997</v>
      </c>
      <c r="M1422" s="18" t="s">
        <v>116</v>
      </c>
      <c r="N1422" s="18" t="s">
        <v>117</v>
      </c>
      <c r="O1422" s="29">
        <v>5.0000000000000002E-5</v>
      </c>
      <c r="Q1422" s="21">
        <v>1.2E-2</v>
      </c>
      <c r="R1422" s="29">
        <v>3.1836860399242419E-4</v>
      </c>
      <c r="S1422" s="22">
        <v>3141.0132389304181</v>
      </c>
      <c r="T1422" s="29">
        <v>1.5478045541488267E-2</v>
      </c>
      <c r="U1422" s="22">
        <v>64.607640371618047</v>
      </c>
      <c r="V1422" s="26">
        <v>2.0569044272356622</v>
      </c>
    </row>
    <row r="1423" spans="1:22" x14ac:dyDescent="0.5">
      <c r="A1423" s="18" t="s">
        <v>108</v>
      </c>
      <c r="B1423" s="18" t="s">
        <v>109</v>
      </c>
      <c r="C1423" s="18" t="s">
        <v>105</v>
      </c>
      <c r="D1423" s="21">
        <v>27353</v>
      </c>
      <c r="E1423" s="21">
        <v>4</v>
      </c>
      <c r="F1423" s="26">
        <v>11</v>
      </c>
      <c r="G1423" s="18" t="s">
        <v>270</v>
      </c>
      <c r="H1423" s="18" t="s">
        <v>271</v>
      </c>
      <c r="I1423" s="22">
        <v>840.49311454000008</v>
      </c>
      <c r="J1423" s="18" t="s">
        <v>278</v>
      </c>
      <c r="K1423" s="18" t="s">
        <v>279</v>
      </c>
      <c r="L1423" s="22">
        <v>840.49311454000008</v>
      </c>
      <c r="M1423" s="18" t="s">
        <v>118</v>
      </c>
      <c r="N1423" s="18" t="s">
        <v>119</v>
      </c>
      <c r="O1423" s="29">
        <v>5.0000000000000002E-5</v>
      </c>
      <c r="Q1423" s="21">
        <v>1.2500000000000001E-2</v>
      </c>
      <c r="R1423" s="29">
        <v>3.056338598327273E-4</v>
      </c>
      <c r="S1423" s="22">
        <v>3271.8887905525185</v>
      </c>
      <c r="T1423" s="29">
        <v>1.5478045541488267E-2</v>
      </c>
      <c r="U1423" s="22">
        <v>64.607640371618047</v>
      </c>
      <c r="V1423" s="26">
        <v>1.9746282501462362</v>
      </c>
    </row>
    <row r="1424" spans="1:22" x14ac:dyDescent="0.5">
      <c r="A1424" s="18" t="s">
        <v>108</v>
      </c>
      <c r="B1424" s="18" t="s">
        <v>109</v>
      </c>
      <c r="C1424" s="18" t="s">
        <v>105</v>
      </c>
      <c r="D1424" s="21">
        <v>27353</v>
      </c>
      <c r="E1424" s="21">
        <v>4</v>
      </c>
      <c r="F1424" s="26">
        <v>11</v>
      </c>
      <c r="G1424" s="18" t="s">
        <v>270</v>
      </c>
      <c r="H1424" s="18" t="s">
        <v>271</v>
      </c>
      <c r="I1424" s="22">
        <v>840.49311453999997</v>
      </c>
      <c r="J1424" s="18" t="s">
        <v>278</v>
      </c>
      <c r="K1424" s="18" t="s">
        <v>279</v>
      </c>
      <c r="L1424" s="22">
        <v>840.49311453999997</v>
      </c>
      <c r="M1424" s="18" t="s">
        <v>140</v>
      </c>
      <c r="N1424" s="18" t="s">
        <v>141</v>
      </c>
      <c r="O1424" s="29">
        <v>5.0000000000000002E-5</v>
      </c>
      <c r="Q1424" s="21">
        <v>1.4999999999999999E-2</v>
      </c>
      <c r="R1424" s="29">
        <v>2.5469488319393939E-4</v>
      </c>
      <c r="S1424" s="22">
        <v>3926.2665486630221</v>
      </c>
      <c r="T1424" s="29">
        <v>1.5478045541488267E-2</v>
      </c>
      <c r="U1424" s="22">
        <v>64.607640371618047</v>
      </c>
      <c r="V1424" s="26">
        <v>1.6455235417885301</v>
      </c>
    </row>
    <row r="1425" spans="1:22" x14ac:dyDescent="0.5">
      <c r="A1425" s="18" t="s">
        <v>108</v>
      </c>
      <c r="B1425" s="18" t="s">
        <v>109</v>
      </c>
      <c r="C1425" s="18" t="s">
        <v>105</v>
      </c>
      <c r="D1425" s="21">
        <v>27353</v>
      </c>
      <c r="E1425" s="21">
        <v>4</v>
      </c>
      <c r="F1425" s="26">
        <v>11</v>
      </c>
      <c r="G1425" s="18" t="s">
        <v>268</v>
      </c>
      <c r="H1425" s="18" t="s">
        <v>269</v>
      </c>
      <c r="I1425" s="22">
        <v>19.440000000000001</v>
      </c>
      <c r="J1425" s="18" t="s">
        <v>326</v>
      </c>
      <c r="K1425" s="18" t="s">
        <v>327</v>
      </c>
      <c r="L1425" s="22">
        <v>18</v>
      </c>
      <c r="M1425" s="18" t="s">
        <v>164</v>
      </c>
      <c r="N1425" s="18" t="s">
        <v>165</v>
      </c>
      <c r="O1425" s="29">
        <v>5.5802717553455415E-2</v>
      </c>
      <c r="Q1425" s="21">
        <v>0.4</v>
      </c>
      <c r="R1425" s="29">
        <v>2.4654655209981215E-4</v>
      </c>
      <c r="S1425" s="22">
        <v>4056.0291412842757</v>
      </c>
      <c r="T1425" s="29">
        <v>1.5478045541488267E-2</v>
      </c>
      <c r="U1425" s="22">
        <v>64.607640371618047</v>
      </c>
      <c r="V1425" s="26">
        <v>1.5928790972927054</v>
      </c>
    </row>
    <row r="1426" spans="1:22" x14ac:dyDescent="0.5">
      <c r="A1426" s="18" t="s">
        <v>108</v>
      </c>
      <c r="B1426" s="18" t="s">
        <v>109</v>
      </c>
      <c r="C1426" s="18" t="s">
        <v>105</v>
      </c>
      <c r="D1426" s="21">
        <v>27353</v>
      </c>
      <c r="E1426" s="21">
        <v>4</v>
      </c>
      <c r="F1426" s="26">
        <v>11</v>
      </c>
      <c r="G1426" s="18" t="s">
        <v>214</v>
      </c>
      <c r="H1426" s="18" t="s">
        <v>215</v>
      </c>
      <c r="I1426" s="22">
        <v>53.2</v>
      </c>
      <c r="J1426" s="18" t="s">
        <v>316</v>
      </c>
      <c r="K1426" s="18" t="s">
        <v>317</v>
      </c>
      <c r="L1426" s="22">
        <v>40</v>
      </c>
      <c r="M1426" s="18" t="s">
        <v>126</v>
      </c>
      <c r="N1426" s="18" t="s">
        <v>127</v>
      </c>
      <c r="O1426" s="29">
        <v>4.8859133126933161E-3</v>
      </c>
      <c r="Q1426" s="21">
        <v>0.1</v>
      </c>
      <c r="R1426" s="29">
        <v>2.3630053475934948E-4</v>
      </c>
      <c r="S1426" s="22">
        <v>4231.899013764013</v>
      </c>
      <c r="T1426" s="29">
        <v>1.5478045541488267E-2</v>
      </c>
      <c r="U1426" s="22">
        <v>64.607640371618047</v>
      </c>
      <c r="V1426" s="26">
        <v>1.526681996935308</v>
      </c>
    </row>
    <row r="1427" spans="1:22" x14ac:dyDescent="0.5">
      <c r="A1427" s="18" t="s">
        <v>108</v>
      </c>
      <c r="B1427" s="18" t="s">
        <v>109</v>
      </c>
      <c r="C1427" s="18" t="s">
        <v>105</v>
      </c>
      <c r="D1427" s="21">
        <v>27389</v>
      </c>
      <c r="E1427" s="21">
        <v>4</v>
      </c>
      <c r="F1427" s="26">
        <v>9.2000000000000011</v>
      </c>
      <c r="G1427" s="18" t="s">
        <v>260</v>
      </c>
      <c r="H1427" s="18" t="s">
        <v>261</v>
      </c>
      <c r="I1427" s="22">
        <v>15.11435</v>
      </c>
      <c r="J1427" s="18" t="s">
        <v>274</v>
      </c>
      <c r="K1427" s="18" t="s">
        <v>275</v>
      </c>
      <c r="L1427" s="22">
        <v>3.0228700000000002</v>
      </c>
      <c r="M1427" s="18" t="s">
        <v>142</v>
      </c>
      <c r="N1427" s="18" t="s">
        <v>143</v>
      </c>
      <c r="O1427" s="29">
        <v>7.184433693408579E-2</v>
      </c>
      <c r="Q1427" s="21">
        <v>2.7E-2</v>
      </c>
      <c r="R1427" s="29">
        <v>4.3714994119955688E-3</v>
      </c>
      <c r="S1427" s="22">
        <v>228.75446288656934</v>
      </c>
      <c r="T1427" s="29">
        <v>1.0765935229004023E-2</v>
      </c>
      <c r="U1427" s="22">
        <v>92.885567182862559</v>
      </c>
      <c r="V1427" s="26">
        <v>40.604920232275859</v>
      </c>
    </row>
    <row r="1428" spans="1:22" x14ac:dyDescent="0.5">
      <c r="A1428" s="18" t="s">
        <v>108</v>
      </c>
      <c r="B1428" s="18" t="s">
        <v>109</v>
      </c>
      <c r="C1428" s="18" t="s">
        <v>105</v>
      </c>
      <c r="D1428" s="21">
        <v>27389</v>
      </c>
      <c r="E1428" s="21">
        <v>4</v>
      </c>
      <c r="F1428" s="26">
        <v>9.2000000000000011</v>
      </c>
      <c r="G1428" s="18" t="s">
        <v>270</v>
      </c>
      <c r="H1428" s="18" t="s">
        <v>271</v>
      </c>
      <c r="I1428" s="22">
        <v>681.8123425</v>
      </c>
      <c r="J1428" s="18" t="s">
        <v>278</v>
      </c>
      <c r="K1428" s="18" t="s">
        <v>279</v>
      </c>
      <c r="L1428" s="22">
        <v>681.8123425</v>
      </c>
      <c r="M1428" s="18" t="s">
        <v>250</v>
      </c>
      <c r="N1428" s="18" t="s">
        <v>251</v>
      </c>
      <c r="O1428" s="29">
        <v>5.0000000000000002E-5</v>
      </c>
      <c r="Q1428" s="21">
        <v>5.0000000000000001E-3</v>
      </c>
      <c r="R1428" s="29">
        <v>7.4110037228260857E-4</v>
      </c>
      <c r="S1428" s="22">
        <v>1349.3448895727495</v>
      </c>
      <c r="T1428" s="29">
        <v>1.0765935229004023E-2</v>
      </c>
      <c r="U1428" s="22">
        <v>92.885567182862559</v>
      </c>
      <c r="V1428" s="26">
        <v>6.8837528418900691</v>
      </c>
    </row>
    <row r="1429" spans="1:22" x14ac:dyDescent="0.5">
      <c r="A1429" s="18" t="s">
        <v>108</v>
      </c>
      <c r="B1429" s="18" t="s">
        <v>109</v>
      </c>
      <c r="C1429" s="18" t="s">
        <v>105</v>
      </c>
      <c r="D1429" s="21">
        <v>27389</v>
      </c>
      <c r="E1429" s="21">
        <v>4</v>
      </c>
      <c r="F1429" s="26">
        <v>9.2000000000000011</v>
      </c>
      <c r="G1429" s="18" t="s">
        <v>154</v>
      </c>
      <c r="H1429" s="18" t="s">
        <v>155</v>
      </c>
      <c r="I1429" s="22">
        <v>359.53462999999999</v>
      </c>
      <c r="J1429" s="18" t="s">
        <v>292</v>
      </c>
      <c r="K1429" s="18" t="s">
        <v>293</v>
      </c>
      <c r="L1429" s="22">
        <v>197.54650000000001</v>
      </c>
      <c r="M1429" s="18" t="s">
        <v>142</v>
      </c>
      <c r="N1429" s="18" t="s">
        <v>143</v>
      </c>
      <c r="O1429" s="29">
        <v>4.5440418092633446E-4</v>
      </c>
      <c r="Q1429" s="21">
        <v>2.7E-2</v>
      </c>
      <c r="R1429" s="29">
        <v>6.5770547125524421E-4</v>
      </c>
      <c r="S1429" s="22">
        <v>1520.4374050461824</v>
      </c>
      <c r="T1429" s="29">
        <v>1.0765935229004023E-2</v>
      </c>
      <c r="U1429" s="22">
        <v>92.885567182862559</v>
      </c>
      <c r="V1429" s="26">
        <v>6.1091345736815263</v>
      </c>
    </row>
    <row r="1430" spans="1:22" x14ac:dyDescent="0.5">
      <c r="A1430" s="18" t="s">
        <v>108</v>
      </c>
      <c r="B1430" s="18" t="s">
        <v>109</v>
      </c>
      <c r="C1430" s="18" t="s">
        <v>105</v>
      </c>
      <c r="D1430" s="21">
        <v>27389</v>
      </c>
      <c r="E1430" s="21">
        <v>4</v>
      </c>
      <c r="F1430" s="26">
        <v>9.2000000000000011</v>
      </c>
      <c r="G1430" s="18" t="s">
        <v>268</v>
      </c>
      <c r="H1430" s="18" t="s">
        <v>269</v>
      </c>
      <c r="I1430" s="22">
        <v>37.587693715</v>
      </c>
      <c r="J1430" s="18" t="s">
        <v>280</v>
      </c>
      <c r="K1430" s="18" t="s">
        <v>281</v>
      </c>
      <c r="L1430" s="22">
        <v>26.285100500000002</v>
      </c>
      <c r="M1430" s="18" t="s">
        <v>164</v>
      </c>
      <c r="N1430" s="18" t="s">
        <v>165</v>
      </c>
      <c r="O1430" s="29">
        <v>5.5802717553455415E-2</v>
      </c>
      <c r="Q1430" s="21">
        <v>0.4</v>
      </c>
      <c r="R1430" s="29">
        <v>5.6997159126737388E-4</v>
      </c>
      <c r="S1430" s="22">
        <v>1754.47340765954</v>
      </c>
      <c r="T1430" s="29">
        <v>1.0765935229004023E-2</v>
      </c>
      <c r="U1430" s="22">
        <v>92.885567182862559</v>
      </c>
      <c r="V1430" s="26">
        <v>5.2942134532988741</v>
      </c>
    </row>
    <row r="1431" spans="1:22" x14ac:dyDescent="0.5">
      <c r="A1431" s="18" t="s">
        <v>108</v>
      </c>
      <c r="B1431" s="18" t="s">
        <v>109</v>
      </c>
      <c r="C1431" s="18" t="s">
        <v>105</v>
      </c>
      <c r="D1431" s="21">
        <v>27389</v>
      </c>
      <c r="E1431" s="21">
        <v>4</v>
      </c>
      <c r="F1431" s="26">
        <v>9.2000000000000011</v>
      </c>
      <c r="G1431" s="18" t="s">
        <v>268</v>
      </c>
      <c r="H1431" s="18" t="s">
        <v>269</v>
      </c>
      <c r="I1431" s="22">
        <v>35.629136399999993</v>
      </c>
      <c r="J1431" s="18" t="s">
        <v>286</v>
      </c>
      <c r="K1431" s="18" t="s">
        <v>287</v>
      </c>
      <c r="L1431" s="22">
        <v>24.915479999999999</v>
      </c>
      <c r="M1431" s="18" t="s">
        <v>164</v>
      </c>
      <c r="N1431" s="18" t="s">
        <v>165</v>
      </c>
      <c r="O1431" s="29">
        <v>5.5802717553455415E-2</v>
      </c>
      <c r="Q1431" s="21">
        <v>0.4</v>
      </c>
      <c r="R1431" s="29">
        <v>5.4027245521813495E-4</v>
      </c>
      <c r="S1431" s="22">
        <v>1850.9179772939749</v>
      </c>
      <c r="T1431" s="29">
        <v>1.0765935229004023E-2</v>
      </c>
      <c r="U1431" s="22">
        <v>92.885567182862559</v>
      </c>
      <c r="V1431" s="26">
        <v>5.0183513436214175</v>
      </c>
    </row>
    <row r="1432" spans="1:22" x14ac:dyDescent="0.5">
      <c r="A1432" s="18" t="s">
        <v>108</v>
      </c>
      <c r="B1432" s="18" t="s">
        <v>109</v>
      </c>
      <c r="C1432" s="18" t="s">
        <v>105</v>
      </c>
      <c r="D1432" s="21">
        <v>27389</v>
      </c>
      <c r="E1432" s="21">
        <v>4</v>
      </c>
      <c r="F1432" s="26">
        <v>9.2000000000000011</v>
      </c>
      <c r="G1432" s="18" t="s">
        <v>270</v>
      </c>
      <c r="H1432" s="18" t="s">
        <v>271</v>
      </c>
      <c r="I1432" s="22">
        <v>681.8123425</v>
      </c>
      <c r="J1432" s="18" t="s">
        <v>278</v>
      </c>
      <c r="K1432" s="18" t="s">
        <v>279</v>
      </c>
      <c r="L1432" s="22">
        <v>681.8123425</v>
      </c>
      <c r="M1432" s="18" t="s">
        <v>202</v>
      </c>
      <c r="N1432" s="18" t="s">
        <v>203</v>
      </c>
      <c r="O1432" s="29">
        <v>5.0000000000000002E-5</v>
      </c>
      <c r="Q1432" s="21">
        <v>8.0000000000000002E-3</v>
      </c>
      <c r="R1432" s="29">
        <v>4.631877326766303E-4</v>
      </c>
      <c r="S1432" s="22">
        <v>2158.9518233163994</v>
      </c>
      <c r="T1432" s="29">
        <v>1.0765935229004023E-2</v>
      </c>
      <c r="U1432" s="22">
        <v>92.885567182862559</v>
      </c>
      <c r="V1432" s="26">
        <v>4.3023455261812931</v>
      </c>
    </row>
    <row r="1433" spans="1:22" x14ac:dyDescent="0.5">
      <c r="A1433" s="18" t="s">
        <v>108</v>
      </c>
      <c r="B1433" s="18" t="s">
        <v>109</v>
      </c>
      <c r="C1433" s="18" t="s">
        <v>105</v>
      </c>
      <c r="D1433" s="21">
        <v>27389</v>
      </c>
      <c r="E1433" s="21">
        <v>4</v>
      </c>
      <c r="F1433" s="26">
        <v>9.2000000000000011</v>
      </c>
      <c r="G1433" s="18" t="s">
        <v>154</v>
      </c>
      <c r="H1433" s="18" t="s">
        <v>155</v>
      </c>
      <c r="I1433" s="22">
        <v>359.53462999999999</v>
      </c>
      <c r="J1433" s="18" t="s">
        <v>292</v>
      </c>
      <c r="K1433" s="18" t="s">
        <v>293</v>
      </c>
      <c r="L1433" s="22">
        <v>197.54650000000001</v>
      </c>
      <c r="M1433" s="18" t="s">
        <v>166</v>
      </c>
      <c r="N1433" s="18" t="s">
        <v>167</v>
      </c>
      <c r="O1433" s="29">
        <v>1.487977926685061E-4</v>
      </c>
      <c r="Q1433" s="21">
        <v>1.7000000000000001E-2</v>
      </c>
      <c r="R1433" s="29">
        <v>3.4205856350312048E-4</v>
      </c>
      <c r="S1433" s="22">
        <v>2923.4759970886603</v>
      </c>
      <c r="T1433" s="29">
        <v>1.0765935229004023E-2</v>
      </c>
      <c r="U1433" s="22">
        <v>92.885567182862559</v>
      </c>
      <c r="V1433" s="26">
        <v>3.1772303680742553</v>
      </c>
    </row>
    <row r="1434" spans="1:22" x14ac:dyDescent="0.5">
      <c r="A1434" s="18" t="s">
        <v>108</v>
      </c>
      <c r="B1434" s="18" t="s">
        <v>109</v>
      </c>
      <c r="C1434" s="18" t="s">
        <v>105</v>
      </c>
      <c r="D1434" s="21">
        <v>27389</v>
      </c>
      <c r="E1434" s="21">
        <v>4</v>
      </c>
      <c r="F1434" s="26">
        <v>9.2000000000000011</v>
      </c>
      <c r="G1434" s="18" t="s">
        <v>270</v>
      </c>
      <c r="H1434" s="18" t="s">
        <v>271</v>
      </c>
      <c r="I1434" s="22">
        <v>681.8123425</v>
      </c>
      <c r="J1434" s="18" t="s">
        <v>278</v>
      </c>
      <c r="K1434" s="18" t="s">
        <v>279</v>
      </c>
      <c r="L1434" s="22">
        <v>681.8123425</v>
      </c>
      <c r="M1434" s="18" t="s">
        <v>116</v>
      </c>
      <c r="N1434" s="18" t="s">
        <v>117</v>
      </c>
      <c r="O1434" s="29">
        <v>5.0000000000000002E-5</v>
      </c>
      <c r="Q1434" s="21">
        <v>1.2E-2</v>
      </c>
      <c r="R1434" s="29">
        <v>3.0879182178442024E-4</v>
      </c>
      <c r="S1434" s="22">
        <v>3238.4277349745989</v>
      </c>
      <c r="T1434" s="29">
        <v>1.0765935229004023E-2</v>
      </c>
      <c r="U1434" s="22">
        <v>92.885567182862559</v>
      </c>
      <c r="V1434" s="26">
        <v>2.8682303507875289</v>
      </c>
    </row>
    <row r="1435" spans="1:22" x14ac:dyDescent="0.5">
      <c r="A1435" s="18" t="s">
        <v>108</v>
      </c>
      <c r="B1435" s="18" t="s">
        <v>109</v>
      </c>
      <c r="C1435" s="18" t="s">
        <v>105</v>
      </c>
      <c r="D1435" s="21">
        <v>27389</v>
      </c>
      <c r="E1435" s="21">
        <v>4</v>
      </c>
      <c r="F1435" s="26">
        <v>9.2000000000000011</v>
      </c>
      <c r="G1435" s="18" t="s">
        <v>270</v>
      </c>
      <c r="H1435" s="18" t="s">
        <v>271</v>
      </c>
      <c r="I1435" s="22">
        <v>681.8123425</v>
      </c>
      <c r="J1435" s="18" t="s">
        <v>278</v>
      </c>
      <c r="K1435" s="18" t="s">
        <v>279</v>
      </c>
      <c r="L1435" s="22">
        <v>681.8123425</v>
      </c>
      <c r="M1435" s="18" t="s">
        <v>118</v>
      </c>
      <c r="N1435" s="18" t="s">
        <v>119</v>
      </c>
      <c r="O1435" s="29">
        <v>5.0000000000000002E-5</v>
      </c>
      <c r="Q1435" s="21">
        <v>1.2500000000000001E-2</v>
      </c>
      <c r="R1435" s="29">
        <v>2.9644014891304338E-4</v>
      </c>
      <c r="S1435" s="22">
        <v>3373.3622239318743</v>
      </c>
      <c r="T1435" s="29">
        <v>1.0765935229004023E-2</v>
      </c>
      <c r="U1435" s="22">
        <v>92.885567182862559</v>
      </c>
      <c r="V1435" s="26">
        <v>2.7535011367560274</v>
      </c>
    </row>
    <row r="1436" spans="1:22" x14ac:dyDescent="0.5">
      <c r="A1436" s="18" t="s">
        <v>108</v>
      </c>
      <c r="B1436" s="18" t="s">
        <v>109</v>
      </c>
      <c r="C1436" s="18" t="s">
        <v>105</v>
      </c>
      <c r="D1436" s="21">
        <v>27389</v>
      </c>
      <c r="E1436" s="21">
        <v>4</v>
      </c>
      <c r="F1436" s="26">
        <v>9.2000000000000011</v>
      </c>
      <c r="G1436" s="18" t="s">
        <v>270</v>
      </c>
      <c r="H1436" s="18" t="s">
        <v>271</v>
      </c>
      <c r="I1436" s="22">
        <v>681.8123425</v>
      </c>
      <c r="J1436" s="18" t="s">
        <v>278</v>
      </c>
      <c r="K1436" s="18" t="s">
        <v>279</v>
      </c>
      <c r="L1436" s="22">
        <v>681.8123425</v>
      </c>
      <c r="M1436" s="18" t="s">
        <v>140</v>
      </c>
      <c r="N1436" s="18" t="s">
        <v>141</v>
      </c>
      <c r="O1436" s="29">
        <v>5.0000000000000002E-5</v>
      </c>
      <c r="Q1436" s="21">
        <v>1.4999999999999999E-2</v>
      </c>
      <c r="R1436" s="29">
        <v>2.4703345742753619E-4</v>
      </c>
      <c r="S1436" s="22">
        <v>4048.0346687182487</v>
      </c>
      <c r="T1436" s="29">
        <v>1.0765935229004023E-2</v>
      </c>
      <c r="U1436" s="22">
        <v>92.885567182862559</v>
      </c>
      <c r="V1436" s="26">
        <v>2.2945842806300227</v>
      </c>
    </row>
    <row r="1437" spans="1:22" x14ac:dyDescent="0.5">
      <c r="A1437" s="18" t="s">
        <v>108</v>
      </c>
      <c r="B1437" s="18" t="s">
        <v>109</v>
      </c>
      <c r="C1437" s="18" t="s">
        <v>105</v>
      </c>
      <c r="D1437" s="21">
        <v>27389</v>
      </c>
      <c r="E1437" s="21">
        <v>4</v>
      </c>
      <c r="F1437" s="26">
        <v>9.2000000000000011</v>
      </c>
      <c r="G1437" s="18" t="s">
        <v>268</v>
      </c>
      <c r="H1437" s="18" t="s">
        <v>269</v>
      </c>
      <c r="I1437" s="22">
        <v>14.75</v>
      </c>
      <c r="J1437" s="18" t="s">
        <v>282</v>
      </c>
      <c r="K1437" s="18" t="s">
        <v>283</v>
      </c>
      <c r="L1437" s="22">
        <v>12.5</v>
      </c>
      <c r="M1437" s="18" t="s">
        <v>164</v>
      </c>
      <c r="N1437" s="18" t="s">
        <v>165</v>
      </c>
      <c r="O1437" s="29">
        <v>5.5802717553455415E-2</v>
      </c>
      <c r="Q1437" s="21">
        <v>0.4</v>
      </c>
      <c r="R1437" s="29">
        <v>2.2366578367213782E-4</v>
      </c>
      <c r="S1437" s="22">
        <v>4470.9565476758735</v>
      </c>
      <c r="T1437" s="29">
        <v>1.0765935229004023E-2</v>
      </c>
      <c r="U1437" s="22">
        <v>92.885567182862559</v>
      </c>
      <c r="V1437" s="26">
        <v>2.077532317578596</v>
      </c>
    </row>
    <row r="1438" spans="1:22" x14ac:dyDescent="0.5">
      <c r="A1438" s="18" t="s">
        <v>108</v>
      </c>
      <c r="B1438" s="18" t="s">
        <v>109</v>
      </c>
      <c r="C1438" s="18" t="s">
        <v>105</v>
      </c>
      <c r="D1438" s="21">
        <v>27389</v>
      </c>
      <c r="E1438" s="21">
        <v>4</v>
      </c>
      <c r="F1438" s="26">
        <v>9.2000000000000011</v>
      </c>
      <c r="G1438" s="18" t="s">
        <v>214</v>
      </c>
      <c r="H1438" s="18" t="s">
        <v>215</v>
      </c>
      <c r="I1438" s="22">
        <v>35.381250000000001</v>
      </c>
      <c r="J1438" s="18" t="s">
        <v>300</v>
      </c>
      <c r="K1438" s="18" t="s">
        <v>301</v>
      </c>
      <c r="L1438" s="22">
        <v>19.125</v>
      </c>
      <c r="M1438" s="18" t="s">
        <v>126</v>
      </c>
      <c r="N1438" s="18" t="s">
        <v>127</v>
      </c>
      <c r="O1438" s="29">
        <v>4.8859133126933161E-3</v>
      </c>
      <c r="Q1438" s="21">
        <v>0.1</v>
      </c>
      <c r="R1438" s="29">
        <v>1.8790186999427213E-4</v>
      </c>
      <c r="S1438" s="22">
        <v>5321.9268122796402</v>
      </c>
      <c r="T1438" s="29">
        <v>1.0765935229004023E-2</v>
      </c>
      <c r="U1438" s="22">
        <v>92.885567182862559</v>
      </c>
      <c r="V1438" s="26">
        <v>1.745337176913847</v>
      </c>
    </row>
    <row r="1439" spans="1:22" x14ac:dyDescent="0.5">
      <c r="A1439" s="18" t="s">
        <v>108</v>
      </c>
      <c r="B1439" s="18" t="s">
        <v>109</v>
      </c>
      <c r="C1439" s="18" t="s">
        <v>105</v>
      </c>
      <c r="D1439" s="21">
        <v>27389</v>
      </c>
      <c r="E1439" s="21">
        <v>4</v>
      </c>
      <c r="F1439" s="26">
        <v>9.2000000000000011</v>
      </c>
      <c r="G1439" s="18" t="s">
        <v>214</v>
      </c>
      <c r="H1439" s="18" t="s">
        <v>215</v>
      </c>
      <c r="I1439" s="22">
        <v>28.125</v>
      </c>
      <c r="J1439" s="18" t="s">
        <v>284</v>
      </c>
      <c r="K1439" s="18" t="s">
        <v>285</v>
      </c>
      <c r="L1439" s="22">
        <v>28.125</v>
      </c>
      <c r="M1439" s="18" t="s">
        <v>126</v>
      </c>
      <c r="N1439" s="18" t="s">
        <v>127</v>
      </c>
      <c r="O1439" s="29">
        <v>4.8859133126933161E-3</v>
      </c>
      <c r="Q1439" s="21">
        <v>0.1</v>
      </c>
      <c r="R1439" s="29">
        <v>1.4936555643423857E-4</v>
      </c>
      <c r="S1439" s="22">
        <v>6694.9839298477873</v>
      </c>
      <c r="T1439" s="29">
        <v>1.0765935229004023E-2</v>
      </c>
      <c r="U1439" s="22">
        <v>92.885567182862559</v>
      </c>
      <c r="V1439" s="26">
        <v>1.3873904426978116</v>
      </c>
    </row>
    <row r="1440" spans="1:22" x14ac:dyDescent="0.5">
      <c r="A1440" s="18" t="s">
        <v>108</v>
      </c>
      <c r="B1440" s="18" t="s">
        <v>109</v>
      </c>
      <c r="C1440" s="18" t="s">
        <v>105</v>
      </c>
      <c r="D1440" s="21">
        <v>27389</v>
      </c>
      <c r="E1440" s="21">
        <v>4</v>
      </c>
      <c r="F1440" s="26">
        <v>9.2000000000000011</v>
      </c>
      <c r="G1440" s="18" t="s">
        <v>224</v>
      </c>
      <c r="H1440" s="18" t="s">
        <v>225</v>
      </c>
      <c r="I1440" s="22">
        <v>42.601256249999999</v>
      </c>
      <c r="J1440" s="18" t="s">
        <v>314</v>
      </c>
      <c r="K1440" s="18" t="s">
        <v>315</v>
      </c>
      <c r="L1440" s="22">
        <v>34.081005000000005</v>
      </c>
      <c r="M1440" s="18" t="s">
        <v>142</v>
      </c>
      <c r="N1440" s="18" t="s">
        <v>143</v>
      </c>
      <c r="O1440" s="29">
        <v>6.9902519274663943E-4</v>
      </c>
      <c r="Q1440" s="21">
        <v>2.7E-2</v>
      </c>
      <c r="R1440" s="29">
        <v>1.1988466731644614E-4</v>
      </c>
      <c r="S1440" s="22">
        <v>8341.3502525757685</v>
      </c>
      <c r="T1440" s="29">
        <v>1.0765935229004023E-2</v>
      </c>
      <c r="U1440" s="22">
        <v>92.885567182862559</v>
      </c>
      <c r="V1440" s="26">
        <v>1.1135555320216883</v>
      </c>
    </row>
    <row r="1441" spans="1:22" x14ac:dyDescent="0.5">
      <c r="A1441" s="18" t="s">
        <v>108</v>
      </c>
      <c r="B1441" s="18" t="s">
        <v>109</v>
      </c>
      <c r="C1441" s="18" t="s">
        <v>105</v>
      </c>
      <c r="D1441" s="21">
        <v>27500</v>
      </c>
      <c r="E1441" s="21">
        <v>4</v>
      </c>
      <c r="F1441" s="26">
        <v>11.200000000000001</v>
      </c>
      <c r="G1441" s="18" t="s">
        <v>260</v>
      </c>
      <c r="H1441" s="18" t="s">
        <v>261</v>
      </c>
      <c r="I1441" s="22">
        <v>28.375</v>
      </c>
      <c r="J1441" s="18" t="s">
        <v>274</v>
      </c>
      <c r="K1441" s="18" t="s">
        <v>275</v>
      </c>
      <c r="L1441" s="22">
        <v>5.6749999999999998</v>
      </c>
      <c r="M1441" s="18" t="s">
        <v>142</v>
      </c>
      <c r="N1441" s="18" t="s">
        <v>143</v>
      </c>
      <c r="O1441" s="29">
        <v>7.184433693408579E-2</v>
      </c>
      <c r="Q1441" s="21">
        <v>2.7E-2</v>
      </c>
      <c r="R1441" s="29">
        <v>6.7413460995525264E-3</v>
      </c>
      <c r="S1441" s="22">
        <v>148.33832668320909</v>
      </c>
      <c r="T1441" s="29">
        <v>1.050371418885847E-2</v>
      </c>
      <c r="U1441" s="22">
        <v>95.204418362860906</v>
      </c>
      <c r="V1441" s="26">
        <v>64.180593439063941</v>
      </c>
    </row>
    <row r="1442" spans="1:22" x14ac:dyDescent="0.5">
      <c r="A1442" s="18" t="s">
        <v>108</v>
      </c>
      <c r="B1442" s="18" t="s">
        <v>109</v>
      </c>
      <c r="C1442" s="18" t="s">
        <v>105</v>
      </c>
      <c r="D1442" s="21">
        <v>27500</v>
      </c>
      <c r="E1442" s="21">
        <v>4</v>
      </c>
      <c r="F1442" s="26">
        <v>11.200000000000001</v>
      </c>
      <c r="G1442" s="18" t="s">
        <v>270</v>
      </c>
      <c r="H1442" s="18" t="s">
        <v>271</v>
      </c>
      <c r="I1442" s="22">
        <v>582.26212299999997</v>
      </c>
      <c r="J1442" s="18" t="s">
        <v>278</v>
      </c>
      <c r="K1442" s="18" t="s">
        <v>279</v>
      </c>
      <c r="L1442" s="22">
        <v>582.26212299999997</v>
      </c>
      <c r="M1442" s="18" t="s">
        <v>250</v>
      </c>
      <c r="N1442" s="18" t="s">
        <v>251</v>
      </c>
      <c r="O1442" s="29">
        <v>5.0000000000000002E-5</v>
      </c>
      <c r="Q1442" s="21">
        <v>5.0000000000000001E-3</v>
      </c>
      <c r="R1442" s="29">
        <v>5.1987689553571422E-4</v>
      </c>
      <c r="S1442" s="22">
        <v>1923.5322988715172</v>
      </c>
      <c r="T1442" s="29">
        <v>1.050371418885847E-2</v>
      </c>
      <c r="U1442" s="22">
        <v>95.204418362860906</v>
      </c>
      <c r="V1442" s="26">
        <v>4.9494577459767477</v>
      </c>
    </row>
    <row r="1443" spans="1:22" x14ac:dyDescent="0.5">
      <c r="A1443" s="18" t="s">
        <v>108</v>
      </c>
      <c r="B1443" s="18" t="s">
        <v>109</v>
      </c>
      <c r="C1443" s="18" t="s">
        <v>105</v>
      </c>
      <c r="D1443" s="21">
        <v>27500</v>
      </c>
      <c r="E1443" s="21">
        <v>4</v>
      </c>
      <c r="F1443" s="26">
        <v>11.200000000000001</v>
      </c>
      <c r="G1443" s="18" t="s">
        <v>270</v>
      </c>
      <c r="H1443" s="18" t="s">
        <v>271</v>
      </c>
      <c r="I1443" s="22">
        <v>582.26212299999997</v>
      </c>
      <c r="J1443" s="18" t="s">
        <v>278</v>
      </c>
      <c r="K1443" s="18" t="s">
        <v>279</v>
      </c>
      <c r="L1443" s="22">
        <v>582.26212299999997</v>
      </c>
      <c r="M1443" s="18" t="s">
        <v>202</v>
      </c>
      <c r="N1443" s="18" t="s">
        <v>203</v>
      </c>
      <c r="O1443" s="29">
        <v>5.0000000000000002E-5</v>
      </c>
      <c r="Q1443" s="21">
        <v>8.0000000000000002E-3</v>
      </c>
      <c r="R1443" s="29">
        <v>3.2492305970982136E-4</v>
      </c>
      <c r="S1443" s="22">
        <v>3077.6516781944279</v>
      </c>
      <c r="T1443" s="29">
        <v>1.050371418885847E-2</v>
      </c>
      <c r="U1443" s="22">
        <v>95.204418362860906</v>
      </c>
      <c r="V1443" s="26">
        <v>3.0934110912354669</v>
      </c>
    </row>
    <row r="1444" spans="1:22" x14ac:dyDescent="0.5">
      <c r="A1444" s="18" t="s">
        <v>108</v>
      </c>
      <c r="B1444" s="18" t="s">
        <v>109</v>
      </c>
      <c r="C1444" s="18" t="s">
        <v>105</v>
      </c>
      <c r="D1444" s="21">
        <v>27500</v>
      </c>
      <c r="E1444" s="21">
        <v>4</v>
      </c>
      <c r="F1444" s="26">
        <v>11.200000000000001</v>
      </c>
      <c r="G1444" s="18" t="s">
        <v>214</v>
      </c>
      <c r="H1444" s="18" t="s">
        <v>215</v>
      </c>
      <c r="I1444" s="22">
        <v>58.125</v>
      </c>
      <c r="J1444" s="18" t="s">
        <v>284</v>
      </c>
      <c r="K1444" s="18" t="s">
        <v>285</v>
      </c>
      <c r="L1444" s="22">
        <v>58.125</v>
      </c>
      <c r="M1444" s="18" t="s">
        <v>126</v>
      </c>
      <c r="N1444" s="18" t="s">
        <v>127</v>
      </c>
      <c r="O1444" s="29">
        <v>4.8859133126933161E-3</v>
      </c>
      <c r="Q1444" s="21">
        <v>0.1</v>
      </c>
      <c r="R1444" s="29">
        <v>2.5356581366098123E-4</v>
      </c>
      <c r="S1444" s="22">
        <v>3943.7492994895797</v>
      </c>
      <c r="T1444" s="29">
        <v>1.050371418885847E-2</v>
      </c>
      <c r="U1444" s="22">
        <v>95.204418362860906</v>
      </c>
      <c r="V1444" s="26">
        <v>2.4140585806299288</v>
      </c>
    </row>
    <row r="1445" spans="1:22" x14ac:dyDescent="0.5">
      <c r="A1445" s="18" t="s">
        <v>108</v>
      </c>
      <c r="B1445" s="18" t="s">
        <v>109</v>
      </c>
      <c r="C1445" s="18" t="s">
        <v>105</v>
      </c>
      <c r="D1445" s="21">
        <v>27500</v>
      </c>
      <c r="E1445" s="21">
        <v>4</v>
      </c>
      <c r="F1445" s="26">
        <v>11.200000000000001</v>
      </c>
      <c r="G1445" s="18" t="s">
        <v>270</v>
      </c>
      <c r="H1445" s="18" t="s">
        <v>271</v>
      </c>
      <c r="I1445" s="22">
        <v>582.26212299999997</v>
      </c>
      <c r="J1445" s="18" t="s">
        <v>278</v>
      </c>
      <c r="K1445" s="18" t="s">
        <v>279</v>
      </c>
      <c r="L1445" s="22">
        <v>582.26212299999997</v>
      </c>
      <c r="M1445" s="18" t="s">
        <v>116</v>
      </c>
      <c r="N1445" s="18" t="s">
        <v>117</v>
      </c>
      <c r="O1445" s="29">
        <v>5.0000000000000002E-5</v>
      </c>
      <c r="Q1445" s="21">
        <v>1.2E-2</v>
      </c>
      <c r="R1445" s="29">
        <v>2.1661537313988092E-4</v>
      </c>
      <c r="S1445" s="22">
        <v>4616.4775172916416</v>
      </c>
      <c r="T1445" s="29">
        <v>1.050371418885847E-2</v>
      </c>
      <c r="U1445" s="22">
        <v>95.204418362860906</v>
      </c>
      <c r="V1445" s="26">
        <v>2.0622740608236447</v>
      </c>
    </row>
    <row r="1446" spans="1:22" x14ac:dyDescent="0.5">
      <c r="A1446" s="18" t="s">
        <v>108</v>
      </c>
      <c r="B1446" s="18" t="s">
        <v>109</v>
      </c>
      <c r="C1446" s="18" t="s">
        <v>105</v>
      </c>
      <c r="D1446" s="21">
        <v>27500</v>
      </c>
      <c r="E1446" s="21">
        <v>4</v>
      </c>
      <c r="F1446" s="26">
        <v>11.200000000000001</v>
      </c>
      <c r="G1446" s="18" t="s">
        <v>270</v>
      </c>
      <c r="H1446" s="18" t="s">
        <v>271</v>
      </c>
      <c r="I1446" s="22">
        <v>582.26212299999997</v>
      </c>
      <c r="J1446" s="18" t="s">
        <v>278</v>
      </c>
      <c r="K1446" s="18" t="s">
        <v>279</v>
      </c>
      <c r="L1446" s="22">
        <v>582.26212299999997</v>
      </c>
      <c r="M1446" s="18" t="s">
        <v>118</v>
      </c>
      <c r="N1446" s="18" t="s">
        <v>119</v>
      </c>
      <c r="O1446" s="29">
        <v>5.0000000000000002E-5</v>
      </c>
      <c r="Q1446" s="21">
        <v>1.2500000000000001E-2</v>
      </c>
      <c r="R1446" s="29">
        <v>2.0795075821428567E-4</v>
      </c>
      <c r="S1446" s="22">
        <v>4808.8307471787939</v>
      </c>
      <c r="T1446" s="29">
        <v>1.050371418885847E-2</v>
      </c>
      <c r="U1446" s="22">
        <v>95.204418362860906</v>
      </c>
      <c r="V1446" s="26">
        <v>1.979783098390699</v>
      </c>
    </row>
    <row r="1447" spans="1:22" x14ac:dyDescent="0.5">
      <c r="A1447" s="18" t="s">
        <v>108</v>
      </c>
      <c r="B1447" s="18" t="s">
        <v>109</v>
      </c>
      <c r="C1447" s="18" t="s">
        <v>105</v>
      </c>
      <c r="D1447" s="21">
        <v>27500</v>
      </c>
      <c r="E1447" s="21">
        <v>4</v>
      </c>
      <c r="F1447" s="26">
        <v>11.200000000000001</v>
      </c>
      <c r="G1447" s="18" t="s">
        <v>270</v>
      </c>
      <c r="H1447" s="18" t="s">
        <v>271</v>
      </c>
      <c r="I1447" s="22">
        <v>582.26212299999997</v>
      </c>
      <c r="J1447" s="18" t="s">
        <v>278</v>
      </c>
      <c r="K1447" s="18" t="s">
        <v>279</v>
      </c>
      <c r="L1447" s="22">
        <v>582.26212299999997</v>
      </c>
      <c r="M1447" s="18" t="s">
        <v>140</v>
      </c>
      <c r="N1447" s="18" t="s">
        <v>141</v>
      </c>
      <c r="O1447" s="29">
        <v>5.0000000000000002E-5</v>
      </c>
      <c r="Q1447" s="21">
        <v>1.4999999999999999E-2</v>
      </c>
      <c r="R1447" s="29">
        <v>1.7329229851190475E-4</v>
      </c>
      <c r="S1447" s="22">
        <v>5770.596896614551</v>
      </c>
      <c r="T1447" s="29">
        <v>1.050371418885847E-2</v>
      </c>
      <c r="U1447" s="22">
        <v>95.204418362860906</v>
      </c>
      <c r="V1447" s="26">
        <v>1.649819248658916</v>
      </c>
    </row>
    <row r="1448" spans="1:22" x14ac:dyDescent="0.5">
      <c r="A1448" s="18" t="s">
        <v>108</v>
      </c>
      <c r="B1448" s="18" t="s">
        <v>109</v>
      </c>
      <c r="C1448" s="18" t="s">
        <v>105</v>
      </c>
      <c r="D1448" s="21">
        <v>27500</v>
      </c>
      <c r="E1448" s="21">
        <v>4</v>
      </c>
      <c r="F1448" s="26">
        <v>11.200000000000001</v>
      </c>
      <c r="G1448" s="18" t="s">
        <v>264</v>
      </c>
      <c r="H1448" s="18" t="s">
        <v>265</v>
      </c>
      <c r="I1448" s="22">
        <v>69.396241589999988</v>
      </c>
      <c r="J1448" s="18" t="s">
        <v>328</v>
      </c>
      <c r="K1448" s="18" t="s">
        <v>329</v>
      </c>
      <c r="L1448" s="22">
        <v>59.313026999999998</v>
      </c>
      <c r="M1448" s="18" t="s">
        <v>164</v>
      </c>
      <c r="N1448" s="18" t="s">
        <v>165</v>
      </c>
      <c r="O1448" s="29">
        <v>8.370734584450543E-3</v>
      </c>
      <c r="Q1448" s="21">
        <v>0.4</v>
      </c>
      <c r="R1448" s="29">
        <v>1.2966462489024508E-4</v>
      </c>
      <c r="S1448" s="22">
        <v>7712.2037012519977</v>
      </c>
      <c r="T1448" s="29">
        <v>1.050371418885847E-2</v>
      </c>
      <c r="U1448" s="22">
        <v>95.204418362860906</v>
      </c>
      <c r="V1448" s="26">
        <v>1.2344645194914321</v>
      </c>
    </row>
    <row r="1449" spans="1:22" x14ac:dyDescent="0.5">
      <c r="A1449" s="18" t="s">
        <v>108</v>
      </c>
      <c r="B1449" s="18" t="s">
        <v>109</v>
      </c>
      <c r="C1449" s="18" t="s">
        <v>105</v>
      </c>
      <c r="D1449" s="21">
        <v>27500</v>
      </c>
      <c r="E1449" s="21">
        <v>4</v>
      </c>
      <c r="F1449" s="26">
        <v>11.200000000000001</v>
      </c>
      <c r="G1449" s="18" t="s">
        <v>264</v>
      </c>
      <c r="H1449" s="18" t="s">
        <v>265</v>
      </c>
      <c r="I1449" s="22">
        <v>69.396241589999988</v>
      </c>
      <c r="J1449" s="18" t="s">
        <v>328</v>
      </c>
      <c r="K1449" s="18" t="s">
        <v>329</v>
      </c>
      <c r="L1449" s="22">
        <v>59.313027000000005</v>
      </c>
      <c r="M1449" s="18" t="s">
        <v>116</v>
      </c>
      <c r="N1449" s="18" t="s">
        <v>117</v>
      </c>
      <c r="O1449" s="29">
        <v>2.464571780653112E-4</v>
      </c>
      <c r="Q1449" s="21">
        <v>1.2E-2</v>
      </c>
      <c r="R1449" s="29">
        <v>1.272559662991814E-4</v>
      </c>
      <c r="S1449" s="22">
        <v>7858.1777269992936</v>
      </c>
      <c r="T1449" s="29">
        <v>1.050371418885847E-2</v>
      </c>
      <c r="U1449" s="22">
        <v>95.204418362860906</v>
      </c>
      <c r="V1449" s="26">
        <v>1.2115330254717396</v>
      </c>
    </row>
    <row r="1450" spans="1:22" x14ac:dyDescent="0.5">
      <c r="A1450" s="18" t="s">
        <v>108</v>
      </c>
      <c r="B1450" s="18" t="s">
        <v>109</v>
      </c>
      <c r="C1450" s="18" t="s">
        <v>105</v>
      </c>
      <c r="D1450" s="21">
        <v>27500</v>
      </c>
      <c r="E1450" s="21">
        <v>4</v>
      </c>
      <c r="F1450" s="26">
        <v>11.200000000000001</v>
      </c>
      <c r="G1450" s="18" t="s">
        <v>264</v>
      </c>
      <c r="H1450" s="18" t="s">
        <v>265</v>
      </c>
      <c r="I1450" s="22">
        <v>69.396241589999988</v>
      </c>
      <c r="J1450" s="18" t="s">
        <v>328</v>
      </c>
      <c r="K1450" s="18" t="s">
        <v>329</v>
      </c>
      <c r="L1450" s="22">
        <v>59.313026999999991</v>
      </c>
      <c r="M1450" s="18" t="s">
        <v>126</v>
      </c>
      <c r="N1450" s="18" t="s">
        <v>127</v>
      </c>
      <c r="O1450" s="29">
        <v>1.848262757871861E-3</v>
      </c>
      <c r="Q1450" s="21">
        <v>0.1</v>
      </c>
      <c r="R1450" s="29">
        <v>1.1452007934560294E-4</v>
      </c>
      <c r="S1450" s="22">
        <v>8732.0931465840404</v>
      </c>
      <c r="T1450" s="29">
        <v>1.050371418885847E-2</v>
      </c>
      <c r="U1450" s="22">
        <v>95.204418362860906</v>
      </c>
      <c r="V1450" s="26">
        <v>1.090281754496681</v>
      </c>
    </row>
    <row r="1451" spans="1:22" x14ac:dyDescent="0.5">
      <c r="A1451" s="18" t="s">
        <v>110</v>
      </c>
      <c r="B1451" s="18" t="s">
        <v>111</v>
      </c>
      <c r="C1451" s="18" t="s">
        <v>95</v>
      </c>
      <c r="D1451" s="21">
        <v>160646322</v>
      </c>
      <c r="E1451" s="21">
        <v>3</v>
      </c>
      <c r="F1451" s="26">
        <v>52</v>
      </c>
      <c r="G1451" s="18" t="s">
        <v>260</v>
      </c>
      <c r="H1451" s="18" t="s">
        <v>261</v>
      </c>
      <c r="I1451" s="22">
        <v>429.45</v>
      </c>
      <c r="J1451" s="18" t="s">
        <v>274</v>
      </c>
      <c r="K1451" s="18" t="s">
        <v>275</v>
      </c>
      <c r="L1451" s="22">
        <v>85.89</v>
      </c>
      <c r="M1451" s="18" t="s">
        <v>142</v>
      </c>
      <c r="N1451" s="18" t="s">
        <v>143</v>
      </c>
      <c r="O1451" s="29">
        <v>7.184433693408579E-2</v>
      </c>
      <c r="Q1451" s="21">
        <v>2.7E-2</v>
      </c>
      <c r="R1451" s="29">
        <v>2.1975463316483722E-2</v>
      </c>
      <c r="S1451" s="22">
        <v>45.505297685801388</v>
      </c>
      <c r="T1451" s="29">
        <v>2.4188023081763911E-2</v>
      </c>
      <c r="U1451" s="22">
        <v>41.342775166852327</v>
      </c>
      <c r="V1451" s="26">
        <v>90.852663908079762</v>
      </c>
    </row>
    <row r="1452" spans="1:22" x14ac:dyDescent="0.5">
      <c r="A1452" s="18" t="s">
        <v>110</v>
      </c>
      <c r="B1452" s="18" t="s">
        <v>111</v>
      </c>
      <c r="C1452" s="18" t="s">
        <v>95</v>
      </c>
      <c r="D1452" s="21">
        <v>160646322</v>
      </c>
      <c r="E1452" s="21">
        <v>3</v>
      </c>
      <c r="F1452" s="26">
        <v>52</v>
      </c>
      <c r="G1452" s="18" t="s">
        <v>268</v>
      </c>
      <c r="H1452" s="18" t="s">
        <v>269</v>
      </c>
      <c r="I1452" s="22">
        <v>185.49636986833335</v>
      </c>
      <c r="J1452" s="18" t="s">
        <v>280</v>
      </c>
      <c r="K1452" s="18" t="s">
        <v>281</v>
      </c>
      <c r="L1452" s="22">
        <v>129.71774116666668</v>
      </c>
      <c r="M1452" s="18" t="s">
        <v>164</v>
      </c>
      <c r="N1452" s="18" t="s">
        <v>165</v>
      </c>
      <c r="O1452" s="29">
        <v>5.5802717553455415E-2</v>
      </c>
      <c r="Q1452" s="21">
        <v>0.4</v>
      </c>
      <c r="R1452" s="29">
        <v>4.9765391994970693E-4</v>
      </c>
      <c r="S1452" s="22">
        <v>2009.4285605166344</v>
      </c>
      <c r="T1452" s="29">
        <v>2.4188023081763911E-2</v>
      </c>
      <c r="U1452" s="22">
        <v>41.342775166852327</v>
      </c>
      <c r="V1452" s="26">
        <v>2.0574394123383462</v>
      </c>
    </row>
    <row r="1453" spans="1:22" x14ac:dyDescent="0.5">
      <c r="A1453" s="18" t="s">
        <v>110</v>
      </c>
      <c r="B1453" s="18" t="s">
        <v>111</v>
      </c>
      <c r="C1453" s="18" t="s">
        <v>95</v>
      </c>
      <c r="D1453" s="21">
        <v>160646322</v>
      </c>
      <c r="E1453" s="21">
        <v>3</v>
      </c>
      <c r="F1453" s="26">
        <v>52</v>
      </c>
      <c r="G1453" s="18" t="s">
        <v>174</v>
      </c>
      <c r="H1453" s="18" t="s">
        <v>175</v>
      </c>
      <c r="I1453" s="22">
        <v>720.21</v>
      </c>
      <c r="J1453" s="18" t="s">
        <v>278</v>
      </c>
      <c r="K1453" s="18" t="s">
        <v>279</v>
      </c>
      <c r="L1453" s="22">
        <v>720.21</v>
      </c>
      <c r="M1453" s="18" t="s">
        <v>126</v>
      </c>
      <c r="N1453" s="18" t="s">
        <v>127</v>
      </c>
      <c r="O1453" s="29">
        <v>2.2507587512054198E-3</v>
      </c>
      <c r="Q1453" s="21">
        <v>0.1</v>
      </c>
      <c r="R1453" s="29">
        <v>3.117344154241645E-4</v>
      </c>
      <c r="S1453" s="22">
        <v>3207.858839195987</v>
      </c>
      <c r="T1453" s="29">
        <v>2.4188023081763911E-2</v>
      </c>
      <c r="U1453" s="22">
        <v>41.342775166852327</v>
      </c>
      <c r="V1453" s="26">
        <v>1.2887965848651377</v>
      </c>
    </row>
    <row r="1454" spans="1:22" x14ac:dyDescent="0.5">
      <c r="A1454" s="18" t="s">
        <v>110</v>
      </c>
      <c r="B1454" s="18" t="s">
        <v>111</v>
      </c>
      <c r="C1454" s="18" t="s">
        <v>95</v>
      </c>
      <c r="D1454" s="21">
        <v>160646324</v>
      </c>
      <c r="E1454" s="21">
        <v>3</v>
      </c>
      <c r="F1454" s="26">
        <v>68</v>
      </c>
      <c r="G1454" s="18" t="s">
        <v>260</v>
      </c>
      <c r="H1454" s="18" t="s">
        <v>261</v>
      </c>
      <c r="I1454" s="22">
        <v>431.83333333333331</v>
      </c>
      <c r="J1454" s="18" t="s">
        <v>274</v>
      </c>
      <c r="K1454" s="18" t="s">
        <v>275</v>
      </c>
      <c r="L1454" s="22">
        <v>86.366666666666674</v>
      </c>
      <c r="M1454" s="18" t="s">
        <v>142</v>
      </c>
      <c r="N1454" s="18" t="s">
        <v>143</v>
      </c>
      <c r="O1454" s="29">
        <v>7.184433693408579E-2</v>
      </c>
      <c r="Q1454" s="21">
        <v>2.7E-2</v>
      </c>
      <c r="R1454" s="29">
        <v>1.6898028049765458E-2</v>
      </c>
      <c r="S1454" s="22">
        <v>59.178502784760134</v>
      </c>
      <c r="T1454" s="29">
        <v>1.9229143198969584E-2</v>
      </c>
      <c r="U1454" s="22">
        <v>52.004397161782336</v>
      </c>
      <c r="V1454" s="26">
        <v>87.877176195094108</v>
      </c>
    </row>
    <row r="1455" spans="1:22" x14ac:dyDescent="0.5">
      <c r="A1455" s="18" t="s">
        <v>110</v>
      </c>
      <c r="B1455" s="18" t="s">
        <v>111</v>
      </c>
      <c r="C1455" s="18" t="s">
        <v>95</v>
      </c>
      <c r="D1455" s="21">
        <v>160646324</v>
      </c>
      <c r="E1455" s="21">
        <v>3</v>
      </c>
      <c r="F1455" s="26">
        <v>68</v>
      </c>
      <c r="G1455" s="18" t="s">
        <v>268</v>
      </c>
      <c r="H1455" s="18" t="s">
        <v>269</v>
      </c>
      <c r="I1455" s="22">
        <v>453.49203018166673</v>
      </c>
      <c r="J1455" s="18" t="s">
        <v>280</v>
      </c>
      <c r="K1455" s="18" t="s">
        <v>281</v>
      </c>
      <c r="L1455" s="22">
        <v>317.12729383333334</v>
      </c>
      <c r="M1455" s="18" t="s">
        <v>164</v>
      </c>
      <c r="N1455" s="18" t="s">
        <v>165</v>
      </c>
      <c r="O1455" s="29">
        <v>5.5802717553455415E-2</v>
      </c>
      <c r="Q1455" s="21">
        <v>0.4</v>
      </c>
      <c r="R1455" s="29">
        <v>9.3037087032980239E-4</v>
      </c>
      <c r="S1455" s="22">
        <v>1074.8401867370537</v>
      </c>
      <c r="T1455" s="29">
        <v>1.9229143198969584E-2</v>
      </c>
      <c r="U1455" s="22">
        <v>52.004397161782336</v>
      </c>
      <c r="V1455" s="26">
        <v>4.838337624838414</v>
      </c>
    </row>
    <row r="1456" spans="1:22" x14ac:dyDescent="0.5">
      <c r="A1456" s="18" t="s">
        <v>110</v>
      </c>
      <c r="B1456" s="18" t="s">
        <v>111</v>
      </c>
      <c r="C1456" s="18" t="s">
        <v>95</v>
      </c>
      <c r="D1456" s="21">
        <v>160646426</v>
      </c>
      <c r="E1456" s="21">
        <v>3</v>
      </c>
      <c r="F1456" s="26">
        <v>62</v>
      </c>
      <c r="G1456" s="18" t="s">
        <v>260</v>
      </c>
      <c r="H1456" s="18" t="s">
        <v>261</v>
      </c>
      <c r="I1456" s="22">
        <v>357.7</v>
      </c>
      <c r="J1456" s="18" t="s">
        <v>274</v>
      </c>
      <c r="K1456" s="18" t="s">
        <v>275</v>
      </c>
      <c r="L1456" s="22">
        <v>71.540000000000006</v>
      </c>
      <c r="M1456" s="18" t="s">
        <v>142</v>
      </c>
      <c r="N1456" s="18" t="s">
        <v>143</v>
      </c>
      <c r="O1456" s="29">
        <v>7.184433693408579E-2</v>
      </c>
      <c r="Q1456" s="21">
        <v>2.7E-2</v>
      </c>
      <c r="R1456" s="29">
        <v>1.5351684182390971E-2</v>
      </c>
      <c r="S1456" s="22">
        <v>65.139432789207717</v>
      </c>
      <c r="T1456" s="29">
        <v>1.7924976467903069E-2</v>
      </c>
      <c r="U1456" s="22">
        <v>55.788078817878848</v>
      </c>
      <c r="V1456" s="26">
        <v>85.644096715441151</v>
      </c>
    </row>
    <row r="1457" spans="1:22" x14ac:dyDescent="0.5">
      <c r="A1457" s="18" t="s">
        <v>110</v>
      </c>
      <c r="B1457" s="18" t="s">
        <v>111</v>
      </c>
      <c r="C1457" s="18" t="s">
        <v>95</v>
      </c>
      <c r="D1457" s="21">
        <v>160646426</v>
      </c>
      <c r="E1457" s="21">
        <v>3</v>
      </c>
      <c r="F1457" s="26">
        <v>62</v>
      </c>
      <c r="G1457" s="18" t="s">
        <v>268</v>
      </c>
      <c r="H1457" s="18" t="s">
        <v>269</v>
      </c>
      <c r="I1457" s="22">
        <v>339.33328</v>
      </c>
      <c r="J1457" s="18" t="s">
        <v>280</v>
      </c>
      <c r="K1457" s="18" t="s">
        <v>281</v>
      </c>
      <c r="L1457" s="22">
        <v>237.29600000000002</v>
      </c>
      <c r="M1457" s="18" t="s">
        <v>164</v>
      </c>
      <c r="N1457" s="18" t="s">
        <v>165</v>
      </c>
      <c r="O1457" s="29">
        <v>5.5802717553455415E-2</v>
      </c>
      <c r="Q1457" s="21">
        <v>0.4</v>
      </c>
      <c r="R1457" s="29">
        <v>7.6353706372288721E-4</v>
      </c>
      <c r="S1457" s="22">
        <v>1309.6941163853351</v>
      </c>
      <c r="T1457" s="29">
        <v>1.7924976467903069E-2</v>
      </c>
      <c r="U1457" s="22">
        <v>55.788078817878848</v>
      </c>
      <c r="V1457" s="26">
        <v>4.2596265891344212</v>
      </c>
    </row>
    <row r="1458" spans="1:22" x14ac:dyDescent="0.5">
      <c r="A1458" s="18" t="s">
        <v>110</v>
      </c>
      <c r="B1458" s="18" t="s">
        <v>111</v>
      </c>
      <c r="C1458" s="18" t="s">
        <v>95</v>
      </c>
      <c r="D1458" s="21">
        <v>160646426</v>
      </c>
      <c r="E1458" s="21">
        <v>3</v>
      </c>
      <c r="F1458" s="26">
        <v>62</v>
      </c>
      <c r="G1458" s="18" t="s">
        <v>196</v>
      </c>
      <c r="H1458" s="18" t="s">
        <v>197</v>
      </c>
      <c r="I1458" s="22">
        <v>543.4</v>
      </c>
      <c r="J1458" s="18" t="s">
        <v>288</v>
      </c>
      <c r="K1458" s="18" t="s">
        <v>289</v>
      </c>
      <c r="L1458" s="22">
        <v>380</v>
      </c>
      <c r="M1458" s="18" t="s">
        <v>126</v>
      </c>
      <c r="N1458" s="18" t="s">
        <v>127</v>
      </c>
      <c r="O1458" s="29">
        <v>5.8289425981872681E-3</v>
      </c>
      <c r="P1458" s="24">
        <v>0.69</v>
      </c>
      <c r="Q1458" s="21">
        <v>0.1</v>
      </c>
      <c r="R1458" s="29">
        <v>2.4650786278140348E-4</v>
      </c>
      <c r="S1458" s="22">
        <v>4056.665733566369</v>
      </c>
      <c r="T1458" s="29">
        <v>1.7924976467903069E-2</v>
      </c>
      <c r="U1458" s="22">
        <v>55.788078817878848</v>
      </c>
      <c r="V1458" s="26">
        <v>1.37522000780758</v>
      </c>
    </row>
    <row r="1459" spans="1:22" x14ac:dyDescent="0.5">
      <c r="A1459" s="18" t="s">
        <v>110</v>
      </c>
      <c r="B1459" s="18" t="s">
        <v>111</v>
      </c>
      <c r="C1459" s="18" t="s">
        <v>95</v>
      </c>
      <c r="D1459" s="21">
        <v>160646665</v>
      </c>
      <c r="E1459" s="21">
        <v>3</v>
      </c>
      <c r="F1459" s="26">
        <v>74</v>
      </c>
      <c r="G1459" s="18" t="s">
        <v>260</v>
      </c>
      <c r="H1459" s="18" t="s">
        <v>261</v>
      </c>
      <c r="I1459" s="22">
        <v>399.98507499999999</v>
      </c>
      <c r="J1459" s="18" t="s">
        <v>274</v>
      </c>
      <c r="K1459" s="18" t="s">
        <v>275</v>
      </c>
      <c r="L1459" s="22">
        <v>79.99701499999999</v>
      </c>
      <c r="M1459" s="18" t="s">
        <v>142</v>
      </c>
      <c r="N1459" s="18" t="s">
        <v>143</v>
      </c>
      <c r="O1459" s="29">
        <v>7.184433693408579E-2</v>
      </c>
      <c r="Q1459" s="21">
        <v>2.7E-2</v>
      </c>
      <c r="R1459" s="29">
        <v>1.4382713962415201E-2</v>
      </c>
      <c r="S1459" s="22">
        <v>69.527907084378683</v>
      </c>
      <c r="T1459" s="29">
        <v>1.7632217848299755E-2</v>
      </c>
      <c r="U1459" s="22">
        <v>56.71436279902975</v>
      </c>
      <c r="V1459" s="26">
        <v>81.570645769908651</v>
      </c>
    </row>
    <row r="1460" spans="1:22" x14ac:dyDescent="0.5">
      <c r="A1460" s="18" t="s">
        <v>110</v>
      </c>
      <c r="B1460" s="18" t="s">
        <v>111</v>
      </c>
      <c r="C1460" s="18" t="s">
        <v>95</v>
      </c>
      <c r="D1460" s="21">
        <v>160646665</v>
      </c>
      <c r="E1460" s="21">
        <v>3</v>
      </c>
      <c r="F1460" s="26">
        <v>74</v>
      </c>
      <c r="G1460" s="18" t="s">
        <v>268</v>
      </c>
      <c r="H1460" s="18" t="s">
        <v>269</v>
      </c>
      <c r="I1460" s="22">
        <v>478.80540326666659</v>
      </c>
      <c r="J1460" s="18" t="s">
        <v>280</v>
      </c>
      <c r="K1460" s="18" t="s">
        <v>281</v>
      </c>
      <c r="L1460" s="22">
        <v>334.82895333333335</v>
      </c>
      <c r="M1460" s="18" t="s">
        <v>164</v>
      </c>
      <c r="N1460" s="18" t="s">
        <v>165</v>
      </c>
      <c r="O1460" s="29">
        <v>5.5802717553455415E-2</v>
      </c>
      <c r="Q1460" s="21">
        <v>0.4</v>
      </c>
      <c r="R1460" s="29">
        <v>9.0265684734993647E-4</v>
      </c>
      <c r="S1460" s="22">
        <v>1107.84070705922</v>
      </c>
      <c r="T1460" s="29">
        <v>1.7632217848299755E-2</v>
      </c>
      <c r="U1460" s="22">
        <v>56.71436279902975</v>
      </c>
      <c r="V1460" s="26">
        <v>5.1193607923632714</v>
      </c>
    </row>
    <row r="1461" spans="1:22" x14ac:dyDescent="0.5">
      <c r="A1461" s="18" t="s">
        <v>110</v>
      </c>
      <c r="B1461" s="18" t="s">
        <v>111</v>
      </c>
      <c r="C1461" s="18" t="s">
        <v>95</v>
      </c>
      <c r="D1461" s="21">
        <v>160646665</v>
      </c>
      <c r="E1461" s="21">
        <v>3</v>
      </c>
      <c r="F1461" s="26">
        <v>74</v>
      </c>
      <c r="G1461" s="18" t="s">
        <v>268</v>
      </c>
      <c r="H1461" s="18" t="s">
        <v>269</v>
      </c>
      <c r="I1461" s="22">
        <v>232.43219999999999</v>
      </c>
      <c r="J1461" s="18" t="s">
        <v>286</v>
      </c>
      <c r="K1461" s="18" t="s">
        <v>287</v>
      </c>
      <c r="L1461" s="22">
        <v>162.54</v>
      </c>
      <c r="M1461" s="18" t="s">
        <v>164</v>
      </c>
      <c r="N1461" s="18" t="s">
        <v>165</v>
      </c>
      <c r="O1461" s="29">
        <v>5.5802717553455415E-2</v>
      </c>
      <c r="Q1461" s="21">
        <v>0.4</v>
      </c>
      <c r="R1461" s="29">
        <v>4.3818744618000878E-4</v>
      </c>
      <c r="S1461" s="22">
        <v>2282.1283647391324</v>
      </c>
      <c r="T1461" s="29">
        <v>1.7632217848299755E-2</v>
      </c>
      <c r="U1461" s="22">
        <v>56.71436279902975</v>
      </c>
      <c r="V1461" s="26">
        <v>2.4851521796633342</v>
      </c>
    </row>
    <row r="1462" spans="1:22" x14ac:dyDescent="0.5">
      <c r="A1462" s="18" t="s">
        <v>110</v>
      </c>
      <c r="B1462" s="18" t="s">
        <v>111</v>
      </c>
      <c r="C1462" s="18" t="s">
        <v>95</v>
      </c>
      <c r="D1462" s="21">
        <v>160646665</v>
      </c>
      <c r="E1462" s="21">
        <v>3</v>
      </c>
      <c r="F1462" s="26">
        <v>74</v>
      </c>
      <c r="G1462" s="18" t="s">
        <v>270</v>
      </c>
      <c r="H1462" s="18" t="s">
        <v>271</v>
      </c>
      <c r="I1462" s="22">
        <v>2256.5766666666664</v>
      </c>
      <c r="J1462" s="18" t="s">
        <v>278</v>
      </c>
      <c r="K1462" s="18" t="s">
        <v>279</v>
      </c>
      <c r="L1462" s="22">
        <v>2256.5766666666664</v>
      </c>
      <c r="M1462" s="18" t="s">
        <v>250</v>
      </c>
      <c r="N1462" s="18" t="s">
        <v>251</v>
      </c>
      <c r="O1462" s="29">
        <v>5.0000000000000002E-5</v>
      </c>
      <c r="Q1462" s="21">
        <v>5.0000000000000001E-3</v>
      </c>
      <c r="R1462" s="29">
        <v>3.0494279279279278E-4</v>
      </c>
      <c r="S1462" s="22">
        <v>3279.3036059045194</v>
      </c>
      <c r="T1462" s="29">
        <v>1.7632217848299755E-2</v>
      </c>
      <c r="U1462" s="22">
        <v>56.71436279902975</v>
      </c>
      <c r="V1462" s="26">
        <v>1.7294636183399805</v>
      </c>
    </row>
    <row r="1463" spans="1:22" x14ac:dyDescent="0.5">
      <c r="A1463" s="18" t="s">
        <v>110</v>
      </c>
      <c r="B1463" s="18" t="s">
        <v>111</v>
      </c>
      <c r="C1463" s="18" t="s">
        <v>95</v>
      </c>
      <c r="D1463" s="21">
        <v>160646665</v>
      </c>
      <c r="E1463" s="21">
        <v>3</v>
      </c>
      <c r="F1463" s="26">
        <v>74</v>
      </c>
      <c r="G1463" s="18" t="s">
        <v>270</v>
      </c>
      <c r="H1463" s="18" t="s">
        <v>271</v>
      </c>
      <c r="I1463" s="22">
        <v>2256.5766666666664</v>
      </c>
      <c r="J1463" s="18" t="s">
        <v>278</v>
      </c>
      <c r="K1463" s="18" t="s">
        <v>279</v>
      </c>
      <c r="L1463" s="22">
        <v>2256.5766666666664</v>
      </c>
      <c r="M1463" s="18" t="s">
        <v>202</v>
      </c>
      <c r="N1463" s="18" t="s">
        <v>203</v>
      </c>
      <c r="O1463" s="29">
        <v>5.0000000000000002E-5</v>
      </c>
      <c r="Q1463" s="21">
        <v>8.0000000000000002E-3</v>
      </c>
      <c r="R1463" s="29">
        <v>1.905892454954955E-4</v>
      </c>
      <c r="S1463" s="22">
        <v>5246.8857694472308</v>
      </c>
      <c r="T1463" s="29">
        <v>1.7632217848299755E-2</v>
      </c>
      <c r="U1463" s="22">
        <v>56.71436279902975</v>
      </c>
      <c r="V1463" s="26">
        <v>1.0809147614624879</v>
      </c>
    </row>
    <row r="1464" spans="1:22" x14ac:dyDescent="0.5">
      <c r="A1464" s="18" t="s">
        <v>110</v>
      </c>
      <c r="B1464" s="18" t="s">
        <v>111</v>
      </c>
      <c r="C1464" s="18" t="s">
        <v>95</v>
      </c>
      <c r="D1464" s="21">
        <v>160646743</v>
      </c>
      <c r="E1464" s="21">
        <v>3</v>
      </c>
      <c r="F1464" s="26">
        <v>65</v>
      </c>
      <c r="G1464" s="18" t="s">
        <v>260</v>
      </c>
      <c r="H1464" s="18" t="s">
        <v>261</v>
      </c>
      <c r="I1464" s="22">
        <v>399.18333333333339</v>
      </c>
      <c r="J1464" s="18" t="s">
        <v>274</v>
      </c>
      <c r="K1464" s="18" t="s">
        <v>275</v>
      </c>
      <c r="L1464" s="22">
        <v>79.836666666666659</v>
      </c>
      <c r="M1464" s="18" t="s">
        <v>142</v>
      </c>
      <c r="N1464" s="18" t="s">
        <v>143</v>
      </c>
      <c r="O1464" s="29">
        <v>7.184433693408579E-2</v>
      </c>
      <c r="Q1464" s="21">
        <v>2.7E-2</v>
      </c>
      <c r="R1464" s="29">
        <v>1.6341345811094862E-2</v>
      </c>
      <c r="S1464" s="22">
        <v>61.194470244981645</v>
      </c>
      <c r="T1464" s="29">
        <v>1.8821091637171015E-2</v>
      </c>
      <c r="U1464" s="22">
        <v>53.131880938565438</v>
      </c>
      <c r="V1464" s="26">
        <v>86.824644001101731</v>
      </c>
    </row>
    <row r="1465" spans="1:22" x14ac:dyDescent="0.5">
      <c r="A1465" s="18" t="s">
        <v>110</v>
      </c>
      <c r="B1465" s="18" t="s">
        <v>111</v>
      </c>
      <c r="C1465" s="18" t="s">
        <v>95</v>
      </c>
      <c r="D1465" s="21">
        <v>160646743</v>
      </c>
      <c r="E1465" s="21">
        <v>3</v>
      </c>
      <c r="F1465" s="26">
        <v>65</v>
      </c>
      <c r="G1465" s="18" t="s">
        <v>268</v>
      </c>
      <c r="H1465" s="18" t="s">
        <v>269</v>
      </c>
      <c r="I1465" s="22">
        <v>313.09132140000003</v>
      </c>
      <c r="J1465" s="18" t="s">
        <v>280</v>
      </c>
      <c r="K1465" s="18" t="s">
        <v>281</v>
      </c>
      <c r="L1465" s="22">
        <v>218.94498000000002</v>
      </c>
      <c r="M1465" s="18" t="s">
        <v>164</v>
      </c>
      <c r="N1465" s="18" t="s">
        <v>165</v>
      </c>
      <c r="O1465" s="29">
        <v>5.5802717553455415E-2</v>
      </c>
      <c r="Q1465" s="21">
        <v>0.4</v>
      </c>
      <c r="R1465" s="29">
        <v>6.7197486832778195E-4</v>
      </c>
      <c r="S1465" s="22">
        <v>1488.1508924411307</v>
      </c>
      <c r="T1465" s="29">
        <v>1.8821091637171015E-2</v>
      </c>
      <c r="U1465" s="22">
        <v>53.131880938565438</v>
      </c>
      <c r="V1465" s="26">
        <v>3.5703288697699898</v>
      </c>
    </row>
    <row r="1466" spans="1:22" x14ac:dyDescent="0.5">
      <c r="A1466" s="18" t="s">
        <v>110</v>
      </c>
      <c r="B1466" s="18" t="s">
        <v>111</v>
      </c>
      <c r="C1466" s="18" t="s">
        <v>95</v>
      </c>
      <c r="D1466" s="21">
        <v>160646743</v>
      </c>
      <c r="E1466" s="21">
        <v>3</v>
      </c>
      <c r="F1466" s="26">
        <v>65</v>
      </c>
      <c r="G1466" s="18" t="s">
        <v>268</v>
      </c>
      <c r="H1466" s="18" t="s">
        <v>269</v>
      </c>
      <c r="I1466" s="22">
        <v>215.93476666666663</v>
      </c>
      <c r="J1466" s="18" t="s">
        <v>286</v>
      </c>
      <c r="K1466" s="18" t="s">
        <v>287</v>
      </c>
      <c r="L1466" s="22">
        <v>151.00333333333333</v>
      </c>
      <c r="M1466" s="18" t="s">
        <v>164</v>
      </c>
      <c r="N1466" s="18" t="s">
        <v>165</v>
      </c>
      <c r="O1466" s="29">
        <v>5.5802717553455415E-2</v>
      </c>
      <c r="Q1466" s="21">
        <v>0.4</v>
      </c>
      <c r="R1466" s="29">
        <v>4.6345179977966527E-4</v>
      </c>
      <c r="S1466" s="22">
        <v>2157.7216885885891</v>
      </c>
      <c r="T1466" s="29">
        <v>1.8821091637171015E-2</v>
      </c>
      <c r="U1466" s="22">
        <v>53.131880938565438</v>
      </c>
      <c r="V1466" s="26">
        <v>2.4624065846657039</v>
      </c>
    </row>
    <row r="1467" spans="1:22" x14ac:dyDescent="0.5">
      <c r="A1467" s="18" t="s">
        <v>110</v>
      </c>
      <c r="B1467" s="18" t="s">
        <v>111</v>
      </c>
      <c r="C1467" s="18" t="s">
        <v>95</v>
      </c>
      <c r="D1467" s="21">
        <v>160646947</v>
      </c>
      <c r="E1467" s="21">
        <v>3</v>
      </c>
      <c r="F1467" s="26">
        <v>48</v>
      </c>
      <c r="G1467" s="18" t="s">
        <v>260</v>
      </c>
      <c r="H1467" s="18" t="s">
        <v>261</v>
      </c>
      <c r="I1467" s="22">
        <v>308.04502500000001</v>
      </c>
      <c r="J1467" s="18" t="s">
        <v>274</v>
      </c>
      <c r="K1467" s="18" t="s">
        <v>275</v>
      </c>
      <c r="L1467" s="22">
        <v>61.609005000000003</v>
      </c>
      <c r="M1467" s="18" t="s">
        <v>142</v>
      </c>
      <c r="N1467" s="18" t="s">
        <v>143</v>
      </c>
      <c r="O1467" s="29">
        <v>7.184433693408579E-2</v>
      </c>
      <c r="Q1467" s="21">
        <v>2.7E-2</v>
      </c>
      <c r="R1467" s="29">
        <v>1.7076613091796977E-2</v>
      </c>
      <c r="S1467" s="22">
        <v>58.559621549332043</v>
      </c>
      <c r="T1467" s="29">
        <v>2.0052624567383829E-2</v>
      </c>
      <c r="U1467" s="22">
        <v>49.868783841219908</v>
      </c>
      <c r="V1467" s="26">
        <v>85.158992701496942</v>
      </c>
    </row>
    <row r="1468" spans="1:22" x14ac:dyDescent="0.5">
      <c r="A1468" s="18" t="s">
        <v>110</v>
      </c>
      <c r="B1468" s="18" t="s">
        <v>111</v>
      </c>
      <c r="C1468" s="18" t="s">
        <v>95</v>
      </c>
      <c r="D1468" s="21">
        <v>160646947</v>
      </c>
      <c r="E1468" s="21">
        <v>3</v>
      </c>
      <c r="F1468" s="26">
        <v>48</v>
      </c>
      <c r="G1468" s="18" t="s">
        <v>268</v>
      </c>
      <c r="H1468" s="18" t="s">
        <v>269</v>
      </c>
      <c r="I1468" s="22">
        <v>218.48865419333333</v>
      </c>
      <c r="J1468" s="18" t="s">
        <v>280</v>
      </c>
      <c r="K1468" s="18" t="s">
        <v>281</v>
      </c>
      <c r="L1468" s="22">
        <v>152.78926866666666</v>
      </c>
      <c r="M1468" s="18" t="s">
        <v>164</v>
      </c>
      <c r="N1468" s="18" t="s">
        <v>165</v>
      </c>
      <c r="O1468" s="29">
        <v>5.5802717553455415E-2</v>
      </c>
      <c r="Q1468" s="21">
        <v>0.4</v>
      </c>
      <c r="R1468" s="29">
        <v>6.3501357596797777E-4</v>
      </c>
      <c r="S1468" s="22">
        <v>1574.7694818581763</v>
      </c>
      <c r="T1468" s="29">
        <v>2.0052624567383829E-2</v>
      </c>
      <c r="U1468" s="22">
        <v>49.868783841219908</v>
      </c>
      <c r="V1468" s="26">
        <v>3.1667354756187156</v>
      </c>
    </row>
    <row r="1469" spans="1:22" x14ac:dyDescent="0.5">
      <c r="A1469" s="18" t="s">
        <v>110</v>
      </c>
      <c r="B1469" s="18" t="s">
        <v>111</v>
      </c>
      <c r="C1469" s="18" t="s">
        <v>95</v>
      </c>
      <c r="D1469" s="21">
        <v>160646947</v>
      </c>
      <c r="E1469" s="21">
        <v>3</v>
      </c>
      <c r="F1469" s="26">
        <v>48</v>
      </c>
      <c r="G1469" s="18" t="s">
        <v>270</v>
      </c>
      <c r="H1469" s="18" t="s">
        <v>271</v>
      </c>
      <c r="I1469" s="22">
        <v>1267.4934866666665</v>
      </c>
      <c r="J1469" s="18" t="s">
        <v>278</v>
      </c>
      <c r="K1469" s="18" t="s">
        <v>279</v>
      </c>
      <c r="L1469" s="22">
        <v>1267.4934866666665</v>
      </c>
      <c r="M1469" s="18" t="s">
        <v>250</v>
      </c>
      <c r="N1469" s="18" t="s">
        <v>251</v>
      </c>
      <c r="O1469" s="29">
        <v>5.0000000000000002E-5</v>
      </c>
      <c r="Q1469" s="21">
        <v>5.0000000000000001E-3</v>
      </c>
      <c r="R1469" s="29">
        <v>2.6406114305555558E-4</v>
      </c>
      <c r="S1469" s="22">
        <v>3787.0017088792611</v>
      </c>
      <c r="T1469" s="29">
        <v>2.0052624567383829E-2</v>
      </c>
      <c r="U1469" s="22">
        <v>49.868783841219908</v>
      </c>
      <c r="V1469" s="26">
        <v>1.3168408063902948</v>
      </c>
    </row>
    <row r="1470" spans="1:22" x14ac:dyDescent="0.5">
      <c r="A1470" s="18" t="s">
        <v>110</v>
      </c>
      <c r="B1470" s="18" t="s">
        <v>111</v>
      </c>
      <c r="C1470" s="18" t="s">
        <v>95</v>
      </c>
      <c r="D1470" s="21">
        <v>160646947</v>
      </c>
      <c r="E1470" s="21">
        <v>3</v>
      </c>
      <c r="F1470" s="26">
        <v>48</v>
      </c>
      <c r="G1470" s="18" t="s">
        <v>268</v>
      </c>
      <c r="H1470" s="18" t="s">
        <v>269</v>
      </c>
      <c r="I1470" s="22">
        <v>75.842433333333318</v>
      </c>
      <c r="J1470" s="18" t="s">
        <v>286</v>
      </c>
      <c r="K1470" s="18" t="s">
        <v>287</v>
      </c>
      <c r="L1470" s="22">
        <v>53.036666666666669</v>
      </c>
      <c r="M1470" s="18" t="s">
        <v>164</v>
      </c>
      <c r="N1470" s="18" t="s">
        <v>165</v>
      </c>
      <c r="O1470" s="29">
        <v>5.5802717553455415E-2</v>
      </c>
      <c r="Q1470" s="21">
        <v>0.4</v>
      </c>
      <c r="R1470" s="29">
        <v>2.2042780655556104E-4</v>
      </c>
      <c r="S1470" s="22">
        <v>4536.6327217339522</v>
      </c>
      <c r="T1470" s="29">
        <v>2.0052624567383829E-2</v>
      </c>
      <c r="U1470" s="22">
        <v>49.868783841219908</v>
      </c>
      <c r="V1470" s="26">
        <v>1.0992466637713509</v>
      </c>
    </row>
    <row r="1471" spans="1:22" x14ac:dyDescent="0.5">
      <c r="A1471" s="18" t="s">
        <v>110</v>
      </c>
      <c r="B1471" s="18" t="s">
        <v>111</v>
      </c>
      <c r="C1471" s="18" t="s">
        <v>95</v>
      </c>
      <c r="D1471" s="21">
        <v>160647089</v>
      </c>
      <c r="E1471" s="21">
        <v>3</v>
      </c>
      <c r="F1471" s="26">
        <v>90</v>
      </c>
      <c r="G1471" s="18" t="s">
        <v>260</v>
      </c>
      <c r="H1471" s="18" t="s">
        <v>261</v>
      </c>
      <c r="I1471" s="22">
        <v>573.9083333333333</v>
      </c>
      <c r="J1471" s="18" t="s">
        <v>274</v>
      </c>
      <c r="K1471" s="18" t="s">
        <v>275</v>
      </c>
      <c r="L1471" s="22">
        <v>114.78166666666665</v>
      </c>
      <c r="M1471" s="18" t="s">
        <v>142</v>
      </c>
      <c r="N1471" s="18" t="s">
        <v>143</v>
      </c>
      <c r="O1471" s="29">
        <v>7.184433693408579E-2</v>
      </c>
      <c r="Q1471" s="21">
        <v>2.7E-2</v>
      </c>
      <c r="R1471" s="29">
        <v>1.6967927435917539E-2</v>
      </c>
      <c r="S1471" s="22">
        <v>58.934716910870918</v>
      </c>
      <c r="T1471" s="29">
        <v>2.0288551062394428E-2</v>
      </c>
      <c r="U1471" s="22">
        <v>49.288882036210886</v>
      </c>
      <c r="V1471" s="26">
        <v>83.633017378792587</v>
      </c>
    </row>
    <row r="1472" spans="1:22" x14ac:dyDescent="0.5">
      <c r="A1472" s="18" t="s">
        <v>110</v>
      </c>
      <c r="B1472" s="18" t="s">
        <v>111</v>
      </c>
      <c r="C1472" s="18" t="s">
        <v>95</v>
      </c>
      <c r="D1472" s="21">
        <v>160647089</v>
      </c>
      <c r="E1472" s="21">
        <v>3</v>
      </c>
      <c r="F1472" s="26">
        <v>90</v>
      </c>
      <c r="G1472" s="18" t="s">
        <v>218</v>
      </c>
      <c r="H1472" s="18" t="s">
        <v>219</v>
      </c>
      <c r="I1472" s="22">
        <v>703.73333333333323</v>
      </c>
      <c r="J1472" s="18" t="s">
        <v>292</v>
      </c>
      <c r="K1472" s="18" t="s">
        <v>293</v>
      </c>
      <c r="L1472" s="22">
        <v>338.33333333333331</v>
      </c>
      <c r="M1472" s="18" t="s">
        <v>126</v>
      </c>
      <c r="N1472" s="18" t="s">
        <v>127</v>
      </c>
      <c r="O1472" s="29">
        <v>6.9092271293373477E-3</v>
      </c>
      <c r="Q1472" s="21">
        <v>0.1</v>
      </c>
      <c r="R1472" s="29">
        <v>5.4025038205396338E-4</v>
      </c>
      <c r="S1472" s="22">
        <v>1850.993600778452</v>
      </c>
      <c r="T1472" s="29">
        <v>2.0288551062394428E-2</v>
      </c>
      <c r="U1472" s="22">
        <v>49.288882036210886</v>
      </c>
      <c r="V1472" s="26">
        <v>2.6628337351075664</v>
      </c>
    </row>
    <row r="1473" spans="1:22" x14ac:dyDescent="0.5">
      <c r="A1473" s="18" t="s">
        <v>110</v>
      </c>
      <c r="B1473" s="18" t="s">
        <v>111</v>
      </c>
      <c r="C1473" s="18" t="s">
        <v>95</v>
      </c>
      <c r="D1473" s="21">
        <v>160647089</v>
      </c>
      <c r="E1473" s="21">
        <v>3</v>
      </c>
      <c r="F1473" s="26">
        <v>90</v>
      </c>
      <c r="G1473" s="18" t="s">
        <v>270</v>
      </c>
      <c r="H1473" s="18" t="s">
        <v>271</v>
      </c>
      <c r="I1473" s="22">
        <v>3643.8768106666671</v>
      </c>
      <c r="J1473" s="18" t="s">
        <v>278</v>
      </c>
      <c r="K1473" s="18" t="s">
        <v>279</v>
      </c>
      <c r="L1473" s="22">
        <v>3643.8768106666671</v>
      </c>
      <c r="M1473" s="18" t="s">
        <v>250</v>
      </c>
      <c r="N1473" s="18" t="s">
        <v>251</v>
      </c>
      <c r="O1473" s="29">
        <v>5.0000000000000002E-5</v>
      </c>
      <c r="Q1473" s="21">
        <v>5.0000000000000001E-3</v>
      </c>
      <c r="R1473" s="29">
        <v>4.0487520118518523E-4</v>
      </c>
      <c r="S1473" s="22">
        <v>2469.8968893938545</v>
      </c>
      <c r="T1473" s="29">
        <v>2.0288551062394428E-2</v>
      </c>
      <c r="U1473" s="22">
        <v>49.288882036210886</v>
      </c>
      <c r="V1473" s="26">
        <v>1.9955846030603746</v>
      </c>
    </row>
    <row r="1474" spans="1:22" x14ac:dyDescent="0.5">
      <c r="A1474" s="18" t="s">
        <v>110</v>
      </c>
      <c r="B1474" s="18" t="s">
        <v>111</v>
      </c>
      <c r="C1474" s="18" t="s">
        <v>95</v>
      </c>
      <c r="D1474" s="21">
        <v>160647089</v>
      </c>
      <c r="E1474" s="21">
        <v>3</v>
      </c>
      <c r="F1474" s="26">
        <v>90</v>
      </c>
      <c r="G1474" s="18" t="s">
        <v>154</v>
      </c>
      <c r="H1474" s="18" t="s">
        <v>155</v>
      </c>
      <c r="I1474" s="22">
        <v>1443.8666666666668</v>
      </c>
      <c r="J1474" s="18" t="s">
        <v>292</v>
      </c>
      <c r="K1474" s="18" t="s">
        <v>293</v>
      </c>
      <c r="L1474" s="22">
        <v>793.33333333333337</v>
      </c>
      <c r="M1474" s="18" t="s">
        <v>142</v>
      </c>
      <c r="N1474" s="18" t="s">
        <v>143</v>
      </c>
      <c r="O1474" s="29">
        <v>4.5440418092633446E-4</v>
      </c>
      <c r="Q1474" s="21">
        <v>2.7E-2</v>
      </c>
      <c r="R1474" s="29">
        <v>2.6999960906728542E-4</v>
      </c>
      <c r="S1474" s="22">
        <v>3703.7090663001454</v>
      </c>
      <c r="T1474" s="29">
        <v>2.0288551062394428E-2</v>
      </c>
      <c r="U1474" s="22">
        <v>49.288882036210886</v>
      </c>
      <c r="V1474" s="26">
        <v>1.3307978881140485</v>
      </c>
    </row>
    <row r="1475" spans="1:22" x14ac:dyDescent="0.5">
      <c r="A1475" s="18" t="s">
        <v>110</v>
      </c>
      <c r="B1475" s="18" t="s">
        <v>111</v>
      </c>
      <c r="C1475" s="18" t="s">
        <v>95</v>
      </c>
      <c r="D1475" s="21">
        <v>160647089</v>
      </c>
      <c r="E1475" s="21">
        <v>3</v>
      </c>
      <c r="F1475" s="26">
        <v>90</v>
      </c>
      <c r="G1475" s="18" t="s">
        <v>270</v>
      </c>
      <c r="H1475" s="18" t="s">
        <v>271</v>
      </c>
      <c r="I1475" s="22">
        <v>3643.8768106666671</v>
      </c>
      <c r="J1475" s="18" t="s">
        <v>278</v>
      </c>
      <c r="K1475" s="18" t="s">
        <v>279</v>
      </c>
      <c r="L1475" s="22">
        <v>3643.8768106666671</v>
      </c>
      <c r="M1475" s="18" t="s">
        <v>202</v>
      </c>
      <c r="N1475" s="18" t="s">
        <v>203</v>
      </c>
      <c r="O1475" s="29">
        <v>5.0000000000000002E-5</v>
      </c>
      <c r="Q1475" s="21">
        <v>8.0000000000000002E-3</v>
      </c>
      <c r="R1475" s="29">
        <v>2.5304700074074075E-4</v>
      </c>
      <c r="S1475" s="22">
        <v>3951.8350230301671</v>
      </c>
      <c r="T1475" s="29">
        <v>2.0288551062394428E-2</v>
      </c>
      <c r="U1475" s="22">
        <v>49.288882036210886</v>
      </c>
      <c r="V1475" s="26">
        <v>1.247240376912734</v>
      </c>
    </row>
    <row r="1476" spans="1:22" x14ac:dyDescent="0.5">
      <c r="A1476" s="18" t="s">
        <v>110</v>
      </c>
      <c r="B1476" s="18" t="s">
        <v>111</v>
      </c>
      <c r="C1476" s="18" t="s">
        <v>95</v>
      </c>
      <c r="D1476" s="21">
        <v>160647322</v>
      </c>
      <c r="E1476" s="21">
        <v>3</v>
      </c>
      <c r="F1476" s="26">
        <v>52</v>
      </c>
      <c r="G1476" s="18" t="s">
        <v>260</v>
      </c>
      <c r="H1476" s="18" t="s">
        <v>261</v>
      </c>
      <c r="I1476" s="22">
        <v>450.73333333333329</v>
      </c>
      <c r="J1476" s="18" t="s">
        <v>274</v>
      </c>
      <c r="K1476" s="18" t="s">
        <v>275</v>
      </c>
      <c r="L1476" s="22">
        <v>90.146666666666661</v>
      </c>
      <c r="M1476" s="18" t="s">
        <v>142</v>
      </c>
      <c r="N1476" s="18" t="s">
        <v>143</v>
      </c>
      <c r="O1476" s="29">
        <v>7.184433693408579E-2</v>
      </c>
      <c r="Q1476" s="21">
        <v>2.7E-2</v>
      </c>
      <c r="R1476" s="29">
        <v>2.306455660072906E-2</v>
      </c>
      <c r="S1476" s="22">
        <v>43.356567278140972</v>
      </c>
      <c r="T1476" s="29">
        <v>2.6683770067105303E-2</v>
      </c>
      <c r="U1476" s="22">
        <v>37.475963759437441</v>
      </c>
      <c r="V1476" s="26">
        <v>86.43664872964159</v>
      </c>
    </row>
    <row r="1477" spans="1:22" x14ac:dyDescent="0.5">
      <c r="A1477" s="18" t="s">
        <v>110</v>
      </c>
      <c r="B1477" s="18" t="s">
        <v>111</v>
      </c>
      <c r="C1477" s="18" t="s">
        <v>95</v>
      </c>
      <c r="D1477" s="21">
        <v>160647322</v>
      </c>
      <c r="E1477" s="21">
        <v>3</v>
      </c>
      <c r="F1477" s="26">
        <v>52</v>
      </c>
      <c r="G1477" s="18" t="s">
        <v>268</v>
      </c>
      <c r="H1477" s="18" t="s">
        <v>269</v>
      </c>
      <c r="I1477" s="22">
        <v>465.69962276933342</v>
      </c>
      <c r="J1477" s="18" t="s">
        <v>280</v>
      </c>
      <c r="K1477" s="18" t="s">
        <v>281</v>
      </c>
      <c r="L1477" s="22">
        <v>325.66407186666669</v>
      </c>
      <c r="M1477" s="18" t="s">
        <v>164</v>
      </c>
      <c r="N1477" s="18" t="s">
        <v>165</v>
      </c>
      <c r="O1477" s="29">
        <v>5.5802717553455415E-2</v>
      </c>
      <c r="Q1477" s="21">
        <v>0.4</v>
      </c>
      <c r="R1477" s="29">
        <v>1.2493896401032619E-3</v>
      </c>
      <c r="S1477" s="22">
        <v>800.39082116716622</v>
      </c>
      <c r="T1477" s="29">
        <v>2.6683770067105303E-2</v>
      </c>
      <c r="U1477" s="22">
        <v>37.475963759437441</v>
      </c>
      <c r="V1477" s="26">
        <v>4.6822080873926435</v>
      </c>
    </row>
    <row r="1478" spans="1:22" x14ac:dyDescent="0.5">
      <c r="A1478" s="18" t="s">
        <v>110</v>
      </c>
      <c r="B1478" s="18" t="s">
        <v>111</v>
      </c>
      <c r="C1478" s="18" t="s">
        <v>95</v>
      </c>
      <c r="D1478" s="21">
        <v>160647322</v>
      </c>
      <c r="E1478" s="21">
        <v>3</v>
      </c>
      <c r="F1478" s="26">
        <v>52</v>
      </c>
      <c r="G1478" s="18" t="s">
        <v>268</v>
      </c>
      <c r="H1478" s="18" t="s">
        <v>269</v>
      </c>
      <c r="I1478" s="22">
        <v>115.56783333333334</v>
      </c>
      <c r="J1478" s="18" t="s">
        <v>286</v>
      </c>
      <c r="K1478" s="18" t="s">
        <v>287</v>
      </c>
      <c r="L1478" s="22">
        <v>80.816666666666677</v>
      </c>
      <c r="M1478" s="18" t="s">
        <v>164</v>
      </c>
      <c r="N1478" s="18" t="s">
        <v>165</v>
      </c>
      <c r="O1478" s="29">
        <v>5.5802717553455415E-2</v>
      </c>
      <c r="Q1478" s="21">
        <v>0.4</v>
      </c>
      <c r="R1478" s="29">
        <v>3.1004803662330817E-4</v>
      </c>
      <c r="S1478" s="22">
        <v>3225.3066682533026</v>
      </c>
      <c r="T1478" s="29">
        <v>2.6683770067105303E-2</v>
      </c>
      <c r="U1478" s="22">
        <v>37.475963759437441</v>
      </c>
      <c r="V1478" s="26">
        <v>1.1619348984179831</v>
      </c>
    </row>
    <row r="1479" spans="1:22" x14ac:dyDescent="0.5">
      <c r="A1479" s="18" t="s">
        <v>110</v>
      </c>
      <c r="B1479" s="18" t="s">
        <v>111</v>
      </c>
      <c r="C1479" s="18" t="s">
        <v>95</v>
      </c>
      <c r="D1479" s="21">
        <v>160647650</v>
      </c>
      <c r="E1479" s="21">
        <v>3</v>
      </c>
      <c r="F1479" s="26">
        <v>48</v>
      </c>
      <c r="G1479" s="18" t="s">
        <v>260</v>
      </c>
      <c r="H1479" s="18" t="s">
        <v>261</v>
      </c>
      <c r="I1479" s="22">
        <v>299.85516666666666</v>
      </c>
      <c r="J1479" s="18" t="s">
        <v>274</v>
      </c>
      <c r="K1479" s="18" t="s">
        <v>275</v>
      </c>
      <c r="L1479" s="22">
        <v>59.971033333333331</v>
      </c>
      <c r="M1479" s="18" t="s">
        <v>142</v>
      </c>
      <c r="N1479" s="18" t="s">
        <v>143</v>
      </c>
      <c r="O1479" s="29">
        <v>7.184433693408579E-2</v>
      </c>
      <c r="Q1479" s="21">
        <v>2.7E-2</v>
      </c>
      <c r="R1479" s="29">
        <v>1.6622604649248807E-2</v>
      </c>
      <c r="S1479" s="22">
        <v>60.159043729960281</v>
      </c>
      <c r="T1479" s="29">
        <v>2.0445599640784264E-2</v>
      </c>
      <c r="U1479" s="22">
        <v>48.91027984355275</v>
      </c>
      <c r="V1479" s="26">
        <v>81.301624512350017</v>
      </c>
    </row>
    <row r="1480" spans="1:22" x14ac:dyDescent="0.5">
      <c r="A1480" s="18" t="s">
        <v>110</v>
      </c>
      <c r="B1480" s="18" t="s">
        <v>111</v>
      </c>
      <c r="C1480" s="18" t="s">
        <v>95</v>
      </c>
      <c r="D1480" s="21">
        <v>160647650</v>
      </c>
      <c r="E1480" s="21">
        <v>3</v>
      </c>
      <c r="F1480" s="26">
        <v>48</v>
      </c>
      <c r="G1480" s="18" t="s">
        <v>268</v>
      </c>
      <c r="H1480" s="18" t="s">
        <v>269</v>
      </c>
      <c r="I1480" s="22">
        <v>305.88117274000001</v>
      </c>
      <c r="J1480" s="18" t="s">
        <v>280</v>
      </c>
      <c r="K1480" s="18" t="s">
        <v>281</v>
      </c>
      <c r="L1480" s="22">
        <v>213.902918</v>
      </c>
      <c r="M1480" s="18" t="s">
        <v>164</v>
      </c>
      <c r="N1480" s="18" t="s">
        <v>165</v>
      </c>
      <c r="O1480" s="29">
        <v>5.5802717553455415E-2</v>
      </c>
      <c r="Q1480" s="21">
        <v>0.4</v>
      </c>
      <c r="R1480" s="29">
        <v>8.890104524651003E-4</v>
      </c>
      <c r="S1480" s="22">
        <v>1124.8461671368896</v>
      </c>
      <c r="T1480" s="29">
        <v>2.0445599640784264E-2</v>
      </c>
      <c r="U1480" s="22">
        <v>48.91027984355275</v>
      </c>
      <c r="V1480" s="26">
        <v>4.3481750013911507</v>
      </c>
    </row>
    <row r="1481" spans="1:22" x14ac:dyDescent="0.5">
      <c r="A1481" s="18" t="s">
        <v>110</v>
      </c>
      <c r="B1481" s="18" t="s">
        <v>111</v>
      </c>
      <c r="C1481" s="18" t="s">
        <v>95</v>
      </c>
      <c r="D1481" s="21">
        <v>160647650</v>
      </c>
      <c r="E1481" s="21">
        <v>3</v>
      </c>
      <c r="F1481" s="26">
        <v>48</v>
      </c>
      <c r="G1481" s="18" t="s">
        <v>268</v>
      </c>
      <c r="H1481" s="18" t="s">
        <v>269</v>
      </c>
      <c r="I1481" s="22">
        <v>148.44353333333333</v>
      </c>
      <c r="J1481" s="18" t="s">
        <v>286</v>
      </c>
      <c r="K1481" s="18" t="s">
        <v>287</v>
      </c>
      <c r="L1481" s="22">
        <v>103.80666666666669</v>
      </c>
      <c r="M1481" s="18" t="s">
        <v>164</v>
      </c>
      <c r="N1481" s="18" t="s">
        <v>165</v>
      </c>
      <c r="O1481" s="29">
        <v>5.5802717553455415E-2</v>
      </c>
      <c r="Q1481" s="21">
        <v>0.4</v>
      </c>
      <c r="R1481" s="29">
        <v>4.3143502933525751E-4</v>
      </c>
      <c r="S1481" s="22">
        <v>2317.8460996566987</v>
      </c>
      <c r="T1481" s="29">
        <v>2.0445599640784264E-2</v>
      </c>
      <c r="U1481" s="22">
        <v>48.91027984355275</v>
      </c>
      <c r="V1481" s="26">
        <v>2.1101608019098834</v>
      </c>
    </row>
    <row r="1482" spans="1:22" x14ac:dyDescent="0.5">
      <c r="A1482" s="18" t="s">
        <v>110</v>
      </c>
      <c r="B1482" s="18" t="s">
        <v>111</v>
      </c>
      <c r="C1482" s="18" t="s">
        <v>95</v>
      </c>
      <c r="D1482" s="21">
        <v>160647650</v>
      </c>
      <c r="E1482" s="21">
        <v>3</v>
      </c>
      <c r="F1482" s="26">
        <v>48</v>
      </c>
      <c r="G1482" s="18" t="s">
        <v>248</v>
      </c>
      <c r="H1482" s="18" t="s">
        <v>249</v>
      </c>
      <c r="I1482" s="22">
        <v>96.600000000000009</v>
      </c>
      <c r="J1482" s="18" t="s">
        <v>278</v>
      </c>
      <c r="K1482" s="18" t="s">
        <v>279</v>
      </c>
      <c r="L1482" s="22">
        <v>96.600000000000009</v>
      </c>
      <c r="M1482" s="18" t="s">
        <v>116</v>
      </c>
      <c r="N1482" s="18" t="s">
        <v>117</v>
      </c>
      <c r="O1482" s="29">
        <v>1.466763005780347E-3</v>
      </c>
      <c r="Q1482" s="21">
        <v>1.2E-2</v>
      </c>
      <c r="R1482" s="29">
        <v>2.4598837909441237E-4</v>
      </c>
      <c r="S1482" s="22">
        <v>4065.2326897775597</v>
      </c>
      <c r="T1482" s="29">
        <v>2.0445599640784264E-2</v>
      </c>
      <c r="U1482" s="22">
        <v>48.91027984355275</v>
      </c>
      <c r="V1482" s="26">
        <v>1.2031360459769651</v>
      </c>
    </row>
    <row r="1483" spans="1:22" x14ac:dyDescent="0.5">
      <c r="A1483" s="18" t="s">
        <v>110</v>
      </c>
      <c r="B1483" s="18" t="s">
        <v>111</v>
      </c>
      <c r="C1483" s="18" t="s">
        <v>95</v>
      </c>
      <c r="D1483" s="21">
        <v>160647650</v>
      </c>
      <c r="E1483" s="21">
        <v>3</v>
      </c>
      <c r="F1483" s="26">
        <v>48</v>
      </c>
      <c r="G1483" s="18" t="s">
        <v>270</v>
      </c>
      <c r="H1483" s="18" t="s">
        <v>271</v>
      </c>
      <c r="I1483" s="22">
        <v>1024.3397148266668</v>
      </c>
      <c r="J1483" s="18" t="s">
        <v>278</v>
      </c>
      <c r="K1483" s="18" t="s">
        <v>279</v>
      </c>
      <c r="L1483" s="22">
        <v>1024.3397148266668</v>
      </c>
      <c r="M1483" s="18" t="s">
        <v>250</v>
      </c>
      <c r="N1483" s="18" t="s">
        <v>251</v>
      </c>
      <c r="O1483" s="29">
        <v>5.0000000000000002E-5</v>
      </c>
      <c r="Q1483" s="21">
        <v>5.0000000000000001E-3</v>
      </c>
      <c r="R1483" s="29">
        <v>2.1340410725555561E-4</v>
      </c>
      <c r="S1483" s="22">
        <v>4685.9454246702026</v>
      </c>
      <c r="T1483" s="29">
        <v>2.0445599640784264E-2</v>
      </c>
      <c r="U1483" s="22">
        <v>48.91027984355275</v>
      </c>
      <c r="V1483" s="26">
        <v>1.0437654605632771</v>
      </c>
    </row>
    <row r="1484" spans="1:22" x14ac:dyDescent="0.5">
      <c r="A1484" s="18" t="s">
        <v>110</v>
      </c>
      <c r="B1484" s="18" t="s">
        <v>111</v>
      </c>
      <c r="C1484" s="18" t="s">
        <v>95</v>
      </c>
      <c r="D1484" s="21">
        <v>160647679</v>
      </c>
      <c r="E1484" s="21">
        <v>3</v>
      </c>
      <c r="F1484" s="26">
        <v>80</v>
      </c>
      <c r="G1484" s="18" t="s">
        <v>260</v>
      </c>
      <c r="H1484" s="18" t="s">
        <v>261</v>
      </c>
      <c r="I1484" s="22">
        <v>628.66666666666663</v>
      </c>
      <c r="J1484" s="18" t="s">
        <v>274</v>
      </c>
      <c r="K1484" s="18" t="s">
        <v>275</v>
      </c>
      <c r="L1484" s="22">
        <v>125.73333333333333</v>
      </c>
      <c r="M1484" s="18" t="s">
        <v>142</v>
      </c>
      <c r="N1484" s="18" t="s">
        <v>143</v>
      </c>
      <c r="O1484" s="29">
        <v>7.184433693408579E-2</v>
      </c>
      <c r="Q1484" s="21">
        <v>2.7E-2</v>
      </c>
      <c r="R1484" s="29">
        <v>2.0910249916309537E-2</v>
      </c>
      <c r="S1484" s="22">
        <v>47.823436066157292</v>
      </c>
      <c r="T1484" s="29">
        <v>2.3668791862157104E-2</v>
      </c>
      <c r="U1484" s="22">
        <v>42.249727228319244</v>
      </c>
      <c r="V1484" s="26">
        <v>88.345235524006327</v>
      </c>
    </row>
    <row r="1485" spans="1:22" x14ac:dyDescent="0.5">
      <c r="A1485" s="18" t="s">
        <v>110</v>
      </c>
      <c r="B1485" s="18" t="s">
        <v>111</v>
      </c>
      <c r="C1485" s="18" t="s">
        <v>95</v>
      </c>
      <c r="D1485" s="21">
        <v>160647679</v>
      </c>
      <c r="E1485" s="21">
        <v>3</v>
      </c>
      <c r="F1485" s="26">
        <v>80</v>
      </c>
      <c r="G1485" s="18" t="s">
        <v>268</v>
      </c>
      <c r="H1485" s="18" t="s">
        <v>269</v>
      </c>
      <c r="I1485" s="22">
        <v>464.28480193333343</v>
      </c>
      <c r="J1485" s="18" t="s">
        <v>280</v>
      </c>
      <c r="K1485" s="18" t="s">
        <v>281</v>
      </c>
      <c r="L1485" s="22">
        <v>324.67468666666673</v>
      </c>
      <c r="M1485" s="18" t="s">
        <v>164</v>
      </c>
      <c r="N1485" s="18" t="s">
        <v>165</v>
      </c>
      <c r="O1485" s="29">
        <v>5.5802717553455415E-2</v>
      </c>
      <c r="Q1485" s="21">
        <v>0.4</v>
      </c>
      <c r="R1485" s="29">
        <v>8.0963605208274358E-4</v>
      </c>
      <c r="S1485" s="22">
        <v>1235.1228646841453</v>
      </c>
      <c r="T1485" s="29">
        <v>2.3668791862157104E-2</v>
      </c>
      <c r="U1485" s="22">
        <v>42.249727228319244</v>
      </c>
      <c r="V1485" s="26">
        <v>3.4206902354709188</v>
      </c>
    </row>
    <row r="1486" spans="1:22" x14ac:dyDescent="0.5">
      <c r="A1486" s="18" t="s">
        <v>110</v>
      </c>
      <c r="B1486" s="18" t="s">
        <v>111</v>
      </c>
      <c r="C1486" s="18" t="s">
        <v>95</v>
      </c>
      <c r="D1486" s="21">
        <v>160647679</v>
      </c>
      <c r="E1486" s="21">
        <v>3</v>
      </c>
      <c r="F1486" s="26">
        <v>80</v>
      </c>
      <c r="G1486" s="18" t="s">
        <v>268</v>
      </c>
      <c r="H1486" s="18" t="s">
        <v>269</v>
      </c>
      <c r="I1486" s="22">
        <v>154.726</v>
      </c>
      <c r="J1486" s="18" t="s">
        <v>286</v>
      </c>
      <c r="K1486" s="18" t="s">
        <v>287</v>
      </c>
      <c r="L1486" s="22">
        <v>108.2</v>
      </c>
      <c r="M1486" s="18" t="s">
        <v>164</v>
      </c>
      <c r="N1486" s="18" t="s">
        <v>165</v>
      </c>
      <c r="O1486" s="29">
        <v>5.5802717553455415E-2</v>
      </c>
      <c r="Q1486" s="21">
        <v>0.4</v>
      </c>
      <c r="R1486" s="29">
        <v>2.6981660238049816E-4</v>
      </c>
      <c r="S1486" s="22">
        <v>3706.2211560643318</v>
      </c>
      <c r="T1486" s="29">
        <v>2.3668791862157104E-2</v>
      </c>
      <c r="U1486" s="22">
        <v>42.249727228319244</v>
      </c>
      <c r="V1486" s="26">
        <v>1.139967785224792</v>
      </c>
    </row>
    <row r="1487" spans="1:22" x14ac:dyDescent="0.5">
      <c r="A1487" s="18" t="s">
        <v>110</v>
      </c>
      <c r="B1487" s="18" t="s">
        <v>111</v>
      </c>
      <c r="C1487" s="18" t="s">
        <v>95</v>
      </c>
      <c r="D1487" s="21">
        <v>160647680</v>
      </c>
      <c r="E1487" s="21">
        <v>3</v>
      </c>
      <c r="F1487" s="26">
        <v>80</v>
      </c>
      <c r="G1487" s="18" t="s">
        <v>260</v>
      </c>
      <c r="H1487" s="18" t="s">
        <v>261</v>
      </c>
      <c r="I1487" s="22">
        <v>477.7166666666667</v>
      </c>
      <c r="J1487" s="18" t="s">
        <v>274</v>
      </c>
      <c r="K1487" s="18" t="s">
        <v>275</v>
      </c>
      <c r="L1487" s="22">
        <v>95.543333333333337</v>
      </c>
      <c r="M1487" s="18" t="s">
        <v>142</v>
      </c>
      <c r="N1487" s="18" t="s">
        <v>143</v>
      </c>
      <c r="O1487" s="29">
        <v>7.184433693408579E-2</v>
      </c>
      <c r="Q1487" s="21">
        <v>2.7E-2</v>
      </c>
      <c r="R1487" s="29">
        <v>1.5889461647698309E-2</v>
      </c>
      <c r="S1487" s="22">
        <v>62.934794278877064</v>
      </c>
      <c r="T1487" s="29">
        <v>1.8231230793728091E-2</v>
      </c>
      <c r="U1487" s="22">
        <v>54.850931970211249</v>
      </c>
      <c r="V1487" s="26">
        <v>87.155177988118069</v>
      </c>
    </row>
    <row r="1488" spans="1:22" x14ac:dyDescent="0.5">
      <c r="A1488" s="18" t="s">
        <v>110</v>
      </c>
      <c r="B1488" s="18" t="s">
        <v>111</v>
      </c>
      <c r="C1488" s="18" t="s">
        <v>95</v>
      </c>
      <c r="D1488" s="21">
        <v>160647680</v>
      </c>
      <c r="E1488" s="21">
        <v>3</v>
      </c>
      <c r="F1488" s="26">
        <v>80</v>
      </c>
      <c r="G1488" s="18" t="s">
        <v>268</v>
      </c>
      <c r="H1488" s="18" t="s">
        <v>269</v>
      </c>
      <c r="I1488" s="22">
        <v>343.52916693333333</v>
      </c>
      <c r="J1488" s="18" t="s">
        <v>280</v>
      </c>
      <c r="K1488" s="18" t="s">
        <v>281</v>
      </c>
      <c r="L1488" s="22">
        <v>240.2301866666667</v>
      </c>
      <c r="M1488" s="18" t="s">
        <v>164</v>
      </c>
      <c r="N1488" s="18" t="s">
        <v>165</v>
      </c>
      <c r="O1488" s="29">
        <v>5.5802717553455415E-2</v>
      </c>
      <c r="Q1488" s="21">
        <v>0.4</v>
      </c>
      <c r="R1488" s="29">
        <v>5.9905815855483243E-4</v>
      </c>
      <c r="S1488" s="22">
        <v>1669.2870061437766</v>
      </c>
      <c r="T1488" s="29">
        <v>1.8231230793728091E-2</v>
      </c>
      <c r="U1488" s="22">
        <v>54.850931970211249</v>
      </c>
      <c r="V1488" s="26">
        <v>3.2858898301091135</v>
      </c>
    </row>
    <row r="1489" spans="1:22" x14ac:dyDescent="0.5">
      <c r="A1489" s="18" t="s">
        <v>110</v>
      </c>
      <c r="B1489" s="18" t="s">
        <v>111</v>
      </c>
      <c r="C1489" s="18" t="s">
        <v>95</v>
      </c>
      <c r="D1489" s="21">
        <v>160647680</v>
      </c>
      <c r="E1489" s="21">
        <v>3</v>
      </c>
      <c r="F1489" s="26">
        <v>80</v>
      </c>
      <c r="G1489" s="18" t="s">
        <v>268</v>
      </c>
      <c r="H1489" s="18" t="s">
        <v>269</v>
      </c>
      <c r="I1489" s="22">
        <v>154.726</v>
      </c>
      <c r="J1489" s="18" t="s">
        <v>286</v>
      </c>
      <c r="K1489" s="18" t="s">
        <v>287</v>
      </c>
      <c r="L1489" s="22">
        <v>108.2</v>
      </c>
      <c r="M1489" s="18" t="s">
        <v>164</v>
      </c>
      <c r="N1489" s="18" t="s">
        <v>165</v>
      </c>
      <c r="O1489" s="29">
        <v>5.5802717553455415E-2</v>
      </c>
      <c r="Q1489" s="21">
        <v>0.4</v>
      </c>
      <c r="R1489" s="29">
        <v>2.6981660238049816E-4</v>
      </c>
      <c r="S1489" s="22">
        <v>3706.2211560643318</v>
      </c>
      <c r="T1489" s="29">
        <v>1.8231230793728091E-2</v>
      </c>
      <c r="U1489" s="22">
        <v>54.850931970211249</v>
      </c>
      <c r="V1489" s="26">
        <v>1.4799692101606243</v>
      </c>
    </row>
    <row r="1490" spans="1:22" x14ac:dyDescent="0.5">
      <c r="A1490" s="18" t="s">
        <v>110</v>
      </c>
      <c r="B1490" s="18" t="s">
        <v>111</v>
      </c>
      <c r="C1490" s="18" t="s">
        <v>95</v>
      </c>
      <c r="D1490" s="21">
        <v>160647680</v>
      </c>
      <c r="E1490" s="21">
        <v>3</v>
      </c>
      <c r="F1490" s="26">
        <v>80</v>
      </c>
      <c r="G1490" s="18" t="s">
        <v>214</v>
      </c>
      <c r="H1490" s="18" t="s">
        <v>215</v>
      </c>
      <c r="I1490" s="22">
        <v>384.48333333333335</v>
      </c>
      <c r="J1490" s="18" t="s">
        <v>278</v>
      </c>
      <c r="K1490" s="18" t="s">
        <v>279</v>
      </c>
      <c r="L1490" s="22">
        <v>384.48333333333335</v>
      </c>
      <c r="M1490" s="18" t="s">
        <v>126</v>
      </c>
      <c r="N1490" s="18" t="s">
        <v>127</v>
      </c>
      <c r="O1490" s="29">
        <v>4.8859133126933161E-3</v>
      </c>
      <c r="Q1490" s="21">
        <v>0.1</v>
      </c>
      <c r="R1490" s="29">
        <v>2.3481902960525441E-4</v>
      </c>
      <c r="S1490" s="22">
        <v>4258.598639475953</v>
      </c>
      <c r="T1490" s="29">
        <v>1.8231230793728091E-2</v>
      </c>
      <c r="U1490" s="22">
        <v>54.850931970211249</v>
      </c>
      <c r="V1490" s="26">
        <v>1.2880042618188832</v>
      </c>
    </row>
    <row r="1491" spans="1:22" x14ac:dyDescent="0.5">
      <c r="A1491" s="18" t="s">
        <v>110</v>
      </c>
      <c r="B1491" s="18" t="s">
        <v>111</v>
      </c>
      <c r="C1491" s="18" t="s">
        <v>95</v>
      </c>
      <c r="D1491" s="21">
        <v>160647775</v>
      </c>
      <c r="E1491" s="21">
        <v>3</v>
      </c>
      <c r="F1491" s="26">
        <v>52</v>
      </c>
      <c r="G1491" s="18" t="s">
        <v>260</v>
      </c>
      <c r="H1491" s="18" t="s">
        <v>261</v>
      </c>
      <c r="I1491" s="22">
        <v>293.64381666666668</v>
      </c>
      <c r="J1491" s="18" t="s">
        <v>274</v>
      </c>
      <c r="K1491" s="18" t="s">
        <v>275</v>
      </c>
      <c r="L1491" s="22">
        <v>58.728763333333326</v>
      </c>
      <c r="M1491" s="18" t="s">
        <v>142</v>
      </c>
      <c r="N1491" s="18" t="s">
        <v>143</v>
      </c>
      <c r="O1491" s="29">
        <v>7.184433693408579E-2</v>
      </c>
      <c r="Q1491" s="21">
        <v>2.7E-2</v>
      </c>
      <c r="R1491" s="29">
        <v>1.5026100643312619E-2</v>
      </c>
      <c r="S1491" s="22">
        <v>66.550865306832009</v>
      </c>
      <c r="T1491" s="29">
        <v>1.7864544806672364E-2</v>
      </c>
      <c r="U1491" s="22">
        <v>55.976797104088675</v>
      </c>
      <c r="V1491" s="26">
        <v>84.111298697632691</v>
      </c>
    </row>
    <row r="1492" spans="1:22" x14ac:dyDescent="0.5">
      <c r="A1492" s="18" t="s">
        <v>110</v>
      </c>
      <c r="B1492" s="18" t="s">
        <v>111</v>
      </c>
      <c r="C1492" s="18" t="s">
        <v>95</v>
      </c>
      <c r="D1492" s="21">
        <v>160647775</v>
      </c>
      <c r="E1492" s="21">
        <v>3</v>
      </c>
      <c r="F1492" s="26">
        <v>52</v>
      </c>
      <c r="G1492" s="18" t="s">
        <v>268</v>
      </c>
      <c r="H1492" s="18" t="s">
        <v>269</v>
      </c>
      <c r="I1492" s="22">
        <v>412.60358186666667</v>
      </c>
      <c r="J1492" s="18" t="s">
        <v>280</v>
      </c>
      <c r="K1492" s="18" t="s">
        <v>281</v>
      </c>
      <c r="L1492" s="22">
        <v>288.53397333333334</v>
      </c>
      <c r="M1492" s="18" t="s">
        <v>164</v>
      </c>
      <c r="N1492" s="18" t="s">
        <v>165</v>
      </c>
      <c r="O1492" s="29">
        <v>5.5802717553455415E-2</v>
      </c>
      <c r="Q1492" s="21">
        <v>0.4</v>
      </c>
      <c r="R1492" s="29">
        <v>1.1069423625216161E-3</v>
      </c>
      <c r="S1492" s="22">
        <v>903.3894029694543</v>
      </c>
      <c r="T1492" s="29">
        <v>1.7864544806672364E-2</v>
      </c>
      <c r="U1492" s="22">
        <v>55.976797104088675</v>
      </c>
      <c r="V1492" s="26">
        <v>6.1963088032793081</v>
      </c>
    </row>
    <row r="1493" spans="1:22" x14ac:dyDescent="0.5">
      <c r="A1493" s="18" t="s">
        <v>110</v>
      </c>
      <c r="B1493" s="18" t="s">
        <v>111</v>
      </c>
      <c r="C1493" s="18" t="s">
        <v>95</v>
      </c>
      <c r="D1493" s="21">
        <v>160647775</v>
      </c>
      <c r="E1493" s="21">
        <v>3</v>
      </c>
      <c r="F1493" s="26">
        <v>52</v>
      </c>
      <c r="G1493" s="18" t="s">
        <v>196</v>
      </c>
      <c r="H1493" s="18" t="s">
        <v>197</v>
      </c>
      <c r="I1493" s="22">
        <v>171.60004766666665</v>
      </c>
      <c r="J1493" s="18" t="s">
        <v>290</v>
      </c>
      <c r="K1493" s="18" t="s">
        <v>291</v>
      </c>
      <c r="L1493" s="22">
        <v>120.00003333333332</v>
      </c>
      <c r="M1493" s="18" t="s">
        <v>126</v>
      </c>
      <c r="N1493" s="18" t="s">
        <v>127</v>
      </c>
      <c r="O1493" s="29">
        <v>5.8289425981872681E-3</v>
      </c>
      <c r="Q1493" s="21">
        <v>0.1</v>
      </c>
      <c r="R1493" s="29">
        <v>1.9235515917215366E-4</v>
      </c>
      <c r="S1493" s="22">
        <v>5198.7168127111263</v>
      </c>
      <c r="T1493" s="29">
        <v>1.7864544806672364E-2</v>
      </c>
      <c r="U1493" s="22">
        <v>55.976797104088675</v>
      </c>
      <c r="V1493" s="26">
        <v>1.0767425716904329</v>
      </c>
    </row>
    <row r="1494" spans="1:22" x14ac:dyDescent="0.5">
      <c r="A1494" s="18" t="s">
        <v>110</v>
      </c>
      <c r="B1494" s="18" t="s">
        <v>111</v>
      </c>
      <c r="C1494" s="18" t="s">
        <v>95</v>
      </c>
      <c r="D1494" s="21">
        <v>160647775</v>
      </c>
      <c r="E1494" s="21">
        <v>3</v>
      </c>
      <c r="F1494" s="26">
        <v>52</v>
      </c>
      <c r="G1494" s="18" t="s">
        <v>268</v>
      </c>
      <c r="H1494" s="18" t="s">
        <v>269</v>
      </c>
      <c r="I1494" s="22">
        <v>68.701966666666664</v>
      </c>
      <c r="J1494" s="18" t="s">
        <v>286</v>
      </c>
      <c r="K1494" s="18" t="s">
        <v>287</v>
      </c>
      <c r="L1494" s="22">
        <v>48.043333333333329</v>
      </c>
      <c r="M1494" s="18" t="s">
        <v>164</v>
      </c>
      <c r="N1494" s="18" t="s">
        <v>165</v>
      </c>
      <c r="O1494" s="29">
        <v>5.5802717553455415E-2</v>
      </c>
      <c r="Q1494" s="21">
        <v>0.4</v>
      </c>
      <c r="R1494" s="29">
        <v>1.8431521352244755E-4</v>
      </c>
      <c r="S1494" s="22">
        <v>5425.4881129397982</v>
      </c>
      <c r="T1494" s="29">
        <v>1.7864544806672364E-2</v>
      </c>
      <c r="U1494" s="22">
        <v>55.976797104088675</v>
      </c>
      <c r="V1494" s="26">
        <v>1.0317375310542827</v>
      </c>
    </row>
    <row r="1495" spans="1:22" x14ac:dyDescent="0.5">
      <c r="A1495" s="18" t="s">
        <v>110</v>
      </c>
      <c r="B1495" s="18" t="s">
        <v>111</v>
      </c>
      <c r="C1495" s="18" t="s">
        <v>95</v>
      </c>
      <c r="D1495" s="21">
        <v>160647778</v>
      </c>
      <c r="E1495" s="21">
        <v>3</v>
      </c>
      <c r="F1495" s="26">
        <v>73.5</v>
      </c>
      <c r="G1495" s="18" t="s">
        <v>260</v>
      </c>
      <c r="H1495" s="18" t="s">
        <v>261</v>
      </c>
      <c r="I1495" s="22">
        <v>453.83083333333326</v>
      </c>
      <c r="J1495" s="18" t="s">
        <v>274</v>
      </c>
      <c r="K1495" s="18" t="s">
        <v>275</v>
      </c>
      <c r="L1495" s="22">
        <v>90.766166666666663</v>
      </c>
      <c r="M1495" s="18" t="s">
        <v>142</v>
      </c>
      <c r="N1495" s="18" t="s">
        <v>143</v>
      </c>
      <c r="O1495" s="29">
        <v>7.184433693408579E-2</v>
      </c>
      <c r="Q1495" s="21">
        <v>2.7E-2</v>
      </c>
      <c r="R1495" s="29">
        <v>1.6429919526871721E-2</v>
      </c>
      <c r="S1495" s="22">
        <v>60.864570782861364</v>
      </c>
      <c r="T1495" s="29">
        <v>1.8619678420047584E-2</v>
      </c>
      <c r="U1495" s="22">
        <v>53.706620352976238</v>
      </c>
      <c r="V1495" s="26">
        <v>88.239545045965045</v>
      </c>
    </row>
    <row r="1496" spans="1:22" x14ac:dyDescent="0.5">
      <c r="A1496" s="18" t="s">
        <v>110</v>
      </c>
      <c r="B1496" s="18" t="s">
        <v>111</v>
      </c>
      <c r="C1496" s="18" t="s">
        <v>95</v>
      </c>
      <c r="D1496" s="21">
        <v>160647778</v>
      </c>
      <c r="E1496" s="21">
        <v>3</v>
      </c>
      <c r="F1496" s="26">
        <v>73.5</v>
      </c>
      <c r="G1496" s="18" t="s">
        <v>268</v>
      </c>
      <c r="H1496" s="18" t="s">
        <v>269</v>
      </c>
      <c r="I1496" s="22">
        <v>386.76161333333334</v>
      </c>
      <c r="J1496" s="18" t="s">
        <v>280</v>
      </c>
      <c r="K1496" s="18" t="s">
        <v>281</v>
      </c>
      <c r="L1496" s="22">
        <v>270.46266666666673</v>
      </c>
      <c r="M1496" s="18" t="s">
        <v>164</v>
      </c>
      <c r="N1496" s="18" t="s">
        <v>165</v>
      </c>
      <c r="O1496" s="29">
        <v>5.5802717553455415E-2</v>
      </c>
      <c r="Q1496" s="21">
        <v>0.4</v>
      </c>
      <c r="R1496" s="29">
        <v>7.340935057605013E-4</v>
      </c>
      <c r="S1496" s="22">
        <v>1362.2242836272289</v>
      </c>
      <c r="T1496" s="29">
        <v>1.8619678420047584E-2</v>
      </c>
      <c r="U1496" s="22">
        <v>53.706620352976238</v>
      </c>
      <c r="V1496" s="26">
        <v>3.9425681217464619</v>
      </c>
    </row>
    <row r="1497" spans="1:22" x14ac:dyDescent="0.5">
      <c r="A1497" s="18" t="s">
        <v>110</v>
      </c>
      <c r="B1497" s="18" t="s">
        <v>111</v>
      </c>
      <c r="C1497" s="18" t="s">
        <v>95</v>
      </c>
      <c r="D1497" s="21">
        <v>160647779</v>
      </c>
      <c r="E1497" s="21">
        <v>3</v>
      </c>
      <c r="F1497" s="26">
        <v>81</v>
      </c>
      <c r="G1497" s="18" t="s">
        <v>260</v>
      </c>
      <c r="H1497" s="18" t="s">
        <v>261</v>
      </c>
      <c r="I1497" s="22">
        <v>503.30299999999994</v>
      </c>
      <c r="J1497" s="18" t="s">
        <v>274</v>
      </c>
      <c r="K1497" s="18" t="s">
        <v>275</v>
      </c>
      <c r="L1497" s="22">
        <v>100.6606</v>
      </c>
      <c r="M1497" s="18" t="s">
        <v>142</v>
      </c>
      <c r="N1497" s="18" t="s">
        <v>143</v>
      </c>
      <c r="O1497" s="29">
        <v>7.184433693408579E-2</v>
      </c>
      <c r="Q1497" s="21">
        <v>2.7E-2</v>
      </c>
      <c r="R1497" s="29">
        <v>1.6533822730652115E-2</v>
      </c>
      <c r="S1497" s="22">
        <v>60.482080659186956</v>
      </c>
      <c r="T1497" s="29">
        <v>1.8484679445912356E-2</v>
      </c>
      <c r="U1497" s="22">
        <v>54.098855375127258</v>
      </c>
      <c r="V1497" s="26">
        <v>89.446088470354042</v>
      </c>
    </row>
    <row r="1498" spans="1:22" x14ac:dyDescent="0.5">
      <c r="A1498" s="18" t="s">
        <v>110</v>
      </c>
      <c r="B1498" s="18" t="s">
        <v>111</v>
      </c>
      <c r="C1498" s="18" t="s">
        <v>95</v>
      </c>
      <c r="D1498" s="21">
        <v>160647779</v>
      </c>
      <c r="E1498" s="21">
        <v>3</v>
      </c>
      <c r="F1498" s="26">
        <v>81</v>
      </c>
      <c r="G1498" s="18" t="s">
        <v>268</v>
      </c>
      <c r="H1498" s="18" t="s">
        <v>269</v>
      </c>
      <c r="I1498" s="22">
        <v>243.33804733333338</v>
      </c>
      <c r="J1498" s="18" t="s">
        <v>280</v>
      </c>
      <c r="K1498" s="18" t="s">
        <v>281</v>
      </c>
      <c r="L1498" s="22">
        <v>170.16646666666668</v>
      </c>
      <c r="M1498" s="18" t="s">
        <v>164</v>
      </c>
      <c r="N1498" s="18" t="s">
        <v>165</v>
      </c>
      <c r="O1498" s="29">
        <v>5.5802717553455415E-2</v>
      </c>
      <c r="Q1498" s="21">
        <v>0.4</v>
      </c>
      <c r="R1498" s="29">
        <v>4.1910260263430148E-4</v>
      </c>
      <c r="S1498" s="22">
        <v>2386.0505606847187</v>
      </c>
      <c r="T1498" s="29">
        <v>1.8484679445912356E-2</v>
      </c>
      <c r="U1498" s="22">
        <v>54.098855375127258</v>
      </c>
      <c r="V1498" s="26">
        <v>2.2672971087252503</v>
      </c>
    </row>
    <row r="1499" spans="1:22" x14ac:dyDescent="0.5">
      <c r="A1499" s="18" t="s">
        <v>110</v>
      </c>
      <c r="B1499" s="18" t="s">
        <v>111</v>
      </c>
      <c r="C1499" s="18" t="s">
        <v>95</v>
      </c>
      <c r="D1499" s="21">
        <v>160647779</v>
      </c>
      <c r="E1499" s="21">
        <v>3</v>
      </c>
      <c r="F1499" s="26">
        <v>81</v>
      </c>
      <c r="G1499" s="18" t="s">
        <v>196</v>
      </c>
      <c r="H1499" s="18" t="s">
        <v>197</v>
      </c>
      <c r="I1499" s="22">
        <v>762.83350000000007</v>
      </c>
      <c r="J1499" s="18" t="s">
        <v>288</v>
      </c>
      <c r="K1499" s="18" t="s">
        <v>289</v>
      </c>
      <c r="L1499" s="22">
        <v>533.44999999999993</v>
      </c>
      <c r="M1499" s="18" t="s">
        <v>126</v>
      </c>
      <c r="N1499" s="18" t="s">
        <v>127</v>
      </c>
      <c r="O1499" s="29">
        <v>5.8289425981872681E-3</v>
      </c>
      <c r="P1499" s="24">
        <v>0.69</v>
      </c>
      <c r="Q1499" s="21">
        <v>0.1</v>
      </c>
      <c r="R1499" s="29">
        <v>2.648790254335887E-4</v>
      </c>
      <c r="S1499" s="22">
        <v>3775.3083633672727</v>
      </c>
      <c r="T1499" s="29">
        <v>1.8484679445912356E-2</v>
      </c>
      <c r="U1499" s="22">
        <v>54.098855375127258</v>
      </c>
      <c r="V1499" s="26">
        <v>1.4329652088836371</v>
      </c>
    </row>
    <row r="1500" spans="1:22" x14ac:dyDescent="0.5">
      <c r="A1500" s="18" t="s">
        <v>110</v>
      </c>
      <c r="B1500" s="18" t="s">
        <v>111</v>
      </c>
      <c r="C1500" s="18" t="s">
        <v>95</v>
      </c>
      <c r="D1500" s="21">
        <v>160647901</v>
      </c>
      <c r="E1500" s="21">
        <v>3</v>
      </c>
      <c r="F1500" s="26">
        <v>69</v>
      </c>
      <c r="G1500" s="18" t="s">
        <v>260</v>
      </c>
      <c r="H1500" s="18" t="s">
        <v>261</v>
      </c>
      <c r="I1500" s="22">
        <v>451.47604166666662</v>
      </c>
      <c r="J1500" s="18" t="s">
        <v>274</v>
      </c>
      <c r="K1500" s="18" t="s">
        <v>275</v>
      </c>
      <c r="L1500" s="22">
        <v>90.295208333333335</v>
      </c>
      <c r="M1500" s="18" t="s">
        <v>142</v>
      </c>
      <c r="N1500" s="18" t="s">
        <v>143</v>
      </c>
      <c r="O1500" s="29">
        <v>7.184433693408579E-2</v>
      </c>
      <c r="Q1500" s="21">
        <v>2.7E-2</v>
      </c>
      <c r="R1500" s="29">
        <v>1.7410626331276088E-2</v>
      </c>
      <c r="S1500" s="22">
        <v>57.436187588703845</v>
      </c>
      <c r="T1500" s="29">
        <v>2.1577406764420274E-2</v>
      </c>
      <c r="U1500" s="22">
        <v>46.344772146064109</v>
      </c>
      <c r="V1500" s="26">
        <v>80.68915102432544</v>
      </c>
    </row>
    <row r="1501" spans="1:22" x14ac:dyDescent="0.5">
      <c r="A1501" s="18" t="s">
        <v>110</v>
      </c>
      <c r="B1501" s="18" t="s">
        <v>111</v>
      </c>
      <c r="C1501" s="18" t="s">
        <v>95</v>
      </c>
      <c r="D1501" s="21">
        <v>160647901</v>
      </c>
      <c r="E1501" s="21">
        <v>3</v>
      </c>
      <c r="F1501" s="26">
        <v>69</v>
      </c>
      <c r="G1501" s="18" t="s">
        <v>268</v>
      </c>
      <c r="H1501" s="18" t="s">
        <v>269</v>
      </c>
      <c r="I1501" s="22">
        <v>500.71154752666666</v>
      </c>
      <c r="J1501" s="18" t="s">
        <v>280</v>
      </c>
      <c r="K1501" s="18" t="s">
        <v>281</v>
      </c>
      <c r="L1501" s="22">
        <v>350.14793533333335</v>
      </c>
      <c r="M1501" s="18" t="s">
        <v>164</v>
      </c>
      <c r="N1501" s="18" t="s">
        <v>165</v>
      </c>
      <c r="O1501" s="29">
        <v>5.5802717553455415E-2</v>
      </c>
      <c r="Q1501" s="21">
        <v>0.4</v>
      </c>
      <c r="R1501" s="29">
        <v>1.0123574297965271E-3</v>
      </c>
      <c r="S1501" s="22">
        <v>987.79341225459189</v>
      </c>
      <c r="T1501" s="29">
        <v>2.1577406764420274E-2</v>
      </c>
      <c r="U1501" s="22">
        <v>46.344772146064109</v>
      </c>
      <c r="V1501" s="26">
        <v>4.6917474414295137</v>
      </c>
    </row>
    <row r="1502" spans="1:22" x14ac:dyDescent="0.5">
      <c r="A1502" s="18" t="s">
        <v>110</v>
      </c>
      <c r="B1502" s="18" t="s">
        <v>111</v>
      </c>
      <c r="C1502" s="18" t="s">
        <v>95</v>
      </c>
      <c r="D1502" s="21">
        <v>160647901</v>
      </c>
      <c r="E1502" s="21">
        <v>3</v>
      </c>
      <c r="F1502" s="26">
        <v>69</v>
      </c>
      <c r="G1502" s="18" t="s">
        <v>248</v>
      </c>
      <c r="H1502" s="18" t="s">
        <v>249</v>
      </c>
      <c r="I1502" s="22">
        <v>193.20000000000002</v>
      </c>
      <c r="J1502" s="18" t="s">
        <v>278</v>
      </c>
      <c r="K1502" s="18" t="s">
        <v>279</v>
      </c>
      <c r="L1502" s="22">
        <v>193.20000000000002</v>
      </c>
      <c r="M1502" s="18" t="s">
        <v>116</v>
      </c>
      <c r="N1502" s="18" t="s">
        <v>117</v>
      </c>
      <c r="O1502" s="29">
        <v>1.466763005780347E-3</v>
      </c>
      <c r="Q1502" s="21">
        <v>1.2E-2</v>
      </c>
      <c r="R1502" s="29">
        <v>3.4224470134874764E-4</v>
      </c>
      <c r="S1502" s="22">
        <v>2921.8859957776208</v>
      </c>
      <c r="T1502" s="29">
        <v>2.1577406764420274E-2</v>
      </c>
      <c r="U1502" s="22">
        <v>46.344772146064109</v>
      </c>
      <c r="V1502" s="26">
        <v>1.5861252702205471</v>
      </c>
    </row>
    <row r="1503" spans="1:22" x14ac:dyDescent="0.5">
      <c r="A1503" s="18" t="s">
        <v>110</v>
      </c>
      <c r="B1503" s="18" t="s">
        <v>111</v>
      </c>
      <c r="C1503" s="18" t="s">
        <v>95</v>
      </c>
      <c r="D1503" s="21">
        <v>160647901</v>
      </c>
      <c r="E1503" s="21">
        <v>3</v>
      </c>
      <c r="F1503" s="26">
        <v>69</v>
      </c>
      <c r="G1503" s="18" t="s">
        <v>268</v>
      </c>
      <c r="H1503" s="18" t="s">
        <v>269</v>
      </c>
      <c r="I1503" s="22">
        <v>167.95349999999999</v>
      </c>
      <c r="J1503" s="18" t="s">
        <v>286</v>
      </c>
      <c r="K1503" s="18" t="s">
        <v>287</v>
      </c>
      <c r="L1503" s="22">
        <v>117.45</v>
      </c>
      <c r="M1503" s="18" t="s">
        <v>164</v>
      </c>
      <c r="N1503" s="18" t="s">
        <v>165</v>
      </c>
      <c r="O1503" s="29">
        <v>5.5802717553455415E-2</v>
      </c>
      <c r="Q1503" s="21">
        <v>0.4</v>
      </c>
      <c r="R1503" s="29">
        <v>3.3957470009472008E-4</v>
      </c>
      <c r="S1503" s="22">
        <v>2944.8601433530312</v>
      </c>
      <c r="T1503" s="29">
        <v>2.1577406764420274E-2</v>
      </c>
      <c r="U1503" s="22">
        <v>46.344772146064109</v>
      </c>
      <c r="V1503" s="26">
        <v>1.5737512102457858</v>
      </c>
    </row>
    <row r="1504" spans="1:22" x14ac:dyDescent="0.5">
      <c r="A1504" s="18" t="s">
        <v>110</v>
      </c>
      <c r="B1504" s="18" t="s">
        <v>111</v>
      </c>
      <c r="C1504" s="18" t="s">
        <v>95</v>
      </c>
      <c r="D1504" s="21">
        <v>160647901</v>
      </c>
      <c r="E1504" s="21">
        <v>3</v>
      </c>
      <c r="F1504" s="26">
        <v>69</v>
      </c>
      <c r="G1504" s="18" t="s">
        <v>270</v>
      </c>
      <c r="H1504" s="18" t="s">
        <v>271</v>
      </c>
      <c r="I1504" s="22">
        <v>1734.2433333333336</v>
      </c>
      <c r="J1504" s="18" t="s">
        <v>278</v>
      </c>
      <c r="K1504" s="18" t="s">
        <v>279</v>
      </c>
      <c r="L1504" s="22">
        <v>1734.2433333333336</v>
      </c>
      <c r="M1504" s="18" t="s">
        <v>250</v>
      </c>
      <c r="N1504" s="18" t="s">
        <v>251</v>
      </c>
      <c r="O1504" s="29">
        <v>5.0000000000000002E-5</v>
      </c>
      <c r="Q1504" s="21">
        <v>5.0000000000000001E-3</v>
      </c>
      <c r="R1504" s="29">
        <v>2.5133961352657004E-4</v>
      </c>
      <c r="S1504" s="22">
        <v>3978.680423546869</v>
      </c>
      <c r="T1504" s="29">
        <v>2.1577406764420274E-2</v>
      </c>
      <c r="U1504" s="22">
        <v>46.344772146064109</v>
      </c>
      <c r="V1504" s="26">
        <v>1.1648277120168702</v>
      </c>
    </row>
    <row r="1505" spans="1:22" x14ac:dyDescent="0.5">
      <c r="A1505" s="18" t="s">
        <v>110</v>
      </c>
      <c r="B1505" s="18" t="s">
        <v>111</v>
      </c>
      <c r="C1505" s="18" t="s">
        <v>95</v>
      </c>
      <c r="D1505" s="21">
        <v>160647981</v>
      </c>
      <c r="E1505" s="21">
        <v>3</v>
      </c>
      <c r="F1505" s="26">
        <v>69</v>
      </c>
      <c r="G1505" s="18" t="s">
        <v>260</v>
      </c>
      <c r="H1505" s="18" t="s">
        <v>261</v>
      </c>
      <c r="I1505" s="22">
        <v>385.2833333333333</v>
      </c>
      <c r="J1505" s="18" t="s">
        <v>274</v>
      </c>
      <c r="K1505" s="18" t="s">
        <v>275</v>
      </c>
      <c r="L1505" s="22">
        <v>77.056666666666672</v>
      </c>
      <c r="M1505" s="18" t="s">
        <v>142</v>
      </c>
      <c r="N1505" s="18" t="s">
        <v>143</v>
      </c>
      <c r="O1505" s="29">
        <v>7.184433693408579E-2</v>
      </c>
      <c r="Q1505" s="21">
        <v>2.7E-2</v>
      </c>
      <c r="R1505" s="29">
        <v>1.485798476386886E-2</v>
      </c>
      <c r="S1505" s="22">
        <v>67.303878412351438</v>
      </c>
      <c r="T1505" s="29">
        <v>1.7691301824903815E-2</v>
      </c>
      <c r="U1505" s="22">
        <v>56.524952764771278</v>
      </c>
      <c r="V1505" s="26">
        <v>83.984688695737859</v>
      </c>
    </row>
    <row r="1506" spans="1:22" x14ac:dyDescent="0.5">
      <c r="A1506" s="18" t="s">
        <v>110</v>
      </c>
      <c r="B1506" s="18" t="s">
        <v>111</v>
      </c>
      <c r="C1506" s="18" t="s">
        <v>95</v>
      </c>
      <c r="D1506" s="21">
        <v>160647981</v>
      </c>
      <c r="E1506" s="21">
        <v>3</v>
      </c>
      <c r="F1506" s="26">
        <v>69</v>
      </c>
      <c r="G1506" s="18" t="s">
        <v>268</v>
      </c>
      <c r="H1506" s="18" t="s">
        <v>269</v>
      </c>
      <c r="I1506" s="22">
        <v>395.79862539479171</v>
      </c>
      <c r="J1506" s="18" t="s">
        <v>280</v>
      </c>
      <c r="K1506" s="18" t="s">
        <v>281</v>
      </c>
      <c r="L1506" s="22">
        <v>276.7822555208333</v>
      </c>
      <c r="M1506" s="18" t="s">
        <v>164</v>
      </c>
      <c r="N1506" s="18" t="s">
        <v>165</v>
      </c>
      <c r="O1506" s="29">
        <v>5.5802717553455415E-2</v>
      </c>
      <c r="Q1506" s="21">
        <v>0.4</v>
      </c>
      <c r="R1506" s="29">
        <v>8.0024053988954596E-4</v>
      </c>
      <c r="S1506" s="22">
        <v>1249.624269395332</v>
      </c>
      <c r="T1506" s="29">
        <v>1.7691301824903815E-2</v>
      </c>
      <c r="U1506" s="22">
        <v>56.524952764771278</v>
      </c>
      <c r="V1506" s="26">
        <v>4.523355871771165</v>
      </c>
    </row>
    <row r="1507" spans="1:22" x14ac:dyDescent="0.5">
      <c r="A1507" s="18" t="s">
        <v>110</v>
      </c>
      <c r="B1507" s="18" t="s">
        <v>111</v>
      </c>
      <c r="C1507" s="18" t="s">
        <v>95</v>
      </c>
      <c r="D1507" s="21">
        <v>160647981</v>
      </c>
      <c r="E1507" s="21">
        <v>3</v>
      </c>
      <c r="F1507" s="26">
        <v>69</v>
      </c>
      <c r="G1507" s="18" t="s">
        <v>268</v>
      </c>
      <c r="H1507" s="18" t="s">
        <v>269</v>
      </c>
      <c r="I1507" s="22">
        <v>100.63863333333332</v>
      </c>
      <c r="J1507" s="18" t="s">
        <v>286</v>
      </c>
      <c r="K1507" s="18" t="s">
        <v>287</v>
      </c>
      <c r="L1507" s="22">
        <v>70.376666666666665</v>
      </c>
      <c r="M1507" s="18" t="s">
        <v>164</v>
      </c>
      <c r="N1507" s="18" t="s">
        <v>165</v>
      </c>
      <c r="O1507" s="29">
        <v>5.5802717553455415E-2</v>
      </c>
      <c r="Q1507" s="21">
        <v>0.4</v>
      </c>
      <c r="R1507" s="29">
        <v>2.0347497213281753E-4</v>
      </c>
      <c r="S1507" s="22">
        <v>4914.6093473710062</v>
      </c>
      <c r="T1507" s="29">
        <v>1.7691301824903815E-2</v>
      </c>
      <c r="U1507" s="22">
        <v>56.524952764771278</v>
      </c>
      <c r="V1507" s="26">
        <v>1.1501413188620662</v>
      </c>
    </row>
    <row r="1508" spans="1:22" x14ac:dyDescent="0.5">
      <c r="A1508" s="18" t="s">
        <v>110</v>
      </c>
      <c r="B1508" s="18" t="s">
        <v>111</v>
      </c>
      <c r="C1508" s="18" t="s">
        <v>95</v>
      </c>
      <c r="D1508" s="21">
        <v>160647982</v>
      </c>
      <c r="E1508" s="21">
        <v>3</v>
      </c>
      <c r="F1508" s="26">
        <v>49</v>
      </c>
      <c r="G1508" s="18" t="s">
        <v>260</v>
      </c>
      <c r="H1508" s="18" t="s">
        <v>261</v>
      </c>
      <c r="I1508" s="22">
        <v>383.27006666666665</v>
      </c>
      <c r="J1508" s="18" t="s">
        <v>274</v>
      </c>
      <c r="K1508" s="18" t="s">
        <v>275</v>
      </c>
      <c r="L1508" s="22">
        <v>76.654013333333339</v>
      </c>
      <c r="M1508" s="18" t="s">
        <v>142</v>
      </c>
      <c r="N1508" s="18" t="s">
        <v>143</v>
      </c>
      <c r="O1508" s="29">
        <v>7.184433693408579E-2</v>
      </c>
      <c r="Q1508" s="21">
        <v>2.7E-2</v>
      </c>
      <c r="R1508" s="29">
        <v>2.081313968733902E-2</v>
      </c>
      <c r="S1508" s="22">
        <v>48.046571301701142</v>
      </c>
      <c r="T1508" s="29">
        <v>2.4850185294230231E-2</v>
      </c>
      <c r="U1508" s="22">
        <v>40.241148633695786</v>
      </c>
      <c r="V1508" s="26">
        <v>83.754464769208212</v>
      </c>
    </row>
    <row r="1509" spans="1:22" x14ac:dyDescent="0.5">
      <c r="A1509" s="18" t="s">
        <v>110</v>
      </c>
      <c r="B1509" s="18" t="s">
        <v>111</v>
      </c>
      <c r="C1509" s="18" t="s">
        <v>95</v>
      </c>
      <c r="D1509" s="21">
        <v>160647982</v>
      </c>
      <c r="E1509" s="21">
        <v>3</v>
      </c>
      <c r="F1509" s="26">
        <v>49</v>
      </c>
      <c r="G1509" s="18" t="s">
        <v>268</v>
      </c>
      <c r="H1509" s="18" t="s">
        <v>269</v>
      </c>
      <c r="I1509" s="22">
        <v>330.03666350416671</v>
      </c>
      <c r="J1509" s="18" t="s">
        <v>280</v>
      </c>
      <c r="K1509" s="18" t="s">
        <v>281</v>
      </c>
      <c r="L1509" s="22">
        <v>230.79486958333334</v>
      </c>
      <c r="M1509" s="18" t="s">
        <v>164</v>
      </c>
      <c r="N1509" s="18" t="s">
        <v>165</v>
      </c>
      <c r="O1509" s="29">
        <v>5.5802717553455415E-2</v>
      </c>
      <c r="Q1509" s="21">
        <v>0.4</v>
      </c>
      <c r="R1509" s="29">
        <v>9.3963993447999082E-4</v>
      </c>
      <c r="S1509" s="22">
        <v>1064.2374417104922</v>
      </c>
      <c r="T1509" s="29">
        <v>2.4850185294230231E-2</v>
      </c>
      <c r="U1509" s="22">
        <v>40.241148633695786</v>
      </c>
      <c r="V1509" s="26">
        <v>3.7812190265565482</v>
      </c>
    </row>
    <row r="1510" spans="1:22" x14ac:dyDescent="0.5">
      <c r="A1510" s="18" t="s">
        <v>110</v>
      </c>
      <c r="B1510" s="18" t="s">
        <v>111</v>
      </c>
      <c r="C1510" s="18" t="s">
        <v>95</v>
      </c>
      <c r="D1510" s="21">
        <v>160647982</v>
      </c>
      <c r="E1510" s="21">
        <v>3</v>
      </c>
      <c r="F1510" s="26">
        <v>49</v>
      </c>
      <c r="G1510" s="18" t="s">
        <v>270</v>
      </c>
      <c r="H1510" s="18" t="s">
        <v>271</v>
      </c>
      <c r="I1510" s="22">
        <v>1797.4049004166666</v>
      </c>
      <c r="J1510" s="18" t="s">
        <v>278</v>
      </c>
      <c r="K1510" s="18" t="s">
        <v>279</v>
      </c>
      <c r="L1510" s="22">
        <v>1797.4049004166666</v>
      </c>
      <c r="M1510" s="18" t="s">
        <v>250</v>
      </c>
      <c r="N1510" s="18" t="s">
        <v>251</v>
      </c>
      <c r="O1510" s="29">
        <v>5.0000000000000002E-5</v>
      </c>
      <c r="Q1510" s="21">
        <v>5.0000000000000001E-3</v>
      </c>
      <c r="R1510" s="29">
        <v>3.6681732661564628E-4</v>
      </c>
      <c r="S1510" s="22">
        <v>2726.1525763416485</v>
      </c>
      <c r="T1510" s="29">
        <v>2.4850185294230231E-2</v>
      </c>
      <c r="U1510" s="22">
        <v>40.241148633695786</v>
      </c>
      <c r="V1510" s="26">
        <v>1.4761150561755154</v>
      </c>
    </row>
    <row r="1511" spans="1:22" x14ac:dyDescent="0.5">
      <c r="A1511" s="18" t="s">
        <v>110</v>
      </c>
      <c r="B1511" s="18" t="s">
        <v>111</v>
      </c>
      <c r="C1511" s="18" t="s">
        <v>95</v>
      </c>
      <c r="D1511" s="21">
        <v>160647982</v>
      </c>
      <c r="E1511" s="21">
        <v>3</v>
      </c>
      <c r="F1511" s="26">
        <v>49</v>
      </c>
      <c r="G1511" s="18" t="s">
        <v>268</v>
      </c>
      <c r="H1511" s="18" t="s">
        <v>269</v>
      </c>
      <c r="I1511" s="22">
        <v>100.63863333333332</v>
      </c>
      <c r="J1511" s="18" t="s">
        <v>286</v>
      </c>
      <c r="K1511" s="18" t="s">
        <v>287</v>
      </c>
      <c r="L1511" s="22">
        <v>70.376666666666665</v>
      </c>
      <c r="M1511" s="18" t="s">
        <v>164</v>
      </c>
      <c r="N1511" s="18" t="s">
        <v>165</v>
      </c>
      <c r="O1511" s="29">
        <v>5.5802717553455415E-2</v>
      </c>
      <c r="Q1511" s="21">
        <v>0.4</v>
      </c>
      <c r="R1511" s="29">
        <v>2.8652598116662059E-4</v>
      </c>
      <c r="S1511" s="22">
        <v>3490.0848988576713</v>
      </c>
      <c r="T1511" s="29">
        <v>2.4850185294230231E-2</v>
      </c>
      <c r="U1511" s="22">
        <v>40.241148633695786</v>
      </c>
      <c r="V1511" s="26">
        <v>1.1530134595541499</v>
      </c>
    </row>
    <row r="1512" spans="1:22" x14ac:dyDescent="0.5">
      <c r="A1512" s="18" t="s">
        <v>110</v>
      </c>
      <c r="B1512" s="18" t="s">
        <v>111</v>
      </c>
      <c r="C1512" s="18" t="s">
        <v>95</v>
      </c>
      <c r="D1512" s="21">
        <v>160647995</v>
      </c>
      <c r="E1512" s="21">
        <v>3</v>
      </c>
      <c r="F1512" s="26">
        <v>57</v>
      </c>
      <c r="G1512" s="18" t="s">
        <v>260</v>
      </c>
      <c r="H1512" s="18" t="s">
        <v>261</v>
      </c>
      <c r="I1512" s="22">
        <v>324.63673333333332</v>
      </c>
      <c r="J1512" s="18" t="s">
        <v>274</v>
      </c>
      <c r="K1512" s="18" t="s">
        <v>275</v>
      </c>
      <c r="L1512" s="22">
        <v>64.927346666666665</v>
      </c>
      <c r="M1512" s="18" t="s">
        <v>142</v>
      </c>
      <c r="N1512" s="18" t="s">
        <v>143</v>
      </c>
      <c r="O1512" s="29">
        <v>7.184433693408579E-2</v>
      </c>
      <c r="Q1512" s="21">
        <v>2.7E-2</v>
      </c>
      <c r="R1512" s="29">
        <v>1.5154847856257935E-2</v>
      </c>
      <c r="S1512" s="22">
        <v>65.985485930633544</v>
      </c>
      <c r="T1512" s="29">
        <v>1.7534901604904583E-2</v>
      </c>
      <c r="U1512" s="22">
        <v>57.029119554357578</v>
      </c>
      <c r="V1512" s="26">
        <v>86.426763022263344</v>
      </c>
    </row>
    <row r="1513" spans="1:22" x14ac:dyDescent="0.5">
      <c r="A1513" s="18" t="s">
        <v>110</v>
      </c>
      <c r="B1513" s="18" t="s">
        <v>111</v>
      </c>
      <c r="C1513" s="18" t="s">
        <v>95</v>
      </c>
      <c r="D1513" s="21">
        <v>160647995</v>
      </c>
      <c r="E1513" s="21">
        <v>3</v>
      </c>
      <c r="F1513" s="26">
        <v>57</v>
      </c>
      <c r="G1513" s="18" t="s">
        <v>268</v>
      </c>
      <c r="H1513" s="18" t="s">
        <v>269</v>
      </c>
      <c r="I1513" s="22">
        <v>296.31839999952666</v>
      </c>
      <c r="J1513" s="18" t="s">
        <v>280</v>
      </c>
      <c r="K1513" s="18" t="s">
        <v>281</v>
      </c>
      <c r="L1513" s="22">
        <v>207.21566433533334</v>
      </c>
      <c r="M1513" s="18" t="s">
        <v>164</v>
      </c>
      <c r="N1513" s="18" t="s">
        <v>165</v>
      </c>
      <c r="O1513" s="29">
        <v>5.5802717553455415E-2</v>
      </c>
      <c r="Q1513" s="21">
        <v>0.4</v>
      </c>
      <c r="R1513" s="29">
        <v>7.2523561320462322E-4</v>
      </c>
      <c r="S1513" s="22">
        <v>1378.862237033929</v>
      </c>
      <c r="T1513" s="29">
        <v>1.7534901604904583E-2</v>
      </c>
      <c r="U1513" s="22">
        <v>57.029119554357578</v>
      </c>
      <c r="V1513" s="26">
        <v>4.1359548490524283</v>
      </c>
    </row>
    <row r="1514" spans="1:22" x14ac:dyDescent="0.5">
      <c r="A1514" s="18" t="s">
        <v>110</v>
      </c>
      <c r="B1514" s="18" t="s">
        <v>111</v>
      </c>
      <c r="C1514" s="18" t="s">
        <v>95</v>
      </c>
      <c r="D1514" s="21">
        <v>160648021</v>
      </c>
      <c r="E1514" s="21">
        <v>3</v>
      </c>
      <c r="F1514" s="26">
        <v>48</v>
      </c>
      <c r="G1514" s="18" t="s">
        <v>260</v>
      </c>
      <c r="H1514" s="18" t="s">
        <v>261</v>
      </c>
      <c r="I1514" s="22">
        <v>261.17843750000003</v>
      </c>
      <c r="J1514" s="18" t="s">
        <v>274</v>
      </c>
      <c r="K1514" s="18" t="s">
        <v>275</v>
      </c>
      <c r="L1514" s="22">
        <v>52.235687500000004</v>
      </c>
      <c r="M1514" s="18" t="s">
        <v>142</v>
      </c>
      <c r="N1514" s="18" t="s">
        <v>143</v>
      </c>
      <c r="O1514" s="29">
        <v>7.184433693408579E-2</v>
      </c>
      <c r="Q1514" s="21">
        <v>2.7E-2</v>
      </c>
      <c r="R1514" s="29">
        <v>1.4478542950361162E-2</v>
      </c>
      <c r="S1514" s="22">
        <v>69.06772341860929</v>
      </c>
      <c r="T1514" s="29">
        <v>1.7825905895586028E-2</v>
      </c>
      <c r="U1514" s="22">
        <v>56.098130768636871</v>
      </c>
      <c r="V1514" s="26">
        <v>81.221919576868601</v>
      </c>
    </row>
    <row r="1515" spans="1:22" x14ac:dyDescent="0.5">
      <c r="A1515" s="18" t="s">
        <v>110</v>
      </c>
      <c r="B1515" s="18" t="s">
        <v>111</v>
      </c>
      <c r="C1515" s="18" t="s">
        <v>95</v>
      </c>
      <c r="D1515" s="21">
        <v>160648021</v>
      </c>
      <c r="E1515" s="21">
        <v>3</v>
      </c>
      <c r="F1515" s="26">
        <v>48</v>
      </c>
      <c r="G1515" s="18" t="s">
        <v>268</v>
      </c>
      <c r="H1515" s="18" t="s">
        <v>269</v>
      </c>
      <c r="I1515" s="22">
        <v>230.67605036666669</v>
      </c>
      <c r="J1515" s="18" t="s">
        <v>280</v>
      </c>
      <c r="K1515" s="18" t="s">
        <v>281</v>
      </c>
      <c r="L1515" s="22">
        <v>161.31192333333334</v>
      </c>
      <c r="M1515" s="18" t="s">
        <v>164</v>
      </c>
      <c r="N1515" s="18" t="s">
        <v>165</v>
      </c>
      <c r="O1515" s="29">
        <v>5.5802717553455415E-2</v>
      </c>
      <c r="Q1515" s="21">
        <v>0.4</v>
      </c>
      <c r="R1515" s="29">
        <v>6.7043492109154985E-4</v>
      </c>
      <c r="S1515" s="22">
        <v>1491.5690823083589</v>
      </c>
      <c r="T1515" s="29">
        <v>1.7825905895586028E-2</v>
      </c>
      <c r="U1515" s="22">
        <v>56.098130768636871</v>
      </c>
      <c r="V1515" s="26">
        <v>3.7610145875254504</v>
      </c>
    </row>
    <row r="1516" spans="1:22" x14ac:dyDescent="0.5">
      <c r="A1516" s="18" t="s">
        <v>110</v>
      </c>
      <c r="B1516" s="18" t="s">
        <v>111</v>
      </c>
      <c r="C1516" s="18" t="s">
        <v>95</v>
      </c>
      <c r="D1516" s="21">
        <v>160648021</v>
      </c>
      <c r="E1516" s="21">
        <v>3</v>
      </c>
      <c r="F1516" s="26">
        <v>48</v>
      </c>
      <c r="G1516" s="18" t="s">
        <v>270</v>
      </c>
      <c r="H1516" s="18" t="s">
        <v>271</v>
      </c>
      <c r="I1516" s="22">
        <v>1600.5289853000002</v>
      </c>
      <c r="J1516" s="18" t="s">
        <v>278</v>
      </c>
      <c r="K1516" s="18" t="s">
        <v>279</v>
      </c>
      <c r="L1516" s="22">
        <v>1600.5289853000002</v>
      </c>
      <c r="M1516" s="18" t="s">
        <v>250</v>
      </c>
      <c r="N1516" s="18" t="s">
        <v>251</v>
      </c>
      <c r="O1516" s="29">
        <v>5.0000000000000002E-5</v>
      </c>
      <c r="Q1516" s="21">
        <v>5.0000000000000001E-3</v>
      </c>
      <c r="R1516" s="29">
        <v>3.3344353860416669E-4</v>
      </c>
      <c r="S1516" s="22">
        <v>2999.0084803745663</v>
      </c>
      <c r="T1516" s="29">
        <v>1.7825905895586028E-2</v>
      </c>
      <c r="U1516" s="22">
        <v>56.098130768636871</v>
      </c>
      <c r="V1516" s="26">
        <v>1.8705559232573561</v>
      </c>
    </row>
    <row r="1517" spans="1:22" x14ac:dyDescent="0.5">
      <c r="A1517" s="18" t="s">
        <v>110</v>
      </c>
      <c r="B1517" s="18" t="s">
        <v>111</v>
      </c>
      <c r="C1517" s="18" t="s">
        <v>95</v>
      </c>
      <c r="D1517" s="21">
        <v>160648021</v>
      </c>
      <c r="E1517" s="21">
        <v>3</v>
      </c>
      <c r="F1517" s="26">
        <v>48</v>
      </c>
      <c r="G1517" s="18" t="s">
        <v>268</v>
      </c>
      <c r="H1517" s="18" t="s">
        <v>269</v>
      </c>
      <c r="I1517" s="22">
        <v>113.38946666666665</v>
      </c>
      <c r="J1517" s="18" t="s">
        <v>286</v>
      </c>
      <c r="K1517" s="18" t="s">
        <v>287</v>
      </c>
      <c r="L1517" s="22">
        <v>79.293333333333337</v>
      </c>
      <c r="M1517" s="18" t="s">
        <v>164</v>
      </c>
      <c r="N1517" s="18" t="s">
        <v>165</v>
      </c>
      <c r="O1517" s="29">
        <v>5.5802717553455415E-2</v>
      </c>
      <c r="Q1517" s="21">
        <v>0.4</v>
      </c>
      <c r="R1517" s="29">
        <v>3.2955418655921602E-4</v>
      </c>
      <c r="S1517" s="22">
        <v>3034.4023556208558</v>
      </c>
      <c r="T1517" s="29">
        <v>1.7825905895586028E-2</v>
      </c>
      <c r="U1517" s="22">
        <v>56.098130768636871</v>
      </c>
      <c r="V1517" s="26">
        <v>1.8487373852950653</v>
      </c>
    </row>
    <row r="1518" spans="1:22" x14ac:dyDescent="0.5">
      <c r="A1518" s="18" t="s">
        <v>110</v>
      </c>
      <c r="B1518" s="18" t="s">
        <v>111</v>
      </c>
      <c r="C1518" s="18" t="s">
        <v>95</v>
      </c>
      <c r="D1518" s="21">
        <v>160648021</v>
      </c>
      <c r="E1518" s="21">
        <v>3</v>
      </c>
      <c r="F1518" s="26">
        <v>48</v>
      </c>
      <c r="G1518" s="18" t="s">
        <v>270</v>
      </c>
      <c r="H1518" s="18" t="s">
        <v>271</v>
      </c>
      <c r="I1518" s="22">
        <v>1600.5289853000002</v>
      </c>
      <c r="J1518" s="18" t="s">
        <v>278</v>
      </c>
      <c r="K1518" s="18" t="s">
        <v>279</v>
      </c>
      <c r="L1518" s="22">
        <v>1600.5289853000002</v>
      </c>
      <c r="M1518" s="18" t="s">
        <v>202</v>
      </c>
      <c r="N1518" s="18" t="s">
        <v>203</v>
      </c>
      <c r="O1518" s="29">
        <v>5.0000000000000002E-5</v>
      </c>
      <c r="Q1518" s="21">
        <v>8.0000000000000002E-3</v>
      </c>
      <c r="R1518" s="29">
        <v>2.0840221162760417E-4</v>
      </c>
      <c r="S1518" s="22">
        <v>4798.4135685993069</v>
      </c>
      <c r="T1518" s="29">
        <v>1.7825905895586028E-2</v>
      </c>
      <c r="U1518" s="22">
        <v>56.098130768636871</v>
      </c>
      <c r="V1518" s="26">
        <v>1.1690974520358475</v>
      </c>
    </row>
    <row r="1519" spans="1:22" x14ac:dyDescent="0.5">
      <c r="A1519" s="18" t="s">
        <v>110</v>
      </c>
      <c r="B1519" s="18" t="s">
        <v>111</v>
      </c>
      <c r="C1519" s="18" t="s">
        <v>95</v>
      </c>
      <c r="D1519" s="21">
        <v>160648096</v>
      </c>
      <c r="E1519" s="21">
        <v>3</v>
      </c>
      <c r="F1519" s="26">
        <v>43</v>
      </c>
      <c r="G1519" s="18" t="s">
        <v>260</v>
      </c>
      <c r="H1519" s="18" t="s">
        <v>261</v>
      </c>
      <c r="I1519" s="22">
        <v>294.88333333333333</v>
      </c>
      <c r="J1519" s="18" t="s">
        <v>274</v>
      </c>
      <c r="K1519" s="18" t="s">
        <v>275</v>
      </c>
      <c r="L1519" s="22">
        <v>58.976666666666667</v>
      </c>
      <c r="M1519" s="18" t="s">
        <v>142</v>
      </c>
      <c r="N1519" s="18" t="s">
        <v>143</v>
      </c>
      <c r="O1519" s="29">
        <v>7.184433693408579E-2</v>
      </c>
      <c r="Q1519" s="21">
        <v>2.7E-2</v>
      </c>
      <c r="R1519" s="29">
        <v>1.8247801512701403E-2</v>
      </c>
      <c r="S1519" s="22">
        <v>54.801122168275931</v>
      </c>
      <c r="T1519" s="29">
        <v>2.0231468982451001E-2</v>
      </c>
      <c r="U1519" s="22">
        <v>49.427948156775514</v>
      </c>
      <c r="V1519" s="26">
        <v>90.195138714493481</v>
      </c>
    </row>
    <row r="1520" spans="1:22" x14ac:dyDescent="0.5">
      <c r="A1520" s="18" t="s">
        <v>110</v>
      </c>
      <c r="B1520" s="18" t="s">
        <v>111</v>
      </c>
      <c r="C1520" s="18" t="s">
        <v>95</v>
      </c>
      <c r="D1520" s="21">
        <v>160648096</v>
      </c>
      <c r="E1520" s="21">
        <v>3</v>
      </c>
      <c r="F1520" s="26">
        <v>43</v>
      </c>
      <c r="G1520" s="18" t="s">
        <v>268</v>
      </c>
      <c r="H1520" s="18" t="s">
        <v>269</v>
      </c>
      <c r="I1520" s="22">
        <v>131.43752860333333</v>
      </c>
      <c r="J1520" s="18" t="s">
        <v>280</v>
      </c>
      <c r="K1520" s="18" t="s">
        <v>281</v>
      </c>
      <c r="L1520" s="22">
        <v>91.914355666666665</v>
      </c>
      <c r="M1520" s="18" t="s">
        <v>164</v>
      </c>
      <c r="N1520" s="18" t="s">
        <v>165</v>
      </c>
      <c r="O1520" s="29">
        <v>5.5802717553455415E-2</v>
      </c>
      <c r="Q1520" s="21">
        <v>0.4</v>
      </c>
      <c r="R1520" s="29">
        <v>4.2642856305674578E-4</v>
      </c>
      <c r="S1520" s="22">
        <v>2345.0586725048429</v>
      </c>
      <c r="T1520" s="29">
        <v>2.0231468982451001E-2</v>
      </c>
      <c r="U1520" s="22">
        <v>49.427948156775514</v>
      </c>
      <c r="V1520" s="26">
        <v>2.1077488907337112</v>
      </c>
    </row>
    <row r="1521" spans="1:22" x14ac:dyDescent="0.5">
      <c r="A1521" s="18" t="s">
        <v>110</v>
      </c>
      <c r="B1521" s="18" t="s">
        <v>111</v>
      </c>
      <c r="C1521" s="18" t="s">
        <v>95</v>
      </c>
      <c r="D1521" s="21">
        <v>160648096</v>
      </c>
      <c r="E1521" s="21">
        <v>3</v>
      </c>
      <c r="F1521" s="26">
        <v>43</v>
      </c>
      <c r="G1521" s="18" t="s">
        <v>270</v>
      </c>
      <c r="H1521" s="18" t="s">
        <v>271</v>
      </c>
      <c r="I1521" s="22">
        <v>915.63900000000001</v>
      </c>
      <c r="J1521" s="18" t="s">
        <v>278</v>
      </c>
      <c r="K1521" s="18" t="s">
        <v>279</v>
      </c>
      <c r="L1521" s="22">
        <v>915.63900000000001</v>
      </c>
      <c r="M1521" s="18" t="s">
        <v>250</v>
      </c>
      <c r="N1521" s="18" t="s">
        <v>251</v>
      </c>
      <c r="O1521" s="29">
        <v>5.0000000000000002E-5</v>
      </c>
      <c r="Q1521" s="21">
        <v>5.0000000000000001E-3</v>
      </c>
      <c r="R1521" s="29">
        <v>2.1293930232558141E-4</v>
      </c>
      <c r="S1521" s="22">
        <v>4696.1739288081872</v>
      </c>
      <c r="T1521" s="29">
        <v>2.0231468982451001E-2</v>
      </c>
      <c r="U1521" s="22">
        <v>49.427948156775514</v>
      </c>
      <c r="V1521" s="26">
        <v>1.0525152795888786</v>
      </c>
    </row>
    <row r="1522" spans="1:22" x14ac:dyDescent="0.5">
      <c r="A1522" s="18" t="s">
        <v>110</v>
      </c>
      <c r="B1522" s="18" t="s">
        <v>111</v>
      </c>
      <c r="C1522" s="18" t="s">
        <v>95</v>
      </c>
      <c r="D1522" s="21">
        <v>160648097</v>
      </c>
      <c r="E1522" s="21">
        <v>3</v>
      </c>
      <c r="F1522" s="26">
        <v>39</v>
      </c>
      <c r="G1522" s="18" t="s">
        <v>260</v>
      </c>
      <c r="H1522" s="18" t="s">
        <v>261</v>
      </c>
      <c r="I1522" s="22">
        <v>273.93333333333334</v>
      </c>
      <c r="J1522" s="18" t="s">
        <v>274</v>
      </c>
      <c r="K1522" s="18" t="s">
        <v>275</v>
      </c>
      <c r="L1522" s="22">
        <v>54.786666666666669</v>
      </c>
      <c r="M1522" s="18" t="s">
        <v>142</v>
      </c>
      <c r="N1522" s="18" t="s">
        <v>143</v>
      </c>
      <c r="O1522" s="29">
        <v>7.184433693408579E-2</v>
      </c>
      <c r="Q1522" s="21">
        <v>2.7E-2</v>
      </c>
      <c r="R1522" s="29">
        <v>1.8689989266360146E-2</v>
      </c>
      <c r="S1522" s="22">
        <v>53.504578614172146</v>
      </c>
      <c r="T1522" s="29">
        <v>2.0445833122540023E-2</v>
      </c>
      <c r="U1522" s="22">
        <v>48.90972131126189</v>
      </c>
      <c r="V1522" s="26">
        <v>91.412216632815074</v>
      </c>
    </row>
    <row r="1523" spans="1:22" x14ac:dyDescent="0.5">
      <c r="A1523" s="18" t="s">
        <v>110</v>
      </c>
      <c r="B1523" s="18" t="s">
        <v>111</v>
      </c>
      <c r="C1523" s="18" t="s">
        <v>95</v>
      </c>
      <c r="D1523" s="21">
        <v>160648097</v>
      </c>
      <c r="E1523" s="21">
        <v>3</v>
      </c>
      <c r="F1523" s="26">
        <v>39</v>
      </c>
      <c r="G1523" s="18" t="s">
        <v>268</v>
      </c>
      <c r="H1523" s="18" t="s">
        <v>269</v>
      </c>
      <c r="I1523" s="22">
        <v>120.58640403333334</v>
      </c>
      <c r="J1523" s="18" t="s">
        <v>280</v>
      </c>
      <c r="K1523" s="18" t="s">
        <v>281</v>
      </c>
      <c r="L1523" s="22">
        <v>84.326156666666677</v>
      </c>
      <c r="M1523" s="18" t="s">
        <v>164</v>
      </c>
      <c r="N1523" s="18" t="s">
        <v>165</v>
      </c>
      <c r="O1523" s="29">
        <v>5.5802717553455415E-2</v>
      </c>
      <c r="Q1523" s="21">
        <v>0.4</v>
      </c>
      <c r="R1523" s="29">
        <v>4.3134929776018959E-4</v>
      </c>
      <c r="S1523" s="22">
        <v>2318.3067764166249</v>
      </c>
      <c r="T1523" s="29">
        <v>2.0445833122540023E-2</v>
      </c>
      <c r="U1523" s="22">
        <v>48.90972131126189</v>
      </c>
      <c r="V1523" s="26">
        <v>2.1097173941259393</v>
      </c>
    </row>
    <row r="1524" spans="1:22" x14ac:dyDescent="0.5">
      <c r="A1524" s="18" t="s">
        <v>110</v>
      </c>
      <c r="B1524" s="18" t="s">
        <v>111</v>
      </c>
      <c r="C1524" s="18" t="s">
        <v>95</v>
      </c>
      <c r="D1524" s="21">
        <v>160648360</v>
      </c>
      <c r="E1524" s="21">
        <v>3</v>
      </c>
      <c r="F1524" s="26">
        <v>58</v>
      </c>
      <c r="G1524" s="18" t="s">
        <v>260</v>
      </c>
      <c r="H1524" s="18" t="s">
        <v>261</v>
      </c>
      <c r="I1524" s="22">
        <v>378.90559999999999</v>
      </c>
      <c r="J1524" s="18" t="s">
        <v>274</v>
      </c>
      <c r="K1524" s="18" t="s">
        <v>275</v>
      </c>
      <c r="L1524" s="22">
        <v>75.781120000000001</v>
      </c>
      <c r="M1524" s="18" t="s">
        <v>142</v>
      </c>
      <c r="N1524" s="18" t="s">
        <v>143</v>
      </c>
      <c r="O1524" s="29">
        <v>7.184433693408579E-2</v>
      </c>
      <c r="Q1524" s="21">
        <v>2.7E-2</v>
      </c>
      <c r="R1524" s="29">
        <v>1.7383283264758579E-2</v>
      </c>
      <c r="S1524" s="22">
        <v>57.526531942749664</v>
      </c>
      <c r="T1524" s="29">
        <v>2.0897846171886895E-2</v>
      </c>
      <c r="U1524" s="22">
        <v>47.851821272627767</v>
      </c>
      <c r="V1524" s="26">
        <v>83.182176391668889</v>
      </c>
    </row>
    <row r="1525" spans="1:22" x14ac:dyDescent="0.5">
      <c r="A1525" s="18" t="s">
        <v>110</v>
      </c>
      <c r="B1525" s="18" t="s">
        <v>111</v>
      </c>
      <c r="C1525" s="18" t="s">
        <v>95</v>
      </c>
      <c r="D1525" s="21">
        <v>160648360</v>
      </c>
      <c r="E1525" s="21">
        <v>3</v>
      </c>
      <c r="F1525" s="26">
        <v>58</v>
      </c>
      <c r="G1525" s="18" t="s">
        <v>268</v>
      </c>
      <c r="H1525" s="18" t="s">
        <v>269</v>
      </c>
      <c r="I1525" s="22">
        <v>488.82268385426664</v>
      </c>
      <c r="J1525" s="18" t="s">
        <v>280</v>
      </c>
      <c r="K1525" s="18" t="s">
        <v>281</v>
      </c>
      <c r="L1525" s="22">
        <v>341.83404465333336</v>
      </c>
      <c r="M1525" s="18" t="s">
        <v>164</v>
      </c>
      <c r="N1525" s="18" t="s">
        <v>165</v>
      </c>
      <c r="O1525" s="29">
        <v>5.5802717553455415E-2</v>
      </c>
      <c r="Q1525" s="21">
        <v>0.4</v>
      </c>
      <c r="R1525" s="29">
        <v>1.1757600931397274E-3</v>
      </c>
      <c r="S1525" s="22">
        <v>850.5136429061979</v>
      </c>
      <c r="T1525" s="29">
        <v>2.0897846171886895E-2</v>
      </c>
      <c r="U1525" s="22">
        <v>47.851821272627767</v>
      </c>
      <c r="V1525" s="26">
        <v>5.626226183641041</v>
      </c>
    </row>
    <row r="1526" spans="1:22" x14ac:dyDescent="0.5">
      <c r="A1526" s="18" t="s">
        <v>110</v>
      </c>
      <c r="B1526" s="18" t="s">
        <v>111</v>
      </c>
      <c r="C1526" s="18" t="s">
        <v>95</v>
      </c>
      <c r="D1526" s="21">
        <v>160648360</v>
      </c>
      <c r="E1526" s="21">
        <v>3</v>
      </c>
      <c r="F1526" s="26">
        <v>58</v>
      </c>
      <c r="G1526" s="18" t="s">
        <v>270</v>
      </c>
      <c r="H1526" s="18" t="s">
        <v>271</v>
      </c>
      <c r="I1526" s="22">
        <v>2099.55817415</v>
      </c>
      <c r="J1526" s="18" t="s">
        <v>278</v>
      </c>
      <c r="K1526" s="18" t="s">
        <v>279</v>
      </c>
      <c r="L1526" s="22">
        <v>2099.55817415</v>
      </c>
      <c r="M1526" s="18" t="s">
        <v>250</v>
      </c>
      <c r="N1526" s="18" t="s">
        <v>251</v>
      </c>
      <c r="O1526" s="29">
        <v>5.0000000000000002E-5</v>
      </c>
      <c r="Q1526" s="21">
        <v>5.0000000000000001E-3</v>
      </c>
      <c r="R1526" s="29">
        <v>3.6199278864655171E-4</v>
      </c>
      <c r="S1526" s="22">
        <v>2762.485970339028</v>
      </c>
      <c r="T1526" s="29">
        <v>2.0897846171886895E-2</v>
      </c>
      <c r="U1526" s="22">
        <v>47.851821272627767</v>
      </c>
      <c r="V1526" s="26">
        <v>1.7322014224294908</v>
      </c>
    </row>
    <row r="1527" spans="1:22" x14ac:dyDescent="0.5">
      <c r="A1527" s="18" t="s">
        <v>110</v>
      </c>
      <c r="B1527" s="18" t="s">
        <v>111</v>
      </c>
      <c r="C1527" s="18" t="s">
        <v>95</v>
      </c>
      <c r="D1527" s="21">
        <v>160648360</v>
      </c>
      <c r="E1527" s="21">
        <v>3</v>
      </c>
      <c r="F1527" s="26">
        <v>58</v>
      </c>
      <c r="G1527" s="18" t="s">
        <v>270</v>
      </c>
      <c r="H1527" s="18" t="s">
        <v>271</v>
      </c>
      <c r="I1527" s="22">
        <v>2099.55817415</v>
      </c>
      <c r="J1527" s="18" t="s">
        <v>278</v>
      </c>
      <c r="K1527" s="18" t="s">
        <v>279</v>
      </c>
      <c r="L1527" s="22">
        <v>2099.55817415</v>
      </c>
      <c r="M1527" s="18" t="s">
        <v>202</v>
      </c>
      <c r="N1527" s="18" t="s">
        <v>203</v>
      </c>
      <c r="O1527" s="29">
        <v>5.0000000000000002E-5</v>
      </c>
      <c r="Q1527" s="21">
        <v>8.0000000000000002E-3</v>
      </c>
      <c r="R1527" s="29">
        <v>2.2624549290409485E-4</v>
      </c>
      <c r="S1527" s="22">
        <v>4419.9775525424438</v>
      </c>
      <c r="T1527" s="29">
        <v>2.0897846171886895E-2</v>
      </c>
      <c r="U1527" s="22">
        <v>47.851821272627767</v>
      </c>
      <c r="V1527" s="26">
        <v>1.0826258890184319</v>
      </c>
    </row>
    <row r="1528" spans="1:22" x14ac:dyDescent="0.5">
      <c r="A1528" s="18" t="s">
        <v>110</v>
      </c>
      <c r="B1528" s="18" t="s">
        <v>111</v>
      </c>
      <c r="C1528" s="18" t="s">
        <v>95</v>
      </c>
      <c r="D1528" s="21">
        <v>160648360</v>
      </c>
      <c r="E1528" s="21">
        <v>3</v>
      </c>
      <c r="F1528" s="26">
        <v>58</v>
      </c>
      <c r="G1528" s="18" t="s">
        <v>268</v>
      </c>
      <c r="H1528" s="18" t="s">
        <v>269</v>
      </c>
      <c r="I1528" s="22">
        <v>87.387299999999996</v>
      </c>
      <c r="J1528" s="18" t="s">
        <v>286</v>
      </c>
      <c r="K1528" s="18" t="s">
        <v>287</v>
      </c>
      <c r="L1528" s="22">
        <v>61.109999999999992</v>
      </c>
      <c r="M1528" s="18" t="s">
        <v>164</v>
      </c>
      <c r="N1528" s="18" t="s">
        <v>165</v>
      </c>
      <c r="O1528" s="29">
        <v>5.5802717553455415E-2</v>
      </c>
      <c r="Q1528" s="21">
        <v>0.4</v>
      </c>
      <c r="R1528" s="29">
        <v>2.1019175946806353E-4</v>
      </c>
      <c r="S1528" s="22">
        <v>4757.5604416211172</v>
      </c>
      <c r="T1528" s="29">
        <v>2.0897846171886895E-2</v>
      </c>
      <c r="U1528" s="22">
        <v>47.851821272627767</v>
      </c>
      <c r="V1528" s="26">
        <v>1.005805850704494</v>
      </c>
    </row>
    <row r="1529" spans="1:22" x14ac:dyDescent="0.5">
      <c r="A1529" s="18" t="s">
        <v>110</v>
      </c>
      <c r="B1529" s="18" t="s">
        <v>111</v>
      </c>
      <c r="C1529" s="18" t="s">
        <v>95</v>
      </c>
      <c r="D1529" s="21">
        <v>160648410</v>
      </c>
      <c r="E1529" s="21">
        <v>3</v>
      </c>
      <c r="F1529" s="26">
        <v>74</v>
      </c>
      <c r="G1529" s="18" t="s">
        <v>260</v>
      </c>
      <c r="H1529" s="18" t="s">
        <v>261</v>
      </c>
      <c r="I1529" s="22">
        <v>467.57378124999997</v>
      </c>
      <c r="J1529" s="18" t="s">
        <v>274</v>
      </c>
      <c r="K1529" s="18" t="s">
        <v>275</v>
      </c>
      <c r="L1529" s="22">
        <v>93.514756250000005</v>
      </c>
      <c r="M1529" s="18" t="s">
        <v>142</v>
      </c>
      <c r="N1529" s="18" t="s">
        <v>143</v>
      </c>
      <c r="O1529" s="29">
        <v>7.184433693408579E-2</v>
      </c>
      <c r="Q1529" s="21">
        <v>2.7E-2</v>
      </c>
      <c r="R1529" s="29">
        <v>1.6813077218052815E-2</v>
      </c>
      <c r="S1529" s="22">
        <v>59.47751188142189</v>
      </c>
      <c r="T1529" s="29">
        <v>1.8752217354513698E-2</v>
      </c>
      <c r="U1529" s="22">
        <v>53.327026937392972</v>
      </c>
      <c r="V1529" s="26">
        <v>89.65914217075705</v>
      </c>
    </row>
    <row r="1530" spans="1:22" x14ac:dyDescent="0.5">
      <c r="A1530" s="18" t="s">
        <v>110</v>
      </c>
      <c r="B1530" s="18" t="s">
        <v>111</v>
      </c>
      <c r="C1530" s="18" t="s">
        <v>95</v>
      </c>
      <c r="D1530" s="21">
        <v>160648410</v>
      </c>
      <c r="E1530" s="21">
        <v>3</v>
      </c>
      <c r="F1530" s="26">
        <v>74</v>
      </c>
      <c r="G1530" s="18" t="s">
        <v>268</v>
      </c>
      <c r="H1530" s="18" t="s">
        <v>269</v>
      </c>
      <c r="I1530" s="22">
        <v>362.71318810202666</v>
      </c>
      <c r="J1530" s="18" t="s">
        <v>280</v>
      </c>
      <c r="K1530" s="18" t="s">
        <v>281</v>
      </c>
      <c r="L1530" s="22">
        <v>253.64558608533335</v>
      </c>
      <c r="M1530" s="18" t="s">
        <v>164</v>
      </c>
      <c r="N1530" s="18" t="s">
        <v>165</v>
      </c>
      <c r="O1530" s="29">
        <v>5.5802717553455415E-2</v>
      </c>
      <c r="Q1530" s="21">
        <v>0.4</v>
      </c>
      <c r="R1530" s="29">
        <v>6.8379667528955211E-4</v>
      </c>
      <c r="S1530" s="22">
        <v>1462.4230215459183</v>
      </c>
      <c r="T1530" s="29">
        <v>1.8752217354513698E-2</v>
      </c>
      <c r="U1530" s="22">
        <v>53.327026937392972</v>
      </c>
      <c r="V1530" s="26">
        <v>3.6464843722865701</v>
      </c>
    </row>
    <row r="1531" spans="1:22" x14ac:dyDescent="0.5">
      <c r="A1531" s="18" t="s">
        <v>110</v>
      </c>
      <c r="B1531" s="18" t="s">
        <v>111</v>
      </c>
      <c r="C1531" s="18" t="s">
        <v>95</v>
      </c>
      <c r="D1531" s="21">
        <v>160648784</v>
      </c>
      <c r="E1531" s="21">
        <v>3</v>
      </c>
      <c r="F1531" s="26">
        <v>50</v>
      </c>
      <c r="G1531" s="18" t="s">
        <v>260</v>
      </c>
      <c r="H1531" s="18" t="s">
        <v>261</v>
      </c>
      <c r="I1531" s="22">
        <v>270.62006666666667</v>
      </c>
      <c r="J1531" s="18" t="s">
        <v>274</v>
      </c>
      <c r="K1531" s="18" t="s">
        <v>275</v>
      </c>
      <c r="L1531" s="22">
        <v>54.124013333333345</v>
      </c>
      <c r="M1531" s="18" t="s">
        <v>142</v>
      </c>
      <c r="N1531" s="18" t="s">
        <v>143</v>
      </c>
      <c r="O1531" s="29">
        <v>7.184433693408579E-2</v>
      </c>
      <c r="Q1531" s="21">
        <v>2.7E-2</v>
      </c>
      <c r="R1531" s="29">
        <v>1.440186611164797E-2</v>
      </c>
      <c r="S1531" s="22">
        <v>69.435446229514525</v>
      </c>
      <c r="T1531" s="29">
        <v>1.7481309762399602E-2</v>
      </c>
      <c r="U1531" s="22">
        <v>57.203951739982969</v>
      </c>
      <c r="V1531" s="26">
        <v>82.384365401640665</v>
      </c>
    </row>
    <row r="1532" spans="1:22" x14ac:dyDescent="0.5">
      <c r="A1532" s="18" t="s">
        <v>110</v>
      </c>
      <c r="B1532" s="18" t="s">
        <v>111</v>
      </c>
      <c r="C1532" s="18" t="s">
        <v>95</v>
      </c>
      <c r="D1532" s="21">
        <v>160648784</v>
      </c>
      <c r="E1532" s="21">
        <v>3</v>
      </c>
      <c r="F1532" s="26">
        <v>50</v>
      </c>
      <c r="G1532" s="18" t="s">
        <v>268</v>
      </c>
      <c r="H1532" s="18" t="s">
        <v>269</v>
      </c>
      <c r="I1532" s="22">
        <v>433.56176387333335</v>
      </c>
      <c r="J1532" s="18" t="s">
        <v>280</v>
      </c>
      <c r="K1532" s="18" t="s">
        <v>281</v>
      </c>
      <c r="L1532" s="22">
        <v>303.19004466666667</v>
      </c>
      <c r="M1532" s="18" t="s">
        <v>164</v>
      </c>
      <c r="N1532" s="18" t="s">
        <v>165</v>
      </c>
      <c r="O1532" s="29">
        <v>5.5802717553455415E-2</v>
      </c>
      <c r="Q1532" s="21">
        <v>0.4</v>
      </c>
      <c r="R1532" s="29">
        <v>1.2096962325700777E-3</v>
      </c>
      <c r="S1532" s="22">
        <v>826.65381033338883</v>
      </c>
      <c r="T1532" s="29">
        <v>1.7481309762399602E-2</v>
      </c>
      <c r="U1532" s="22">
        <v>57.203951739982969</v>
      </c>
      <c r="V1532" s="26">
        <v>6.9199404907977939</v>
      </c>
    </row>
    <row r="1533" spans="1:22" x14ac:dyDescent="0.5">
      <c r="A1533" s="18" t="s">
        <v>110</v>
      </c>
      <c r="B1533" s="18" t="s">
        <v>111</v>
      </c>
      <c r="C1533" s="18" t="s">
        <v>95</v>
      </c>
      <c r="D1533" s="21">
        <v>160648784</v>
      </c>
      <c r="E1533" s="21">
        <v>3</v>
      </c>
      <c r="F1533" s="26">
        <v>50</v>
      </c>
      <c r="G1533" s="18" t="s">
        <v>268</v>
      </c>
      <c r="H1533" s="18" t="s">
        <v>269</v>
      </c>
      <c r="I1533" s="22">
        <v>149.27769999999998</v>
      </c>
      <c r="J1533" s="18" t="s">
        <v>286</v>
      </c>
      <c r="K1533" s="18" t="s">
        <v>287</v>
      </c>
      <c r="L1533" s="22">
        <v>104.38999999999999</v>
      </c>
      <c r="M1533" s="18" t="s">
        <v>164</v>
      </c>
      <c r="N1533" s="18" t="s">
        <v>165</v>
      </c>
      <c r="O1533" s="29">
        <v>5.5802717553455415E-2</v>
      </c>
      <c r="Q1533" s="21">
        <v>0.4</v>
      </c>
      <c r="R1533" s="29">
        <v>4.1650506650647254E-4</v>
      </c>
      <c r="S1533" s="22">
        <v>2400.9311780711791</v>
      </c>
      <c r="T1533" s="29">
        <v>1.7481309762399602E-2</v>
      </c>
      <c r="U1533" s="22">
        <v>57.203951739982969</v>
      </c>
      <c r="V1533" s="26">
        <v>2.3825735723894654</v>
      </c>
    </row>
    <row r="1534" spans="1:22" x14ac:dyDescent="0.5">
      <c r="A1534" s="18" t="s">
        <v>110</v>
      </c>
      <c r="B1534" s="18" t="s">
        <v>111</v>
      </c>
      <c r="C1534" s="18" t="s">
        <v>95</v>
      </c>
      <c r="D1534" s="21">
        <v>160648784</v>
      </c>
      <c r="E1534" s="21">
        <v>3</v>
      </c>
      <c r="F1534" s="26">
        <v>50</v>
      </c>
      <c r="G1534" s="18" t="s">
        <v>270</v>
      </c>
      <c r="H1534" s="18" t="s">
        <v>271</v>
      </c>
      <c r="I1534" s="22">
        <v>1123.2637199999999</v>
      </c>
      <c r="J1534" s="18" t="s">
        <v>278</v>
      </c>
      <c r="K1534" s="18" t="s">
        <v>279</v>
      </c>
      <c r="L1534" s="22">
        <v>1123.2637199999999</v>
      </c>
      <c r="M1534" s="18" t="s">
        <v>250</v>
      </c>
      <c r="N1534" s="18" t="s">
        <v>251</v>
      </c>
      <c r="O1534" s="29">
        <v>5.0000000000000002E-5</v>
      </c>
      <c r="Q1534" s="21">
        <v>5.0000000000000001E-3</v>
      </c>
      <c r="R1534" s="29">
        <v>2.24652744E-4</v>
      </c>
      <c r="S1534" s="22">
        <v>4451.3144250755295</v>
      </c>
      <c r="T1534" s="29">
        <v>1.7481309762399602E-2</v>
      </c>
      <c r="U1534" s="22">
        <v>57.203951739982969</v>
      </c>
      <c r="V1534" s="26">
        <v>1.2851024726030749</v>
      </c>
    </row>
    <row r="1535" spans="1:22" x14ac:dyDescent="0.5">
      <c r="A1535" s="18" t="s">
        <v>112</v>
      </c>
      <c r="B1535" s="18" t="s">
        <v>113</v>
      </c>
      <c r="C1535" s="18" t="s">
        <v>105</v>
      </c>
      <c r="D1535" s="21">
        <v>330006554</v>
      </c>
      <c r="E1535" s="21">
        <v>2</v>
      </c>
      <c r="F1535" s="26">
        <v>10.4</v>
      </c>
      <c r="G1535" s="18" t="s">
        <v>260</v>
      </c>
      <c r="H1535" s="18" t="s">
        <v>261</v>
      </c>
      <c r="I1535" s="22">
        <v>25.735325000000003</v>
      </c>
      <c r="J1535" s="18" t="s">
        <v>274</v>
      </c>
      <c r="K1535" s="18" t="s">
        <v>275</v>
      </c>
      <c r="L1535" s="22">
        <v>5.1470649999999996</v>
      </c>
      <c r="M1535" s="18" t="s">
        <v>142</v>
      </c>
      <c r="N1535" s="18" t="s">
        <v>143</v>
      </c>
      <c r="O1535" s="29">
        <v>7.184433693408579E-2</v>
      </c>
      <c r="Q1535" s="21">
        <v>2.7E-2</v>
      </c>
      <c r="R1535" s="29">
        <v>6.5845347592884676E-3</v>
      </c>
      <c r="S1535" s="22">
        <v>151.87101846327883</v>
      </c>
      <c r="T1535" s="29">
        <v>1.5728849781517982E-2</v>
      </c>
      <c r="U1535" s="22">
        <v>63.577439793152543</v>
      </c>
      <c r="V1535" s="26">
        <v>41.862786222458269</v>
      </c>
    </row>
    <row r="1536" spans="1:22" x14ac:dyDescent="0.5">
      <c r="A1536" s="18" t="s">
        <v>112</v>
      </c>
      <c r="B1536" s="18" t="s">
        <v>113</v>
      </c>
      <c r="C1536" s="18" t="s">
        <v>105</v>
      </c>
      <c r="D1536" s="21">
        <v>330006554</v>
      </c>
      <c r="E1536" s="21">
        <v>2</v>
      </c>
      <c r="F1536" s="26">
        <v>10.4</v>
      </c>
      <c r="G1536" s="18" t="s">
        <v>154</v>
      </c>
      <c r="H1536" s="18" t="s">
        <v>155</v>
      </c>
      <c r="I1536" s="22">
        <v>171.26999999999998</v>
      </c>
      <c r="J1536" s="18" t="s">
        <v>306</v>
      </c>
      <c r="K1536" s="18" t="s">
        <v>307</v>
      </c>
      <c r="L1536" s="22">
        <v>17.127000000000002</v>
      </c>
      <c r="M1536" s="18" t="s">
        <v>126</v>
      </c>
      <c r="N1536" s="18" t="s">
        <v>127</v>
      </c>
      <c r="O1536" s="29">
        <v>1.5781690404947001E-2</v>
      </c>
      <c r="Q1536" s="21">
        <v>0.1</v>
      </c>
      <c r="R1536" s="29">
        <v>2.5989712650531468E-3</v>
      </c>
      <c r="S1536" s="22">
        <v>384.76762457762334</v>
      </c>
      <c r="T1536" s="29">
        <v>1.5728849781517982E-2</v>
      </c>
      <c r="U1536" s="22">
        <v>63.577439793152543</v>
      </c>
      <c r="V1536" s="26">
        <v>16.523593912804994</v>
      </c>
    </row>
    <row r="1537" spans="1:22" x14ac:dyDescent="0.5">
      <c r="A1537" s="18" t="s">
        <v>112</v>
      </c>
      <c r="B1537" s="18" t="s">
        <v>113</v>
      </c>
      <c r="C1537" s="18" t="s">
        <v>105</v>
      </c>
      <c r="D1537" s="21">
        <v>330006554</v>
      </c>
      <c r="E1537" s="21">
        <v>2</v>
      </c>
      <c r="F1537" s="26">
        <v>10.4</v>
      </c>
      <c r="G1537" s="18" t="s">
        <v>248</v>
      </c>
      <c r="H1537" s="18" t="s">
        <v>249</v>
      </c>
      <c r="I1537" s="22">
        <v>48</v>
      </c>
      <c r="J1537" s="18" t="s">
        <v>278</v>
      </c>
      <c r="K1537" s="18" t="s">
        <v>279</v>
      </c>
      <c r="L1537" s="22">
        <v>48</v>
      </c>
      <c r="M1537" s="18" t="s">
        <v>116</v>
      </c>
      <c r="N1537" s="18" t="s">
        <v>117</v>
      </c>
      <c r="O1537" s="29">
        <v>1.466763005780347E-3</v>
      </c>
      <c r="Q1537" s="21">
        <v>1.2E-2</v>
      </c>
      <c r="R1537" s="29">
        <v>5.6413961760782574E-4</v>
      </c>
      <c r="S1537" s="22">
        <v>1772.6108374384235</v>
      </c>
      <c r="T1537" s="29">
        <v>1.5728849781517982E-2</v>
      </c>
      <c r="U1537" s="22">
        <v>63.577439793152543</v>
      </c>
      <c r="V1537" s="26">
        <v>3.586655257339364</v>
      </c>
    </row>
    <row r="1538" spans="1:22" x14ac:dyDescent="0.5">
      <c r="A1538" s="18" t="s">
        <v>112</v>
      </c>
      <c r="B1538" s="18" t="s">
        <v>113</v>
      </c>
      <c r="C1538" s="18" t="s">
        <v>105</v>
      </c>
      <c r="D1538" s="21">
        <v>330006554</v>
      </c>
      <c r="E1538" s="21">
        <v>2</v>
      </c>
      <c r="F1538" s="26">
        <v>10.4</v>
      </c>
      <c r="G1538" s="18" t="s">
        <v>270</v>
      </c>
      <c r="H1538" s="18" t="s">
        <v>271</v>
      </c>
      <c r="I1538" s="22">
        <v>516.14020749999997</v>
      </c>
      <c r="J1538" s="18" t="s">
        <v>278</v>
      </c>
      <c r="K1538" s="18" t="s">
        <v>279</v>
      </c>
      <c r="L1538" s="22">
        <v>516.14020749999997</v>
      </c>
      <c r="M1538" s="18" t="s">
        <v>250</v>
      </c>
      <c r="N1538" s="18" t="s">
        <v>251</v>
      </c>
      <c r="O1538" s="29">
        <v>5.0000000000000002E-5</v>
      </c>
      <c r="Q1538" s="21">
        <v>5.0000000000000001E-3</v>
      </c>
      <c r="R1538" s="29">
        <v>4.9628866105769231E-4</v>
      </c>
      <c r="S1538" s="22">
        <v>2014.9563721016639</v>
      </c>
      <c r="T1538" s="29">
        <v>1.5728849781517982E-2</v>
      </c>
      <c r="U1538" s="22">
        <v>63.577439793152543</v>
      </c>
      <c r="V1538" s="26">
        <v>3.1552762468419724</v>
      </c>
    </row>
    <row r="1539" spans="1:22" x14ac:dyDescent="0.5">
      <c r="A1539" s="18" t="s">
        <v>112</v>
      </c>
      <c r="B1539" s="18" t="s">
        <v>113</v>
      </c>
      <c r="C1539" s="18" t="s">
        <v>105</v>
      </c>
      <c r="D1539" s="21">
        <v>330006554</v>
      </c>
      <c r="E1539" s="21">
        <v>2</v>
      </c>
      <c r="F1539" s="26">
        <v>10.4</v>
      </c>
      <c r="G1539" s="18" t="s">
        <v>268</v>
      </c>
      <c r="H1539" s="18" t="s">
        <v>269</v>
      </c>
      <c r="I1539" s="22">
        <v>33.021905000000004</v>
      </c>
      <c r="J1539" s="18" t="s">
        <v>276</v>
      </c>
      <c r="K1539" s="18" t="s">
        <v>277</v>
      </c>
      <c r="L1539" s="22">
        <v>26.0015</v>
      </c>
      <c r="M1539" s="18" t="s">
        <v>164</v>
      </c>
      <c r="N1539" s="18" t="s">
        <v>165</v>
      </c>
      <c r="O1539" s="29">
        <v>5.5802717553455415E-2</v>
      </c>
      <c r="Q1539" s="21">
        <v>0.4</v>
      </c>
      <c r="R1539" s="29">
        <v>4.4295962446923976E-4</v>
      </c>
      <c r="S1539" s="22">
        <v>2257.542098104796</v>
      </c>
      <c r="T1539" s="29">
        <v>1.5728849781517982E-2</v>
      </c>
      <c r="U1539" s="22">
        <v>63.577439793152543</v>
      </c>
      <c r="V1539" s="26">
        <v>2.8162238855490549</v>
      </c>
    </row>
    <row r="1540" spans="1:22" x14ac:dyDescent="0.5">
      <c r="A1540" s="18" t="s">
        <v>112</v>
      </c>
      <c r="B1540" s="18" t="s">
        <v>113</v>
      </c>
      <c r="C1540" s="18" t="s">
        <v>105</v>
      </c>
      <c r="D1540" s="21">
        <v>330006554</v>
      </c>
      <c r="E1540" s="21">
        <v>2</v>
      </c>
      <c r="F1540" s="26">
        <v>10.4</v>
      </c>
      <c r="G1540" s="18" t="s">
        <v>214</v>
      </c>
      <c r="H1540" s="18" t="s">
        <v>215</v>
      </c>
      <c r="I1540" s="22">
        <v>93.6</v>
      </c>
      <c r="J1540" s="18" t="s">
        <v>284</v>
      </c>
      <c r="K1540" s="18" t="s">
        <v>285</v>
      </c>
      <c r="L1540" s="22">
        <v>93.6</v>
      </c>
      <c r="M1540" s="18" t="s">
        <v>126</v>
      </c>
      <c r="N1540" s="18" t="s">
        <v>127</v>
      </c>
      <c r="O1540" s="29">
        <v>4.8859133126933161E-3</v>
      </c>
      <c r="Q1540" s="21">
        <v>0.1</v>
      </c>
      <c r="R1540" s="29">
        <v>4.3973219814239845E-4</v>
      </c>
      <c r="S1540" s="22">
        <v>2274.1113892146013</v>
      </c>
      <c r="T1540" s="29">
        <v>1.5728849781517982E-2</v>
      </c>
      <c r="U1540" s="22">
        <v>63.577439793152543</v>
      </c>
      <c r="V1540" s="26">
        <v>2.7957047352508964</v>
      </c>
    </row>
    <row r="1541" spans="1:22" x14ac:dyDescent="0.5">
      <c r="A1541" s="18" t="s">
        <v>112</v>
      </c>
      <c r="B1541" s="18" t="s">
        <v>113</v>
      </c>
      <c r="C1541" s="18" t="s">
        <v>105</v>
      </c>
      <c r="D1541" s="21">
        <v>330006554</v>
      </c>
      <c r="E1541" s="21">
        <v>2</v>
      </c>
      <c r="F1541" s="26">
        <v>10.4</v>
      </c>
      <c r="G1541" s="18" t="s">
        <v>170</v>
      </c>
      <c r="H1541" s="18" t="s">
        <v>171</v>
      </c>
      <c r="I1541" s="22">
        <v>25.924050000000001</v>
      </c>
      <c r="J1541" s="18" t="s">
        <v>306</v>
      </c>
      <c r="K1541" s="18" t="s">
        <v>307</v>
      </c>
      <c r="L1541" s="22">
        <v>3.8925000000000001</v>
      </c>
      <c r="M1541" s="18" t="s">
        <v>126</v>
      </c>
      <c r="N1541" s="18" t="s">
        <v>127</v>
      </c>
      <c r="O1541" s="29">
        <v>1.7027297959184014E-2</v>
      </c>
      <c r="Q1541" s="21">
        <v>0.1</v>
      </c>
      <c r="R1541" s="29">
        <v>4.2443896505652348E-4</v>
      </c>
      <c r="S1541" s="22">
        <v>2356.0513579775311</v>
      </c>
      <c r="T1541" s="29">
        <v>1.5728849781517982E-2</v>
      </c>
      <c r="U1541" s="22">
        <v>63.577439793152543</v>
      </c>
      <c r="V1541" s="26">
        <v>2.6984742746749095</v>
      </c>
    </row>
    <row r="1542" spans="1:22" x14ac:dyDescent="0.5">
      <c r="A1542" s="18" t="s">
        <v>112</v>
      </c>
      <c r="B1542" s="18" t="s">
        <v>113</v>
      </c>
      <c r="C1542" s="18" t="s">
        <v>105</v>
      </c>
      <c r="D1542" s="21">
        <v>330006554</v>
      </c>
      <c r="E1542" s="21">
        <v>2</v>
      </c>
      <c r="F1542" s="26">
        <v>10.4</v>
      </c>
      <c r="G1542" s="18" t="s">
        <v>248</v>
      </c>
      <c r="H1542" s="18" t="s">
        <v>249</v>
      </c>
      <c r="I1542" s="22">
        <v>48</v>
      </c>
      <c r="J1542" s="18" t="s">
        <v>278</v>
      </c>
      <c r="K1542" s="18" t="s">
        <v>279</v>
      </c>
      <c r="L1542" s="22">
        <v>48</v>
      </c>
      <c r="M1542" s="18" t="s">
        <v>142</v>
      </c>
      <c r="N1542" s="18" t="s">
        <v>143</v>
      </c>
      <c r="O1542" s="29">
        <v>1.8464996278377375E-3</v>
      </c>
      <c r="Q1542" s="21">
        <v>2.7E-2</v>
      </c>
      <c r="R1542" s="29">
        <v>3.1564096202354487E-4</v>
      </c>
      <c r="S1542" s="22">
        <v>3168.1566092977696</v>
      </c>
      <c r="T1542" s="29">
        <v>1.5728849781517982E-2</v>
      </c>
      <c r="U1542" s="22">
        <v>63.577439793152543</v>
      </c>
      <c r="V1542" s="26">
        <v>2.0067644259304669</v>
      </c>
    </row>
    <row r="1543" spans="1:22" x14ac:dyDescent="0.5">
      <c r="A1543" s="18" t="s">
        <v>112</v>
      </c>
      <c r="B1543" s="18" t="s">
        <v>113</v>
      </c>
      <c r="C1543" s="18" t="s">
        <v>105</v>
      </c>
      <c r="D1543" s="21">
        <v>330006554</v>
      </c>
      <c r="E1543" s="21">
        <v>2</v>
      </c>
      <c r="F1543" s="26">
        <v>10.4</v>
      </c>
      <c r="G1543" s="18" t="s">
        <v>270</v>
      </c>
      <c r="H1543" s="18" t="s">
        <v>271</v>
      </c>
      <c r="I1543" s="22">
        <v>516.14020749999997</v>
      </c>
      <c r="J1543" s="18" t="s">
        <v>278</v>
      </c>
      <c r="K1543" s="18" t="s">
        <v>279</v>
      </c>
      <c r="L1543" s="22">
        <v>516.14020749999997</v>
      </c>
      <c r="M1543" s="18" t="s">
        <v>202</v>
      </c>
      <c r="N1543" s="18" t="s">
        <v>203</v>
      </c>
      <c r="O1543" s="29">
        <v>5.0000000000000002E-5</v>
      </c>
      <c r="Q1543" s="21">
        <v>8.0000000000000002E-3</v>
      </c>
      <c r="R1543" s="29">
        <v>3.1018041316105774E-4</v>
      </c>
      <c r="S1543" s="22">
        <v>3223.9301953626618</v>
      </c>
      <c r="T1543" s="29">
        <v>1.5728849781517982E-2</v>
      </c>
      <c r="U1543" s="22">
        <v>63.577439793152543</v>
      </c>
      <c r="V1543" s="26">
        <v>1.9720476542762329</v>
      </c>
    </row>
    <row r="1544" spans="1:22" x14ac:dyDescent="0.5">
      <c r="A1544" s="18" t="s">
        <v>112</v>
      </c>
      <c r="B1544" s="18" t="s">
        <v>113</v>
      </c>
      <c r="C1544" s="18" t="s">
        <v>105</v>
      </c>
      <c r="D1544" s="21">
        <v>330006554</v>
      </c>
      <c r="E1544" s="21">
        <v>2</v>
      </c>
      <c r="F1544" s="26">
        <v>10.4</v>
      </c>
      <c r="G1544" s="18" t="s">
        <v>154</v>
      </c>
      <c r="H1544" s="18" t="s">
        <v>155</v>
      </c>
      <c r="I1544" s="22">
        <v>171.26999999999998</v>
      </c>
      <c r="J1544" s="18" t="s">
        <v>306</v>
      </c>
      <c r="K1544" s="18" t="s">
        <v>307</v>
      </c>
      <c r="L1544" s="22">
        <v>17.127000000000002</v>
      </c>
      <c r="M1544" s="18" t="s">
        <v>142</v>
      </c>
      <c r="N1544" s="18" t="s">
        <v>143</v>
      </c>
      <c r="O1544" s="29">
        <v>4.5440418092633446E-4</v>
      </c>
      <c r="Q1544" s="21">
        <v>2.7E-2</v>
      </c>
      <c r="R1544" s="29">
        <v>2.7715742189192769E-4</v>
      </c>
      <c r="S1544" s="22">
        <v>3608.0578076308243</v>
      </c>
      <c r="T1544" s="29">
        <v>1.5728849781517982E-2</v>
      </c>
      <c r="U1544" s="22">
        <v>63.577439793152543</v>
      </c>
      <c r="V1544" s="26">
        <v>1.7620959303559411</v>
      </c>
    </row>
    <row r="1545" spans="1:22" x14ac:dyDescent="0.5">
      <c r="A1545" s="18" t="s">
        <v>112</v>
      </c>
      <c r="B1545" s="18" t="s">
        <v>113</v>
      </c>
      <c r="C1545" s="18" t="s">
        <v>105</v>
      </c>
      <c r="D1545" s="21">
        <v>330006554</v>
      </c>
      <c r="E1545" s="21">
        <v>2</v>
      </c>
      <c r="F1545" s="26">
        <v>10.4</v>
      </c>
      <c r="G1545" s="18" t="s">
        <v>268</v>
      </c>
      <c r="H1545" s="18" t="s">
        <v>269</v>
      </c>
      <c r="I1545" s="22">
        <v>19.233224724999999</v>
      </c>
      <c r="J1545" s="18" t="s">
        <v>280</v>
      </c>
      <c r="K1545" s="18" t="s">
        <v>281</v>
      </c>
      <c r="L1545" s="22">
        <v>13.449807499999999</v>
      </c>
      <c r="M1545" s="18" t="s">
        <v>164</v>
      </c>
      <c r="N1545" s="18" t="s">
        <v>165</v>
      </c>
      <c r="O1545" s="29">
        <v>5.5802717553455415E-2</v>
      </c>
      <c r="Q1545" s="21">
        <v>0.4</v>
      </c>
      <c r="R1545" s="29">
        <v>2.5799668436810339E-4</v>
      </c>
      <c r="S1545" s="22">
        <v>3876.0188040758862</v>
      </c>
      <c r="T1545" s="29">
        <v>1.5728849781517982E-2</v>
      </c>
      <c r="U1545" s="22">
        <v>63.577439793152543</v>
      </c>
      <c r="V1545" s="26">
        <v>1.6402768667246073</v>
      </c>
    </row>
    <row r="1546" spans="1:22" x14ac:dyDescent="0.5">
      <c r="A1546" s="18" t="s">
        <v>112</v>
      </c>
      <c r="B1546" s="18" t="s">
        <v>113</v>
      </c>
      <c r="C1546" s="18" t="s">
        <v>105</v>
      </c>
      <c r="D1546" s="21">
        <v>330006554</v>
      </c>
      <c r="E1546" s="21">
        <v>2</v>
      </c>
      <c r="F1546" s="26">
        <v>10.4</v>
      </c>
      <c r="G1546" s="18" t="s">
        <v>270</v>
      </c>
      <c r="H1546" s="18" t="s">
        <v>271</v>
      </c>
      <c r="I1546" s="22">
        <v>516.14020749999997</v>
      </c>
      <c r="J1546" s="18" t="s">
        <v>278</v>
      </c>
      <c r="K1546" s="18" t="s">
        <v>279</v>
      </c>
      <c r="L1546" s="22">
        <v>516.14020749999997</v>
      </c>
      <c r="M1546" s="18" t="s">
        <v>116</v>
      </c>
      <c r="N1546" s="18" t="s">
        <v>117</v>
      </c>
      <c r="O1546" s="29">
        <v>5.0000000000000002E-5</v>
      </c>
      <c r="Q1546" s="21">
        <v>1.2E-2</v>
      </c>
      <c r="R1546" s="29">
        <v>2.0678694210737181E-4</v>
      </c>
      <c r="S1546" s="22">
        <v>4835.8952930439928</v>
      </c>
      <c r="T1546" s="29">
        <v>1.5728849781517982E-2</v>
      </c>
      <c r="U1546" s="22">
        <v>63.577439793152543</v>
      </c>
      <c r="V1546" s="26">
        <v>1.3146984361841552</v>
      </c>
    </row>
    <row r="1547" spans="1:22" x14ac:dyDescent="0.5">
      <c r="A1547" s="18" t="s">
        <v>112</v>
      </c>
      <c r="B1547" s="18" t="s">
        <v>113</v>
      </c>
      <c r="C1547" s="18" t="s">
        <v>105</v>
      </c>
      <c r="D1547" s="21">
        <v>330006554</v>
      </c>
      <c r="E1547" s="21">
        <v>2</v>
      </c>
      <c r="F1547" s="26">
        <v>10.4</v>
      </c>
      <c r="G1547" s="18" t="s">
        <v>248</v>
      </c>
      <c r="H1547" s="18" t="s">
        <v>249</v>
      </c>
      <c r="I1547" s="22">
        <v>48</v>
      </c>
      <c r="J1547" s="18" t="s">
        <v>278</v>
      </c>
      <c r="K1547" s="18" t="s">
        <v>279</v>
      </c>
      <c r="L1547" s="22">
        <v>48</v>
      </c>
      <c r="M1547" s="18" t="s">
        <v>126</v>
      </c>
      <c r="N1547" s="18" t="s">
        <v>127</v>
      </c>
      <c r="O1547" s="29">
        <v>4.4532258064517872E-3</v>
      </c>
      <c r="Q1547" s="21">
        <v>0.1</v>
      </c>
      <c r="R1547" s="29">
        <v>2.0553349875931327E-4</v>
      </c>
      <c r="S1547" s="22">
        <v>4865.3869370998937</v>
      </c>
      <c r="T1547" s="29">
        <v>1.5728849781517982E-2</v>
      </c>
      <c r="U1547" s="22">
        <v>63.577439793152543</v>
      </c>
      <c r="V1547" s="26">
        <v>1.3067293642846232</v>
      </c>
    </row>
    <row r="1548" spans="1:22" x14ac:dyDescent="0.5">
      <c r="A1548" s="18" t="s">
        <v>112</v>
      </c>
      <c r="B1548" s="18" t="s">
        <v>113</v>
      </c>
      <c r="C1548" s="18" t="s">
        <v>105</v>
      </c>
      <c r="D1548" s="21">
        <v>330006554</v>
      </c>
      <c r="E1548" s="21">
        <v>2</v>
      </c>
      <c r="F1548" s="26">
        <v>10.4</v>
      </c>
      <c r="G1548" s="18" t="s">
        <v>270</v>
      </c>
      <c r="H1548" s="18" t="s">
        <v>271</v>
      </c>
      <c r="I1548" s="22">
        <v>516.14020749999997</v>
      </c>
      <c r="J1548" s="18" t="s">
        <v>278</v>
      </c>
      <c r="K1548" s="18" t="s">
        <v>279</v>
      </c>
      <c r="L1548" s="22">
        <v>516.14020749999997</v>
      </c>
      <c r="M1548" s="18" t="s">
        <v>118</v>
      </c>
      <c r="N1548" s="18" t="s">
        <v>119</v>
      </c>
      <c r="O1548" s="29">
        <v>5.0000000000000002E-5</v>
      </c>
      <c r="Q1548" s="21">
        <v>1.2500000000000001E-2</v>
      </c>
      <c r="R1548" s="29">
        <v>1.9851546442307695E-4</v>
      </c>
      <c r="S1548" s="22">
        <v>5037.3909302541588</v>
      </c>
      <c r="T1548" s="29">
        <v>1.5728849781517982E-2</v>
      </c>
      <c r="U1548" s="22">
        <v>63.577439793152543</v>
      </c>
      <c r="V1548" s="26">
        <v>1.262110498736789</v>
      </c>
    </row>
    <row r="1549" spans="1:22" x14ac:dyDescent="0.5">
      <c r="A1549" s="18" t="s">
        <v>112</v>
      </c>
      <c r="B1549" s="18" t="s">
        <v>113</v>
      </c>
      <c r="C1549" s="18" t="s">
        <v>105</v>
      </c>
      <c r="D1549" s="21">
        <v>330006554</v>
      </c>
      <c r="E1549" s="21">
        <v>2</v>
      </c>
      <c r="F1549" s="26">
        <v>10.4</v>
      </c>
      <c r="G1549" s="18" t="s">
        <v>174</v>
      </c>
      <c r="H1549" s="18" t="s">
        <v>175</v>
      </c>
      <c r="I1549" s="22">
        <v>88.554374999999993</v>
      </c>
      <c r="J1549" s="18" t="s">
        <v>306</v>
      </c>
      <c r="K1549" s="18" t="s">
        <v>307</v>
      </c>
      <c r="L1549" s="22">
        <v>19.462499999999999</v>
      </c>
      <c r="M1549" s="18" t="s">
        <v>126</v>
      </c>
      <c r="N1549" s="18" t="s">
        <v>127</v>
      </c>
      <c r="O1549" s="29">
        <v>2.2507587512054198E-3</v>
      </c>
      <c r="Q1549" s="21">
        <v>0.1</v>
      </c>
      <c r="R1549" s="29">
        <v>1.9164859085459273E-4</v>
      </c>
      <c r="S1549" s="22">
        <v>5217.883395546165</v>
      </c>
      <c r="T1549" s="29">
        <v>1.5728849781517982E-2</v>
      </c>
      <c r="U1549" s="22">
        <v>63.577439793152543</v>
      </c>
      <c r="V1549" s="26">
        <v>1.2184526746500395</v>
      </c>
    </row>
    <row r="1550" spans="1:22" x14ac:dyDescent="0.5">
      <c r="A1550" s="18" t="s">
        <v>112</v>
      </c>
      <c r="B1550" s="18" t="s">
        <v>113</v>
      </c>
      <c r="C1550" s="18" t="s">
        <v>105</v>
      </c>
      <c r="D1550" s="21">
        <v>330006554</v>
      </c>
      <c r="E1550" s="21">
        <v>2</v>
      </c>
      <c r="F1550" s="26">
        <v>10.4</v>
      </c>
      <c r="G1550" s="18" t="s">
        <v>248</v>
      </c>
      <c r="H1550" s="18" t="s">
        <v>249</v>
      </c>
      <c r="I1550" s="22">
        <v>48</v>
      </c>
      <c r="J1550" s="18" t="s">
        <v>278</v>
      </c>
      <c r="K1550" s="18" t="s">
        <v>279</v>
      </c>
      <c r="L1550" s="22">
        <v>48</v>
      </c>
      <c r="M1550" s="18" t="s">
        <v>166</v>
      </c>
      <c r="N1550" s="18" t="s">
        <v>167</v>
      </c>
      <c r="O1550" s="29">
        <v>6.9694793536804317E-4</v>
      </c>
      <c r="Q1550" s="21">
        <v>1.7000000000000001E-2</v>
      </c>
      <c r="R1550" s="29">
        <v>1.8921663403657278E-4</v>
      </c>
      <c r="S1550" s="22">
        <v>5284.9476215009445</v>
      </c>
      <c r="T1550" s="29">
        <v>1.5728849781517982E-2</v>
      </c>
      <c r="U1550" s="22">
        <v>63.577439793152543</v>
      </c>
      <c r="V1550" s="26">
        <v>1.2029909158323184</v>
      </c>
    </row>
    <row r="1551" spans="1:22" x14ac:dyDescent="0.5">
      <c r="A1551" s="18" t="s">
        <v>112</v>
      </c>
      <c r="B1551" s="18" t="s">
        <v>113</v>
      </c>
      <c r="C1551" s="18" t="s">
        <v>105</v>
      </c>
      <c r="D1551" s="21">
        <v>330006554</v>
      </c>
      <c r="E1551" s="21">
        <v>2</v>
      </c>
      <c r="F1551" s="26">
        <v>10.4</v>
      </c>
      <c r="G1551" s="18" t="s">
        <v>270</v>
      </c>
      <c r="H1551" s="18" t="s">
        <v>271</v>
      </c>
      <c r="I1551" s="22">
        <v>516.14020749999997</v>
      </c>
      <c r="J1551" s="18" t="s">
        <v>278</v>
      </c>
      <c r="K1551" s="18" t="s">
        <v>279</v>
      </c>
      <c r="L1551" s="22">
        <v>516.14020749999997</v>
      </c>
      <c r="M1551" s="18" t="s">
        <v>140</v>
      </c>
      <c r="N1551" s="18" t="s">
        <v>141</v>
      </c>
      <c r="O1551" s="29">
        <v>5.0000000000000002E-5</v>
      </c>
      <c r="Q1551" s="21">
        <v>1.4999999999999999E-2</v>
      </c>
      <c r="R1551" s="29">
        <v>1.6542955368589746E-4</v>
      </c>
      <c r="S1551" s="22">
        <v>6044.8691163049907</v>
      </c>
      <c r="T1551" s="29">
        <v>1.5728849781517982E-2</v>
      </c>
      <c r="U1551" s="22">
        <v>63.577439793152543</v>
      </c>
      <c r="V1551" s="26">
        <v>1.0517587489473241</v>
      </c>
    </row>
    <row r="1552" spans="1:22" x14ac:dyDescent="0.5">
      <c r="A1552" s="18" t="s">
        <v>112</v>
      </c>
      <c r="B1552" s="18" t="s">
        <v>113</v>
      </c>
      <c r="C1552" s="18" t="s">
        <v>105</v>
      </c>
      <c r="D1552" s="21">
        <v>330006673</v>
      </c>
      <c r="E1552" s="21">
        <v>2</v>
      </c>
      <c r="F1552" s="26">
        <v>15.5</v>
      </c>
      <c r="G1552" s="18" t="s">
        <v>260</v>
      </c>
      <c r="H1552" s="18" t="s">
        <v>261</v>
      </c>
      <c r="I1552" s="22">
        <v>65.396212500000004</v>
      </c>
      <c r="J1552" s="18" t="s">
        <v>274</v>
      </c>
      <c r="K1552" s="18" t="s">
        <v>275</v>
      </c>
      <c r="L1552" s="22">
        <v>13.079242499999999</v>
      </c>
      <c r="M1552" s="18" t="s">
        <v>142</v>
      </c>
      <c r="N1552" s="18" t="s">
        <v>143</v>
      </c>
      <c r="O1552" s="29">
        <v>7.184433693408579E-2</v>
      </c>
      <c r="Q1552" s="21">
        <v>2.7E-2</v>
      </c>
      <c r="R1552" s="29">
        <v>1.1226636857976278E-2</v>
      </c>
      <c r="S1552" s="22">
        <v>89.073870710400868</v>
      </c>
      <c r="T1552" s="29">
        <v>1.5790541850255593E-2</v>
      </c>
      <c r="U1552" s="22">
        <v>63.329049090472694</v>
      </c>
      <c r="V1552" s="26">
        <v>71.097223669968983</v>
      </c>
    </row>
    <row r="1553" spans="1:22" x14ac:dyDescent="0.5">
      <c r="A1553" s="18" t="s">
        <v>112</v>
      </c>
      <c r="B1553" s="18" t="s">
        <v>113</v>
      </c>
      <c r="C1553" s="18" t="s">
        <v>105</v>
      </c>
      <c r="D1553" s="21">
        <v>330006673</v>
      </c>
      <c r="E1553" s="21">
        <v>2</v>
      </c>
      <c r="F1553" s="26">
        <v>15.5</v>
      </c>
      <c r="G1553" s="18" t="s">
        <v>268</v>
      </c>
      <c r="H1553" s="18" t="s">
        <v>269</v>
      </c>
      <c r="I1553" s="22">
        <v>172.70940829999998</v>
      </c>
      <c r="J1553" s="18" t="s">
        <v>280</v>
      </c>
      <c r="K1553" s="18" t="s">
        <v>281</v>
      </c>
      <c r="L1553" s="22">
        <v>120.77581000000001</v>
      </c>
      <c r="M1553" s="18" t="s">
        <v>164</v>
      </c>
      <c r="N1553" s="18" t="s">
        <v>165</v>
      </c>
      <c r="O1553" s="29">
        <v>5.5802717553455415E-2</v>
      </c>
      <c r="Q1553" s="21">
        <v>0.4</v>
      </c>
      <c r="R1553" s="29">
        <v>1.5544603758369849E-3</v>
      </c>
      <c r="S1553" s="22">
        <v>643.31006151350698</v>
      </c>
      <c r="T1553" s="29">
        <v>1.5790541850255593E-2</v>
      </c>
      <c r="U1553" s="22">
        <v>63.329049090472694</v>
      </c>
      <c r="V1553" s="26">
        <v>9.8442497450575051</v>
      </c>
    </row>
    <row r="1554" spans="1:22" x14ac:dyDescent="0.5">
      <c r="A1554" s="18" t="s">
        <v>112</v>
      </c>
      <c r="B1554" s="18" t="s">
        <v>113</v>
      </c>
      <c r="C1554" s="18" t="s">
        <v>105</v>
      </c>
      <c r="D1554" s="21">
        <v>330006673</v>
      </c>
      <c r="E1554" s="21">
        <v>2</v>
      </c>
      <c r="F1554" s="26">
        <v>15.5</v>
      </c>
      <c r="G1554" s="18" t="s">
        <v>270</v>
      </c>
      <c r="H1554" s="18" t="s">
        <v>271</v>
      </c>
      <c r="I1554" s="22">
        <v>715.97469999999998</v>
      </c>
      <c r="J1554" s="18" t="s">
        <v>278</v>
      </c>
      <c r="K1554" s="18" t="s">
        <v>279</v>
      </c>
      <c r="L1554" s="22">
        <v>715.97469999999998</v>
      </c>
      <c r="M1554" s="18" t="s">
        <v>250</v>
      </c>
      <c r="N1554" s="18" t="s">
        <v>251</v>
      </c>
      <c r="O1554" s="29">
        <v>5.0000000000000002E-5</v>
      </c>
      <c r="Q1554" s="21">
        <v>5.0000000000000001E-3</v>
      </c>
      <c r="R1554" s="29">
        <v>4.619191612903226E-4</v>
      </c>
      <c r="S1554" s="22">
        <v>2164.880965765969</v>
      </c>
      <c r="T1554" s="29">
        <v>1.5790541850255593E-2</v>
      </c>
      <c r="U1554" s="22">
        <v>63.329049090472694</v>
      </c>
      <c r="V1554" s="26">
        <v>2.9252901241184812</v>
      </c>
    </row>
    <row r="1555" spans="1:22" x14ac:dyDescent="0.5">
      <c r="A1555" s="18" t="s">
        <v>112</v>
      </c>
      <c r="B1555" s="18" t="s">
        <v>113</v>
      </c>
      <c r="C1555" s="18" t="s">
        <v>105</v>
      </c>
      <c r="D1555" s="21">
        <v>330006673</v>
      </c>
      <c r="E1555" s="21">
        <v>2</v>
      </c>
      <c r="F1555" s="26">
        <v>15.5</v>
      </c>
      <c r="G1555" s="18" t="s">
        <v>270</v>
      </c>
      <c r="H1555" s="18" t="s">
        <v>271</v>
      </c>
      <c r="I1555" s="22">
        <v>715.97469999999998</v>
      </c>
      <c r="J1555" s="18" t="s">
        <v>278</v>
      </c>
      <c r="K1555" s="18" t="s">
        <v>279</v>
      </c>
      <c r="L1555" s="22">
        <v>715.97469999999998</v>
      </c>
      <c r="M1555" s="18" t="s">
        <v>202</v>
      </c>
      <c r="N1555" s="18" t="s">
        <v>203</v>
      </c>
      <c r="O1555" s="29">
        <v>5.0000000000000002E-5</v>
      </c>
      <c r="Q1555" s="21">
        <v>8.0000000000000002E-3</v>
      </c>
      <c r="R1555" s="29">
        <v>2.8869947580645165E-4</v>
      </c>
      <c r="S1555" s="22">
        <v>3463.8095452255502</v>
      </c>
      <c r="T1555" s="29">
        <v>1.5790541850255593E-2</v>
      </c>
      <c r="U1555" s="22">
        <v>63.329049090472694</v>
      </c>
      <c r="V1555" s="26">
        <v>1.828306327574051</v>
      </c>
    </row>
    <row r="1556" spans="1:22" x14ac:dyDescent="0.5">
      <c r="A1556" s="18" t="s">
        <v>112</v>
      </c>
      <c r="B1556" s="18" t="s">
        <v>113</v>
      </c>
      <c r="C1556" s="18" t="s">
        <v>105</v>
      </c>
      <c r="D1556" s="21">
        <v>330006673</v>
      </c>
      <c r="E1556" s="21">
        <v>2</v>
      </c>
      <c r="F1556" s="26">
        <v>15.5</v>
      </c>
      <c r="G1556" s="18" t="s">
        <v>154</v>
      </c>
      <c r="H1556" s="18" t="s">
        <v>155</v>
      </c>
      <c r="I1556" s="22">
        <v>21.724999999999998</v>
      </c>
      <c r="J1556" s="18" t="s">
        <v>306</v>
      </c>
      <c r="K1556" s="18" t="s">
        <v>307</v>
      </c>
      <c r="L1556" s="22">
        <v>2.1724999999999999</v>
      </c>
      <c r="M1556" s="18" t="s">
        <v>126</v>
      </c>
      <c r="N1556" s="18" t="s">
        <v>127</v>
      </c>
      <c r="O1556" s="29">
        <v>1.5781690404947001E-2</v>
      </c>
      <c r="Q1556" s="21">
        <v>0.1</v>
      </c>
      <c r="R1556" s="29">
        <v>2.2119820906288615E-4</v>
      </c>
      <c r="S1556" s="22">
        <v>4520.8322627770567</v>
      </c>
      <c r="T1556" s="29">
        <v>1.5790541850255593E-2</v>
      </c>
      <c r="U1556" s="22">
        <v>63.329049090472694</v>
      </c>
      <c r="V1556" s="26">
        <v>1.400827224046816</v>
      </c>
    </row>
    <row r="1557" spans="1:22" x14ac:dyDescent="0.5">
      <c r="A1557" s="18" t="s">
        <v>112</v>
      </c>
      <c r="B1557" s="18" t="s">
        <v>113</v>
      </c>
      <c r="C1557" s="18" t="s">
        <v>105</v>
      </c>
      <c r="D1557" s="21">
        <v>330006673</v>
      </c>
      <c r="E1557" s="21">
        <v>2</v>
      </c>
      <c r="F1557" s="26">
        <v>15.5</v>
      </c>
      <c r="G1557" s="18" t="s">
        <v>270</v>
      </c>
      <c r="H1557" s="18" t="s">
        <v>271</v>
      </c>
      <c r="I1557" s="22">
        <v>715.97469999999998</v>
      </c>
      <c r="J1557" s="18" t="s">
        <v>278</v>
      </c>
      <c r="K1557" s="18" t="s">
        <v>279</v>
      </c>
      <c r="L1557" s="22">
        <v>715.97469999999998</v>
      </c>
      <c r="M1557" s="18" t="s">
        <v>116</v>
      </c>
      <c r="N1557" s="18" t="s">
        <v>117</v>
      </c>
      <c r="O1557" s="29">
        <v>5.0000000000000002E-5</v>
      </c>
      <c r="Q1557" s="21">
        <v>1.2E-2</v>
      </c>
      <c r="R1557" s="29">
        <v>1.924663172043011E-4</v>
      </c>
      <c r="S1557" s="22">
        <v>5195.7143178383249</v>
      </c>
      <c r="T1557" s="29">
        <v>1.5790541850255593E-2</v>
      </c>
      <c r="U1557" s="22">
        <v>63.329049090472694</v>
      </c>
      <c r="V1557" s="26">
        <v>1.2188708850493672</v>
      </c>
    </row>
    <row r="1558" spans="1:22" x14ac:dyDescent="0.5">
      <c r="A1558" s="18" t="s">
        <v>112</v>
      </c>
      <c r="B1558" s="18" t="s">
        <v>113</v>
      </c>
      <c r="C1558" s="18" t="s">
        <v>105</v>
      </c>
      <c r="D1558" s="21">
        <v>330006673</v>
      </c>
      <c r="E1558" s="21">
        <v>2</v>
      </c>
      <c r="F1558" s="26">
        <v>15.5</v>
      </c>
      <c r="G1558" s="18" t="s">
        <v>270</v>
      </c>
      <c r="H1558" s="18" t="s">
        <v>271</v>
      </c>
      <c r="I1558" s="22">
        <v>715.97469999999998</v>
      </c>
      <c r="J1558" s="18" t="s">
        <v>278</v>
      </c>
      <c r="K1558" s="18" t="s">
        <v>279</v>
      </c>
      <c r="L1558" s="22">
        <v>715.97469999999998</v>
      </c>
      <c r="M1558" s="18" t="s">
        <v>118</v>
      </c>
      <c r="N1558" s="18" t="s">
        <v>119</v>
      </c>
      <c r="O1558" s="29">
        <v>5.0000000000000002E-5</v>
      </c>
      <c r="Q1558" s="21">
        <v>1.2500000000000001E-2</v>
      </c>
      <c r="R1558" s="29">
        <v>1.8476766451612904E-4</v>
      </c>
      <c r="S1558" s="22">
        <v>5412.2024144149227</v>
      </c>
      <c r="T1558" s="29">
        <v>1.5790541850255593E-2</v>
      </c>
      <c r="U1558" s="22">
        <v>63.329049090472694</v>
      </c>
      <c r="V1558" s="26">
        <v>1.1701160496473926</v>
      </c>
    </row>
    <row r="1559" spans="1:22" x14ac:dyDescent="0.5">
      <c r="A1559" s="18" t="s">
        <v>112</v>
      </c>
      <c r="B1559" s="18" t="s">
        <v>113</v>
      </c>
      <c r="C1559" s="18" t="s">
        <v>105</v>
      </c>
      <c r="D1559" s="21">
        <v>330006686</v>
      </c>
      <c r="E1559" s="21">
        <v>2</v>
      </c>
      <c r="F1559" s="26">
        <v>11</v>
      </c>
      <c r="G1559" s="18" t="s">
        <v>260</v>
      </c>
      <c r="H1559" s="18" t="s">
        <v>261</v>
      </c>
      <c r="I1559" s="22">
        <v>41.301225000000002</v>
      </c>
      <c r="J1559" s="18" t="s">
        <v>274</v>
      </c>
      <c r="K1559" s="18" t="s">
        <v>275</v>
      </c>
      <c r="L1559" s="22">
        <v>8.2602449999999994</v>
      </c>
      <c r="M1559" s="18" t="s">
        <v>142</v>
      </c>
      <c r="N1559" s="18" t="s">
        <v>143</v>
      </c>
      <c r="O1559" s="29">
        <v>7.184433693408579E-2</v>
      </c>
      <c r="Q1559" s="21">
        <v>2.7E-2</v>
      </c>
      <c r="R1559" s="29">
        <v>9.9907714636043345E-3</v>
      </c>
      <c r="S1559" s="22">
        <v>100.0923706085089</v>
      </c>
      <c r="T1559" s="29">
        <v>2.124038764998459E-2</v>
      </c>
      <c r="U1559" s="22">
        <v>47.0801200278812</v>
      </c>
      <c r="V1559" s="26">
        <v>47.036671967762238</v>
      </c>
    </row>
    <row r="1560" spans="1:22" x14ac:dyDescent="0.5">
      <c r="A1560" s="18" t="s">
        <v>112</v>
      </c>
      <c r="B1560" s="18" t="s">
        <v>113</v>
      </c>
      <c r="C1560" s="18" t="s">
        <v>105</v>
      </c>
      <c r="D1560" s="21">
        <v>330006686</v>
      </c>
      <c r="E1560" s="21">
        <v>2</v>
      </c>
      <c r="F1560" s="26">
        <v>11</v>
      </c>
      <c r="G1560" s="18" t="s">
        <v>154</v>
      </c>
      <c r="H1560" s="18" t="s">
        <v>155</v>
      </c>
      <c r="I1560" s="22">
        <v>197.12</v>
      </c>
      <c r="J1560" s="18" t="s">
        <v>306</v>
      </c>
      <c r="K1560" s="18" t="s">
        <v>307</v>
      </c>
      <c r="L1560" s="22">
        <v>19.712</v>
      </c>
      <c r="M1560" s="18" t="s">
        <v>126</v>
      </c>
      <c r="N1560" s="18" t="s">
        <v>127</v>
      </c>
      <c r="O1560" s="29">
        <v>1.5781690404947001E-2</v>
      </c>
      <c r="Q1560" s="21">
        <v>0.1</v>
      </c>
      <c r="R1560" s="29">
        <v>2.8280789205665027E-3</v>
      </c>
      <c r="S1560" s="22">
        <v>353.5969214747679</v>
      </c>
      <c r="T1560" s="29">
        <v>2.124038764998459E-2</v>
      </c>
      <c r="U1560" s="22">
        <v>47.0801200278812</v>
      </c>
      <c r="V1560" s="26">
        <v>13.314629502859166</v>
      </c>
    </row>
    <row r="1561" spans="1:22" x14ac:dyDescent="0.5">
      <c r="A1561" s="18" t="s">
        <v>112</v>
      </c>
      <c r="B1561" s="18" t="s">
        <v>113</v>
      </c>
      <c r="C1561" s="18" t="s">
        <v>105</v>
      </c>
      <c r="D1561" s="21">
        <v>330006686</v>
      </c>
      <c r="E1561" s="21">
        <v>2</v>
      </c>
      <c r="F1561" s="26">
        <v>11</v>
      </c>
      <c r="G1561" s="18" t="s">
        <v>270</v>
      </c>
      <c r="H1561" s="18" t="s">
        <v>271</v>
      </c>
      <c r="I1561" s="22">
        <v>1331.9724125</v>
      </c>
      <c r="J1561" s="18" t="s">
        <v>278</v>
      </c>
      <c r="K1561" s="18" t="s">
        <v>279</v>
      </c>
      <c r="L1561" s="22">
        <v>1331.9724125</v>
      </c>
      <c r="M1561" s="18" t="s">
        <v>250</v>
      </c>
      <c r="N1561" s="18" t="s">
        <v>251</v>
      </c>
      <c r="O1561" s="29">
        <v>5.0000000000000002E-5</v>
      </c>
      <c r="Q1561" s="21">
        <v>5.0000000000000001E-3</v>
      </c>
      <c r="R1561" s="29">
        <v>1.2108840113636363E-3</v>
      </c>
      <c r="S1561" s="22">
        <v>825.8429301365129</v>
      </c>
      <c r="T1561" s="29">
        <v>2.124038764998459E-2</v>
      </c>
      <c r="U1561" s="22">
        <v>47.0801200278812</v>
      </c>
      <c r="V1561" s="26">
        <v>5.7008564594842266</v>
      </c>
    </row>
    <row r="1562" spans="1:22" x14ac:dyDescent="0.5">
      <c r="A1562" s="18" t="s">
        <v>112</v>
      </c>
      <c r="B1562" s="18" t="s">
        <v>113</v>
      </c>
      <c r="C1562" s="18" t="s">
        <v>105</v>
      </c>
      <c r="D1562" s="21">
        <v>330006686</v>
      </c>
      <c r="E1562" s="21">
        <v>2</v>
      </c>
      <c r="F1562" s="26">
        <v>11</v>
      </c>
      <c r="G1562" s="18" t="s">
        <v>270</v>
      </c>
      <c r="H1562" s="18" t="s">
        <v>271</v>
      </c>
      <c r="I1562" s="22">
        <v>1331.9724125</v>
      </c>
      <c r="J1562" s="18" t="s">
        <v>278</v>
      </c>
      <c r="K1562" s="18" t="s">
        <v>279</v>
      </c>
      <c r="L1562" s="22">
        <v>1331.9724125</v>
      </c>
      <c r="M1562" s="18" t="s">
        <v>202</v>
      </c>
      <c r="N1562" s="18" t="s">
        <v>203</v>
      </c>
      <c r="O1562" s="29">
        <v>5.0000000000000002E-5</v>
      </c>
      <c r="Q1562" s="21">
        <v>8.0000000000000002E-3</v>
      </c>
      <c r="R1562" s="29">
        <v>7.5680250710227282E-4</v>
      </c>
      <c r="S1562" s="22">
        <v>1321.3486882184204</v>
      </c>
      <c r="T1562" s="29">
        <v>2.124038764998459E-2</v>
      </c>
      <c r="U1562" s="22">
        <v>47.0801200278812</v>
      </c>
      <c r="V1562" s="26">
        <v>3.5630352871776418</v>
      </c>
    </row>
    <row r="1563" spans="1:22" x14ac:dyDescent="0.5">
      <c r="A1563" s="18" t="s">
        <v>112</v>
      </c>
      <c r="B1563" s="18" t="s">
        <v>113</v>
      </c>
      <c r="C1563" s="18" t="s">
        <v>105</v>
      </c>
      <c r="D1563" s="21">
        <v>330006686</v>
      </c>
      <c r="E1563" s="21">
        <v>2</v>
      </c>
      <c r="F1563" s="26">
        <v>11</v>
      </c>
      <c r="G1563" s="18" t="s">
        <v>268</v>
      </c>
      <c r="H1563" s="18" t="s">
        <v>269</v>
      </c>
      <c r="I1563" s="22">
        <v>47.174150000000004</v>
      </c>
      <c r="J1563" s="18" t="s">
        <v>276</v>
      </c>
      <c r="K1563" s="18" t="s">
        <v>277</v>
      </c>
      <c r="L1563" s="22">
        <v>37.145000000000003</v>
      </c>
      <c r="M1563" s="18" t="s">
        <v>164</v>
      </c>
      <c r="N1563" s="18" t="s">
        <v>165</v>
      </c>
      <c r="O1563" s="29">
        <v>5.5802717553455415E-2</v>
      </c>
      <c r="Q1563" s="21">
        <v>0.4</v>
      </c>
      <c r="R1563" s="29">
        <v>5.9828312915325885E-4</v>
      </c>
      <c r="S1563" s="22">
        <v>1671.4494380198971</v>
      </c>
      <c r="T1563" s="29">
        <v>2.124038764998459E-2</v>
      </c>
      <c r="U1563" s="22">
        <v>47.0801200278812</v>
      </c>
      <c r="V1563" s="26">
        <v>2.8167241531191776</v>
      </c>
    </row>
    <row r="1564" spans="1:22" x14ac:dyDescent="0.5">
      <c r="A1564" s="18" t="s">
        <v>112</v>
      </c>
      <c r="B1564" s="18" t="s">
        <v>113</v>
      </c>
      <c r="C1564" s="18" t="s">
        <v>105</v>
      </c>
      <c r="D1564" s="21">
        <v>330006686</v>
      </c>
      <c r="E1564" s="21">
        <v>2</v>
      </c>
      <c r="F1564" s="26">
        <v>11</v>
      </c>
      <c r="G1564" s="18" t="s">
        <v>270</v>
      </c>
      <c r="H1564" s="18" t="s">
        <v>271</v>
      </c>
      <c r="I1564" s="22">
        <v>1331.9724125</v>
      </c>
      <c r="J1564" s="18" t="s">
        <v>278</v>
      </c>
      <c r="K1564" s="18" t="s">
        <v>279</v>
      </c>
      <c r="L1564" s="22">
        <v>1331.9724125</v>
      </c>
      <c r="M1564" s="18" t="s">
        <v>116</v>
      </c>
      <c r="N1564" s="18" t="s">
        <v>117</v>
      </c>
      <c r="O1564" s="29">
        <v>5.0000000000000002E-5</v>
      </c>
      <c r="Q1564" s="21">
        <v>1.2E-2</v>
      </c>
      <c r="R1564" s="29">
        <v>5.0453500473484855E-4</v>
      </c>
      <c r="S1564" s="22">
        <v>1982.0230323276307</v>
      </c>
      <c r="T1564" s="29">
        <v>2.124038764998459E-2</v>
      </c>
      <c r="U1564" s="22">
        <v>47.0801200278812</v>
      </c>
      <c r="V1564" s="26">
        <v>2.3753568581184279</v>
      </c>
    </row>
    <row r="1565" spans="1:22" x14ac:dyDescent="0.5">
      <c r="A1565" s="18" t="s">
        <v>112</v>
      </c>
      <c r="B1565" s="18" t="s">
        <v>113</v>
      </c>
      <c r="C1565" s="18" t="s">
        <v>105</v>
      </c>
      <c r="D1565" s="21">
        <v>330006686</v>
      </c>
      <c r="E1565" s="21">
        <v>2</v>
      </c>
      <c r="F1565" s="26">
        <v>11</v>
      </c>
      <c r="G1565" s="18" t="s">
        <v>270</v>
      </c>
      <c r="H1565" s="18" t="s">
        <v>271</v>
      </c>
      <c r="I1565" s="22">
        <v>1331.9724125</v>
      </c>
      <c r="J1565" s="18" t="s">
        <v>278</v>
      </c>
      <c r="K1565" s="18" t="s">
        <v>279</v>
      </c>
      <c r="L1565" s="22">
        <v>1331.9724125</v>
      </c>
      <c r="M1565" s="18" t="s">
        <v>118</v>
      </c>
      <c r="N1565" s="18" t="s">
        <v>119</v>
      </c>
      <c r="O1565" s="29">
        <v>5.0000000000000002E-5</v>
      </c>
      <c r="Q1565" s="21">
        <v>1.2500000000000001E-2</v>
      </c>
      <c r="R1565" s="29">
        <v>4.8435360454545458E-4</v>
      </c>
      <c r="S1565" s="22">
        <v>2064.6073253412819</v>
      </c>
      <c r="T1565" s="29">
        <v>2.124038764998459E-2</v>
      </c>
      <c r="U1565" s="22">
        <v>47.0801200278812</v>
      </c>
      <c r="V1565" s="26">
        <v>2.2803425837936908</v>
      </c>
    </row>
    <row r="1566" spans="1:22" x14ac:dyDescent="0.5">
      <c r="A1566" s="18" t="s">
        <v>112</v>
      </c>
      <c r="B1566" s="18" t="s">
        <v>113</v>
      </c>
      <c r="C1566" s="18" t="s">
        <v>105</v>
      </c>
      <c r="D1566" s="21">
        <v>330006686</v>
      </c>
      <c r="E1566" s="21">
        <v>2</v>
      </c>
      <c r="F1566" s="26">
        <v>11</v>
      </c>
      <c r="G1566" s="18" t="s">
        <v>170</v>
      </c>
      <c r="H1566" s="18" t="s">
        <v>171</v>
      </c>
      <c r="I1566" s="22">
        <v>29.836800000000004</v>
      </c>
      <c r="J1566" s="18" t="s">
        <v>306</v>
      </c>
      <c r="K1566" s="18" t="s">
        <v>307</v>
      </c>
      <c r="L1566" s="22">
        <v>4.4800000000000004</v>
      </c>
      <c r="M1566" s="18" t="s">
        <v>126</v>
      </c>
      <c r="N1566" s="18" t="s">
        <v>127</v>
      </c>
      <c r="O1566" s="29">
        <v>1.7027297959184014E-2</v>
      </c>
      <c r="Q1566" s="21">
        <v>0.1</v>
      </c>
      <c r="R1566" s="29">
        <v>4.6185462158961971E-4</v>
      </c>
      <c r="S1566" s="22">
        <v>2165.1834868690535</v>
      </c>
      <c r="T1566" s="29">
        <v>2.124038764998459E-2</v>
      </c>
      <c r="U1566" s="22">
        <v>47.0801200278812</v>
      </c>
      <c r="V1566" s="26">
        <v>2.1744171019870948</v>
      </c>
    </row>
    <row r="1567" spans="1:22" x14ac:dyDescent="0.5">
      <c r="A1567" s="18" t="s">
        <v>112</v>
      </c>
      <c r="B1567" s="18" t="s">
        <v>113</v>
      </c>
      <c r="C1567" s="18" t="s">
        <v>105</v>
      </c>
      <c r="D1567" s="21">
        <v>330006686</v>
      </c>
      <c r="E1567" s="21">
        <v>2</v>
      </c>
      <c r="F1567" s="26">
        <v>11</v>
      </c>
      <c r="G1567" s="18" t="s">
        <v>268</v>
      </c>
      <c r="H1567" s="18" t="s">
        <v>269</v>
      </c>
      <c r="I1567" s="22">
        <v>35.839375000000004</v>
      </c>
      <c r="J1567" s="18" t="s">
        <v>280</v>
      </c>
      <c r="K1567" s="18" t="s">
        <v>281</v>
      </c>
      <c r="L1567" s="22">
        <v>25.0625</v>
      </c>
      <c r="M1567" s="18" t="s">
        <v>164</v>
      </c>
      <c r="N1567" s="18" t="s">
        <v>165</v>
      </c>
      <c r="O1567" s="29">
        <v>5.5802717553455415E-2</v>
      </c>
      <c r="Q1567" s="21">
        <v>0.4</v>
      </c>
      <c r="R1567" s="29">
        <v>4.5453057282212982E-4</v>
      </c>
      <c r="S1567" s="22">
        <v>2200.0720298991355</v>
      </c>
      <c r="T1567" s="29">
        <v>2.124038764998459E-2</v>
      </c>
      <c r="U1567" s="22">
        <v>47.0801200278812</v>
      </c>
      <c r="V1567" s="26">
        <v>2.1399353924807469</v>
      </c>
    </row>
    <row r="1568" spans="1:22" x14ac:dyDescent="0.5">
      <c r="A1568" s="18" t="s">
        <v>112</v>
      </c>
      <c r="B1568" s="18" t="s">
        <v>113</v>
      </c>
      <c r="C1568" s="18" t="s">
        <v>105</v>
      </c>
      <c r="D1568" s="21">
        <v>330006686</v>
      </c>
      <c r="E1568" s="21">
        <v>2</v>
      </c>
      <c r="F1568" s="26">
        <v>11</v>
      </c>
      <c r="G1568" s="18" t="s">
        <v>270</v>
      </c>
      <c r="H1568" s="18" t="s">
        <v>271</v>
      </c>
      <c r="I1568" s="22">
        <v>1331.9724125</v>
      </c>
      <c r="J1568" s="18" t="s">
        <v>278</v>
      </c>
      <c r="K1568" s="18" t="s">
        <v>279</v>
      </c>
      <c r="L1568" s="22">
        <v>1331.9724125</v>
      </c>
      <c r="M1568" s="18" t="s">
        <v>140</v>
      </c>
      <c r="N1568" s="18" t="s">
        <v>141</v>
      </c>
      <c r="O1568" s="29">
        <v>5.0000000000000002E-5</v>
      </c>
      <c r="Q1568" s="21">
        <v>1.4999999999999999E-2</v>
      </c>
      <c r="R1568" s="29">
        <v>4.0362800378787882E-4</v>
      </c>
      <c r="S1568" s="22">
        <v>2477.5287904095385</v>
      </c>
      <c r="T1568" s="29">
        <v>2.124038764998459E-2</v>
      </c>
      <c r="U1568" s="22">
        <v>47.0801200278812</v>
      </c>
      <c r="V1568" s="26">
        <v>1.9002854864947423</v>
      </c>
    </row>
    <row r="1569" spans="1:22" x14ac:dyDescent="0.5">
      <c r="A1569" s="18" t="s">
        <v>112</v>
      </c>
      <c r="B1569" s="18" t="s">
        <v>113</v>
      </c>
      <c r="C1569" s="18" t="s">
        <v>105</v>
      </c>
      <c r="D1569" s="21">
        <v>330006686</v>
      </c>
      <c r="E1569" s="21">
        <v>2</v>
      </c>
      <c r="F1569" s="26">
        <v>11</v>
      </c>
      <c r="G1569" s="18" t="s">
        <v>214</v>
      </c>
      <c r="H1569" s="18" t="s">
        <v>215</v>
      </c>
      <c r="I1569" s="22">
        <v>73.593000000000004</v>
      </c>
      <c r="J1569" s="18" t="s">
        <v>300</v>
      </c>
      <c r="K1569" s="18" t="s">
        <v>301</v>
      </c>
      <c r="L1569" s="22">
        <v>39.78</v>
      </c>
      <c r="M1569" s="18" t="s">
        <v>126</v>
      </c>
      <c r="N1569" s="18" t="s">
        <v>127</v>
      </c>
      <c r="O1569" s="29">
        <v>4.8859133126933161E-3</v>
      </c>
      <c r="Q1569" s="21">
        <v>0.1</v>
      </c>
      <c r="R1569" s="29">
        <v>3.2688092583730839E-4</v>
      </c>
      <c r="S1569" s="22">
        <v>3059.2179627443575</v>
      </c>
      <c r="T1569" s="29">
        <v>2.124038764998459E-2</v>
      </c>
      <c r="U1569" s="22">
        <v>47.0801200278812</v>
      </c>
      <c r="V1569" s="26">
        <v>1.5389593223245412</v>
      </c>
    </row>
    <row r="1570" spans="1:22" x14ac:dyDescent="0.5">
      <c r="A1570" s="18" t="s">
        <v>112</v>
      </c>
      <c r="B1570" s="18" t="s">
        <v>113</v>
      </c>
      <c r="C1570" s="18" t="s">
        <v>105</v>
      </c>
      <c r="D1570" s="21">
        <v>330006686</v>
      </c>
      <c r="E1570" s="21">
        <v>2</v>
      </c>
      <c r="F1570" s="26">
        <v>11</v>
      </c>
      <c r="G1570" s="18" t="s">
        <v>154</v>
      </c>
      <c r="H1570" s="18" t="s">
        <v>155</v>
      </c>
      <c r="I1570" s="22">
        <v>197.12</v>
      </c>
      <c r="J1570" s="18" t="s">
        <v>306</v>
      </c>
      <c r="K1570" s="18" t="s">
        <v>307</v>
      </c>
      <c r="L1570" s="22">
        <v>19.712</v>
      </c>
      <c r="M1570" s="18" t="s">
        <v>142</v>
      </c>
      <c r="N1570" s="18" t="s">
        <v>143</v>
      </c>
      <c r="O1570" s="29">
        <v>4.5440418092633446E-4</v>
      </c>
      <c r="Q1570" s="21">
        <v>2.7E-2</v>
      </c>
      <c r="R1570" s="29">
        <v>3.0158973785925606E-4</v>
      </c>
      <c r="S1570" s="22">
        <v>3315.7626884064389</v>
      </c>
      <c r="T1570" s="29">
        <v>2.124038764998459E-2</v>
      </c>
      <c r="U1570" s="22">
        <v>47.0801200278812</v>
      </c>
      <c r="V1570" s="26">
        <v>1.4198881057591004</v>
      </c>
    </row>
    <row r="1571" spans="1:22" x14ac:dyDescent="0.5">
      <c r="A1571" s="18" t="s">
        <v>112</v>
      </c>
      <c r="B1571" s="18" t="s">
        <v>113</v>
      </c>
      <c r="C1571" s="18" t="s">
        <v>105</v>
      </c>
      <c r="D1571" s="21">
        <v>330006686</v>
      </c>
      <c r="E1571" s="21">
        <v>2</v>
      </c>
      <c r="F1571" s="26">
        <v>11</v>
      </c>
      <c r="G1571" s="18" t="s">
        <v>154</v>
      </c>
      <c r="H1571" s="18" t="s">
        <v>155</v>
      </c>
      <c r="I1571" s="22">
        <v>182</v>
      </c>
      <c r="J1571" s="18" t="s">
        <v>292</v>
      </c>
      <c r="K1571" s="18" t="s">
        <v>293</v>
      </c>
      <c r="L1571" s="22">
        <v>100</v>
      </c>
      <c r="M1571" s="18" t="s">
        <v>142</v>
      </c>
      <c r="N1571" s="18" t="s">
        <v>143</v>
      </c>
      <c r="O1571" s="29">
        <v>4.5440418092633446E-4</v>
      </c>
      <c r="Q1571" s="21">
        <v>2.7E-2</v>
      </c>
      <c r="R1571" s="29">
        <v>2.7845643410300631E-4</v>
      </c>
      <c r="S1571" s="22">
        <v>3591.2260502125118</v>
      </c>
      <c r="T1571" s="29">
        <v>2.124038764998459E-2</v>
      </c>
      <c r="U1571" s="22">
        <v>47.0801200278812</v>
      </c>
      <c r="V1571" s="26">
        <v>1.3109762340105329</v>
      </c>
    </row>
    <row r="1572" spans="1:22" x14ac:dyDescent="0.5">
      <c r="A1572" s="18" t="s">
        <v>112</v>
      </c>
      <c r="B1572" s="18" t="s">
        <v>113</v>
      </c>
      <c r="C1572" s="18" t="s">
        <v>105</v>
      </c>
      <c r="D1572" s="21">
        <v>330006686</v>
      </c>
      <c r="E1572" s="21">
        <v>2</v>
      </c>
      <c r="F1572" s="26">
        <v>11</v>
      </c>
      <c r="G1572" s="18" t="s">
        <v>174</v>
      </c>
      <c r="H1572" s="18" t="s">
        <v>175</v>
      </c>
      <c r="I1572" s="22">
        <v>128.4</v>
      </c>
      <c r="J1572" s="18" t="s">
        <v>278</v>
      </c>
      <c r="K1572" s="18" t="s">
        <v>279</v>
      </c>
      <c r="L1572" s="22">
        <v>128.4</v>
      </c>
      <c r="M1572" s="18" t="s">
        <v>126</v>
      </c>
      <c r="N1572" s="18" t="s">
        <v>127</v>
      </c>
      <c r="O1572" s="29">
        <v>2.2507587512054198E-3</v>
      </c>
      <c r="Q1572" s="21">
        <v>0.1</v>
      </c>
      <c r="R1572" s="29">
        <v>2.6272493059525086E-4</v>
      </c>
      <c r="S1572" s="22">
        <v>3806.262305348484</v>
      </c>
      <c r="T1572" s="29">
        <v>2.124038764998459E-2</v>
      </c>
      <c r="U1572" s="22">
        <v>47.0801200278812</v>
      </c>
      <c r="V1572" s="26">
        <v>1.2369121266741168</v>
      </c>
    </row>
    <row r="1573" spans="1:22" x14ac:dyDescent="0.5">
      <c r="A1573" s="18" t="s">
        <v>112</v>
      </c>
      <c r="B1573" s="18" t="s">
        <v>113</v>
      </c>
      <c r="C1573" s="18" t="s">
        <v>105</v>
      </c>
      <c r="D1573" s="21">
        <v>330007093</v>
      </c>
      <c r="E1573" s="21">
        <v>2</v>
      </c>
      <c r="F1573" s="26">
        <v>12.3</v>
      </c>
      <c r="G1573" s="18" t="s">
        <v>260</v>
      </c>
      <c r="H1573" s="18" t="s">
        <v>261</v>
      </c>
      <c r="I1573" s="22">
        <v>53.5</v>
      </c>
      <c r="J1573" s="18" t="s">
        <v>274</v>
      </c>
      <c r="K1573" s="18" t="s">
        <v>275</v>
      </c>
      <c r="L1573" s="22">
        <v>10.700000000000001</v>
      </c>
      <c r="M1573" s="18" t="s">
        <v>142</v>
      </c>
      <c r="N1573" s="18" t="s">
        <v>143</v>
      </c>
      <c r="O1573" s="29">
        <v>7.184433693408579E-2</v>
      </c>
      <c r="Q1573" s="21">
        <v>2.7E-2</v>
      </c>
      <c r="R1573" s="29">
        <v>1.1573839283268862E-2</v>
      </c>
      <c r="S1573" s="22">
        <v>86.401752739525222</v>
      </c>
      <c r="T1573" s="29">
        <v>1.5929633803142676E-2</v>
      </c>
      <c r="U1573" s="22">
        <v>62.776082134588371</v>
      </c>
      <c r="V1573" s="26">
        <v>72.656028545901151</v>
      </c>
    </row>
    <row r="1574" spans="1:22" x14ac:dyDescent="0.5">
      <c r="A1574" s="18" t="s">
        <v>112</v>
      </c>
      <c r="B1574" s="18" t="s">
        <v>113</v>
      </c>
      <c r="C1574" s="18" t="s">
        <v>105</v>
      </c>
      <c r="D1574" s="21">
        <v>330007093</v>
      </c>
      <c r="E1574" s="21">
        <v>2</v>
      </c>
      <c r="F1574" s="26">
        <v>12.3</v>
      </c>
      <c r="G1574" s="18" t="s">
        <v>268</v>
      </c>
      <c r="H1574" s="18" t="s">
        <v>269</v>
      </c>
      <c r="I1574" s="22">
        <v>67.546877397999992</v>
      </c>
      <c r="J1574" s="18" t="s">
        <v>280</v>
      </c>
      <c r="K1574" s="18" t="s">
        <v>281</v>
      </c>
      <c r="L1574" s="22">
        <v>47.235578599999997</v>
      </c>
      <c r="M1574" s="18" t="s">
        <v>164</v>
      </c>
      <c r="N1574" s="18" t="s">
        <v>165</v>
      </c>
      <c r="O1574" s="29">
        <v>5.5802717553455415E-2</v>
      </c>
      <c r="Q1574" s="21">
        <v>0.4</v>
      </c>
      <c r="R1574" s="29">
        <v>7.6611774818261696E-4</v>
      </c>
      <c r="S1574" s="22">
        <v>1305.282382991646</v>
      </c>
      <c r="T1574" s="29">
        <v>1.5929633803142676E-2</v>
      </c>
      <c r="U1574" s="22">
        <v>62.776082134588371</v>
      </c>
      <c r="V1574" s="26">
        <v>4.8093870684677853</v>
      </c>
    </row>
    <row r="1575" spans="1:22" x14ac:dyDescent="0.5">
      <c r="A1575" s="18" t="s">
        <v>112</v>
      </c>
      <c r="B1575" s="18" t="s">
        <v>113</v>
      </c>
      <c r="C1575" s="18" t="s">
        <v>105</v>
      </c>
      <c r="D1575" s="21">
        <v>330007093</v>
      </c>
      <c r="E1575" s="21">
        <v>2</v>
      </c>
      <c r="F1575" s="26">
        <v>12.3</v>
      </c>
      <c r="G1575" s="18" t="s">
        <v>174</v>
      </c>
      <c r="H1575" s="18" t="s">
        <v>175</v>
      </c>
      <c r="I1575" s="22">
        <v>385</v>
      </c>
      <c r="J1575" s="18" t="s">
        <v>292</v>
      </c>
      <c r="K1575" s="18" t="s">
        <v>293</v>
      </c>
      <c r="L1575" s="22">
        <v>250</v>
      </c>
      <c r="M1575" s="18" t="s">
        <v>126</v>
      </c>
      <c r="N1575" s="18" t="s">
        <v>127</v>
      </c>
      <c r="O1575" s="29">
        <v>2.2507587512054198E-3</v>
      </c>
      <c r="Q1575" s="21">
        <v>0.1</v>
      </c>
      <c r="R1575" s="29">
        <v>7.0450578797893223E-4</v>
      </c>
      <c r="S1575" s="22">
        <v>1419.4347542108544</v>
      </c>
      <c r="T1575" s="29">
        <v>1.5929633803142676E-2</v>
      </c>
      <c r="U1575" s="22">
        <v>62.776082134588371</v>
      </c>
      <c r="V1575" s="26">
        <v>4.4226113210458351</v>
      </c>
    </row>
    <row r="1576" spans="1:22" x14ac:dyDescent="0.5">
      <c r="A1576" s="18" t="s">
        <v>112</v>
      </c>
      <c r="B1576" s="18" t="s">
        <v>113</v>
      </c>
      <c r="C1576" s="18" t="s">
        <v>105</v>
      </c>
      <c r="D1576" s="21">
        <v>330007093</v>
      </c>
      <c r="E1576" s="21">
        <v>2</v>
      </c>
      <c r="F1576" s="26">
        <v>12.3</v>
      </c>
      <c r="G1576" s="18" t="s">
        <v>154</v>
      </c>
      <c r="H1576" s="18" t="s">
        <v>155</v>
      </c>
      <c r="I1576" s="22">
        <v>273</v>
      </c>
      <c r="J1576" s="18" t="s">
        <v>292</v>
      </c>
      <c r="K1576" s="18" t="s">
        <v>293</v>
      </c>
      <c r="L1576" s="22">
        <v>150</v>
      </c>
      <c r="M1576" s="18" t="s">
        <v>142</v>
      </c>
      <c r="N1576" s="18" t="s">
        <v>143</v>
      </c>
      <c r="O1576" s="29">
        <v>4.5440418092633446E-4</v>
      </c>
      <c r="Q1576" s="21">
        <v>2.7E-2</v>
      </c>
      <c r="R1576" s="29">
        <v>3.7353911891866695E-4</v>
      </c>
      <c r="S1576" s="22">
        <v>2677.0957828856913</v>
      </c>
      <c r="T1576" s="29">
        <v>1.5929633803142676E-2</v>
      </c>
      <c r="U1576" s="22">
        <v>62.776082134588371</v>
      </c>
      <c r="V1576" s="26">
        <v>2.344932240972001</v>
      </c>
    </row>
    <row r="1577" spans="1:22" x14ac:dyDescent="0.5">
      <c r="A1577" s="18" t="s">
        <v>112</v>
      </c>
      <c r="B1577" s="18" t="s">
        <v>113</v>
      </c>
      <c r="C1577" s="18" t="s">
        <v>105</v>
      </c>
      <c r="D1577" s="21">
        <v>330007093</v>
      </c>
      <c r="E1577" s="21">
        <v>2</v>
      </c>
      <c r="F1577" s="26">
        <v>12.3</v>
      </c>
      <c r="G1577" s="18" t="s">
        <v>270</v>
      </c>
      <c r="H1577" s="18" t="s">
        <v>271</v>
      </c>
      <c r="I1577" s="22">
        <v>392.63942639999993</v>
      </c>
      <c r="J1577" s="18" t="s">
        <v>278</v>
      </c>
      <c r="K1577" s="18" t="s">
        <v>279</v>
      </c>
      <c r="L1577" s="22">
        <v>392.63942639999993</v>
      </c>
      <c r="M1577" s="18" t="s">
        <v>250</v>
      </c>
      <c r="N1577" s="18" t="s">
        <v>251</v>
      </c>
      <c r="O1577" s="29">
        <v>5.0000000000000002E-5</v>
      </c>
      <c r="Q1577" s="21">
        <v>5.0000000000000001E-3</v>
      </c>
      <c r="R1577" s="29">
        <v>3.1921904585365858E-4</v>
      </c>
      <c r="S1577" s="22">
        <v>3132.6451632163444</v>
      </c>
      <c r="T1577" s="29">
        <v>1.5929633803142676E-2</v>
      </c>
      <c r="U1577" s="22">
        <v>62.776082134588371</v>
      </c>
      <c r="V1577" s="26">
        <v>2.0039321041434204</v>
      </c>
    </row>
    <row r="1578" spans="1:22" x14ac:dyDescent="0.5">
      <c r="A1578" s="18" t="s">
        <v>112</v>
      </c>
      <c r="B1578" s="18" t="s">
        <v>113</v>
      </c>
      <c r="C1578" s="18" t="s">
        <v>105</v>
      </c>
      <c r="D1578" s="21">
        <v>330007093</v>
      </c>
      <c r="E1578" s="21">
        <v>2</v>
      </c>
      <c r="F1578" s="26">
        <v>12.3</v>
      </c>
      <c r="G1578" s="18" t="s">
        <v>270</v>
      </c>
      <c r="H1578" s="18" t="s">
        <v>271</v>
      </c>
      <c r="I1578" s="22">
        <v>392.63942639999993</v>
      </c>
      <c r="J1578" s="18" t="s">
        <v>278</v>
      </c>
      <c r="K1578" s="18" t="s">
        <v>279</v>
      </c>
      <c r="L1578" s="22">
        <v>392.63942639999993</v>
      </c>
      <c r="M1578" s="18" t="s">
        <v>202</v>
      </c>
      <c r="N1578" s="18" t="s">
        <v>203</v>
      </c>
      <c r="O1578" s="29">
        <v>5.0000000000000002E-5</v>
      </c>
      <c r="Q1578" s="21">
        <v>8.0000000000000002E-3</v>
      </c>
      <c r="R1578" s="29">
        <v>1.9951190365853657E-4</v>
      </c>
      <c r="S1578" s="22">
        <v>5012.2322611461523</v>
      </c>
      <c r="T1578" s="29">
        <v>1.5929633803142676E-2</v>
      </c>
      <c r="U1578" s="22">
        <v>62.776082134588371</v>
      </c>
      <c r="V1578" s="26">
        <v>1.2524575650896375</v>
      </c>
    </row>
    <row r="1579" spans="1:22" x14ac:dyDescent="0.5">
      <c r="A1579" s="18" t="s">
        <v>112</v>
      </c>
      <c r="B1579" s="18" t="s">
        <v>113</v>
      </c>
      <c r="C1579" s="18" t="s">
        <v>105</v>
      </c>
      <c r="D1579" s="21">
        <v>330007093</v>
      </c>
      <c r="E1579" s="21">
        <v>2</v>
      </c>
      <c r="F1579" s="26">
        <v>12.3</v>
      </c>
      <c r="G1579" s="18" t="s">
        <v>154</v>
      </c>
      <c r="H1579" s="18" t="s">
        <v>155</v>
      </c>
      <c r="I1579" s="22">
        <v>273</v>
      </c>
      <c r="J1579" s="18" t="s">
        <v>292</v>
      </c>
      <c r="K1579" s="18" t="s">
        <v>293</v>
      </c>
      <c r="L1579" s="22">
        <v>150</v>
      </c>
      <c r="M1579" s="18" t="s">
        <v>166</v>
      </c>
      <c r="N1579" s="18" t="s">
        <v>167</v>
      </c>
      <c r="O1579" s="29">
        <v>1.487977926685061E-4</v>
      </c>
      <c r="Q1579" s="21">
        <v>1.7000000000000001E-2</v>
      </c>
      <c r="R1579" s="29">
        <v>1.942697149617511E-4</v>
      </c>
      <c r="S1579" s="22">
        <v>5147.4827159595388</v>
      </c>
      <c r="T1579" s="29">
        <v>1.5929633803142676E-2</v>
      </c>
      <c r="U1579" s="22">
        <v>62.776082134588371</v>
      </c>
      <c r="V1579" s="26">
        <v>1.2195491582701958</v>
      </c>
    </row>
    <row r="1580" spans="1:22" x14ac:dyDescent="0.5">
      <c r="A1580" s="18" t="s">
        <v>112</v>
      </c>
      <c r="B1580" s="18" t="s">
        <v>113</v>
      </c>
      <c r="C1580" s="18" t="s">
        <v>105</v>
      </c>
      <c r="D1580" s="21">
        <v>330007093</v>
      </c>
      <c r="E1580" s="21">
        <v>2</v>
      </c>
      <c r="F1580" s="26">
        <v>12.3</v>
      </c>
      <c r="G1580" s="18" t="s">
        <v>174</v>
      </c>
      <c r="H1580" s="18" t="s">
        <v>175</v>
      </c>
      <c r="I1580" s="22">
        <v>385</v>
      </c>
      <c r="J1580" s="18" t="s">
        <v>292</v>
      </c>
      <c r="K1580" s="18" t="s">
        <v>293</v>
      </c>
      <c r="L1580" s="22">
        <v>250</v>
      </c>
      <c r="M1580" s="18" t="s">
        <v>142</v>
      </c>
      <c r="N1580" s="18" t="s">
        <v>143</v>
      </c>
      <c r="O1580" s="29">
        <v>1.5458091371918546E-4</v>
      </c>
      <c r="Q1580" s="21">
        <v>2.7E-2</v>
      </c>
      <c r="R1580" s="29">
        <v>1.7920401018333755E-4</v>
      </c>
      <c r="S1580" s="22">
        <v>5580.2322669952191</v>
      </c>
      <c r="T1580" s="29">
        <v>1.5929633803142676E-2</v>
      </c>
      <c r="U1580" s="22">
        <v>62.776082134588371</v>
      </c>
      <c r="V1580" s="26">
        <v>1.124972566211681</v>
      </c>
    </row>
    <row r="1581" spans="1:22" x14ac:dyDescent="0.5">
      <c r="A1581" s="18" t="s">
        <v>112</v>
      </c>
      <c r="B1581" s="18" t="s">
        <v>113</v>
      </c>
      <c r="C1581" s="18" t="s">
        <v>98</v>
      </c>
      <c r="D1581" s="21">
        <v>330006624</v>
      </c>
      <c r="E1581" s="21">
        <v>2</v>
      </c>
      <c r="F1581" s="26">
        <v>12.9</v>
      </c>
      <c r="G1581" s="18" t="s">
        <v>260</v>
      </c>
      <c r="H1581" s="18" t="s">
        <v>261</v>
      </c>
      <c r="I1581" s="22">
        <v>13.4099</v>
      </c>
      <c r="J1581" s="18" t="s">
        <v>274</v>
      </c>
      <c r="K1581" s="18" t="s">
        <v>275</v>
      </c>
      <c r="L1581" s="22">
        <v>2.6819800000000003</v>
      </c>
      <c r="M1581" s="18" t="s">
        <v>142</v>
      </c>
      <c r="N1581" s="18" t="s">
        <v>143</v>
      </c>
      <c r="O1581" s="29">
        <v>7.184433693408579E-2</v>
      </c>
      <c r="Q1581" s="21">
        <v>2.7E-2</v>
      </c>
      <c r="R1581" s="29">
        <v>2.7660791669606574E-3</v>
      </c>
      <c r="S1581" s="22">
        <v>361.52255219028706</v>
      </c>
      <c r="T1581" s="29">
        <v>1.0247412749518903E-2</v>
      </c>
      <c r="U1581" s="22">
        <v>97.585607649789281</v>
      </c>
      <c r="V1581" s="26">
        <v>26.992951631527866</v>
      </c>
    </row>
    <row r="1582" spans="1:22" x14ac:dyDescent="0.5">
      <c r="A1582" s="18" t="s">
        <v>112</v>
      </c>
      <c r="B1582" s="18" t="s">
        <v>113</v>
      </c>
      <c r="C1582" s="18" t="s">
        <v>98</v>
      </c>
      <c r="D1582" s="21">
        <v>330006624</v>
      </c>
      <c r="E1582" s="21">
        <v>2</v>
      </c>
      <c r="F1582" s="26">
        <v>12.9</v>
      </c>
      <c r="G1582" s="18" t="s">
        <v>154</v>
      </c>
      <c r="H1582" s="18" t="s">
        <v>155</v>
      </c>
      <c r="I1582" s="22">
        <v>204.60000000000002</v>
      </c>
      <c r="J1582" s="18" t="s">
        <v>306</v>
      </c>
      <c r="K1582" s="18" t="s">
        <v>307</v>
      </c>
      <c r="L1582" s="22">
        <v>20.46</v>
      </c>
      <c r="M1582" s="18" t="s">
        <v>126</v>
      </c>
      <c r="N1582" s="18" t="s">
        <v>127</v>
      </c>
      <c r="O1582" s="29">
        <v>1.5781690404947001E-2</v>
      </c>
      <c r="Q1582" s="21">
        <v>0.1</v>
      </c>
      <c r="R1582" s="29">
        <v>2.5030495014357803E-3</v>
      </c>
      <c r="S1582" s="22">
        <v>399.51267421055297</v>
      </c>
      <c r="T1582" s="29">
        <v>1.0247412749518903E-2</v>
      </c>
      <c r="U1582" s="22">
        <v>97.585607649789281</v>
      </c>
      <c r="V1582" s="26">
        <v>24.426160657511272</v>
      </c>
    </row>
    <row r="1583" spans="1:22" x14ac:dyDescent="0.5">
      <c r="A1583" s="18" t="s">
        <v>112</v>
      </c>
      <c r="B1583" s="18" t="s">
        <v>113</v>
      </c>
      <c r="C1583" s="18" t="s">
        <v>98</v>
      </c>
      <c r="D1583" s="21">
        <v>330006624</v>
      </c>
      <c r="E1583" s="21">
        <v>2</v>
      </c>
      <c r="F1583" s="26">
        <v>12.9</v>
      </c>
      <c r="G1583" s="18" t="s">
        <v>268</v>
      </c>
      <c r="H1583" s="18" t="s">
        <v>269</v>
      </c>
      <c r="I1583" s="22">
        <v>63.888640530000004</v>
      </c>
      <c r="J1583" s="18" t="s">
        <v>280</v>
      </c>
      <c r="K1583" s="18" t="s">
        <v>281</v>
      </c>
      <c r="L1583" s="22">
        <v>44.677371000000001</v>
      </c>
      <c r="M1583" s="18" t="s">
        <v>164</v>
      </c>
      <c r="N1583" s="18" t="s">
        <v>165</v>
      </c>
      <c r="O1583" s="29">
        <v>5.5802717553455415E-2</v>
      </c>
      <c r="Q1583" s="21">
        <v>0.4</v>
      </c>
      <c r="R1583" s="29">
        <v>6.9092243456779739E-4</v>
      </c>
      <c r="S1583" s="22">
        <v>1447.3404682908354</v>
      </c>
      <c r="T1583" s="29">
        <v>1.0247412749518903E-2</v>
      </c>
      <c r="U1583" s="22">
        <v>97.585607649789281</v>
      </c>
      <c r="V1583" s="26">
        <v>6.7424085616170277</v>
      </c>
    </row>
    <row r="1584" spans="1:22" x14ac:dyDescent="0.5">
      <c r="A1584" s="18" t="s">
        <v>112</v>
      </c>
      <c r="B1584" s="18" t="s">
        <v>113</v>
      </c>
      <c r="C1584" s="18" t="s">
        <v>98</v>
      </c>
      <c r="D1584" s="21">
        <v>330006624</v>
      </c>
      <c r="E1584" s="21">
        <v>2</v>
      </c>
      <c r="F1584" s="26">
        <v>12.9</v>
      </c>
      <c r="G1584" s="18" t="s">
        <v>270</v>
      </c>
      <c r="H1584" s="18" t="s">
        <v>271</v>
      </c>
      <c r="I1584" s="22">
        <v>700.60495000000003</v>
      </c>
      <c r="J1584" s="18" t="s">
        <v>278</v>
      </c>
      <c r="K1584" s="18" t="s">
        <v>279</v>
      </c>
      <c r="L1584" s="22">
        <v>700.60495000000003</v>
      </c>
      <c r="M1584" s="18" t="s">
        <v>250</v>
      </c>
      <c r="N1584" s="18" t="s">
        <v>251</v>
      </c>
      <c r="O1584" s="29">
        <v>5.0000000000000002E-5</v>
      </c>
      <c r="Q1584" s="21">
        <v>5.0000000000000001E-3</v>
      </c>
      <c r="R1584" s="29">
        <v>5.4310461240310087E-4</v>
      </c>
      <c r="S1584" s="22">
        <v>1841.265894567259</v>
      </c>
      <c r="T1584" s="29">
        <v>1.0247412749518903E-2</v>
      </c>
      <c r="U1584" s="22">
        <v>97.585607649789281</v>
      </c>
      <c r="V1584" s="26">
        <v>5.2999193618759888</v>
      </c>
    </row>
    <row r="1585" spans="1:22" x14ac:dyDescent="0.5">
      <c r="A1585" s="18" t="s">
        <v>112</v>
      </c>
      <c r="B1585" s="18" t="s">
        <v>113</v>
      </c>
      <c r="C1585" s="18" t="s">
        <v>98</v>
      </c>
      <c r="D1585" s="21">
        <v>330006624</v>
      </c>
      <c r="E1585" s="21">
        <v>2</v>
      </c>
      <c r="F1585" s="26">
        <v>12.9</v>
      </c>
      <c r="G1585" s="18" t="s">
        <v>170</v>
      </c>
      <c r="H1585" s="18" t="s">
        <v>171</v>
      </c>
      <c r="I1585" s="22">
        <v>30.969000000000001</v>
      </c>
      <c r="J1585" s="18" t="s">
        <v>306</v>
      </c>
      <c r="K1585" s="18" t="s">
        <v>307</v>
      </c>
      <c r="L1585" s="22">
        <v>4.6500000000000004</v>
      </c>
      <c r="M1585" s="18" t="s">
        <v>126</v>
      </c>
      <c r="N1585" s="18" t="s">
        <v>127</v>
      </c>
      <c r="O1585" s="29">
        <v>1.7027297959184014E-2</v>
      </c>
      <c r="Q1585" s="21">
        <v>0.1</v>
      </c>
      <c r="R1585" s="29">
        <v>4.0877394612245715E-4</v>
      </c>
      <c r="S1585" s="22">
        <v>2446.339864577446</v>
      </c>
      <c r="T1585" s="29">
        <v>1.0247412749518903E-2</v>
      </c>
      <c r="U1585" s="22">
        <v>97.585607649789281</v>
      </c>
      <c r="V1585" s="26">
        <v>3.9890453923762204</v>
      </c>
    </row>
    <row r="1586" spans="1:22" x14ac:dyDescent="0.5">
      <c r="A1586" s="18" t="s">
        <v>112</v>
      </c>
      <c r="B1586" s="18" t="s">
        <v>113</v>
      </c>
      <c r="C1586" s="18" t="s">
        <v>98</v>
      </c>
      <c r="D1586" s="21">
        <v>330006624</v>
      </c>
      <c r="E1586" s="21">
        <v>2</v>
      </c>
      <c r="F1586" s="26">
        <v>12.9</v>
      </c>
      <c r="G1586" s="18" t="s">
        <v>270</v>
      </c>
      <c r="H1586" s="18" t="s">
        <v>271</v>
      </c>
      <c r="I1586" s="22">
        <v>700.60495000000003</v>
      </c>
      <c r="J1586" s="18" t="s">
        <v>278</v>
      </c>
      <c r="K1586" s="18" t="s">
        <v>279</v>
      </c>
      <c r="L1586" s="22">
        <v>700.60495000000003</v>
      </c>
      <c r="M1586" s="18" t="s">
        <v>202</v>
      </c>
      <c r="N1586" s="18" t="s">
        <v>203</v>
      </c>
      <c r="O1586" s="29">
        <v>5.0000000000000002E-5</v>
      </c>
      <c r="Q1586" s="21">
        <v>8.0000000000000002E-3</v>
      </c>
      <c r="R1586" s="29">
        <v>3.3944038275193799E-4</v>
      </c>
      <c r="S1586" s="22">
        <v>2946.0254313076148</v>
      </c>
      <c r="T1586" s="29">
        <v>1.0247412749518903E-2</v>
      </c>
      <c r="U1586" s="22">
        <v>97.585607649789281</v>
      </c>
      <c r="V1586" s="26">
        <v>3.3124496011724922</v>
      </c>
    </row>
    <row r="1587" spans="1:22" x14ac:dyDescent="0.5">
      <c r="A1587" s="18" t="s">
        <v>112</v>
      </c>
      <c r="B1587" s="18" t="s">
        <v>113</v>
      </c>
      <c r="C1587" s="18" t="s">
        <v>98</v>
      </c>
      <c r="D1587" s="21">
        <v>330006624</v>
      </c>
      <c r="E1587" s="21">
        <v>2</v>
      </c>
      <c r="F1587" s="26">
        <v>12.9</v>
      </c>
      <c r="G1587" s="18" t="s">
        <v>154</v>
      </c>
      <c r="H1587" s="18" t="s">
        <v>155</v>
      </c>
      <c r="I1587" s="22">
        <v>204.60000000000002</v>
      </c>
      <c r="J1587" s="18" t="s">
        <v>306</v>
      </c>
      <c r="K1587" s="18" t="s">
        <v>307</v>
      </c>
      <c r="L1587" s="22">
        <v>20.46</v>
      </c>
      <c r="M1587" s="18" t="s">
        <v>142</v>
      </c>
      <c r="N1587" s="18" t="s">
        <v>143</v>
      </c>
      <c r="O1587" s="29">
        <v>4.5440418092633446E-4</v>
      </c>
      <c r="Q1587" s="21">
        <v>2.7E-2</v>
      </c>
      <c r="R1587" s="29">
        <v>2.6692820963975894E-4</v>
      </c>
      <c r="S1587" s="22">
        <v>3746.3256556868992</v>
      </c>
      <c r="T1587" s="29">
        <v>1.0247412749518903E-2</v>
      </c>
      <c r="U1587" s="22">
        <v>97.585607649789281</v>
      </c>
      <c r="V1587" s="26">
        <v>2.6048351536566217</v>
      </c>
    </row>
    <row r="1588" spans="1:22" x14ac:dyDescent="0.5">
      <c r="A1588" s="18" t="s">
        <v>112</v>
      </c>
      <c r="B1588" s="18" t="s">
        <v>113</v>
      </c>
      <c r="C1588" s="18" t="s">
        <v>98</v>
      </c>
      <c r="D1588" s="21">
        <v>330006624</v>
      </c>
      <c r="E1588" s="21">
        <v>2</v>
      </c>
      <c r="F1588" s="26">
        <v>12.9</v>
      </c>
      <c r="G1588" s="18" t="s">
        <v>174</v>
      </c>
      <c r="H1588" s="18" t="s">
        <v>175</v>
      </c>
      <c r="I1588" s="22">
        <v>151.28750000000002</v>
      </c>
      <c r="J1588" s="18" t="s">
        <v>306</v>
      </c>
      <c r="K1588" s="18" t="s">
        <v>307</v>
      </c>
      <c r="L1588" s="22">
        <v>33.25</v>
      </c>
      <c r="M1588" s="18" t="s">
        <v>126</v>
      </c>
      <c r="N1588" s="18" t="s">
        <v>127</v>
      </c>
      <c r="O1588" s="29">
        <v>2.2507587512054198E-3</v>
      </c>
      <c r="Q1588" s="21">
        <v>0.1</v>
      </c>
      <c r="R1588" s="29">
        <v>2.6396253067673641E-4</v>
      </c>
      <c r="S1588" s="22">
        <v>3788.4164750059058</v>
      </c>
      <c r="T1588" s="29">
        <v>1.0247412749518903E-2</v>
      </c>
      <c r="U1588" s="22">
        <v>97.585607649789281</v>
      </c>
      <c r="V1588" s="26">
        <v>2.5758943952865465</v>
      </c>
    </row>
    <row r="1589" spans="1:22" x14ac:dyDescent="0.5">
      <c r="A1589" s="18" t="s">
        <v>112</v>
      </c>
      <c r="B1589" s="18" t="s">
        <v>113</v>
      </c>
      <c r="C1589" s="18" t="s">
        <v>98</v>
      </c>
      <c r="D1589" s="21">
        <v>330006624</v>
      </c>
      <c r="E1589" s="21">
        <v>2</v>
      </c>
      <c r="F1589" s="26">
        <v>12.9</v>
      </c>
      <c r="G1589" s="18" t="s">
        <v>246</v>
      </c>
      <c r="H1589" s="18" t="s">
        <v>247</v>
      </c>
      <c r="I1589" s="22">
        <v>51.48</v>
      </c>
      <c r="J1589" s="18" t="s">
        <v>310</v>
      </c>
      <c r="K1589" s="18" t="s">
        <v>311</v>
      </c>
      <c r="L1589" s="22">
        <v>36</v>
      </c>
      <c r="M1589" s="18" t="s">
        <v>126</v>
      </c>
      <c r="N1589" s="18" t="s">
        <v>127</v>
      </c>
      <c r="O1589" s="29">
        <v>6.0511727078892148E-3</v>
      </c>
      <c r="Q1589" s="21">
        <v>0.1</v>
      </c>
      <c r="R1589" s="29">
        <v>2.4148400852878817E-4</v>
      </c>
      <c r="S1589" s="22">
        <v>4141.0609592427172</v>
      </c>
      <c r="T1589" s="29">
        <v>1.0247412749518903E-2</v>
      </c>
      <c r="U1589" s="22">
        <v>97.585607649789281</v>
      </c>
      <c r="V1589" s="26">
        <v>2.3565363709988687</v>
      </c>
    </row>
    <row r="1590" spans="1:22" x14ac:dyDescent="0.5">
      <c r="A1590" s="18" t="s">
        <v>112</v>
      </c>
      <c r="B1590" s="18" t="s">
        <v>113</v>
      </c>
      <c r="C1590" s="18" t="s">
        <v>98</v>
      </c>
      <c r="D1590" s="21">
        <v>330006624</v>
      </c>
      <c r="E1590" s="21">
        <v>2</v>
      </c>
      <c r="F1590" s="26">
        <v>12.9</v>
      </c>
      <c r="G1590" s="18" t="s">
        <v>268</v>
      </c>
      <c r="H1590" s="18" t="s">
        <v>269</v>
      </c>
      <c r="I1590" s="22">
        <v>21.228367500000001</v>
      </c>
      <c r="J1590" s="18" t="s">
        <v>276</v>
      </c>
      <c r="K1590" s="18" t="s">
        <v>277</v>
      </c>
      <c r="L1590" s="22">
        <v>16.715250000000001</v>
      </c>
      <c r="M1590" s="18" t="s">
        <v>164</v>
      </c>
      <c r="N1590" s="18" t="s">
        <v>165</v>
      </c>
      <c r="O1590" s="29">
        <v>5.5802717553455415E-2</v>
      </c>
      <c r="Q1590" s="21">
        <v>0.4</v>
      </c>
      <c r="R1590" s="29">
        <v>2.295737588611342E-4</v>
      </c>
      <c r="S1590" s="22">
        <v>4355.8985354457927</v>
      </c>
      <c r="T1590" s="29">
        <v>1.0247412749518903E-2</v>
      </c>
      <c r="U1590" s="22">
        <v>97.585607649789281</v>
      </c>
      <c r="V1590" s="26">
        <v>2.2403094758909976</v>
      </c>
    </row>
    <row r="1591" spans="1:22" x14ac:dyDescent="0.5">
      <c r="A1591" s="18" t="s">
        <v>112</v>
      </c>
      <c r="B1591" s="18" t="s">
        <v>113</v>
      </c>
      <c r="C1591" s="18" t="s">
        <v>98</v>
      </c>
      <c r="D1591" s="21">
        <v>330006624</v>
      </c>
      <c r="E1591" s="21">
        <v>2</v>
      </c>
      <c r="F1591" s="26">
        <v>12.9</v>
      </c>
      <c r="G1591" s="18" t="s">
        <v>270</v>
      </c>
      <c r="H1591" s="18" t="s">
        <v>271</v>
      </c>
      <c r="I1591" s="22">
        <v>700.60495000000003</v>
      </c>
      <c r="J1591" s="18" t="s">
        <v>278</v>
      </c>
      <c r="K1591" s="18" t="s">
        <v>279</v>
      </c>
      <c r="L1591" s="22">
        <v>700.60495000000003</v>
      </c>
      <c r="M1591" s="18" t="s">
        <v>116</v>
      </c>
      <c r="N1591" s="18" t="s">
        <v>117</v>
      </c>
      <c r="O1591" s="29">
        <v>5.0000000000000002E-5</v>
      </c>
      <c r="Q1591" s="21">
        <v>1.2E-2</v>
      </c>
      <c r="R1591" s="29">
        <v>2.2629358850129199E-4</v>
      </c>
      <c r="S1591" s="22">
        <v>4419.0381469614222</v>
      </c>
      <c r="T1591" s="29">
        <v>1.0247412749518903E-2</v>
      </c>
      <c r="U1591" s="22">
        <v>97.585607649789281</v>
      </c>
      <c r="V1591" s="26">
        <v>2.2082997341149944</v>
      </c>
    </row>
    <row r="1592" spans="1:22" x14ac:dyDescent="0.5">
      <c r="A1592" s="18" t="s">
        <v>112</v>
      </c>
      <c r="B1592" s="18" t="s">
        <v>113</v>
      </c>
      <c r="C1592" s="18" t="s">
        <v>98</v>
      </c>
      <c r="D1592" s="21">
        <v>330006624</v>
      </c>
      <c r="E1592" s="21">
        <v>2</v>
      </c>
      <c r="F1592" s="26">
        <v>12.9</v>
      </c>
      <c r="G1592" s="18" t="s">
        <v>270</v>
      </c>
      <c r="H1592" s="18" t="s">
        <v>271</v>
      </c>
      <c r="I1592" s="22">
        <v>700.60495000000003</v>
      </c>
      <c r="J1592" s="18" t="s">
        <v>278</v>
      </c>
      <c r="K1592" s="18" t="s">
        <v>279</v>
      </c>
      <c r="L1592" s="22">
        <v>700.60495000000003</v>
      </c>
      <c r="M1592" s="18" t="s">
        <v>118</v>
      </c>
      <c r="N1592" s="18" t="s">
        <v>119</v>
      </c>
      <c r="O1592" s="29">
        <v>5.0000000000000002E-5</v>
      </c>
      <c r="Q1592" s="21">
        <v>1.2500000000000001E-2</v>
      </c>
      <c r="R1592" s="29">
        <v>2.1724184496124029E-4</v>
      </c>
      <c r="S1592" s="22">
        <v>4603.164736418149</v>
      </c>
      <c r="T1592" s="29">
        <v>1.0247412749518903E-2</v>
      </c>
      <c r="U1592" s="22">
        <v>97.585607649789281</v>
      </c>
      <c r="V1592" s="26">
        <v>2.1199677447503946</v>
      </c>
    </row>
    <row r="1593" spans="1:22" x14ac:dyDescent="0.5">
      <c r="A1593" s="18" t="s">
        <v>112</v>
      </c>
      <c r="B1593" s="18" t="s">
        <v>113</v>
      </c>
      <c r="C1593" s="18" t="s">
        <v>98</v>
      </c>
      <c r="D1593" s="21">
        <v>330006624</v>
      </c>
      <c r="E1593" s="21">
        <v>2</v>
      </c>
      <c r="F1593" s="26">
        <v>12.9</v>
      </c>
      <c r="G1593" s="18" t="s">
        <v>270</v>
      </c>
      <c r="H1593" s="18" t="s">
        <v>271</v>
      </c>
      <c r="I1593" s="22">
        <v>700.60495000000003</v>
      </c>
      <c r="J1593" s="18" t="s">
        <v>278</v>
      </c>
      <c r="K1593" s="18" t="s">
        <v>279</v>
      </c>
      <c r="L1593" s="22">
        <v>700.60495000000003</v>
      </c>
      <c r="M1593" s="18" t="s">
        <v>140</v>
      </c>
      <c r="N1593" s="18" t="s">
        <v>141</v>
      </c>
      <c r="O1593" s="29">
        <v>5.0000000000000002E-5</v>
      </c>
      <c r="Q1593" s="21">
        <v>1.4999999999999999E-2</v>
      </c>
      <c r="R1593" s="29">
        <v>1.810348708010336E-4</v>
      </c>
      <c r="S1593" s="22">
        <v>5523.7976837017777</v>
      </c>
      <c r="T1593" s="29">
        <v>1.0247412749518903E-2</v>
      </c>
      <c r="U1593" s="22">
        <v>97.585607649789281</v>
      </c>
      <c r="V1593" s="26">
        <v>1.7666397872919959</v>
      </c>
    </row>
    <row r="1594" spans="1:22" x14ac:dyDescent="0.5">
      <c r="A1594" s="18" t="s">
        <v>112</v>
      </c>
      <c r="B1594" s="18" t="s">
        <v>113</v>
      </c>
      <c r="C1594" s="18" t="s">
        <v>98</v>
      </c>
      <c r="D1594" s="21">
        <v>330006624</v>
      </c>
      <c r="E1594" s="21">
        <v>2</v>
      </c>
      <c r="F1594" s="26">
        <v>12.9</v>
      </c>
      <c r="G1594" s="18" t="s">
        <v>174</v>
      </c>
      <c r="H1594" s="18" t="s">
        <v>175</v>
      </c>
      <c r="I1594" s="22">
        <v>94.710000000000008</v>
      </c>
      <c r="J1594" s="18" t="s">
        <v>292</v>
      </c>
      <c r="K1594" s="18" t="s">
        <v>293</v>
      </c>
      <c r="L1594" s="22">
        <v>61.5</v>
      </c>
      <c r="M1594" s="18" t="s">
        <v>126</v>
      </c>
      <c r="N1594" s="18" t="s">
        <v>127</v>
      </c>
      <c r="O1594" s="29">
        <v>2.2507587512054198E-3</v>
      </c>
      <c r="Q1594" s="21">
        <v>0.1</v>
      </c>
      <c r="R1594" s="29">
        <v>1.6524756691989562E-4</v>
      </c>
      <c r="S1594" s="22">
        <v>6051.526316782345</v>
      </c>
      <c r="T1594" s="29">
        <v>1.0247412749518903E-2</v>
      </c>
      <c r="U1594" s="22">
        <v>97.585607649789281</v>
      </c>
      <c r="V1594" s="26">
        <v>1.6125784230527229</v>
      </c>
    </row>
    <row r="1595" spans="1:22" x14ac:dyDescent="0.5">
      <c r="A1595" s="18" t="s">
        <v>112</v>
      </c>
      <c r="B1595" s="18" t="s">
        <v>113</v>
      </c>
      <c r="C1595" s="18" t="s">
        <v>98</v>
      </c>
      <c r="D1595" s="21">
        <v>330006624</v>
      </c>
      <c r="E1595" s="21">
        <v>2</v>
      </c>
      <c r="F1595" s="26">
        <v>12.9</v>
      </c>
      <c r="G1595" s="18" t="s">
        <v>154</v>
      </c>
      <c r="H1595" s="18" t="s">
        <v>155</v>
      </c>
      <c r="I1595" s="22">
        <v>204.60000000000002</v>
      </c>
      <c r="J1595" s="18" t="s">
        <v>306</v>
      </c>
      <c r="K1595" s="18" t="s">
        <v>307</v>
      </c>
      <c r="L1595" s="22">
        <v>20.46</v>
      </c>
      <c r="M1595" s="18" t="s">
        <v>166</v>
      </c>
      <c r="N1595" s="18" t="s">
        <v>167</v>
      </c>
      <c r="O1595" s="29">
        <v>1.487977926685061E-4</v>
      </c>
      <c r="Q1595" s="21">
        <v>1.7000000000000001E-2</v>
      </c>
      <c r="R1595" s="29">
        <v>1.3882365882342157E-4</v>
      </c>
      <c r="S1595" s="22">
        <v>7203.3831154959116</v>
      </c>
      <c r="T1595" s="29">
        <v>1.0247412749518903E-2</v>
      </c>
      <c r="U1595" s="22">
        <v>97.585607649789281</v>
      </c>
      <c r="V1595" s="26">
        <v>1.3547191102450624</v>
      </c>
    </row>
    <row r="1596" spans="1:22" x14ac:dyDescent="0.5">
      <c r="A1596" s="18" t="s">
        <v>112</v>
      </c>
      <c r="B1596" s="18" t="s">
        <v>113</v>
      </c>
      <c r="C1596" s="18" t="s">
        <v>98</v>
      </c>
      <c r="D1596" s="21">
        <v>330006669</v>
      </c>
      <c r="E1596" s="21">
        <v>2</v>
      </c>
      <c r="F1596" s="26">
        <v>17.7</v>
      </c>
      <c r="G1596" s="18" t="s">
        <v>260</v>
      </c>
      <c r="H1596" s="18" t="s">
        <v>261</v>
      </c>
      <c r="I1596" s="22">
        <v>42.961325000000002</v>
      </c>
      <c r="J1596" s="18" t="s">
        <v>274</v>
      </c>
      <c r="K1596" s="18" t="s">
        <v>275</v>
      </c>
      <c r="L1596" s="22">
        <v>8.5922650000000012</v>
      </c>
      <c r="M1596" s="18" t="s">
        <v>142</v>
      </c>
      <c r="N1596" s="18" t="s">
        <v>143</v>
      </c>
      <c r="O1596" s="29">
        <v>7.184433693408579E-2</v>
      </c>
      <c r="Q1596" s="21">
        <v>2.7E-2</v>
      </c>
      <c r="R1596" s="29">
        <v>6.4585225118952991E-3</v>
      </c>
      <c r="S1596" s="22">
        <v>154.83417424932733</v>
      </c>
      <c r="T1596" s="29">
        <v>9.7530267265911862E-3</v>
      </c>
      <c r="U1596" s="22">
        <v>102.53227311205302</v>
      </c>
      <c r="V1596" s="26">
        <v>66.220699408999153</v>
      </c>
    </row>
    <row r="1597" spans="1:22" x14ac:dyDescent="0.5">
      <c r="A1597" s="18" t="s">
        <v>112</v>
      </c>
      <c r="B1597" s="18" t="s">
        <v>113</v>
      </c>
      <c r="C1597" s="18" t="s">
        <v>98</v>
      </c>
      <c r="D1597" s="21">
        <v>330006669</v>
      </c>
      <c r="E1597" s="21">
        <v>2</v>
      </c>
      <c r="F1597" s="26">
        <v>17.7</v>
      </c>
      <c r="G1597" s="18" t="s">
        <v>268</v>
      </c>
      <c r="H1597" s="18" t="s">
        <v>269</v>
      </c>
      <c r="I1597" s="22">
        <v>40.345826592499996</v>
      </c>
      <c r="J1597" s="18" t="s">
        <v>280</v>
      </c>
      <c r="K1597" s="18" t="s">
        <v>281</v>
      </c>
      <c r="L1597" s="22">
        <v>28.213864749999999</v>
      </c>
      <c r="M1597" s="18" t="s">
        <v>164</v>
      </c>
      <c r="N1597" s="18" t="s">
        <v>165</v>
      </c>
      <c r="O1597" s="29">
        <v>5.5802717553455415E-2</v>
      </c>
      <c r="Q1597" s="21">
        <v>0.4</v>
      </c>
      <c r="R1597" s="29">
        <v>3.1799530590423272E-4</v>
      </c>
      <c r="S1597" s="22">
        <v>3144.7005079413325</v>
      </c>
      <c r="T1597" s="29">
        <v>9.7530267265911862E-3</v>
      </c>
      <c r="U1597" s="22">
        <v>102.53227311205302</v>
      </c>
      <c r="V1597" s="26">
        <v>3.2604781553323638</v>
      </c>
    </row>
    <row r="1598" spans="1:22" x14ac:dyDescent="0.5">
      <c r="A1598" s="18" t="s">
        <v>112</v>
      </c>
      <c r="B1598" s="18" t="s">
        <v>113</v>
      </c>
      <c r="C1598" s="18" t="s">
        <v>98</v>
      </c>
      <c r="D1598" s="21">
        <v>330006669</v>
      </c>
      <c r="E1598" s="21">
        <v>2</v>
      </c>
      <c r="F1598" s="26">
        <v>17.7</v>
      </c>
      <c r="G1598" s="18" t="s">
        <v>174</v>
      </c>
      <c r="H1598" s="18" t="s">
        <v>175</v>
      </c>
      <c r="I1598" s="22">
        <v>231</v>
      </c>
      <c r="J1598" s="18" t="s">
        <v>292</v>
      </c>
      <c r="K1598" s="18" t="s">
        <v>293</v>
      </c>
      <c r="L1598" s="22">
        <v>150</v>
      </c>
      <c r="M1598" s="18" t="s">
        <v>126</v>
      </c>
      <c r="N1598" s="18" t="s">
        <v>127</v>
      </c>
      <c r="O1598" s="29">
        <v>2.2507587512054198E-3</v>
      </c>
      <c r="Q1598" s="21">
        <v>0.1</v>
      </c>
      <c r="R1598" s="29">
        <v>2.937430912590124E-4</v>
      </c>
      <c r="S1598" s="22">
        <v>3404.3353861154642</v>
      </c>
      <c r="T1598" s="29">
        <v>9.7530267265911862E-3</v>
      </c>
      <c r="U1598" s="22">
        <v>102.53227311205302</v>
      </c>
      <c r="V1598" s="26">
        <v>3.0118146857747776</v>
      </c>
    </row>
    <row r="1599" spans="1:22" x14ac:dyDescent="0.5">
      <c r="A1599" s="18" t="s">
        <v>112</v>
      </c>
      <c r="B1599" s="18" t="s">
        <v>113</v>
      </c>
      <c r="C1599" s="18" t="s">
        <v>98</v>
      </c>
      <c r="D1599" s="21">
        <v>330006669</v>
      </c>
      <c r="E1599" s="21">
        <v>2</v>
      </c>
      <c r="F1599" s="26">
        <v>17.7</v>
      </c>
      <c r="G1599" s="18" t="s">
        <v>214</v>
      </c>
      <c r="H1599" s="18" t="s">
        <v>215</v>
      </c>
      <c r="I1599" s="22">
        <v>95.25</v>
      </c>
      <c r="J1599" s="18" t="s">
        <v>284</v>
      </c>
      <c r="K1599" s="18" t="s">
        <v>285</v>
      </c>
      <c r="L1599" s="22">
        <v>95.25</v>
      </c>
      <c r="M1599" s="18" t="s">
        <v>126</v>
      </c>
      <c r="N1599" s="18" t="s">
        <v>127</v>
      </c>
      <c r="O1599" s="29">
        <v>4.8859133126933161E-3</v>
      </c>
      <c r="Q1599" s="21">
        <v>0.1</v>
      </c>
      <c r="R1599" s="29">
        <v>2.6292838589493694E-4</v>
      </c>
      <c r="S1599" s="22">
        <v>3803.3170005447346</v>
      </c>
      <c r="T1599" s="29">
        <v>9.7530267265911862E-3</v>
      </c>
      <c r="U1599" s="22">
        <v>102.53227311205302</v>
      </c>
      <c r="V1599" s="26">
        <v>2.6958645071490945</v>
      </c>
    </row>
    <row r="1600" spans="1:22" x14ac:dyDescent="0.5">
      <c r="A1600" s="18" t="s">
        <v>112</v>
      </c>
      <c r="B1600" s="18" t="s">
        <v>113</v>
      </c>
      <c r="C1600" s="18" t="s">
        <v>98</v>
      </c>
      <c r="D1600" s="21">
        <v>330006669</v>
      </c>
      <c r="E1600" s="21">
        <v>2</v>
      </c>
      <c r="F1600" s="26">
        <v>17.7</v>
      </c>
      <c r="G1600" s="18" t="s">
        <v>154</v>
      </c>
      <c r="H1600" s="18" t="s">
        <v>155</v>
      </c>
      <c r="I1600" s="22">
        <v>26.069999999999997</v>
      </c>
      <c r="J1600" s="18" t="s">
        <v>306</v>
      </c>
      <c r="K1600" s="18" t="s">
        <v>307</v>
      </c>
      <c r="L1600" s="22">
        <v>2.6069999999999998</v>
      </c>
      <c r="M1600" s="18" t="s">
        <v>126</v>
      </c>
      <c r="N1600" s="18" t="s">
        <v>127</v>
      </c>
      <c r="O1600" s="29">
        <v>1.5781690404947001E-2</v>
      </c>
      <c r="Q1600" s="21">
        <v>0.1</v>
      </c>
      <c r="R1600" s="29">
        <v>2.3244557562540581E-4</v>
      </c>
      <c r="S1600" s="22">
        <v>4302.082314578166</v>
      </c>
      <c r="T1600" s="29">
        <v>9.7530267265911862E-3</v>
      </c>
      <c r="U1600" s="22">
        <v>102.53227311205302</v>
      </c>
      <c r="V1600" s="26">
        <v>2.3833173243712484</v>
      </c>
    </row>
    <row r="1601" spans="1:22" x14ac:dyDescent="0.5">
      <c r="A1601" s="18" t="s">
        <v>112</v>
      </c>
      <c r="B1601" s="18" t="s">
        <v>113</v>
      </c>
      <c r="C1601" s="18" t="s">
        <v>98</v>
      </c>
      <c r="D1601" s="21">
        <v>330006669</v>
      </c>
      <c r="E1601" s="21">
        <v>2</v>
      </c>
      <c r="F1601" s="26">
        <v>17.7</v>
      </c>
      <c r="G1601" s="18" t="s">
        <v>270</v>
      </c>
      <c r="H1601" s="18" t="s">
        <v>271</v>
      </c>
      <c r="I1601" s="22">
        <v>364.9402</v>
      </c>
      <c r="J1601" s="18" t="s">
        <v>278</v>
      </c>
      <c r="K1601" s="18" t="s">
        <v>279</v>
      </c>
      <c r="L1601" s="22">
        <v>364.9402</v>
      </c>
      <c r="M1601" s="18" t="s">
        <v>250</v>
      </c>
      <c r="N1601" s="18" t="s">
        <v>251</v>
      </c>
      <c r="O1601" s="29">
        <v>5.0000000000000002E-5</v>
      </c>
      <c r="Q1601" s="21">
        <v>5.0000000000000001E-3</v>
      </c>
      <c r="R1601" s="29">
        <v>2.0618090395480227E-4</v>
      </c>
      <c r="S1601" s="22">
        <v>4850.109689203875</v>
      </c>
      <c r="T1601" s="29">
        <v>9.7530267265911862E-3</v>
      </c>
      <c r="U1601" s="22">
        <v>102.53227311205302</v>
      </c>
      <c r="V1601" s="26">
        <v>2.1140196754783758</v>
      </c>
    </row>
    <row r="1602" spans="1:22" x14ac:dyDescent="0.5">
      <c r="A1602" s="18" t="s">
        <v>112</v>
      </c>
      <c r="B1602" s="18" t="s">
        <v>113</v>
      </c>
      <c r="C1602" s="18" t="s">
        <v>98</v>
      </c>
      <c r="D1602" s="21">
        <v>330006669</v>
      </c>
      <c r="E1602" s="21">
        <v>2</v>
      </c>
      <c r="F1602" s="26">
        <v>17.7</v>
      </c>
      <c r="G1602" s="18" t="s">
        <v>244</v>
      </c>
      <c r="H1602" s="18" t="s">
        <v>245</v>
      </c>
      <c r="I1602" s="22">
        <v>112.5</v>
      </c>
      <c r="J1602" s="18" t="s">
        <v>278</v>
      </c>
      <c r="K1602" s="18" t="s">
        <v>279</v>
      </c>
      <c r="L1602" s="22">
        <v>112.5</v>
      </c>
      <c r="M1602" s="18" t="s">
        <v>126</v>
      </c>
      <c r="N1602" s="18" t="s">
        <v>127</v>
      </c>
      <c r="O1602" s="29">
        <v>2.9150570767452005E-3</v>
      </c>
      <c r="Q1602" s="21">
        <v>0.1</v>
      </c>
      <c r="R1602" s="29">
        <v>1.852790514880424E-4</v>
      </c>
      <c r="S1602" s="22">
        <v>5397.2642453026501</v>
      </c>
      <c r="T1602" s="29">
        <v>9.7530267265911862E-3</v>
      </c>
      <c r="U1602" s="22">
        <v>102.53227311205302</v>
      </c>
      <c r="V1602" s="26">
        <v>1.8997082309114097</v>
      </c>
    </row>
    <row r="1603" spans="1:22" x14ac:dyDescent="0.5">
      <c r="A1603" s="18" t="s">
        <v>112</v>
      </c>
      <c r="B1603" s="18" t="s">
        <v>113</v>
      </c>
      <c r="C1603" s="18" t="s">
        <v>98</v>
      </c>
      <c r="D1603" s="21">
        <v>330006669</v>
      </c>
      <c r="E1603" s="21">
        <v>2</v>
      </c>
      <c r="F1603" s="26">
        <v>17.7</v>
      </c>
      <c r="G1603" s="18" t="s">
        <v>224</v>
      </c>
      <c r="H1603" s="18" t="s">
        <v>225</v>
      </c>
      <c r="I1603" s="22">
        <v>93.25</v>
      </c>
      <c r="J1603" s="18" t="s">
        <v>278</v>
      </c>
      <c r="K1603" s="18" t="s">
        <v>279</v>
      </c>
      <c r="L1603" s="22">
        <v>93.25</v>
      </c>
      <c r="M1603" s="18" t="s">
        <v>142</v>
      </c>
      <c r="N1603" s="18" t="s">
        <v>143</v>
      </c>
      <c r="O1603" s="29">
        <v>6.9902519274663943E-4</v>
      </c>
      <c r="Q1603" s="21">
        <v>2.7E-2</v>
      </c>
      <c r="R1603" s="29">
        <v>1.3639694334300928E-4</v>
      </c>
      <c r="S1603" s="22">
        <v>7331.5425953880276</v>
      </c>
      <c r="T1603" s="29">
        <v>9.7530267265911862E-3</v>
      </c>
      <c r="U1603" s="22">
        <v>102.53227311205302</v>
      </c>
      <c r="V1603" s="26">
        <v>1.398508864649465</v>
      </c>
    </row>
    <row r="1604" spans="1:22" x14ac:dyDescent="0.5">
      <c r="A1604" s="18" t="s">
        <v>112</v>
      </c>
      <c r="B1604" s="18" t="s">
        <v>113</v>
      </c>
      <c r="C1604" s="18" t="s">
        <v>98</v>
      </c>
      <c r="D1604" s="21">
        <v>330006669</v>
      </c>
      <c r="E1604" s="21">
        <v>2</v>
      </c>
      <c r="F1604" s="26">
        <v>17.7</v>
      </c>
      <c r="G1604" s="18" t="s">
        <v>270</v>
      </c>
      <c r="H1604" s="18" t="s">
        <v>271</v>
      </c>
      <c r="I1604" s="22">
        <v>364.9402</v>
      </c>
      <c r="J1604" s="18" t="s">
        <v>278</v>
      </c>
      <c r="K1604" s="18" t="s">
        <v>279</v>
      </c>
      <c r="L1604" s="22">
        <v>364.9402</v>
      </c>
      <c r="M1604" s="18" t="s">
        <v>202</v>
      </c>
      <c r="N1604" s="18" t="s">
        <v>203</v>
      </c>
      <c r="O1604" s="29">
        <v>5.0000000000000002E-5</v>
      </c>
      <c r="Q1604" s="21">
        <v>8.0000000000000002E-3</v>
      </c>
      <c r="R1604" s="29">
        <v>1.2886306497175142E-4</v>
      </c>
      <c r="S1604" s="22">
        <v>7760.1755027261997</v>
      </c>
      <c r="T1604" s="29">
        <v>9.7530267265911862E-3</v>
      </c>
      <c r="U1604" s="22">
        <v>102.53227311205302</v>
      </c>
      <c r="V1604" s="26">
        <v>1.3212622971739851</v>
      </c>
    </row>
    <row r="1605" spans="1:22" x14ac:dyDescent="0.5">
      <c r="A1605" s="18" t="s">
        <v>112</v>
      </c>
      <c r="B1605" s="18" t="s">
        <v>113</v>
      </c>
      <c r="C1605" s="18" t="s">
        <v>98</v>
      </c>
      <c r="D1605" s="21">
        <v>330006897</v>
      </c>
      <c r="E1605" s="21">
        <v>2</v>
      </c>
      <c r="F1605" s="26">
        <v>14.5</v>
      </c>
      <c r="G1605" s="18" t="s">
        <v>260</v>
      </c>
      <c r="H1605" s="18" t="s">
        <v>261</v>
      </c>
      <c r="I1605" s="22">
        <v>26.572624999999999</v>
      </c>
      <c r="J1605" s="18" t="s">
        <v>274</v>
      </c>
      <c r="K1605" s="18" t="s">
        <v>275</v>
      </c>
      <c r="L1605" s="22">
        <v>5.3145249999999997</v>
      </c>
      <c r="M1605" s="18" t="s">
        <v>142</v>
      </c>
      <c r="N1605" s="18" t="s">
        <v>143</v>
      </c>
      <c r="O1605" s="29">
        <v>7.184433693408579E-2</v>
      </c>
      <c r="Q1605" s="21">
        <v>2.7E-2</v>
      </c>
      <c r="R1605" s="29">
        <v>4.8763540835839369E-3</v>
      </c>
      <c r="S1605" s="22">
        <v>205.07124438860222</v>
      </c>
      <c r="T1605" s="29">
        <v>1.2537693285676853E-2</v>
      </c>
      <c r="U1605" s="22">
        <v>79.759488225988662</v>
      </c>
      <c r="V1605" s="26">
        <v>38.893550611536476</v>
      </c>
    </row>
    <row r="1606" spans="1:22" x14ac:dyDescent="0.5">
      <c r="A1606" s="18" t="s">
        <v>112</v>
      </c>
      <c r="B1606" s="18" t="s">
        <v>113</v>
      </c>
      <c r="C1606" s="18" t="s">
        <v>98</v>
      </c>
      <c r="D1606" s="21">
        <v>330006897</v>
      </c>
      <c r="E1606" s="21">
        <v>2</v>
      </c>
      <c r="F1606" s="26">
        <v>14.5</v>
      </c>
      <c r="G1606" s="18" t="s">
        <v>270</v>
      </c>
      <c r="H1606" s="18" t="s">
        <v>271</v>
      </c>
      <c r="I1606" s="22">
        <v>2422.3585499999999</v>
      </c>
      <c r="J1606" s="18" t="s">
        <v>278</v>
      </c>
      <c r="K1606" s="18" t="s">
        <v>279</v>
      </c>
      <c r="L1606" s="22">
        <v>2422.3585499999999</v>
      </c>
      <c r="M1606" s="18" t="s">
        <v>250</v>
      </c>
      <c r="N1606" s="18" t="s">
        <v>251</v>
      </c>
      <c r="O1606" s="29">
        <v>5.0000000000000002E-5</v>
      </c>
      <c r="Q1606" s="21">
        <v>5.0000000000000001E-3</v>
      </c>
      <c r="R1606" s="29">
        <v>1.6705921034482758E-3</v>
      </c>
      <c r="S1606" s="22">
        <v>598.59016329353892</v>
      </c>
      <c r="T1606" s="29">
        <v>1.2537693285676853E-2</v>
      </c>
      <c r="U1606" s="22">
        <v>79.759488225988662</v>
      </c>
      <c r="V1606" s="26">
        <v>13.32455712054124</v>
      </c>
    </row>
    <row r="1607" spans="1:22" x14ac:dyDescent="0.5">
      <c r="A1607" s="18" t="s">
        <v>112</v>
      </c>
      <c r="B1607" s="18" t="s">
        <v>113</v>
      </c>
      <c r="C1607" s="18" t="s">
        <v>98</v>
      </c>
      <c r="D1607" s="21">
        <v>330006897</v>
      </c>
      <c r="E1607" s="21">
        <v>2</v>
      </c>
      <c r="F1607" s="26">
        <v>14.5</v>
      </c>
      <c r="G1607" s="18" t="s">
        <v>268</v>
      </c>
      <c r="H1607" s="18" t="s">
        <v>269</v>
      </c>
      <c r="I1607" s="22">
        <v>132.08762000000002</v>
      </c>
      <c r="J1607" s="18" t="s">
        <v>276</v>
      </c>
      <c r="K1607" s="18" t="s">
        <v>277</v>
      </c>
      <c r="L1607" s="22">
        <v>104.006</v>
      </c>
      <c r="M1607" s="18" t="s">
        <v>164</v>
      </c>
      <c r="N1607" s="18" t="s">
        <v>165</v>
      </c>
      <c r="O1607" s="29">
        <v>5.5802717553455415E-2</v>
      </c>
      <c r="Q1607" s="21">
        <v>0.4</v>
      </c>
      <c r="R1607" s="29">
        <v>1.2708358881324397E-3</v>
      </c>
      <c r="S1607" s="22">
        <v>786.8836640028735</v>
      </c>
      <c r="T1607" s="29">
        <v>1.2537693285676853E-2</v>
      </c>
      <c r="U1607" s="22">
        <v>79.759488225988662</v>
      </c>
      <c r="V1607" s="26">
        <v>10.136122005666316</v>
      </c>
    </row>
    <row r="1608" spans="1:22" x14ac:dyDescent="0.5">
      <c r="A1608" s="18" t="s">
        <v>112</v>
      </c>
      <c r="B1608" s="18" t="s">
        <v>113</v>
      </c>
      <c r="C1608" s="18" t="s">
        <v>98</v>
      </c>
      <c r="D1608" s="21">
        <v>330006897</v>
      </c>
      <c r="E1608" s="21">
        <v>2</v>
      </c>
      <c r="F1608" s="26">
        <v>14.5</v>
      </c>
      <c r="G1608" s="18" t="s">
        <v>270</v>
      </c>
      <c r="H1608" s="18" t="s">
        <v>271</v>
      </c>
      <c r="I1608" s="22">
        <v>2422.3585499999999</v>
      </c>
      <c r="J1608" s="18" t="s">
        <v>278</v>
      </c>
      <c r="K1608" s="18" t="s">
        <v>279</v>
      </c>
      <c r="L1608" s="22">
        <v>2422.3585499999999</v>
      </c>
      <c r="M1608" s="18" t="s">
        <v>202</v>
      </c>
      <c r="N1608" s="18" t="s">
        <v>203</v>
      </c>
      <c r="O1608" s="29">
        <v>5.0000000000000002E-5</v>
      </c>
      <c r="Q1608" s="21">
        <v>8.0000000000000002E-3</v>
      </c>
      <c r="R1608" s="29">
        <v>1.0441200646551724E-3</v>
      </c>
      <c r="S1608" s="22">
        <v>957.74426126966216</v>
      </c>
      <c r="T1608" s="29">
        <v>1.2537693285676853E-2</v>
      </c>
      <c r="U1608" s="22">
        <v>79.759488225988662</v>
      </c>
      <c r="V1608" s="26">
        <v>8.3278482003382734</v>
      </c>
    </row>
    <row r="1609" spans="1:22" x14ac:dyDescent="0.5">
      <c r="A1609" s="18" t="s">
        <v>112</v>
      </c>
      <c r="B1609" s="18" t="s">
        <v>113</v>
      </c>
      <c r="C1609" s="18" t="s">
        <v>98</v>
      </c>
      <c r="D1609" s="21">
        <v>330006897</v>
      </c>
      <c r="E1609" s="21">
        <v>2</v>
      </c>
      <c r="F1609" s="26">
        <v>14.5</v>
      </c>
      <c r="G1609" s="18" t="s">
        <v>270</v>
      </c>
      <c r="H1609" s="18" t="s">
        <v>271</v>
      </c>
      <c r="I1609" s="22">
        <v>2422.3585499999999</v>
      </c>
      <c r="J1609" s="18" t="s">
        <v>278</v>
      </c>
      <c r="K1609" s="18" t="s">
        <v>279</v>
      </c>
      <c r="L1609" s="22">
        <v>2422.3585499999999</v>
      </c>
      <c r="M1609" s="18" t="s">
        <v>116</v>
      </c>
      <c r="N1609" s="18" t="s">
        <v>117</v>
      </c>
      <c r="O1609" s="29">
        <v>5.0000000000000002E-5</v>
      </c>
      <c r="Q1609" s="21">
        <v>1.2E-2</v>
      </c>
      <c r="R1609" s="29">
        <v>6.9608004310344829E-4</v>
      </c>
      <c r="S1609" s="22">
        <v>1436.6163919044932</v>
      </c>
      <c r="T1609" s="29">
        <v>1.2537693285676853E-2</v>
      </c>
      <c r="U1609" s="22">
        <v>79.759488225988662</v>
      </c>
      <c r="V1609" s="26">
        <v>5.5518988002255156</v>
      </c>
    </row>
    <row r="1610" spans="1:22" x14ac:dyDescent="0.5">
      <c r="A1610" s="18" t="s">
        <v>112</v>
      </c>
      <c r="B1610" s="18" t="s">
        <v>113</v>
      </c>
      <c r="C1610" s="18" t="s">
        <v>98</v>
      </c>
      <c r="D1610" s="21">
        <v>330006897</v>
      </c>
      <c r="E1610" s="21">
        <v>2</v>
      </c>
      <c r="F1610" s="26">
        <v>14.5</v>
      </c>
      <c r="G1610" s="18" t="s">
        <v>270</v>
      </c>
      <c r="H1610" s="18" t="s">
        <v>271</v>
      </c>
      <c r="I1610" s="22">
        <v>2422.3585499999999</v>
      </c>
      <c r="J1610" s="18" t="s">
        <v>278</v>
      </c>
      <c r="K1610" s="18" t="s">
        <v>279</v>
      </c>
      <c r="L1610" s="22">
        <v>2422.3585499999999</v>
      </c>
      <c r="M1610" s="18" t="s">
        <v>118</v>
      </c>
      <c r="N1610" s="18" t="s">
        <v>119</v>
      </c>
      <c r="O1610" s="29">
        <v>5.0000000000000002E-5</v>
      </c>
      <c r="Q1610" s="21">
        <v>1.2500000000000001E-2</v>
      </c>
      <c r="R1610" s="29">
        <v>6.6823684137931041E-4</v>
      </c>
      <c r="S1610" s="22">
        <v>1496.475408233847</v>
      </c>
      <c r="T1610" s="29">
        <v>1.2537693285676853E-2</v>
      </c>
      <c r="U1610" s="22">
        <v>79.759488225988662</v>
      </c>
      <c r="V1610" s="26">
        <v>5.3298228482164953</v>
      </c>
    </row>
    <row r="1611" spans="1:22" x14ac:dyDescent="0.5">
      <c r="A1611" s="18" t="s">
        <v>112</v>
      </c>
      <c r="B1611" s="18" t="s">
        <v>113</v>
      </c>
      <c r="C1611" s="18" t="s">
        <v>98</v>
      </c>
      <c r="D1611" s="21">
        <v>330006897</v>
      </c>
      <c r="E1611" s="21">
        <v>2</v>
      </c>
      <c r="F1611" s="26">
        <v>14.5</v>
      </c>
      <c r="G1611" s="18" t="s">
        <v>270</v>
      </c>
      <c r="H1611" s="18" t="s">
        <v>271</v>
      </c>
      <c r="I1611" s="22">
        <v>2422.3585499999999</v>
      </c>
      <c r="J1611" s="18" t="s">
        <v>278</v>
      </c>
      <c r="K1611" s="18" t="s">
        <v>279</v>
      </c>
      <c r="L1611" s="22">
        <v>2422.3585499999999</v>
      </c>
      <c r="M1611" s="18" t="s">
        <v>140</v>
      </c>
      <c r="N1611" s="18" t="s">
        <v>141</v>
      </c>
      <c r="O1611" s="29">
        <v>5.0000000000000002E-5</v>
      </c>
      <c r="Q1611" s="21">
        <v>1.4999999999999999E-2</v>
      </c>
      <c r="R1611" s="29">
        <v>5.5686403448275868E-4</v>
      </c>
      <c r="S1611" s="22">
        <v>1795.7704898806164</v>
      </c>
      <c r="T1611" s="29">
        <v>1.2537693285676853E-2</v>
      </c>
      <c r="U1611" s="22">
        <v>79.759488225988662</v>
      </c>
      <c r="V1611" s="26">
        <v>4.4415190401804132</v>
      </c>
    </row>
    <row r="1612" spans="1:22" x14ac:dyDescent="0.5">
      <c r="A1612" s="18" t="s">
        <v>112</v>
      </c>
      <c r="B1612" s="18" t="s">
        <v>113</v>
      </c>
      <c r="C1612" s="18" t="s">
        <v>98</v>
      </c>
      <c r="D1612" s="21">
        <v>330006897</v>
      </c>
      <c r="E1612" s="21">
        <v>2</v>
      </c>
      <c r="F1612" s="26">
        <v>14.5</v>
      </c>
      <c r="G1612" s="18" t="s">
        <v>268</v>
      </c>
      <c r="H1612" s="18" t="s">
        <v>269</v>
      </c>
      <c r="I1612" s="22">
        <v>37.148997599999994</v>
      </c>
      <c r="J1612" s="18" t="s">
        <v>286</v>
      </c>
      <c r="K1612" s="18" t="s">
        <v>287</v>
      </c>
      <c r="L1612" s="22">
        <v>25.978319999999997</v>
      </c>
      <c r="M1612" s="18" t="s">
        <v>164</v>
      </c>
      <c r="N1612" s="18" t="s">
        <v>165</v>
      </c>
      <c r="O1612" s="29">
        <v>5.5802717553455415E-2</v>
      </c>
      <c r="Q1612" s="21">
        <v>0.4</v>
      </c>
      <c r="R1612" s="29">
        <v>3.5741638283910227E-4</v>
      </c>
      <c r="S1612" s="22">
        <v>2797.8571996521182</v>
      </c>
      <c r="T1612" s="29">
        <v>1.2537693285676853E-2</v>
      </c>
      <c r="U1612" s="22">
        <v>79.759488225988662</v>
      </c>
      <c r="V1612" s="26">
        <v>2.8507347778830834</v>
      </c>
    </row>
    <row r="1613" spans="1:22" x14ac:dyDescent="0.5">
      <c r="A1613" s="18" t="s">
        <v>112</v>
      </c>
      <c r="B1613" s="18" t="s">
        <v>113</v>
      </c>
      <c r="C1613" s="18" t="s">
        <v>98</v>
      </c>
      <c r="D1613" s="21">
        <v>330006897</v>
      </c>
      <c r="E1613" s="21">
        <v>2</v>
      </c>
      <c r="F1613" s="26">
        <v>14.5</v>
      </c>
      <c r="G1613" s="18" t="s">
        <v>268</v>
      </c>
      <c r="H1613" s="18" t="s">
        <v>269</v>
      </c>
      <c r="I1613" s="22">
        <v>19.857265999999999</v>
      </c>
      <c r="J1613" s="18" t="s">
        <v>280</v>
      </c>
      <c r="K1613" s="18" t="s">
        <v>281</v>
      </c>
      <c r="L1613" s="22">
        <v>13.886200000000001</v>
      </c>
      <c r="M1613" s="18" t="s">
        <v>164</v>
      </c>
      <c r="N1613" s="18" t="s">
        <v>165</v>
      </c>
      <c r="O1613" s="29">
        <v>5.5802717553455415E-2</v>
      </c>
      <c r="Q1613" s="21">
        <v>0.4</v>
      </c>
      <c r="R1613" s="29">
        <v>1.910498975830747E-4</v>
      </c>
      <c r="S1613" s="22">
        <v>5234.2346824089109</v>
      </c>
      <c r="T1613" s="29">
        <v>1.2537693285676853E-2</v>
      </c>
      <c r="U1613" s="22">
        <v>79.759488225988662</v>
      </c>
      <c r="V1613" s="26">
        <v>1.5238042056853587</v>
      </c>
    </row>
    <row r="1614" spans="1:22" x14ac:dyDescent="0.5">
      <c r="A1614" s="18" t="s">
        <v>112</v>
      </c>
      <c r="B1614" s="18" t="s">
        <v>113</v>
      </c>
      <c r="C1614" s="18" t="s">
        <v>98</v>
      </c>
      <c r="D1614" s="21">
        <v>330007015</v>
      </c>
      <c r="E1614" s="21">
        <v>2</v>
      </c>
      <c r="F1614" s="26">
        <v>31.8</v>
      </c>
      <c r="G1614" s="18" t="s">
        <v>260</v>
      </c>
      <c r="H1614" s="18" t="s">
        <v>261</v>
      </c>
      <c r="I1614" s="22">
        <v>89.466875000000002</v>
      </c>
      <c r="J1614" s="18" t="s">
        <v>274</v>
      </c>
      <c r="K1614" s="18" t="s">
        <v>275</v>
      </c>
      <c r="L1614" s="22">
        <v>17.893374999999999</v>
      </c>
      <c r="M1614" s="18" t="s">
        <v>142</v>
      </c>
      <c r="N1614" s="18" t="s">
        <v>143</v>
      </c>
      <c r="O1614" s="29">
        <v>7.184433693408579E-2</v>
      </c>
      <c r="Q1614" s="21">
        <v>2.7E-2</v>
      </c>
      <c r="R1614" s="29">
        <v>7.486243084020191E-3</v>
      </c>
      <c r="S1614" s="22">
        <v>133.57835015196829</v>
      </c>
      <c r="T1614" s="29">
        <v>9.5035452277014154E-3</v>
      </c>
      <c r="U1614" s="22">
        <v>105.22389024730995</v>
      </c>
      <c r="V1614" s="26">
        <v>78.773162063762385</v>
      </c>
    </row>
    <row r="1615" spans="1:22" x14ac:dyDescent="0.5">
      <c r="A1615" s="18" t="s">
        <v>112</v>
      </c>
      <c r="B1615" s="18" t="s">
        <v>113</v>
      </c>
      <c r="C1615" s="18" t="s">
        <v>98</v>
      </c>
      <c r="D1615" s="21">
        <v>330007015</v>
      </c>
      <c r="E1615" s="21">
        <v>2</v>
      </c>
      <c r="F1615" s="26">
        <v>31.8</v>
      </c>
      <c r="G1615" s="18" t="s">
        <v>268</v>
      </c>
      <c r="H1615" s="18" t="s">
        <v>269</v>
      </c>
      <c r="I1615" s="22">
        <v>178.06187684999998</v>
      </c>
      <c r="J1615" s="18" t="s">
        <v>280</v>
      </c>
      <c r="K1615" s="18" t="s">
        <v>281</v>
      </c>
      <c r="L1615" s="22">
        <v>124.518795</v>
      </c>
      <c r="M1615" s="18" t="s">
        <v>164</v>
      </c>
      <c r="N1615" s="18" t="s">
        <v>165</v>
      </c>
      <c r="O1615" s="29">
        <v>5.5802717553455415E-2</v>
      </c>
      <c r="Q1615" s="21">
        <v>0.4</v>
      </c>
      <c r="R1615" s="29">
        <v>7.8115853937882947E-4</v>
      </c>
      <c r="S1615" s="22">
        <v>1280.1498666265511</v>
      </c>
      <c r="T1615" s="29">
        <v>9.5035452277014154E-3</v>
      </c>
      <c r="U1615" s="22">
        <v>105.22389024730995</v>
      </c>
      <c r="V1615" s="26">
        <v>8.2196540413346888</v>
      </c>
    </row>
    <row r="1616" spans="1:22" x14ac:dyDescent="0.5">
      <c r="A1616" s="18" t="s">
        <v>112</v>
      </c>
      <c r="B1616" s="18" t="s">
        <v>113</v>
      </c>
      <c r="C1616" s="18" t="s">
        <v>98</v>
      </c>
      <c r="D1616" s="21">
        <v>330007015</v>
      </c>
      <c r="E1616" s="21">
        <v>2</v>
      </c>
      <c r="F1616" s="26">
        <v>31.8</v>
      </c>
      <c r="G1616" s="18" t="s">
        <v>218</v>
      </c>
      <c r="H1616" s="18" t="s">
        <v>219</v>
      </c>
      <c r="I1616" s="22">
        <v>72</v>
      </c>
      <c r="J1616" s="18" t="s">
        <v>278</v>
      </c>
      <c r="K1616" s="18" t="s">
        <v>279</v>
      </c>
      <c r="L1616" s="22">
        <v>72</v>
      </c>
      <c r="M1616" s="18" t="s">
        <v>126</v>
      </c>
      <c r="N1616" s="18" t="s">
        <v>127</v>
      </c>
      <c r="O1616" s="29">
        <v>6.9092271293373477E-3</v>
      </c>
      <c r="Q1616" s="21">
        <v>0.1</v>
      </c>
      <c r="R1616" s="29">
        <v>1.5643533123027958E-4</v>
      </c>
      <c r="S1616" s="22">
        <v>6392.4178261748093</v>
      </c>
      <c r="T1616" s="29">
        <v>9.5035452277014154E-3</v>
      </c>
      <c r="U1616" s="22">
        <v>105.22389024730995</v>
      </c>
      <c r="V1616" s="26">
        <v>1.6460734124176517</v>
      </c>
    </row>
    <row r="1617" spans="1:22" x14ac:dyDescent="0.5">
      <c r="A1617" s="18" t="s">
        <v>112</v>
      </c>
      <c r="B1617" s="18" t="s">
        <v>113</v>
      </c>
      <c r="C1617" s="18" t="s">
        <v>98</v>
      </c>
      <c r="D1617" s="21">
        <v>330007015</v>
      </c>
      <c r="E1617" s="21">
        <v>2</v>
      </c>
      <c r="F1617" s="26">
        <v>31.8</v>
      </c>
      <c r="G1617" s="18" t="s">
        <v>270</v>
      </c>
      <c r="H1617" s="18" t="s">
        <v>271</v>
      </c>
      <c r="I1617" s="22">
        <v>411.00050999999996</v>
      </c>
      <c r="J1617" s="18" t="s">
        <v>278</v>
      </c>
      <c r="K1617" s="18" t="s">
        <v>279</v>
      </c>
      <c r="L1617" s="22">
        <v>411.00050999999996</v>
      </c>
      <c r="M1617" s="18" t="s">
        <v>250</v>
      </c>
      <c r="N1617" s="18" t="s">
        <v>251</v>
      </c>
      <c r="O1617" s="29">
        <v>5.0000000000000002E-5</v>
      </c>
      <c r="Q1617" s="21">
        <v>5.0000000000000001E-3</v>
      </c>
      <c r="R1617" s="29">
        <v>1.2924544339622642E-4</v>
      </c>
      <c r="S1617" s="22">
        <v>7737.21667644646</v>
      </c>
      <c r="T1617" s="29">
        <v>9.5035452277014154E-3</v>
      </c>
      <c r="U1617" s="22">
        <v>105.22389024730995</v>
      </c>
      <c r="V1617" s="26">
        <v>1.3599708350889439</v>
      </c>
    </row>
    <row r="1618" spans="1:22" x14ac:dyDescent="0.5">
      <c r="A1618" s="18" t="s">
        <v>112</v>
      </c>
      <c r="B1618" s="18" t="s">
        <v>113</v>
      </c>
      <c r="C1618" s="18" t="s">
        <v>98</v>
      </c>
      <c r="D1618" s="21">
        <v>330007061</v>
      </c>
      <c r="E1618" s="21">
        <v>2</v>
      </c>
      <c r="F1618" s="26">
        <v>15.700000000000001</v>
      </c>
      <c r="G1618" s="18" t="s">
        <v>260</v>
      </c>
      <c r="H1618" s="18" t="s">
        <v>261</v>
      </c>
      <c r="I1618" s="22">
        <v>42.810099999999998</v>
      </c>
      <c r="J1618" s="18" t="s">
        <v>274</v>
      </c>
      <c r="K1618" s="18" t="s">
        <v>275</v>
      </c>
      <c r="L1618" s="22">
        <v>8.5620200000000004</v>
      </c>
      <c r="M1618" s="18" t="s">
        <v>142</v>
      </c>
      <c r="N1618" s="18" t="s">
        <v>143</v>
      </c>
      <c r="O1618" s="29">
        <v>7.184433693408579E-2</v>
      </c>
      <c r="Q1618" s="21">
        <v>2.7E-2</v>
      </c>
      <c r="R1618" s="29">
        <v>7.2556339905211261E-3</v>
      </c>
      <c r="S1618" s="22">
        <v>137.82393121075506</v>
      </c>
      <c r="T1618" s="29">
        <v>1.0488581013280202E-2</v>
      </c>
      <c r="U1618" s="22">
        <v>95.341781575013997</v>
      </c>
      <c r="V1618" s="26">
        <v>69.17650711125124</v>
      </c>
    </row>
    <row r="1619" spans="1:22" x14ac:dyDescent="0.5">
      <c r="A1619" s="18" t="s">
        <v>112</v>
      </c>
      <c r="B1619" s="18" t="s">
        <v>113</v>
      </c>
      <c r="C1619" s="18" t="s">
        <v>98</v>
      </c>
      <c r="D1619" s="21">
        <v>330007061</v>
      </c>
      <c r="E1619" s="21">
        <v>2</v>
      </c>
      <c r="F1619" s="26">
        <v>15.700000000000001</v>
      </c>
      <c r="G1619" s="18" t="s">
        <v>268</v>
      </c>
      <c r="H1619" s="18" t="s">
        <v>269</v>
      </c>
      <c r="I1619" s="22">
        <v>65.369918900000002</v>
      </c>
      <c r="J1619" s="18" t="s">
        <v>280</v>
      </c>
      <c r="K1619" s="18" t="s">
        <v>281</v>
      </c>
      <c r="L1619" s="22">
        <v>45.713230000000003</v>
      </c>
      <c r="M1619" s="18" t="s">
        <v>164</v>
      </c>
      <c r="N1619" s="18" t="s">
        <v>165</v>
      </c>
      <c r="O1619" s="29">
        <v>5.5802717553455415E-2</v>
      </c>
      <c r="Q1619" s="21">
        <v>0.4</v>
      </c>
      <c r="R1619" s="29">
        <v>5.8086291733582592E-4</v>
      </c>
      <c r="S1619" s="22">
        <v>1721.5765891659596</v>
      </c>
      <c r="T1619" s="29">
        <v>1.0488581013280202E-2</v>
      </c>
      <c r="U1619" s="22">
        <v>95.341781575013997</v>
      </c>
      <c r="V1619" s="26">
        <v>5.5380505389657726</v>
      </c>
    </row>
    <row r="1620" spans="1:22" x14ac:dyDescent="0.5">
      <c r="A1620" s="18" t="s">
        <v>112</v>
      </c>
      <c r="B1620" s="18" t="s">
        <v>113</v>
      </c>
      <c r="C1620" s="18" t="s">
        <v>98</v>
      </c>
      <c r="D1620" s="21">
        <v>330007061</v>
      </c>
      <c r="E1620" s="21">
        <v>2</v>
      </c>
      <c r="F1620" s="26">
        <v>15.700000000000001</v>
      </c>
      <c r="G1620" s="18" t="s">
        <v>268</v>
      </c>
      <c r="H1620" s="18" t="s">
        <v>269</v>
      </c>
      <c r="I1620" s="22">
        <v>47.174150000000012</v>
      </c>
      <c r="J1620" s="18" t="s">
        <v>276</v>
      </c>
      <c r="K1620" s="18" t="s">
        <v>277</v>
      </c>
      <c r="L1620" s="22">
        <v>37.145000000000003</v>
      </c>
      <c r="M1620" s="18" t="s">
        <v>164</v>
      </c>
      <c r="N1620" s="18" t="s">
        <v>165</v>
      </c>
      <c r="O1620" s="29">
        <v>5.5802717553455415E-2</v>
      </c>
      <c r="Q1620" s="21">
        <v>0.4</v>
      </c>
      <c r="R1620" s="29">
        <v>4.1917926246406669E-4</v>
      </c>
      <c r="S1620" s="22">
        <v>2385.6141979011259</v>
      </c>
      <c r="T1620" s="29">
        <v>1.0488581013280202E-2</v>
      </c>
      <c r="U1620" s="22">
        <v>95.341781575013997</v>
      </c>
      <c r="V1620" s="26">
        <v>3.9965297682624508</v>
      </c>
    </row>
    <row r="1621" spans="1:22" x14ac:dyDescent="0.5">
      <c r="A1621" s="18" t="s">
        <v>112</v>
      </c>
      <c r="B1621" s="18" t="s">
        <v>113</v>
      </c>
      <c r="C1621" s="18" t="s">
        <v>98</v>
      </c>
      <c r="D1621" s="21">
        <v>330007061</v>
      </c>
      <c r="E1621" s="21">
        <v>2</v>
      </c>
      <c r="F1621" s="26">
        <v>15.700000000000001</v>
      </c>
      <c r="G1621" s="18" t="s">
        <v>218</v>
      </c>
      <c r="H1621" s="18" t="s">
        <v>219</v>
      </c>
      <c r="I1621" s="22">
        <v>82.94</v>
      </c>
      <c r="J1621" s="18" t="s">
        <v>292</v>
      </c>
      <c r="K1621" s="18" t="s">
        <v>293</v>
      </c>
      <c r="L1621" s="22">
        <v>39.875</v>
      </c>
      <c r="M1621" s="18" t="s">
        <v>126</v>
      </c>
      <c r="N1621" s="18" t="s">
        <v>127</v>
      </c>
      <c r="O1621" s="29">
        <v>6.9092271293373477E-3</v>
      </c>
      <c r="Q1621" s="21">
        <v>0.1</v>
      </c>
      <c r="R1621" s="29">
        <v>3.6500082681989779E-4</v>
      </c>
      <c r="S1621" s="22">
        <v>2739.7198212195544</v>
      </c>
      <c r="T1621" s="29">
        <v>1.0488581013280202E-2</v>
      </c>
      <c r="U1621" s="22">
        <v>95.341781575013997</v>
      </c>
      <c r="V1621" s="26">
        <v>3.4799829105362208</v>
      </c>
    </row>
    <row r="1622" spans="1:22" x14ac:dyDescent="0.5">
      <c r="A1622" s="18" t="s">
        <v>112</v>
      </c>
      <c r="B1622" s="18" t="s">
        <v>113</v>
      </c>
      <c r="C1622" s="18" t="s">
        <v>98</v>
      </c>
      <c r="D1622" s="21">
        <v>330007061</v>
      </c>
      <c r="E1622" s="21">
        <v>2</v>
      </c>
      <c r="F1622" s="26">
        <v>15.700000000000001</v>
      </c>
      <c r="G1622" s="18" t="s">
        <v>154</v>
      </c>
      <c r="H1622" s="18" t="s">
        <v>155</v>
      </c>
      <c r="I1622" s="22">
        <v>170.17000000000002</v>
      </c>
      <c r="J1622" s="18" t="s">
        <v>292</v>
      </c>
      <c r="K1622" s="18" t="s">
        <v>293</v>
      </c>
      <c r="L1622" s="22">
        <v>93.5</v>
      </c>
      <c r="M1622" s="18" t="s">
        <v>142</v>
      </c>
      <c r="N1622" s="18" t="s">
        <v>143</v>
      </c>
      <c r="O1622" s="29">
        <v>4.5440418092633446E-4</v>
      </c>
      <c r="Q1622" s="21">
        <v>2.7E-2</v>
      </c>
      <c r="R1622" s="29">
        <v>1.8241556845537707E-4</v>
      </c>
      <c r="S1622" s="22">
        <v>5481.9882341600814</v>
      </c>
      <c r="T1622" s="29">
        <v>1.0488581013280202E-2</v>
      </c>
      <c r="U1622" s="22">
        <v>95.341781575013997</v>
      </c>
      <c r="V1622" s="26">
        <v>1.7391825283554576</v>
      </c>
    </row>
    <row r="1623" spans="1:22" x14ac:dyDescent="0.5">
      <c r="A1623" s="18" t="s">
        <v>112</v>
      </c>
      <c r="B1623" s="18" t="s">
        <v>113</v>
      </c>
      <c r="C1623" s="18" t="s">
        <v>98</v>
      </c>
      <c r="D1623" s="21">
        <v>330007061</v>
      </c>
      <c r="E1623" s="21">
        <v>2</v>
      </c>
      <c r="F1623" s="26">
        <v>15.700000000000001</v>
      </c>
      <c r="G1623" s="18" t="s">
        <v>270</v>
      </c>
      <c r="H1623" s="18" t="s">
        <v>271</v>
      </c>
      <c r="I1623" s="22">
        <v>255.85661250000001</v>
      </c>
      <c r="J1623" s="18" t="s">
        <v>278</v>
      </c>
      <c r="K1623" s="18" t="s">
        <v>279</v>
      </c>
      <c r="L1623" s="22">
        <v>255.85661250000001</v>
      </c>
      <c r="M1623" s="18" t="s">
        <v>250</v>
      </c>
      <c r="N1623" s="18" t="s">
        <v>251</v>
      </c>
      <c r="O1623" s="29">
        <v>5.0000000000000002E-5</v>
      </c>
      <c r="Q1623" s="21">
        <v>5.0000000000000001E-3</v>
      </c>
      <c r="R1623" s="29">
        <v>1.6296599522292991E-4</v>
      </c>
      <c r="S1623" s="22">
        <v>6136.2494588643876</v>
      </c>
      <c r="T1623" s="29">
        <v>1.0488581013280202E-2</v>
      </c>
      <c r="U1623" s="22">
        <v>95.341781575013997</v>
      </c>
      <c r="V1623" s="26">
        <v>1.5537468320699359</v>
      </c>
    </row>
    <row r="1624" spans="1:22" x14ac:dyDescent="0.5">
      <c r="A1624" s="18" t="s">
        <v>112</v>
      </c>
      <c r="B1624" s="18" t="s">
        <v>113</v>
      </c>
      <c r="C1624" s="18" t="s">
        <v>98</v>
      </c>
      <c r="D1624" s="21">
        <v>330007061</v>
      </c>
      <c r="E1624" s="21">
        <v>2</v>
      </c>
      <c r="F1624" s="26">
        <v>15.700000000000001</v>
      </c>
      <c r="G1624" s="18" t="s">
        <v>154</v>
      </c>
      <c r="H1624" s="18" t="s">
        <v>155</v>
      </c>
      <c r="I1624" s="22">
        <v>13.034999999999998</v>
      </c>
      <c r="J1624" s="18" t="s">
        <v>306</v>
      </c>
      <c r="K1624" s="18" t="s">
        <v>307</v>
      </c>
      <c r="L1624" s="22">
        <v>1.3034999999999999</v>
      </c>
      <c r="M1624" s="18" t="s">
        <v>126</v>
      </c>
      <c r="N1624" s="18" t="s">
        <v>127</v>
      </c>
      <c r="O1624" s="29">
        <v>1.5781690404947001E-2</v>
      </c>
      <c r="Q1624" s="21">
        <v>0.1</v>
      </c>
      <c r="R1624" s="29">
        <v>1.3102823848948033E-4</v>
      </c>
      <c r="S1624" s="22">
        <v>7631.9426371612681</v>
      </c>
      <c r="T1624" s="29">
        <v>1.0488581013280202E-2</v>
      </c>
      <c r="U1624" s="22">
        <v>95.341781575013997</v>
      </c>
      <c r="V1624" s="26">
        <v>1.2492465694222874</v>
      </c>
    </row>
    <row r="1625" spans="1:22" x14ac:dyDescent="0.5">
      <c r="A1625" s="18" t="s">
        <v>112</v>
      </c>
      <c r="B1625" s="18" t="s">
        <v>113</v>
      </c>
      <c r="C1625" s="18" t="s">
        <v>98</v>
      </c>
      <c r="D1625" s="21">
        <v>330007061</v>
      </c>
      <c r="E1625" s="21">
        <v>2</v>
      </c>
      <c r="F1625" s="26">
        <v>15.700000000000001</v>
      </c>
      <c r="G1625" s="18" t="s">
        <v>224</v>
      </c>
      <c r="H1625" s="18" t="s">
        <v>225</v>
      </c>
      <c r="I1625" s="22">
        <v>77.599999999999994</v>
      </c>
      <c r="J1625" s="18" t="s">
        <v>330</v>
      </c>
      <c r="K1625" s="18" t="s">
        <v>331</v>
      </c>
      <c r="L1625" s="22">
        <v>19.399999999999999</v>
      </c>
      <c r="M1625" s="18" t="s">
        <v>142</v>
      </c>
      <c r="N1625" s="18" t="s">
        <v>143</v>
      </c>
      <c r="O1625" s="29">
        <v>6.9902519274663943E-4</v>
      </c>
      <c r="Q1625" s="21">
        <v>2.7E-2</v>
      </c>
      <c r="R1625" s="29">
        <v>1.2796497984699035E-4</v>
      </c>
      <c r="S1625" s="22">
        <v>7814.6380454692762</v>
      </c>
      <c r="T1625" s="29">
        <v>1.0488581013280202E-2</v>
      </c>
      <c r="U1625" s="22">
        <v>95.341781575013997</v>
      </c>
      <c r="V1625" s="26">
        <v>1.2200409157822822</v>
      </c>
    </row>
    <row r="1626" spans="1:22" x14ac:dyDescent="0.5">
      <c r="A1626" s="18" t="s">
        <v>112</v>
      </c>
      <c r="B1626" s="18" t="s">
        <v>113</v>
      </c>
      <c r="C1626" s="18" t="s">
        <v>98</v>
      </c>
      <c r="D1626" s="21">
        <v>330007180</v>
      </c>
      <c r="E1626" s="21">
        <v>2</v>
      </c>
      <c r="F1626" s="26">
        <v>16.2</v>
      </c>
      <c r="G1626" s="18" t="s">
        <v>260</v>
      </c>
      <c r="H1626" s="18" t="s">
        <v>261</v>
      </c>
      <c r="I1626" s="22">
        <v>24.347999999999999</v>
      </c>
      <c r="J1626" s="18" t="s">
        <v>274</v>
      </c>
      <c r="K1626" s="18" t="s">
        <v>275</v>
      </c>
      <c r="L1626" s="22">
        <v>4.8696000000000002</v>
      </c>
      <c r="M1626" s="18" t="s">
        <v>142</v>
      </c>
      <c r="N1626" s="18" t="s">
        <v>143</v>
      </c>
      <c r="O1626" s="29">
        <v>7.184433693408579E-2</v>
      </c>
      <c r="Q1626" s="21">
        <v>2.7E-2</v>
      </c>
      <c r="R1626" s="29">
        <v>3.9992362040949265E-3</v>
      </c>
      <c r="S1626" s="22">
        <v>250.04774636118589</v>
      </c>
      <c r="T1626" s="29">
        <v>1.0993921275591229E-2</v>
      </c>
      <c r="U1626" s="22">
        <v>90.959356077999772</v>
      </c>
      <c r="V1626" s="26">
        <v>36.376794992829858</v>
      </c>
    </row>
    <row r="1627" spans="1:22" x14ac:dyDescent="0.5">
      <c r="A1627" s="18" t="s">
        <v>112</v>
      </c>
      <c r="B1627" s="18" t="s">
        <v>113</v>
      </c>
      <c r="C1627" s="18" t="s">
        <v>98</v>
      </c>
      <c r="D1627" s="21">
        <v>330007180</v>
      </c>
      <c r="E1627" s="21">
        <v>2</v>
      </c>
      <c r="F1627" s="26">
        <v>16.2</v>
      </c>
      <c r="G1627" s="18" t="s">
        <v>268</v>
      </c>
      <c r="H1627" s="18" t="s">
        <v>269</v>
      </c>
      <c r="I1627" s="22">
        <v>115.61049500000001</v>
      </c>
      <c r="J1627" s="18" t="s">
        <v>280</v>
      </c>
      <c r="K1627" s="18" t="s">
        <v>281</v>
      </c>
      <c r="L1627" s="22">
        <v>80.846500000000006</v>
      </c>
      <c r="M1627" s="18" t="s">
        <v>164</v>
      </c>
      <c r="N1627" s="18" t="s">
        <v>165</v>
      </c>
      <c r="O1627" s="29">
        <v>5.5802717553455415E-2</v>
      </c>
      <c r="Q1627" s="21">
        <v>0.4</v>
      </c>
      <c r="R1627" s="29">
        <v>9.955833022685448E-4</v>
      </c>
      <c r="S1627" s="22">
        <v>1004.4362914900153</v>
      </c>
      <c r="T1627" s="29">
        <v>1.0993921275591229E-2</v>
      </c>
      <c r="U1627" s="22">
        <v>90.959356077999772</v>
      </c>
      <c r="V1627" s="26">
        <v>9.0557616096355442</v>
      </c>
    </row>
    <row r="1628" spans="1:22" x14ac:dyDescent="0.5">
      <c r="A1628" s="18" t="s">
        <v>112</v>
      </c>
      <c r="B1628" s="18" t="s">
        <v>113</v>
      </c>
      <c r="C1628" s="18" t="s">
        <v>98</v>
      </c>
      <c r="D1628" s="21">
        <v>330007180</v>
      </c>
      <c r="E1628" s="21">
        <v>2</v>
      </c>
      <c r="F1628" s="26">
        <v>16.2</v>
      </c>
      <c r="G1628" s="18" t="s">
        <v>154</v>
      </c>
      <c r="H1628" s="18" t="s">
        <v>155</v>
      </c>
      <c r="I1628" s="22">
        <v>608.19213000000013</v>
      </c>
      <c r="J1628" s="18" t="s">
        <v>292</v>
      </c>
      <c r="K1628" s="18" t="s">
        <v>293</v>
      </c>
      <c r="L1628" s="22">
        <v>334.17149999999998</v>
      </c>
      <c r="M1628" s="18" t="s">
        <v>142</v>
      </c>
      <c r="N1628" s="18" t="s">
        <v>143</v>
      </c>
      <c r="O1628" s="29">
        <v>4.5440418092633446E-4</v>
      </c>
      <c r="Q1628" s="21">
        <v>2.7E-2</v>
      </c>
      <c r="R1628" s="29">
        <v>6.3183595491196338E-4</v>
      </c>
      <c r="S1628" s="22">
        <v>1582.6892917788045</v>
      </c>
      <c r="T1628" s="29">
        <v>1.0993921275591229E-2</v>
      </c>
      <c r="U1628" s="22">
        <v>90.959356077999772</v>
      </c>
      <c r="V1628" s="26">
        <v>5.7471391605720283</v>
      </c>
    </row>
    <row r="1629" spans="1:22" x14ac:dyDescent="0.5">
      <c r="A1629" s="18" t="s">
        <v>112</v>
      </c>
      <c r="B1629" s="18" t="s">
        <v>113</v>
      </c>
      <c r="C1629" s="18" t="s">
        <v>98</v>
      </c>
      <c r="D1629" s="21">
        <v>330007180</v>
      </c>
      <c r="E1629" s="21">
        <v>2</v>
      </c>
      <c r="F1629" s="26">
        <v>16.2</v>
      </c>
      <c r="G1629" s="18" t="s">
        <v>248</v>
      </c>
      <c r="H1629" s="18" t="s">
        <v>249</v>
      </c>
      <c r="I1629" s="22">
        <v>72</v>
      </c>
      <c r="J1629" s="18" t="s">
        <v>278</v>
      </c>
      <c r="K1629" s="18" t="s">
        <v>279</v>
      </c>
      <c r="L1629" s="22">
        <v>72</v>
      </c>
      <c r="M1629" s="18" t="s">
        <v>116</v>
      </c>
      <c r="N1629" s="18" t="s">
        <v>117</v>
      </c>
      <c r="O1629" s="29">
        <v>1.466763005780347E-3</v>
      </c>
      <c r="Q1629" s="21">
        <v>1.2E-2</v>
      </c>
      <c r="R1629" s="29">
        <v>5.4324555769642477E-4</v>
      </c>
      <c r="S1629" s="22">
        <v>1840.7881773399015</v>
      </c>
      <c r="T1629" s="29">
        <v>1.0993921275591229E-2</v>
      </c>
      <c r="U1629" s="22">
        <v>90.959356077999772</v>
      </c>
      <c r="V1629" s="26">
        <v>4.9413266120300667</v>
      </c>
    </row>
    <row r="1630" spans="1:22" x14ac:dyDescent="0.5">
      <c r="A1630" s="18" t="s">
        <v>112</v>
      </c>
      <c r="B1630" s="18" t="s">
        <v>113</v>
      </c>
      <c r="C1630" s="18" t="s">
        <v>98</v>
      </c>
      <c r="D1630" s="21">
        <v>330007180</v>
      </c>
      <c r="E1630" s="21">
        <v>2</v>
      </c>
      <c r="F1630" s="26">
        <v>16.2</v>
      </c>
      <c r="G1630" s="18" t="s">
        <v>270</v>
      </c>
      <c r="H1630" s="18" t="s">
        <v>271</v>
      </c>
      <c r="I1630" s="22">
        <v>867.64470000000006</v>
      </c>
      <c r="J1630" s="18" t="s">
        <v>278</v>
      </c>
      <c r="K1630" s="18" t="s">
        <v>279</v>
      </c>
      <c r="L1630" s="22">
        <v>867.64470000000006</v>
      </c>
      <c r="M1630" s="18" t="s">
        <v>250</v>
      </c>
      <c r="N1630" s="18" t="s">
        <v>251</v>
      </c>
      <c r="O1630" s="29">
        <v>5.0000000000000002E-5</v>
      </c>
      <c r="Q1630" s="21">
        <v>5.0000000000000001E-3</v>
      </c>
      <c r="R1630" s="29">
        <v>5.3558314814814822E-4</v>
      </c>
      <c r="S1630" s="22">
        <v>1867.1237201126219</v>
      </c>
      <c r="T1630" s="29">
        <v>1.0993921275591229E-2</v>
      </c>
      <c r="U1630" s="22">
        <v>90.959356077999772</v>
      </c>
      <c r="V1630" s="26">
        <v>4.8716298281783521</v>
      </c>
    </row>
    <row r="1631" spans="1:22" x14ac:dyDescent="0.5">
      <c r="A1631" s="18" t="s">
        <v>112</v>
      </c>
      <c r="B1631" s="18" t="s">
        <v>113</v>
      </c>
      <c r="C1631" s="18" t="s">
        <v>98</v>
      </c>
      <c r="D1631" s="21">
        <v>330007180</v>
      </c>
      <c r="E1631" s="21">
        <v>2</v>
      </c>
      <c r="F1631" s="26">
        <v>16.2</v>
      </c>
      <c r="G1631" s="18" t="s">
        <v>270</v>
      </c>
      <c r="H1631" s="18" t="s">
        <v>271</v>
      </c>
      <c r="I1631" s="22">
        <v>867.64470000000006</v>
      </c>
      <c r="J1631" s="18" t="s">
        <v>278</v>
      </c>
      <c r="K1631" s="18" t="s">
        <v>279</v>
      </c>
      <c r="L1631" s="22">
        <v>867.64470000000006</v>
      </c>
      <c r="M1631" s="18" t="s">
        <v>202</v>
      </c>
      <c r="N1631" s="18" t="s">
        <v>203</v>
      </c>
      <c r="O1631" s="29">
        <v>5.0000000000000002E-5</v>
      </c>
      <c r="Q1631" s="21">
        <v>8.0000000000000002E-3</v>
      </c>
      <c r="R1631" s="29">
        <v>3.3473946759259265E-4</v>
      </c>
      <c r="S1631" s="22">
        <v>2987.3979521801948</v>
      </c>
      <c r="T1631" s="29">
        <v>1.0993921275591229E-2</v>
      </c>
      <c r="U1631" s="22">
        <v>90.959356077999772</v>
      </c>
      <c r="V1631" s="26">
        <v>3.0447686426114697</v>
      </c>
    </row>
    <row r="1632" spans="1:22" x14ac:dyDescent="0.5">
      <c r="A1632" s="18" t="s">
        <v>112</v>
      </c>
      <c r="B1632" s="18" t="s">
        <v>113</v>
      </c>
      <c r="C1632" s="18" t="s">
        <v>98</v>
      </c>
      <c r="D1632" s="21">
        <v>330007180</v>
      </c>
      <c r="E1632" s="21">
        <v>2</v>
      </c>
      <c r="F1632" s="26">
        <v>16.2</v>
      </c>
      <c r="G1632" s="18" t="s">
        <v>154</v>
      </c>
      <c r="H1632" s="18" t="s">
        <v>155</v>
      </c>
      <c r="I1632" s="22">
        <v>608.19213000000013</v>
      </c>
      <c r="J1632" s="18" t="s">
        <v>292</v>
      </c>
      <c r="K1632" s="18" t="s">
        <v>293</v>
      </c>
      <c r="L1632" s="22">
        <v>334.17149999999998</v>
      </c>
      <c r="M1632" s="18" t="s">
        <v>166</v>
      </c>
      <c r="N1632" s="18" t="s">
        <v>167</v>
      </c>
      <c r="O1632" s="29">
        <v>1.487977926685061E-4</v>
      </c>
      <c r="Q1632" s="21">
        <v>1.7000000000000001E-2</v>
      </c>
      <c r="R1632" s="29">
        <v>3.2860438076382393E-4</v>
      </c>
      <c r="S1632" s="22">
        <v>3043.1730632304766</v>
      </c>
      <c r="T1632" s="29">
        <v>1.0993921275591229E-2</v>
      </c>
      <c r="U1632" s="22">
        <v>90.959356077999772</v>
      </c>
      <c r="V1632" s="26">
        <v>2.9889642878687277</v>
      </c>
    </row>
    <row r="1633" spans="1:22" x14ac:dyDescent="0.5">
      <c r="A1633" s="18" t="s">
        <v>112</v>
      </c>
      <c r="B1633" s="18" t="s">
        <v>113</v>
      </c>
      <c r="C1633" s="18" t="s">
        <v>98</v>
      </c>
      <c r="D1633" s="21">
        <v>330007180</v>
      </c>
      <c r="E1633" s="21">
        <v>2</v>
      </c>
      <c r="F1633" s="26">
        <v>16.2</v>
      </c>
      <c r="G1633" s="18" t="s">
        <v>248</v>
      </c>
      <c r="H1633" s="18" t="s">
        <v>249</v>
      </c>
      <c r="I1633" s="22">
        <v>72</v>
      </c>
      <c r="J1633" s="18" t="s">
        <v>278</v>
      </c>
      <c r="K1633" s="18" t="s">
        <v>279</v>
      </c>
      <c r="L1633" s="22">
        <v>72</v>
      </c>
      <c r="M1633" s="18" t="s">
        <v>142</v>
      </c>
      <c r="N1633" s="18" t="s">
        <v>143</v>
      </c>
      <c r="O1633" s="29">
        <v>1.8464996278377375E-3</v>
      </c>
      <c r="Q1633" s="21">
        <v>2.7E-2</v>
      </c>
      <c r="R1633" s="29">
        <v>3.0395055602267283E-4</v>
      </c>
      <c r="S1633" s="22">
        <v>3290.0087865784531</v>
      </c>
      <c r="T1633" s="29">
        <v>1.0993921275591229E-2</v>
      </c>
      <c r="U1633" s="22">
        <v>90.959356077999772</v>
      </c>
      <c r="V1633" s="26">
        <v>2.7647146855372315</v>
      </c>
    </row>
    <row r="1634" spans="1:22" x14ac:dyDescent="0.5">
      <c r="A1634" s="18" t="s">
        <v>112</v>
      </c>
      <c r="B1634" s="18" t="s">
        <v>113</v>
      </c>
      <c r="C1634" s="18" t="s">
        <v>98</v>
      </c>
      <c r="D1634" s="21">
        <v>330007180</v>
      </c>
      <c r="E1634" s="21">
        <v>2</v>
      </c>
      <c r="F1634" s="26">
        <v>16.2</v>
      </c>
      <c r="G1634" s="18" t="s">
        <v>174</v>
      </c>
      <c r="H1634" s="18" t="s">
        <v>175</v>
      </c>
      <c r="I1634" s="22">
        <v>208.95952</v>
      </c>
      <c r="J1634" s="18" t="s">
        <v>292</v>
      </c>
      <c r="K1634" s="18" t="s">
        <v>293</v>
      </c>
      <c r="L1634" s="22">
        <v>135.68799999999999</v>
      </c>
      <c r="M1634" s="18" t="s">
        <v>126</v>
      </c>
      <c r="N1634" s="18" t="s">
        <v>127</v>
      </c>
      <c r="O1634" s="29">
        <v>2.2507587512054198E-3</v>
      </c>
      <c r="Q1634" s="21">
        <v>0.1</v>
      </c>
      <c r="R1634" s="29">
        <v>2.9031942486894074E-4</v>
      </c>
      <c r="S1634" s="22">
        <v>3444.4818856038696</v>
      </c>
      <c r="T1634" s="29">
        <v>1.0993921275591229E-2</v>
      </c>
      <c r="U1634" s="22">
        <v>90.959356077999772</v>
      </c>
      <c r="V1634" s="26">
        <v>2.6407267943014081</v>
      </c>
    </row>
    <row r="1635" spans="1:22" x14ac:dyDescent="0.5">
      <c r="A1635" s="18" t="s">
        <v>112</v>
      </c>
      <c r="B1635" s="18" t="s">
        <v>113</v>
      </c>
      <c r="C1635" s="18" t="s">
        <v>98</v>
      </c>
      <c r="D1635" s="21">
        <v>330007180</v>
      </c>
      <c r="E1635" s="21">
        <v>2</v>
      </c>
      <c r="F1635" s="26">
        <v>16.2</v>
      </c>
      <c r="G1635" s="18" t="s">
        <v>270</v>
      </c>
      <c r="H1635" s="18" t="s">
        <v>271</v>
      </c>
      <c r="I1635" s="22">
        <v>867.64470000000006</v>
      </c>
      <c r="J1635" s="18" t="s">
        <v>278</v>
      </c>
      <c r="K1635" s="18" t="s">
        <v>279</v>
      </c>
      <c r="L1635" s="22">
        <v>867.64470000000006</v>
      </c>
      <c r="M1635" s="18" t="s">
        <v>116</v>
      </c>
      <c r="N1635" s="18" t="s">
        <v>117</v>
      </c>
      <c r="O1635" s="29">
        <v>5.0000000000000002E-5</v>
      </c>
      <c r="Q1635" s="21">
        <v>1.2E-2</v>
      </c>
      <c r="R1635" s="29">
        <v>2.2315964506172843E-4</v>
      </c>
      <c r="S1635" s="22">
        <v>4481.0969282702927</v>
      </c>
      <c r="T1635" s="29">
        <v>1.0993921275591229E-2</v>
      </c>
      <c r="U1635" s="22">
        <v>90.959356077999772</v>
      </c>
      <c r="V1635" s="26">
        <v>2.02984576174098</v>
      </c>
    </row>
    <row r="1636" spans="1:22" x14ac:dyDescent="0.5">
      <c r="A1636" s="18" t="s">
        <v>112</v>
      </c>
      <c r="B1636" s="18" t="s">
        <v>113</v>
      </c>
      <c r="C1636" s="18" t="s">
        <v>98</v>
      </c>
      <c r="D1636" s="21">
        <v>330007180</v>
      </c>
      <c r="E1636" s="21">
        <v>2</v>
      </c>
      <c r="F1636" s="26">
        <v>16.2</v>
      </c>
      <c r="G1636" s="18" t="s">
        <v>270</v>
      </c>
      <c r="H1636" s="18" t="s">
        <v>271</v>
      </c>
      <c r="I1636" s="22">
        <v>867.64470000000006</v>
      </c>
      <c r="J1636" s="18" t="s">
        <v>278</v>
      </c>
      <c r="K1636" s="18" t="s">
        <v>279</v>
      </c>
      <c r="L1636" s="22">
        <v>867.64470000000006</v>
      </c>
      <c r="M1636" s="18" t="s">
        <v>118</v>
      </c>
      <c r="N1636" s="18" t="s">
        <v>119</v>
      </c>
      <c r="O1636" s="29">
        <v>5.0000000000000002E-5</v>
      </c>
      <c r="Q1636" s="21">
        <v>1.2500000000000001E-2</v>
      </c>
      <c r="R1636" s="29">
        <v>2.142332592592593E-4</v>
      </c>
      <c r="S1636" s="22">
        <v>4667.809300281554</v>
      </c>
      <c r="T1636" s="29">
        <v>1.0993921275591229E-2</v>
      </c>
      <c r="U1636" s="22">
        <v>90.959356077999772</v>
      </c>
      <c r="V1636" s="26">
        <v>1.9486519312713408</v>
      </c>
    </row>
    <row r="1637" spans="1:22" x14ac:dyDescent="0.5">
      <c r="A1637" s="18" t="s">
        <v>112</v>
      </c>
      <c r="B1637" s="18" t="s">
        <v>113</v>
      </c>
      <c r="C1637" s="18" t="s">
        <v>98</v>
      </c>
      <c r="D1637" s="21">
        <v>330007180</v>
      </c>
      <c r="E1637" s="21">
        <v>2</v>
      </c>
      <c r="F1637" s="26">
        <v>16.2</v>
      </c>
      <c r="G1637" s="18" t="s">
        <v>248</v>
      </c>
      <c r="H1637" s="18" t="s">
        <v>249</v>
      </c>
      <c r="I1637" s="22">
        <v>72</v>
      </c>
      <c r="J1637" s="18" t="s">
        <v>278</v>
      </c>
      <c r="K1637" s="18" t="s">
        <v>279</v>
      </c>
      <c r="L1637" s="22">
        <v>72</v>
      </c>
      <c r="M1637" s="18" t="s">
        <v>126</v>
      </c>
      <c r="N1637" s="18" t="s">
        <v>127</v>
      </c>
      <c r="O1637" s="29">
        <v>4.4532258064517872E-3</v>
      </c>
      <c r="Q1637" s="21">
        <v>0.1</v>
      </c>
      <c r="R1637" s="29">
        <v>1.9792114695341275E-4</v>
      </c>
      <c r="S1637" s="22">
        <v>5052.5172039114286</v>
      </c>
      <c r="T1637" s="29">
        <v>1.0993921275591229E-2</v>
      </c>
      <c r="U1637" s="22">
        <v>90.959356077999772</v>
      </c>
      <c r="V1637" s="26">
        <v>1.800278008110159</v>
      </c>
    </row>
    <row r="1638" spans="1:22" x14ac:dyDescent="0.5">
      <c r="A1638" s="18" t="s">
        <v>112</v>
      </c>
      <c r="B1638" s="18" t="s">
        <v>113</v>
      </c>
      <c r="C1638" s="18" t="s">
        <v>98</v>
      </c>
      <c r="D1638" s="21">
        <v>330007180</v>
      </c>
      <c r="E1638" s="21">
        <v>2</v>
      </c>
      <c r="F1638" s="26">
        <v>16.2</v>
      </c>
      <c r="G1638" s="18" t="s">
        <v>248</v>
      </c>
      <c r="H1638" s="18" t="s">
        <v>249</v>
      </c>
      <c r="I1638" s="22">
        <v>72</v>
      </c>
      <c r="J1638" s="18" t="s">
        <v>278</v>
      </c>
      <c r="K1638" s="18" t="s">
        <v>279</v>
      </c>
      <c r="L1638" s="22">
        <v>72</v>
      </c>
      <c r="M1638" s="18" t="s">
        <v>166</v>
      </c>
      <c r="N1638" s="18" t="s">
        <v>167</v>
      </c>
      <c r="O1638" s="29">
        <v>6.9694793536804317E-4</v>
      </c>
      <c r="Q1638" s="21">
        <v>1.7000000000000001E-2</v>
      </c>
      <c r="R1638" s="29">
        <v>1.8220861055373675E-4</v>
      </c>
      <c r="S1638" s="22">
        <v>5488.2148377125195</v>
      </c>
      <c r="T1638" s="29">
        <v>1.0993921275591229E-2</v>
      </c>
      <c r="U1638" s="22">
        <v>90.959356077999772</v>
      </c>
      <c r="V1638" s="26">
        <v>1.6573577887834927</v>
      </c>
    </row>
    <row r="1639" spans="1:22" x14ac:dyDescent="0.5">
      <c r="A1639" s="18" t="s">
        <v>112</v>
      </c>
      <c r="B1639" s="18" t="s">
        <v>113</v>
      </c>
      <c r="C1639" s="18" t="s">
        <v>98</v>
      </c>
      <c r="D1639" s="21">
        <v>330007180</v>
      </c>
      <c r="E1639" s="21">
        <v>2</v>
      </c>
      <c r="F1639" s="26">
        <v>16.2</v>
      </c>
      <c r="G1639" s="18" t="s">
        <v>270</v>
      </c>
      <c r="H1639" s="18" t="s">
        <v>271</v>
      </c>
      <c r="I1639" s="22">
        <v>867.64470000000006</v>
      </c>
      <c r="J1639" s="18" t="s">
        <v>278</v>
      </c>
      <c r="K1639" s="18" t="s">
        <v>279</v>
      </c>
      <c r="L1639" s="22">
        <v>867.64470000000006</v>
      </c>
      <c r="M1639" s="18" t="s">
        <v>140</v>
      </c>
      <c r="N1639" s="18" t="s">
        <v>141</v>
      </c>
      <c r="O1639" s="29">
        <v>5.0000000000000002E-5</v>
      </c>
      <c r="Q1639" s="21">
        <v>1.4999999999999999E-2</v>
      </c>
      <c r="R1639" s="29">
        <v>1.7852771604938273E-4</v>
      </c>
      <c r="S1639" s="22">
        <v>5601.3711603378661</v>
      </c>
      <c r="T1639" s="29">
        <v>1.0993921275591229E-2</v>
      </c>
      <c r="U1639" s="22">
        <v>90.959356077999772</v>
      </c>
      <c r="V1639" s="26">
        <v>1.6238766093927839</v>
      </c>
    </row>
    <row r="1640" spans="1:22" x14ac:dyDescent="0.5">
      <c r="A1640" s="18" t="s">
        <v>112</v>
      </c>
      <c r="B1640" s="18" t="s">
        <v>113</v>
      </c>
      <c r="C1640" s="18" t="s">
        <v>98</v>
      </c>
      <c r="D1640" s="21">
        <v>330007180</v>
      </c>
      <c r="E1640" s="21">
        <v>2</v>
      </c>
      <c r="F1640" s="26">
        <v>16.2</v>
      </c>
      <c r="G1640" s="18" t="s">
        <v>268</v>
      </c>
      <c r="H1640" s="18" t="s">
        <v>269</v>
      </c>
      <c r="I1640" s="22">
        <v>18.869660000000003</v>
      </c>
      <c r="J1640" s="18" t="s">
        <v>276</v>
      </c>
      <c r="K1640" s="18" t="s">
        <v>277</v>
      </c>
      <c r="L1640" s="22">
        <v>14.858000000000002</v>
      </c>
      <c r="M1640" s="18" t="s">
        <v>164</v>
      </c>
      <c r="N1640" s="18" t="s">
        <v>165</v>
      </c>
      <c r="O1640" s="29">
        <v>5.5802717553455415E-2</v>
      </c>
      <c r="Q1640" s="21">
        <v>0.4</v>
      </c>
      <c r="R1640" s="29">
        <v>1.6249665236261351E-4</v>
      </c>
      <c r="S1640" s="22">
        <v>6153.9729308914393</v>
      </c>
      <c r="T1640" s="29">
        <v>1.0993921275591229E-2</v>
      </c>
      <c r="U1640" s="22">
        <v>90.959356077999772</v>
      </c>
      <c r="V1640" s="26">
        <v>1.4780590863733905</v>
      </c>
    </row>
    <row r="1641" spans="1:22" x14ac:dyDescent="0.5">
      <c r="A1641" s="18" t="s">
        <v>112</v>
      </c>
      <c r="B1641" s="18" t="s">
        <v>113</v>
      </c>
      <c r="C1641" s="18" t="s">
        <v>98</v>
      </c>
      <c r="D1641" s="21">
        <v>330007180</v>
      </c>
      <c r="E1641" s="21">
        <v>2</v>
      </c>
      <c r="F1641" s="26">
        <v>16.2</v>
      </c>
      <c r="G1641" s="18" t="s">
        <v>174</v>
      </c>
      <c r="H1641" s="18" t="s">
        <v>175</v>
      </c>
      <c r="I1641" s="22">
        <v>116.55171000000001</v>
      </c>
      <c r="J1641" s="18" t="s">
        <v>302</v>
      </c>
      <c r="K1641" s="18" t="s">
        <v>303</v>
      </c>
      <c r="L1641" s="22">
        <v>86.334600000000009</v>
      </c>
      <c r="M1641" s="18" t="s">
        <v>126</v>
      </c>
      <c r="N1641" s="18" t="s">
        <v>127</v>
      </c>
      <c r="O1641" s="29">
        <v>2.2507587512054198E-3</v>
      </c>
      <c r="Q1641" s="21">
        <v>0.1</v>
      </c>
      <c r="R1641" s="29">
        <v>1.6193196373484952E-4</v>
      </c>
      <c r="S1641" s="22">
        <v>6175.4330456797215</v>
      </c>
      <c r="T1641" s="29">
        <v>1.0993921275591229E-2</v>
      </c>
      <c r="U1641" s="22">
        <v>90.959356077999772</v>
      </c>
      <c r="V1641" s="26">
        <v>1.4729227149767923</v>
      </c>
    </row>
    <row r="1642" spans="1:22" x14ac:dyDescent="0.5">
      <c r="A1642" s="18" t="s">
        <v>112</v>
      </c>
      <c r="B1642" s="18" t="s">
        <v>113</v>
      </c>
      <c r="C1642" s="18" t="s">
        <v>98</v>
      </c>
      <c r="D1642" s="21">
        <v>330007180</v>
      </c>
      <c r="E1642" s="21">
        <v>2</v>
      </c>
      <c r="F1642" s="26">
        <v>16.2</v>
      </c>
      <c r="G1642" s="18" t="s">
        <v>248</v>
      </c>
      <c r="H1642" s="18" t="s">
        <v>249</v>
      </c>
      <c r="I1642" s="22">
        <v>72</v>
      </c>
      <c r="J1642" s="18" t="s">
        <v>278</v>
      </c>
      <c r="K1642" s="18" t="s">
        <v>279</v>
      </c>
      <c r="L1642" s="22">
        <v>72</v>
      </c>
      <c r="M1642" s="18" t="s">
        <v>250</v>
      </c>
      <c r="N1642" s="18" t="s">
        <v>251</v>
      </c>
      <c r="O1642" s="29">
        <v>1.6629711751662974E-4</v>
      </c>
      <c r="Q1642" s="21">
        <v>5.0000000000000001E-3</v>
      </c>
      <c r="R1642" s="29">
        <v>1.4781966001478199E-4</v>
      </c>
      <c r="S1642" s="22">
        <v>6764.9999999999991</v>
      </c>
      <c r="T1642" s="29">
        <v>1.0993921275591229E-2</v>
      </c>
      <c r="U1642" s="22">
        <v>90.959356077999772</v>
      </c>
      <c r="V1642" s="26">
        <v>1.3445581090613419</v>
      </c>
    </row>
    <row r="1643" spans="1:22" x14ac:dyDescent="0.5">
      <c r="A1643" s="18" t="s">
        <v>112</v>
      </c>
      <c r="B1643" s="18" t="s">
        <v>113</v>
      </c>
      <c r="C1643" s="18" t="s">
        <v>98</v>
      </c>
      <c r="D1643" s="21">
        <v>330007180</v>
      </c>
      <c r="E1643" s="21">
        <v>2</v>
      </c>
      <c r="F1643" s="26">
        <v>16.2</v>
      </c>
      <c r="G1643" s="18" t="s">
        <v>214</v>
      </c>
      <c r="H1643" s="18" t="s">
        <v>215</v>
      </c>
      <c r="I1643" s="22">
        <v>48.747500000000002</v>
      </c>
      <c r="J1643" s="18" t="s">
        <v>300</v>
      </c>
      <c r="K1643" s="18" t="s">
        <v>301</v>
      </c>
      <c r="L1643" s="22">
        <v>26.35</v>
      </c>
      <c r="M1643" s="18" t="s">
        <v>126</v>
      </c>
      <c r="N1643" s="18" t="s">
        <v>127</v>
      </c>
      <c r="O1643" s="29">
        <v>4.8859133126933161E-3</v>
      </c>
      <c r="Q1643" s="21">
        <v>0.1</v>
      </c>
      <c r="R1643" s="29">
        <v>1.4702225877192434E-4</v>
      </c>
      <c r="S1643" s="22">
        <v>6801.6911748805342</v>
      </c>
      <c r="T1643" s="29">
        <v>1.0993921275591229E-2</v>
      </c>
      <c r="U1643" s="22">
        <v>90.959356077999772</v>
      </c>
      <c r="V1643" s="26">
        <v>1.337304998702729</v>
      </c>
    </row>
    <row r="1644" spans="1:22" x14ac:dyDescent="0.5">
      <c r="A1644" s="18" t="s">
        <v>112</v>
      </c>
      <c r="B1644" s="18" t="s">
        <v>113</v>
      </c>
      <c r="C1644" s="18" t="s">
        <v>98</v>
      </c>
      <c r="D1644" s="21">
        <v>330007180</v>
      </c>
      <c r="E1644" s="21">
        <v>2</v>
      </c>
      <c r="F1644" s="26">
        <v>16.2</v>
      </c>
      <c r="G1644" s="18" t="s">
        <v>214</v>
      </c>
      <c r="H1644" s="18" t="s">
        <v>215</v>
      </c>
      <c r="I1644" s="22">
        <v>39.25</v>
      </c>
      <c r="J1644" s="18" t="s">
        <v>284</v>
      </c>
      <c r="K1644" s="18" t="s">
        <v>285</v>
      </c>
      <c r="L1644" s="22">
        <v>39.25</v>
      </c>
      <c r="M1644" s="18" t="s">
        <v>126</v>
      </c>
      <c r="N1644" s="18" t="s">
        <v>127</v>
      </c>
      <c r="O1644" s="29">
        <v>4.8859133126933161E-3</v>
      </c>
      <c r="Q1644" s="21">
        <v>0.1</v>
      </c>
      <c r="R1644" s="29">
        <v>1.1837783797729177E-4</v>
      </c>
      <c r="S1644" s="22">
        <v>8447.5271477067217</v>
      </c>
      <c r="T1644" s="29">
        <v>1.0993921275591229E-2</v>
      </c>
      <c r="U1644" s="22">
        <v>90.959356077999772</v>
      </c>
      <c r="V1644" s="26">
        <v>1.0767571916320247</v>
      </c>
    </row>
    <row r="1645" spans="1:22" x14ac:dyDescent="0.5">
      <c r="A1645" s="18" t="s">
        <v>112</v>
      </c>
      <c r="B1645" s="18" t="s">
        <v>113</v>
      </c>
      <c r="C1645" s="18" t="s">
        <v>98</v>
      </c>
      <c r="D1645" s="21">
        <v>330007299</v>
      </c>
      <c r="E1645" s="21">
        <v>2</v>
      </c>
      <c r="F1645" s="26">
        <v>17.5</v>
      </c>
      <c r="G1645" s="18" t="s">
        <v>260</v>
      </c>
      <c r="H1645" s="18" t="s">
        <v>261</v>
      </c>
      <c r="I1645" s="22">
        <v>54.743800000000007</v>
      </c>
      <c r="J1645" s="18" t="s">
        <v>274</v>
      </c>
      <c r="K1645" s="18" t="s">
        <v>275</v>
      </c>
      <c r="L1645" s="22">
        <v>10.94876</v>
      </c>
      <c r="M1645" s="18" t="s">
        <v>142</v>
      </c>
      <c r="N1645" s="18" t="s">
        <v>143</v>
      </c>
      <c r="O1645" s="29">
        <v>7.184433693408579E-2</v>
      </c>
      <c r="Q1645" s="21">
        <v>2.7E-2</v>
      </c>
      <c r="R1645" s="29">
        <v>8.3238772746078438E-3</v>
      </c>
      <c r="S1645" s="22">
        <v>120.13632193383248</v>
      </c>
      <c r="T1645" s="29">
        <v>1.2159856084964707E-2</v>
      </c>
      <c r="U1645" s="22">
        <v>82.23781539951527</v>
      </c>
      <c r="V1645" s="26">
        <v>68.453748271742015</v>
      </c>
    </row>
    <row r="1646" spans="1:22" x14ac:dyDescent="0.5">
      <c r="A1646" s="18" t="s">
        <v>112</v>
      </c>
      <c r="B1646" s="18" t="s">
        <v>113</v>
      </c>
      <c r="C1646" s="18" t="s">
        <v>98</v>
      </c>
      <c r="D1646" s="21">
        <v>330007299</v>
      </c>
      <c r="E1646" s="21">
        <v>2</v>
      </c>
      <c r="F1646" s="26">
        <v>17.5</v>
      </c>
      <c r="G1646" s="18" t="s">
        <v>268</v>
      </c>
      <c r="H1646" s="18" t="s">
        <v>269</v>
      </c>
      <c r="I1646" s="22">
        <v>183.55341289999998</v>
      </c>
      <c r="J1646" s="18" t="s">
        <v>280</v>
      </c>
      <c r="K1646" s="18" t="s">
        <v>281</v>
      </c>
      <c r="L1646" s="22">
        <v>128.35902999999999</v>
      </c>
      <c r="M1646" s="18" t="s">
        <v>164</v>
      </c>
      <c r="N1646" s="18" t="s">
        <v>165</v>
      </c>
      <c r="O1646" s="29">
        <v>5.5802717553455415E-2</v>
      </c>
      <c r="Q1646" s="21">
        <v>0.4</v>
      </c>
      <c r="R1646" s="29">
        <v>1.4632541794330684E-3</v>
      </c>
      <c r="S1646" s="22">
        <v>683.40826498609124</v>
      </c>
      <c r="T1646" s="29">
        <v>1.2159856084964707E-2</v>
      </c>
      <c r="U1646" s="22">
        <v>82.23781539951527</v>
      </c>
      <c r="V1646" s="26">
        <v>12.033482709078587</v>
      </c>
    </row>
    <row r="1647" spans="1:22" x14ac:dyDescent="0.5">
      <c r="A1647" s="18" t="s">
        <v>112</v>
      </c>
      <c r="B1647" s="18" t="s">
        <v>113</v>
      </c>
      <c r="C1647" s="18" t="s">
        <v>98</v>
      </c>
      <c r="D1647" s="21">
        <v>330007299</v>
      </c>
      <c r="E1647" s="21">
        <v>2</v>
      </c>
      <c r="F1647" s="26">
        <v>17.5</v>
      </c>
      <c r="G1647" s="18" t="s">
        <v>268</v>
      </c>
      <c r="H1647" s="18" t="s">
        <v>269</v>
      </c>
      <c r="I1647" s="22">
        <v>49.532857500000006</v>
      </c>
      <c r="J1647" s="18" t="s">
        <v>276</v>
      </c>
      <c r="K1647" s="18" t="s">
        <v>277</v>
      </c>
      <c r="L1647" s="22">
        <v>39.002250000000004</v>
      </c>
      <c r="M1647" s="18" t="s">
        <v>164</v>
      </c>
      <c r="N1647" s="18" t="s">
        <v>165</v>
      </c>
      <c r="O1647" s="29">
        <v>5.5802717553455415E-2</v>
      </c>
      <c r="Q1647" s="21">
        <v>0.4</v>
      </c>
      <c r="R1647" s="29">
        <v>3.9486686524115087E-4</v>
      </c>
      <c r="S1647" s="22">
        <v>2532.4991485149953</v>
      </c>
      <c r="T1647" s="29">
        <v>1.2159856084964707E-2</v>
      </c>
      <c r="U1647" s="22">
        <v>82.23781539951527</v>
      </c>
      <c r="V1647" s="26">
        <v>3.2472988371087039</v>
      </c>
    </row>
    <row r="1648" spans="1:22" x14ac:dyDescent="0.5">
      <c r="A1648" s="18" t="s">
        <v>112</v>
      </c>
      <c r="B1648" s="18" t="s">
        <v>113</v>
      </c>
      <c r="C1648" s="18" t="s">
        <v>98</v>
      </c>
      <c r="D1648" s="21">
        <v>330007299</v>
      </c>
      <c r="E1648" s="21">
        <v>2</v>
      </c>
      <c r="F1648" s="26">
        <v>17.5</v>
      </c>
      <c r="G1648" s="18" t="s">
        <v>270</v>
      </c>
      <c r="H1648" s="18" t="s">
        <v>271</v>
      </c>
      <c r="I1648" s="22">
        <v>466.69306</v>
      </c>
      <c r="J1648" s="18" t="s">
        <v>278</v>
      </c>
      <c r="K1648" s="18" t="s">
        <v>279</v>
      </c>
      <c r="L1648" s="22">
        <v>466.69306</v>
      </c>
      <c r="M1648" s="18" t="s">
        <v>250</v>
      </c>
      <c r="N1648" s="18" t="s">
        <v>251</v>
      </c>
      <c r="O1648" s="29">
        <v>5.0000000000000002E-5</v>
      </c>
      <c r="Q1648" s="21">
        <v>5.0000000000000001E-3</v>
      </c>
      <c r="R1648" s="29">
        <v>2.6668174857142859E-4</v>
      </c>
      <c r="S1648" s="22">
        <v>3749.787922708771</v>
      </c>
      <c r="T1648" s="29">
        <v>1.2159856084964707E-2</v>
      </c>
      <c r="U1648" s="22">
        <v>82.23781539951527</v>
      </c>
      <c r="V1648" s="26">
        <v>2.1931324409437085</v>
      </c>
    </row>
    <row r="1649" spans="1:22" x14ac:dyDescent="0.5">
      <c r="A1649" s="18" t="s">
        <v>112</v>
      </c>
      <c r="B1649" s="18" t="s">
        <v>113</v>
      </c>
      <c r="C1649" s="18" t="s">
        <v>98</v>
      </c>
      <c r="D1649" s="21">
        <v>330007299</v>
      </c>
      <c r="E1649" s="21">
        <v>2</v>
      </c>
      <c r="F1649" s="26">
        <v>17.5</v>
      </c>
      <c r="G1649" s="18" t="s">
        <v>174</v>
      </c>
      <c r="H1649" s="18" t="s">
        <v>175</v>
      </c>
      <c r="I1649" s="22">
        <v>192.55</v>
      </c>
      <c r="J1649" s="18" t="s">
        <v>278</v>
      </c>
      <c r="K1649" s="18" t="s">
        <v>279</v>
      </c>
      <c r="L1649" s="22">
        <v>192.55</v>
      </c>
      <c r="M1649" s="18" t="s">
        <v>126</v>
      </c>
      <c r="N1649" s="18" t="s">
        <v>127</v>
      </c>
      <c r="O1649" s="29">
        <v>2.2507587512054198E-3</v>
      </c>
      <c r="Q1649" s="21">
        <v>0.1</v>
      </c>
      <c r="R1649" s="29">
        <v>2.4764777002548775E-4</v>
      </c>
      <c r="S1649" s="22">
        <v>4037.993154136137</v>
      </c>
      <c r="T1649" s="29">
        <v>1.2159856084964707E-2</v>
      </c>
      <c r="U1649" s="22">
        <v>82.23781539951527</v>
      </c>
      <c r="V1649" s="26">
        <v>2.0366011595457669</v>
      </c>
    </row>
    <row r="1650" spans="1:22" x14ac:dyDescent="0.5">
      <c r="A1650" s="18" t="s">
        <v>112</v>
      </c>
      <c r="B1650" s="18" t="s">
        <v>113</v>
      </c>
      <c r="C1650" s="18" t="s">
        <v>98</v>
      </c>
      <c r="D1650" s="21">
        <v>330007299</v>
      </c>
      <c r="E1650" s="21">
        <v>2</v>
      </c>
      <c r="F1650" s="26">
        <v>17.5</v>
      </c>
      <c r="G1650" s="18" t="s">
        <v>270</v>
      </c>
      <c r="H1650" s="18" t="s">
        <v>271</v>
      </c>
      <c r="I1650" s="22">
        <v>466.69306</v>
      </c>
      <c r="J1650" s="18" t="s">
        <v>278</v>
      </c>
      <c r="K1650" s="18" t="s">
        <v>279</v>
      </c>
      <c r="L1650" s="22">
        <v>466.69306</v>
      </c>
      <c r="M1650" s="18" t="s">
        <v>202</v>
      </c>
      <c r="N1650" s="18" t="s">
        <v>203</v>
      </c>
      <c r="O1650" s="29">
        <v>5.0000000000000002E-5</v>
      </c>
      <c r="Q1650" s="21">
        <v>8.0000000000000002E-3</v>
      </c>
      <c r="R1650" s="29">
        <v>1.6667609285714289E-4</v>
      </c>
      <c r="S1650" s="22">
        <v>5999.6606763340333</v>
      </c>
      <c r="T1650" s="29">
        <v>1.2159856084964707E-2</v>
      </c>
      <c r="U1650" s="22">
        <v>82.23781539951527</v>
      </c>
      <c r="V1650" s="26">
        <v>1.3707077755898183</v>
      </c>
    </row>
    <row r="1651" spans="1:22" x14ac:dyDescent="0.5">
      <c r="A1651" s="18" t="s">
        <v>112</v>
      </c>
      <c r="B1651" s="18" t="s">
        <v>113</v>
      </c>
      <c r="C1651" s="18" t="s">
        <v>98</v>
      </c>
      <c r="D1651" s="21">
        <v>330007299</v>
      </c>
      <c r="E1651" s="21">
        <v>2</v>
      </c>
      <c r="F1651" s="26">
        <v>17.5</v>
      </c>
      <c r="G1651" s="18" t="s">
        <v>268</v>
      </c>
      <c r="H1651" s="18" t="s">
        <v>269</v>
      </c>
      <c r="I1651" s="22">
        <v>183.55341289999998</v>
      </c>
      <c r="J1651" s="18" t="s">
        <v>280</v>
      </c>
      <c r="K1651" s="18" t="s">
        <v>281</v>
      </c>
      <c r="L1651" s="22">
        <v>128.35902999999999</v>
      </c>
      <c r="M1651" s="18" t="s">
        <v>202</v>
      </c>
      <c r="N1651" s="18" t="s">
        <v>203</v>
      </c>
      <c r="O1651" s="29">
        <v>9.8979873173421577E-5</v>
      </c>
      <c r="Q1651" s="21">
        <v>8.0000000000000002E-3</v>
      </c>
      <c r="R1651" s="29">
        <v>1.2977209663850487E-4</v>
      </c>
      <c r="S1651" s="22">
        <v>7705.8167811345083</v>
      </c>
      <c r="T1651" s="29">
        <v>1.2159856084964707E-2</v>
      </c>
      <c r="U1651" s="22">
        <v>82.23781539951527</v>
      </c>
      <c r="V1651" s="26">
        <v>1.0672173727365419</v>
      </c>
    </row>
    <row r="1652" spans="1:22" x14ac:dyDescent="0.5">
      <c r="A1652" s="18" t="s">
        <v>112</v>
      </c>
      <c r="B1652" s="18" t="s">
        <v>113</v>
      </c>
      <c r="C1652" s="18" t="s">
        <v>98</v>
      </c>
      <c r="D1652" s="21">
        <v>330007357</v>
      </c>
      <c r="E1652" s="21">
        <v>2</v>
      </c>
      <c r="F1652" s="26">
        <v>20.2</v>
      </c>
      <c r="G1652" s="18" t="s">
        <v>260</v>
      </c>
      <c r="H1652" s="18" t="s">
        <v>261</v>
      </c>
      <c r="I1652" s="22">
        <v>48.255249999999997</v>
      </c>
      <c r="J1652" s="18" t="s">
        <v>274</v>
      </c>
      <c r="K1652" s="18" t="s">
        <v>275</v>
      </c>
      <c r="L1652" s="22">
        <v>9.6510500000000015</v>
      </c>
      <c r="M1652" s="18" t="s">
        <v>142</v>
      </c>
      <c r="N1652" s="18" t="s">
        <v>143</v>
      </c>
      <c r="O1652" s="29">
        <v>7.184433693408579E-2</v>
      </c>
      <c r="Q1652" s="21">
        <v>2.7E-2</v>
      </c>
      <c r="R1652" s="29">
        <v>6.3565574621168748E-3</v>
      </c>
      <c r="S1652" s="22">
        <v>157.31785734018644</v>
      </c>
      <c r="T1652" s="29">
        <v>1.085890270161796E-2</v>
      </c>
      <c r="U1652" s="22">
        <v>92.090336148881917</v>
      </c>
      <c r="V1652" s="26">
        <v>58.537751343602672</v>
      </c>
    </row>
    <row r="1653" spans="1:22" x14ac:dyDescent="0.5">
      <c r="A1653" s="18" t="s">
        <v>112</v>
      </c>
      <c r="B1653" s="18" t="s">
        <v>113</v>
      </c>
      <c r="C1653" s="18" t="s">
        <v>98</v>
      </c>
      <c r="D1653" s="21">
        <v>330007357</v>
      </c>
      <c r="E1653" s="21">
        <v>2</v>
      </c>
      <c r="F1653" s="26">
        <v>20.2</v>
      </c>
      <c r="G1653" s="18" t="s">
        <v>268</v>
      </c>
      <c r="H1653" s="18" t="s">
        <v>269</v>
      </c>
      <c r="I1653" s="22">
        <v>123.34029868875001</v>
      </c>
      <c r="J1653" s="18" t="s">
        <v>280</v>
      </c>
      <c r="K1653" s="18" t="s">
        <v>281</v>
      </c>
      <c r="L1653" s="22">
        <v>86.251957125000004</v>
      </c>
      <c r="M1653" s="18" t="s">
        <v>164</v>
      </c>
      <c r="N1653" s="18" t="s">
        <v>165</v>
      </c>
      <c r="O1653" s="29">
        <v>5.5802717553455415E-2</v>
      </c>
      <c r="Q1653" s="21">
        <v>0.4</v>
      </c>
      <c r="R1653" s="29">
        <v>8.5182225874840889E-4</v>
      </c>
      <c r="S1653" s="22">
        <v>1173.9538263173706</v>
      </c>
      <c r="T1653" s="29">
        <v>1.085890270161796E-2</v>
      </c>
      <c r="U1653" s="22">
        <v>92.090336148881917</v>
      </c>
      <c r="V1653" s="26">
        <v>7.8444598147240852</v>
      </c>
    </row>
    <row r="1654" spans="1:22" x14ac:dyDescent="0.5">
      <c r="A1654" s="18" t="s">
        <v>112</v>
      </c>
      <c r="B1654" s="18" t="s">
        <v>113</v>
      </c>
      <c r="C1654" s="18" t="s">
        <v>98</v>
      </c>
      <c r="D1654" s="21">
        <v>330007357</v>
      </c>
      <c r="E1654" s="21">
        <v>2</v>
      </c>
      <c r="F1654" s="26">
        <v>20.2</v>
      </c>
      <c r="G1654" s="18" t="s">
        <v>174</v>
      </c>
      <c r="H1654" s="18" t="s">
        <v>175</v>
      </c>
      <c r="I1654" s="22">
        <v>569.52279999999996</v>
      </c>
      <c r="J1654" s="18" t="s">
        <v>292</v>
      </c>
      <c r="K1654" s="18" t="s">
        <v>293</v>
      </c>
      <c r="L1654" s="22">
        <v>369.82</v>
      </c>
      <c r="M1654" s="18" t="s">
        <v>126</v>
      </c>
      <c r="N1654" s="18" t="s">
        <v>127</v>
      </c>
      <c r="O1654" s="29">
        <v>2.2507587512054198E-3</v>
      </c>
      <c r="Q1654" s="21">
        <v>0.1</v>
      </c>
      <c r="R1654" s="29">
        <v>6.3458337926287813E-4</v>
      </c>
      <c r="S1654" s="22">
        <v>1575.8370494379856</v>
      </c>
      <c r="T1654" s="29">
        <v>1.085890270161796E-2</v>
      </c>
      <c r="U1654" s="22">
        <v>92.090336148881917</v>
      </c>
      <c r="V1654" s="26">
        <v>5.8438996710811875</v>
      </c>
    </row>
    <row r="1655" spans="1:22" x14ac:dyDescent="0.5">
      <c r="A1655" s="18" t="s">
        <v>112</v>
      </c>
      <c r="B1655" s="18" t="s">
        <v>113</v>
      </c>
      <c r="C1655" s="18" t="s">
        <v>98</v>
      </c>
      <c r="D1655" s="21">
        <v>330007357</v>
      </c>
      <c r="E1655" s="21">
        <v>2</v>
      </c>
      <c r="F1655" s="26">
        <v>20.2</v>
      </c>
      <c r="G1655" s="18" t="s">
        <v>214</v>
      </c>
      <c r="H1655" s="18" t="s">
        <v>215</v>
      </c>
      <c r="I1655" s="22">
        <v>229.58500000000001</v>
      </c>
      <c r="J1655" s="18" t="s">
        <v>300</v>
      </c>
      <c r="K1655" s="18" t="s">
        <v>301</v>
      </c>
      <c r="L1655" s="22">
        <v>124.1</v>
      </c>
      <c r="M1655" s="18" t="s">
        <v>126</v>
      </c>
      <c r="N1655" s="18" t="s">
        <v>127</v>
      </c>
      <c r="O1655" s="29">
        <v>4.8859133126933161E-3</v>
      </c>
      <c r="Q1655" s="21">
        <v>0.1</v>
      </c>
      <c r="R1655" s="29">
        <v>5.5531307321519561E-4</v>
      </c>
      <c r="S1655" s="22">
        <v>1800.7859858406011</v>
      </c>
      <c r="T1655" s="29">
        <v>1.085890270161796E-2</v>
      </c>
      <c r="U1655" s="22">
        <v>92.090336148881917</v>
      </c>
      <c r="V1655" s="26">
        <v>5.1138967580256045</v>
      </c>
    </row>
    <row r="1656" spans="1:22" x14ac:dyDescent="0.5">
      <c r="A1656" s="18" t="s">
        <v>112</v>
      </c>
      <c r="B1656" s="18" t="s">
        <v>113</v>
      </c>
      <c r="C1656" s="18" t="s">
        <v>98</v>
      </c>
      <c r="D1656" s="21">
        <v>330007357</v>
      </c>
      <c r="E1656" s="21">
        <v>2</v>
      </c>
      <c r="F1656" s="26">
        <v>20.2</v>
      </c>
      <c r="G1656" s="18" t="s">
        <v>270</v>
      </c>
      <c r="H1656" s="18" t="s">
        <v>271</v>
      </c>
      <c r="I1656" s="22">
        <v>445.97714999999994</v>
      </c>
      <c r="J1656" s="18" t="s">
        <v>278</v>
      </c>
      <c r="K1656" s="18" t="s">
        <v>279</v>
      </c>
      <c r="L1656" s="22">
        <v>445.97714999999994</v>
      </c>
      <c r="M1656" s="18" t="s">
        <v>250</v>
      </c>
      <c r="N1656" s="18" t="s">
        <v>251</v>
      </c>
      <c r="O1656" s="29">
        <v>5.0000000000000002E-5</v>
      </c>
      <c r="Q1656" s="21">
        <v>5.0000000000000001E-3</v>
      </c>
      <c r="R1656" s="29">
        <v>2.2078076732673271E-4</v>
      </c>
      <c r="S1656" s="22">
        <v>4529.3800366229516</v>
      </c>
      <c r="T1656" s="29">
        <v>1.085890270161796E-2</v>
      </c>
      <c r="U1656" s="22">
        <v>92.090336148881917</v>
      </c>
      <c r="V1656" s="26">
        <v>2.0331775078326904</v>
      </c>
    </row>
    <row r="1657" spans="1:22" x14ac:dyDescent="0.5">
      <c r="A1657" s="18" t="s">
        <v>112</v>
      </c>
      <c r="B1657" s="18" t="s">
        <v>113</v>
      </c>
      <c r="C1657" s="18" t="s">
        <v>98</v>
      </c>
      <c r="D1657" s="21">
        <v>330007357</v>
      </c>
      <c r="E1657" s="21">
        <v>2</v>
      </c>
      <c r="F1657" s="26">
        <v>20.2</v>
      </c>
      <c r="G1657" s="18" t="s">
        <v>248</v>
      </c>
      <c r="H1657" s="18" t="s">
        <v>249</v>
      </c>
      <c r="I1657" s="22">
        <v>36</v>
      </c>
      <c r="J1657" s="18" t="s">
        <v>278</v>
      </c>
      <c r="K1657" s="18" t="s">
        <v>279</v>
      </c>
      <c r="L1657" s="22">
        <v>36</v>
      </c>
      <c r="M1657" s="18" t="s">
        <v>116</v>
      </c>
      <c r="N1657" s="18" t="s">
        <v>117</v>
      </c>
      <c r="O1657" s="29">
        <v>1.466763005780347E-3</v>
      </c>
      <c r="Q1657" s="21">
        <v>1.2E-2</v>
      </c>
      <c r="R1657" s="29">
        <v>2.1783608996737828E-4</v>
      </c>
      <c r="S1657" s="22">
        <v>4590.6075533661733</v>
      </c>
      <c r="T1657" s="29">
        <v>1.085890270161796E-2</v>
      </c>
      <c r="U1657" s="22">
        <v>92.090336148881917</v>
      </c>
      <c r="V1657" s="26">
        <v>2.0060598750453953</v>
      </c>
    </row>
    <row r="1658" spans="1:22" x14ac:dyDescent="0.5">
      <c r="A1658" s="18" t="s">
        <v>112</v>
      </c>
      <c r="B1658" s="18" t="s">
        <v>113</v>
      </c>
      <c r="C1658" s="18" t="s">
        <v>98</v>
      </c>
      <c r="D1658" s="21">
        <v>330007357</v>
      </c>
      <c r="E1658" s="21">
        <v>2</v>
      </c>
      <c r="F1658" s="26">
        <v>20.2</v>
      </c>
      <c r="G1658" s="18" t="s">
        <v>154</v>
      </c>
      <c r="H1658" s="18" t="s">
        <v>155</v>
      </c>
      <c r="I1658" s="22">
        <v>218.4</v>
      </c>
      <c r="J1658" s="18" t="s">
        <v>292</v>
      </c>
      <c r="K1658" s="18" t="s">
        <v>293</v>
      </c>
      <c r="L1658" s="22">
        <v>120</v>
      </c>
      <c r="M1658" s="18" t="s">
        <v>142</v>
      </c>
      <c r="N1658" s="18" t="s">
        <v>143</v>
      </c>
      <c r="O1658" s="29">
        <v>4.5440418092633446E-4</v>
      </c>
      <c r="Q1658" s="21">
        <v>2.7E-2</v>
      </c>
      <c r="R1658" s="29">
        <v>1.8196163020592492E-4</v>
      </c>
      <c r="S1658" s="22">
        <v>5495.6641071433896</v>
      </c>
      <c r="T1658" s="29">
        <v>1.085890270161796E-2</v>
      </c>
      <c r="U1658" s="22">
        <v>92.090336148881917</v>
      </c>
      <c r="V1658" s="26">
        <v>1.6756907691862173</v>
      </c>
    </row>
    <row r="1659" spans="1:22" x14ac:dyDescent="0.5">
      <c r="A1659" s="18" t="s">
        <v>112</v>
      </c>
      <c r="B1659" s="18" t="s">
        <v>113</v>
      </c>
      <c r="C1659" s="18" t="s">
        <v>98</v>
      </c>
      <c r="D1659" s="21">
        <v>330007357</v>
      </c>
      <c r="E1659" s="21">
        <v>2</v>
      </c>
      <c r="F1659" s="26">
        <v>20.2</v>
      </c>
      <c r="G1659" s="18" t="s">
        <v>214</v>
      </c>
      <c r="H1659" s="18" t="s">
        <v>215</v>
      </c>
      <c r="I1659" s="22">
        <v>74.099999999999994</v>
      </c>
      <c r="J1659" s="18" t="s">
        <v>284</v>
      </c>
      <c r="K1659" s="18" t="s">
        <v>285</v>
      </c>
      <c r="L1659" s="22">
        <v>74.099999999999994</v>
      </c>
      <c r="M1659" s="18" t="s">
        <v>126</v>
      </c>
      <c r="N1659" s="18" t="s">
        <v>127</v>
      </c>
      <c r="O1659" s="29">
        <v>4.8859133126933161E-3</v>
      </c>
      <c r="Q1659" s="21">
        <v>0.1</v>
      </c>
      <c r="R1659" s="29">
        <v>1.7923078043097758E-4</v>
      </c>
      <c r="S1659" s="22">
        <v>5579.398792971856</v>
      </c>
      <c r="T1659" s="29">
        <v>1.085890270161796E-2</v>
      </c>
      <c r="U1659" s="22">
        <v>92.090336148881917</v>
      </c>
      <c r="V1659" s="26">
        <v>1.6505422818115172</v>
      </c>
    </row>
    <row r="1660" spans="1:22" x14ac:dyDescent="0.5">
      <c r="A1660" s="18" t="s">
        <v>112</v>
      </c>
      <c r="B1660" s="18" t="s">
        <v>113</v>
      </c>
      <c r="C1660" s="18" t="s">
        <v>98</v>
      </c>
      <c r="D1660" s="21">
        <v>330007357</v>
      </c>
      <c r="E1660" s="21">
        <v>2</v>
      </c>
      <c r="F1660" s="26">
        <v>20.2</v>
      </c>
      <c r="G1660" s="18" t="s">
        <v>174</v>
      </c>
      <c r="H1660" s="18" t="s">
        <v>175</v>
      </c>
      <c r="I1660" s="22">
        <v>569.52279999999996</v>
      </c>
      <c r="J1660" s="18" t="s">
        <v>292</v>
      </c>
      <c r="K1660" s="18" t="s">
        <v>293</v>
      </c>
      <c r="L1660" s="22">
        <v>369.82</v>
      </c>
      <c r="M1660" s="18" t="s">
        <v>142</v>
      </c>
      <c r="N1660" s="18" t="s">
        <v>143</v>
      </c>
      <c r="O1660" s="29">
        <v>1.5458091371918546E-4</v>
      </c>
      <c r="Q1660" s="21">
        <v>2.7E-2</v>
      </c>
      <c r="R1660" s="29">
        <v>1.6141795894372739E-4</v>
      </c>
      <c r="S1660" s="22">
        <v>6195.0975377443247</v>
      </c>
      <c r="T1660" s="29">
        <v>1.085890270161796E-2</v>
      </c>
      <c r="U1660" s="22">
        <v>92.090336148881917</v>
      </c>
      <c r="V1660" s="26">
        <v>1.4865034099594276</v>
      </c>
    </row>
    <row r="1661" spans="1:22" x14ac:dyDescent="0.5">
      <c r="A1661" s="18" t="s">
        <v>112</v>
      </c>
      <c r="B1661" s="18" t="s">
        <v>113</v>
      </c>
      <c r="C1661" s="18" t="s">
        <v>98</v>
      </c>
      <c r="D1661" s="21">
        <v>330007357</v>
      </c>
      <c r="E1661" s="21">
        <v>2</v>
      </c>
      <c r="F1661" s="26">
        <v>20.2</v>
      </c>
      <c r="G1661" s="18" t="s">
        <v>270</v>
      </c>
      <c r="H1661" s="18" t="s">
        <v>271</v>
      </c>
      <c r="I1661" s="22">
        <v>445.97714999999994</v>
      </c>
      <c r="J1661" s="18" t="s">
        <v>278</v>
      </c>
      <c r="K1661" s="18" t="s">
        <v>279</v>
      </c>
      <c r="L1661" s="22">
        <v>445.97714999999994</v>
      </c>
      <c r="M1661" s="18" t="s">
        <v>202</v>
      </c>
      <c r="N1661" s="18" t="s">
        <v>203</v>
      </c>
      <c r="O1661" s="29">
        <v>5.0000000000000002E-5</v>
      </c>
      <c r="Q1661" s="21">
        <v>8.0000000000000002E-3</v>
      </c>
      <c r="R1661" s="29">
        <v>1.3798797957920793E-4</v>
      </c>
      <c r="S1661" s="22">
        <v>7247.0080585967235</v>
      </c>
      <c r="T1661" s="29">
        <v>1.085890270161796E-2</v>
      </c>
      <c r="U1661" s="22">
        <v>92.090336148881917</v>
      </c>
      <c r="V1661" s="26">
        <v>1.2707359423954312</v>
      </c>
    </row>
    <row r="1662" spans="1:22" x14ac:dyDescent="0.5">
      <c r="A1662" s="18" t="s">
        <v>112</v>
      </c>
      <c r="B1662" s="18" t="s">
        <v>113</v>
      </c>
      <c r="C1662" s="18" t="s">
        <v>98</v>
      </c>
      <c r="D1662" s="21">
        <v>330007357</v>
      </c>
      <c r="E1662" s="21">
        <v>2</v>
      </c>
      <c r="F1662" s="26">
        <v>20.2</v>
      </c>
      <c r="G1662" s="18" t="s">
        <v>248</v>
      </c>
      <c r="H1662" s="18" t="s">
        <v>249</v>
      </c>
      <c r="I1662" s="22">
        <v>36</v>
      </c>
      <c r="J1662" s="18" t="s">
        <v>278</v>
      </c>
      <c r="K1662" s="18" t="s">
        <v>279</v>
      </c>
      <c r="L1662" s="22">
        <v>36</v>
      </c>
      <c r="M1662" s="18" t="s">
        <v>142</v>
      </c>
      <c r="N1662" s="18" t="s">
        <v>143</v>
      </c>
      <c r="O1662" s="29">
        <v>1.8464996278377375E-3</v>
      </c>
      <c r="Q1662" s="21">
        <v>2.7E-2</v>
      </c>
      <c r="R1662" s="29">
        <v>1.2188116355364603E-4</v>
      </c>
      <c r="S1662" s="22">
        <v>8204.7132702326853</v>
      </c>
      <c r="T1662" s="29">
        <v>1.085890270161796E-2</v>
      </c>
      <c r="U1662" s="22">
        <v>92.090336148881917</v>
      </c>
      <c r="V1662" s="26">
        <v>1.1224077321872119</v>
      </c>
    </row>
    <row r="1663" spans="1:22" x14ac:dyDescent="0.5">
      <c r="A1663" s="18" t="s">
        <v>112</v>
      </c>
      <c r="B1663" s="18" t="s">
        <v>113</v>
      </c>
      <c r="C1663" s="18" t="s">
        <v>98</v>
      </c>
      <c r="D1663" s="21">
        <v>330007511</v>
      </c>
      <c r="E1663" s="21">
        <v>2</v>
      </c>
      <c r="F1663" s="26">
        <v>16.3</v>
      </c>
      <c r="G1663" s="18" t="s">
        <v>260</v>
      </c>
      <c r="H1663" s="18" t="s">
        <v>261</v>
      </c>
      <c r="I1663" s="22">
        <v>47.024000000000001</v>
      </c>
      <c r="J1663" s="18" t="s">
        <v>274</v>
      </c>
      <c r="K1663" s="18" t="s">
        <v>275</v>
      </c>
      <c r="L1663" s="22">
        <v>9.4047999999999998</v>
      </c>
      <c r="M1663" s="18" t="s">
        <v>142</v>
      </c>
      <c r="N1663" s="18" t="s">
        <v>143</v>
      </c>
      <c r="O1663" s="29">
        <v>7.184433693408579E-2</v>
      </c>
      <c r="Q1663" s="21">
        <v>2.7E-2</v>
      </c>
      <c r="R1663" s="29">
        <v>7.6764555782514211E-3</v>
      </c>
      <c r="S1663" s="22">
        <v>130.26845395069486</v>
      </c>
      <c r="T1663" s="29">
        <v>1.1437782273750965E-2</v>
      </c>
      <c r="U1663" s="22">
        <v>87.42953625677427</v>
      </c>
      <c r="V1663" s="26">
        <v>67.114895130224966</v>
      </c>
    </row>
    <row r="1664" spans="1:22" x14ac:dyDescent="0.5">
      <c r="A1664" s="18" t="s">
        <v>112</v>
      </c>
      <c r="B1664" s="18" t="s">
        <v>113</v>
      </c>
      <c r="C1664" s="18" t="s">
        <v>98</v>
      </c>
      <c r="D1664" s="21">
        <v>330007511</v>
      </c>
      <c r="E1664" s="21">
        <v>2</v>
      </c>
      <c r="F1664" s="26">
        <v>16.3</v>
      </c>
      <c r="G1664" s="18" t="s">
        <v>268</v>
      </c>
      <c r="H1664" s="18" t="s">
        <v>269</v>
      </c>
      <c r="I1664" s="22">
        <v>132.51069975000001</v>
      </c>
      <c r="J1664" s="18" t="s">
        <v>280</v>
      </c>
      <c r="K1664" s="18" t="s">
        <v>281</v>
      </c>
      <c r="L1664" s="22">
        <v>92.664825000000008</v>
      </c>
      <c r="M1664" s="18" t="s">
        <v>164</v>
      </c>
      <c r="N1664" s="18" t="s">
        <v>165</v>
      </c>
      <c r="O1664" s="29">
        <v>5.5802717553455415E-2</v>
      </c>
      <c r="Q1664" s="21">
        <v>0.4</v>
      </c>
      <c r="R1664" s="29">
        <v>1.1341191949325133E-3</v>
      </c>
      <c r="S1664" s="22">
        <v>881.74153516509864</v>
      </c>
      <c r="T1664" s="29">
        <v>1.1437782273750965E-2</v>
      </c>
      <c r="U1664" s="22">
        <v>87.42953625677427</v>
      </c>
      <c r="V1664" s="26">
        <v>9.915551527285583</v>
      </c>
    </row>
    <row r="1665" spans="1:22" x14ac:dyDescent="0.5">
      <c r="A1665" s="18" t="s">
        <v>112</v>
      </c>
      <c r="B1665" s="18" t="s">
        <v>113</v>
      </c>
      <c r="C1665" s="18" t="s">
        <v>98</v>
      </c>
      <c r="D1665" s="21">
        <v>330007511</v>
      </c>
      <c r="E1665" s="21">
        <v>2</v>
      </c>
      <c r="F1665" s="26">
        <v>16.3</v>
      </c>
      <c r="G1665" s="18" t="s">
        <v>268</v>
      </c>
      <c r="H1665" s="18" t="s">
        <v>269</v>
      </c>
      <c r="I1665" s="22">
        <v>49.532857500000006</v>
      </c>
      <c r="J1665" s="18" t="s">
        <v>276</v>
      </c>
      <c r="K1665" s="18" t="s">
        <v>277</v>
      </c>
      <c r="L1665" s="22">
        <v>39.002250000000004</v>
      </c>
      <c r="M1665" s="18" t="s">
        <v>164</v>
      </c>
      <c r="N1665" s="18" t="s">
        <v>165</v>
      </c>
      <c r="O1665" s="29">
        <v>5.5802717553455415E-2</v>
      </c>
      <c r="Q1665" s="21">
        <v>0.4</v>
      </c>
      <c r="R1665" s="29">
        <v>4.23936818510438E-4</v>
      </c>
      <c r="S1665" s="22">
        <v>2358.842064045396</v>
      </c>
      <c r="T1665" s="29">
        <v>1.1437782273750965E-2</v>
      </c>
      <c r="U1665" s="22">
        <v>87.42953625677427</v>
      </c>
      <c r="V1665" s="26">
        <v>3.7064599444539872</v>
      </c>
    </row>
    <row r="1666" spans="1:22" x14ac:dyDescent="0.5">
      <c r="A1666" s="18" t="s">
        <v>112</v>
      </c>
      <c r="B1666" s="18" t="s">
        <v>113</v>
      </c>
      <c r="C1666" s="18" t="s">
        <v>98</v>
      </c>
      <c r="D1666" s="21">
        <v>330007511</v>
      </c>
      <c r="E1666" s="21">
        <v>2</v>
      </c>
      <c r="F1666" s="26">
        <v>16.3</v>
      </c>
      <c r="G1666" s="18" t="s">
        <v>270</v>
      </c>
      <c r="H1666" s="18" t="s">
        <v>271</v>
      </c>
      <c r="I1666" s="22">
        <v>480.23769000000004</v>
      </c>
      <c r="J1666" s="18" t="s">
        <v>278</v>
      </c>
      <c r="K1666" s="18" t="s">
        <v>279</v>
      </c>
      <c r="L1666" s="22">
        <v>480.23769000000004</v>
      </c>
      <c r="M1666" s="18" t="s">
        <v>250</v>
      </c>
      <c r="N1666" s="18" t="s">
        <v>251</v>
      </c>
      <c r="O1666" s="29">
        <v>5.0000000000000002E-5</v>
      </c>
      <c r="Q1666" s="21">
        <v>5.0000000000000001E-3</v>
      </c>
      <c r="R1666" s="29">
        <v>2.9462434969325152E-4</v>
      </c>
      <c r="S1666" s="22">
        <v>3394.1525913969813</v>
      </c>
      <c r="T1666" s="29">
        <v>1.1437782273750965E-2</v>
      </c>
      <c r="U1666" s="22">
        <v>87.42953625677427</v>
      </c>
      <c r="V1666" s="26">
        <v>2.5758870263634672</v>
      </c>
    </row>
    <row r="1667" spans="1:22" x14ac:dyDescent="0.5">
      <c r="A1667" s="18" t="s">
        <v>112</v>
      </c>
      <c r="B1667" s="18" t="s">
        <v>113</v>
      </c>
      <c r="C1667" s="18" t="s">
        <v>98</v>
      </c>
      <c r="D1667" s="21">
        <v>330007511</v>
      </c>
      <c r="E1667" s="21">
        <v>2</v>
      </c>
      <c r="F1667" s="26">
        <v>16.3</v>
      </c>
      <c r="G1667" s="18" t="s">
        <v>224</v>
      </c>
      <c r="H1667" s="18" t="s">
        <v>225</v>
      </c>
      <c r="I1667" s="22">
        <v>170.4</v>
      </c>
      <c r="J1667" s="18" t="s">
        <v>330</v>
      </c>
      <c r="K1667" s="18" t="s">
        <v>331</v>
      </c>
      <c r="L1667" s="22">
        <v>42.6</v>
      </c>
      <c r="M1667" s="18" t="s">
        <v>142</v>
      </c>
      <c r="N1667" s="18" t="s">
        <v>143</v>
      </c>
      <c r="O1667" s="29">
        <v>6.9902519274663943E-4</v>
      </c>
      <c r="Q1667" s="21">
        <v>2.7E-2</v>
      </c>
      <c r="R1667" s="29">
        <v>2.7065188103619035E-4</v>
      </c>
      <c r="S1667" s="22">
        <v>3694.7831146471303</v>
      </c>
      <c r="T1667" s="29">
        <v>1.1437782273750965E-2</v>
      </c>
      <c r="U1667" s="22">
        <v>87.42953625677427</v>
      </c>
      <c r="V1667" s="26">
        <v>2.3662968446017763</v>
      </c>
    </row>
    <row r="1668" spans="1:22" x14ac:dyDescent="0.5">
      <c r="A1668" s="18" t="s">
        <v>112</v>
      </c>
      <c r="B1668" s="18" t="s">
        <v>113</v>
      </c>
      <c r="C1668" s="18" t="s">
        <v>98</v>
      </c>
      <c r="D1668" s="21">
        <v>330007511</v>
      </c>
      <c r="E1668" s="21">
        <v>2</v>
      </c>
      <c r="F1668" s="26">
        <v>16.3</v>
      </c>
      <c r="G1668" s="18" t="s">
        <v>224</v>
      </c>
      <c r="H1668" s="18" t="s">
        <v>225</v>
      </c>
      <c r="I1668" s="22">
        <v>170.4</v>
      </c>
      <c r="J1668" s="18" t="s">
        <v>330</v>
      </c>
      <c r="K1668" s="18" t="s">
        <v>331</v>
      </c>
      <c r="L1668" s="22">
        <v>42.6</v>
      </c>
      <c r="M1668" s="18" t="s">
        <v>126</v>
      </c>
      <c r="N1668" s="18" t="s">
        <v>127</v>
      </c>
      <c r="O1668" s="29">
        <v>1.788269744318272E-3</v>
      </c>
      <c r="Q1668" s="21">
        <v>0.1</v>
      </c>
      <c r="R1668" s="29">
        <v>1.8694549965143163E-4</v>
      </c>
      <c r="S1668" s="22">
        <v>5349.1525704793394</v>
      </c>
      <c r="T1668" s="29">
        <v>1.1437782273750965E-2</v>
      </c>
      <c r="U1668" s="22">
        <v>87.42953625677427</v>
      </c>
      <c r="V1668" s="26">
        <v>1.6344558339815622</v>
      </c>
    </row>
    <row r="1669" spans="1:22" x14ac:dyDescent="0.5">
      <c r="A1669" s="18" t="s">
        <v>112</v>
      </c>
      <c r="B1669" s="18" t="s">
        <v>113</v>
      </c>
      <c r="C1669" s="18" t="s">
        <v>98</v>
      </c>
      <c r="D1669" s="21">
        <v>330007511</v>
      </c>
      <c r="E1669" s="21">
        <v>2</v>
      </c>
      <c r="F1669" s="26">
        <v>16.3</v>
      </c>
      <c r="G1669" s="18" t="s">
        <v>270</v>
      </c>
      <c r="H1669" s="18" t="s">
        <v>271</v>
      </c>
      <c r="I1669" s="22">
        <v>480.23769000000004</v>
      </c>
      <c r="J1669" s="18" t="s">
        <v>278</v>
      </c>
      <c r="K1669" s="18" t="s">
        <v>279</v>
      </c>
      <c r="L1669" s="22">
        <v>480.23769000000004</v>
      </c>
      <c r="M1669" s="18" t="s">
        <v>202</v>
      </c>
      <c r="N1669" s="18" t="s">
        <v>203</v>
      </c>
      <c r="O1669" s="29">
        <v>5.0000000000000002E-5</v>
      </c>
      <c r="Q1669" s="21">
        <v>8.0000000000000002E-3</v>
      </c>
      <c r="R1669" s="29">
        <v>1.8414021855828221E-4</v>
      </c>
      <c r="S1669" s="22">
        <v>5430.6441462351695</v>
      </c>
      <c r="T1669" s="29">
        <v>1.1437782273750965E-2</v>
      </c>
      <c r="U1669" s="22">
        <v>87.42953625677427</v>
      </c>
      <c r="V1669" s="26">
        <v>1.6099293914771673</v>
      </c>
    </row>
    <row r="1670" spans="1:22" x14ac:dyDescent="0.5">
      <c r="A1670" s="18" t="s">
        <v>112</v>
      </c>
      <c r="B1670" s="18" t="s">
        <v>113</v>
      </c>
      <c r="C1670" s="18" t="s">
        <v>98</v>
      </c>
      <c r="D1670" s="21">
        <v>330007511</v>
      </c>
      <c r="E1670" s="21">
        <v>2</v>
      </c>
      <c r="F1670" s="26">
        <v>16.3</v>
      </c>
      <c r="G1670" s="18" t="s">
        <v>174</v>
      </c>
      <c r="H1670" s="18" t="s">
        <v>175</v>
      </c>
      <c r="I1670" s="22">
        <v>98.775599999999997</v>
      </c>
      <c r="J1670" s="18" t="s">
        <v>292</v>
      </c>
      <c r="K1670" s="18" t="s">
        <v>293</v>
      </c>
      <c r="L1670" s="22">
        <v>64.14</v>
      </c>
      <c r="M1670" s="18" t="s">
        <v>126</v>
      </c>
      <c r="N1670" s="18" t="s">
        <v>127</v>
      </c>
      <c r="O1670" s="29">
        <v>2.2507587512054198E-3</v>
      </c>
      <c r="Q1670" s="21">
        <v>0.1</v>
      </c>
      <c r="R1670" s="29">
        <v>1.3639266632243317E-4</v>
      </c>
      <c r="S1670" s="22">
        <v>7331.7724989406197</v>
      </c>
      <c r="T1670" s="29">
        <v>1.1437782273750965E-2</v>
      </c>
      <c r="U1670" s="22">
        <v>87.42953625677427</v>
      </c>
      <c r="V1670" s="26">
        <v>1.1924747565395286</v>
      </c>
    </row>
    <row r="1671" spans="1:22" x14ac:dyDescent="0.5">
      <c r="A1671" s="18" t="s">
        <v>112</v>
      </c>
      <c r="B1671" s="18" t="s">
        <v>113</v>
      </c>
      <c r="C1671" s="18" t="s">
        <v>98</v>
      </c>
      <c r="D1671" s="21">
        <v>330007511</v>
      </c>
      <c r="E1671" s="21">
        <v>2</v>
      </c>
      <c r="F1671" s="26">
        <v>16.3</v>
      </c>
      <c r="G1671" s="18" t="s">
        <v>270</v>
      </c>
      <c r="H1671" s="18" t="s">
        <v>271</v>
      </c>
      <c r="I1671" s="22">
        <v>480.23769000000004</v>
      </c>
      <c r="J1671" s="18" t="s">
        <v>278</v>
      </c>
      <c r="K1671" s="18" t="s">
        <v>279</v>
      </c>
      <c r="L1671" s="22">
        <v>480.23769000000004</v>
      </c>
      <c r="M1671" s="18" t="s">
        <v>116</v>
      </c>
      <c r="N1671" s="18" t="s">
        <v>117</v>
      </c>
      <c r="O1671" s="29">
        <v>5.0000000000000002E-5</v>
      </c>
      <c r="Q1671" s="21">
        <v>1.2E-2</v>
      </c>
      <c r="R1671" s="29">
        <v>1.2276014570552148E-4</v>
      </c>
      <c r="S1671" s="22">
        <v>8145.9662193527538</v>
      </c>
      <c r="T1671" s="29">
        <v>1.1437782273750965E-2</v>
      </c>
      <c r="U1671" s="22">
        <v>87.42953625677427</v>
      </c>
      <c r="V1671" s="26">
        <v>1.0732862609847782</v>
      </c>
    </row>
    <row r="1672" spans="1:22" x14ac:dyDescent="0.5">
      <c r="A1672" s="18" t="s">
        <v>112</v>
      </c>
      <c r="B1672" s="18" t="s">
        <v>113</v>
      </c>
      <c r="C1672" s="18" t="s">
        <v>98</v>
      </c>
      <c r="D1672" s="21">
        <v>330007511</v>
      </c>
      <c r="E1672" s="21">
        <v>2</v>
      </c>
      <c r="F1672" s="26">
        <v>16.3</v>
      </c>
      <c r="G1672" s="18" t="s">
        <v>270</v>
      </c>
      <c r="H1672" s="18" t="s">
        <v>271</v>
      </c>
      <c r="I1672" s="22">
        <v>480.23769000000004</v>
      </c>
      <c r="J1672" s="18" t="s">
        <v>278</v>
      </c>
      <c r="K1672" s="18" t="s">
        <v>279</v>
      </c>
      <c r="L1672" s="22">
        <v>480.23769000000004</v>
      </c>
      <c r="M1672" s="18" t="s">
        <v>118</v>
      </c>
      <c r="N1672" s="18" t="s">
        <v>119</v>
      </c>
      <c r="O1672" s="29">
        <v>5.0000000000000002E-5</v>
      </c>
      <c r="Q1672" s="21">
        <v>1.2500000000000001E-2</v>
      </c>
      <c r="R1672" s="29">
        <v>1.1784973987730062E-4</v>
      </c>
      <c r="S1672" s="22">
        <v>8485.3814784924525</v>
      </c>
      <c r="T1672" s="29">
        <v>1.1437782273750965E-2</v>
      </c>
      <c r="U1672" s="22">
        <v>87.42953625677427</v>
      </c>
      <c r="V1672" s="26">
        <v>1.030354810545387</v>
      </c>
    </row>
    <row r="1673" spans="1:22" x14ac:dyDescent="0.5">
      <c r="A1673" s="18" t="s">
        <v>112</v>
      </c>
      <c r="B1673" s="18" t="s">
        <v>113</v>
      </c>
      <c r="C1673" s="18" t="s">
        <v>98</v>
      </c>
      <c r="D1673" s="21">
        <v>330007643</v>
      </c>
      <c r="E1673" s="21">
        <v>2</v>
      </c>
      <c r="F1673" s="26">
        <v>19.5</v>
      </c>
      <c r="G1673" s="18" t="s">
        <v>260</v>
      </c>
      <c r="H1673" s="18" t="s">
        <v>261</v>
      </c>
      <c r="I1673" s="22">
        <v>49.911250000000003</v>
      </c>
      <c r="J1673" s="18" t="s">
        <v>274</v>
      </c>
      <c r="K1673" s="18" t="s">
        <v>275</v>
      </c>
      <c r="L1673" s="22">
        <v>9.9822500000000005</v>
      </c>
      <c r="M1673" s="18" t="s">
        <v>142</v>
      </c>
      <c r="N1673" s="18" t="s">
        <v>143</v>
      </c>
      <c r="O1673" s="29">
        <v>7.184433693408579E-2</v>
      </c>
      <c r="Q1673" s="21">
        <v>2.7E-2</v>
      </c>
      <c r="R1673" s="29">
        <v>6.8107135076949463E-3</v>
      </c>
      <c r="S1673" s="22">
        <v>146.82749448646905</v>
      </c>
      <c r="T1673" s="29">
        <v>1.1829068271217942E-2</v>
      </c>
      <c r="U1673" s="22">
        <v>84.537511921641666</v>
      </c>
      <c r="V1673" s="26">
        <v>57.576077435164748</v>
      </c>
    </row>
    <row r="1674" spans="1:22" x14ac:dyDescent="0.5">
      <c r="A1674" s="18" t="s">
        <v>112</v>
      </c>
      <c r="B1674" s="18" t="s">
        <v>113</v>
      </c>
      <c r="C1674" s="18" t="s">
        <v>98</v>
      </c>
      <c r="D1674" s="21">
        <v>330007643</v>
      </c>
      <c r="E1674" s="21">
        <v>2</v>
      </c>
      <c r="F1674" s="26">
        <v>19.5</v>
      </c>
      <c r="G1674" s="18" t="s">
        <v>268</v>
      </c>
      <c r="H1674" s="18" t="s">
        <v>269</v>
      </c>
      <c r="I1674" s="22">
        <v>123.83214375000001</v>
      </c>
      <c r="J1674" s="18" t="s">
        <v>276</v>
      </c>
      <c r="K1674" s="18" t="s">
        <v>277</v>
      </c>
      <c r="L1674" s="22">
        <v>97.505625000000009</v>
      </c>
      <c r="M1674" s="18" t="s">
        <v>164</v>
      </c>
      <c r="N1674" s="18" t="s">
        <v>165</v>
      </c>
      <c r="O1674" s="29">
        <v>5.5802717553455415E-2</v>
      </c>
      <c r="Q1674" s="21">
        <v>0.4</v>
      </c>
      <c r="R1674" s="29">
        <v>8.8591924893847952E-4</v>
      </c>
      <c r="S1674" s="22">
        <v>1128.771049052398</v>
      </c>
      <c r="T1674" s="29">
        <v>1.1829068271217942E-2</v>
      </c>
      <c r="U1674" s="22">
        <v>84.537511921641666</v>
      </c>
      <c r="V1674" s="26">
        <v>7.4893409068748547</v>
      </c>
    </row>
    <row r="1675" spans="1:22" x14ac:dyDescent="0.5">
      <c r="A1675" s="18" t="s">
        <v>112</v>
      </c>
      <c r="B1675" s="18" t="s">
        <v>113</v>
      </c>
      <c r="C1675" s="18" t="s">
        <v>98</v>
      </c>
      <c r="D1675" s="21">
        <v>330007643</v>
      </c>
      <c r="E1675" s="21">
        <v>2</v>
      </c>
      <c r="F1675" s="26">
        <v>19.5</v>
      </c>
      <c r="G1675" s="18" t="s">
        <v>268</v>
      </c>
      <c r="H1675" s="18" t="s">
        <v>269</v>
      </c>
      <c r="I1675" s="22">
        <v>98.373728846250017</v>
      </c>
      <c r="J1675" s="18" t="s">
        <v>280</v>
      </c>
      <c r="K1675" s="18" t="s">
        <v>281</v>
      </c>
      <c r="L1675" s="22">
        <v>68.792817375000013</v>
      </c>
      <c r="M1675" s="18" t="s">
        <v>164</v>
      </c>
      <c r="N1675" s="18" t="s">
        <v>165</v>
      </c>
      <c r="O1675" s="29">
        <v>5.5802717553455415E-2</v>
      </c>
      <c r="Q1675" s="21">
        <v>0.4</v>
      </c>
      <c r="R1675" s="29">
        <v>7.0378479557532052E-4</v>
      </c>
      <c r="S1675" s="22">
        <v>1420.8888942855515</v>
      </c>
      <c r="T1675" s="29">
        <v>1.1829068271217942E-2</v>
      </c>
      <c r="U1675" s="22">
        <v>84.537511921641666</v>
      </c>
      <c r="V1675" s="26">
        <v>5.9496215546218805</v>
      </c>
    </row>
    <row r="1676" spans="1:22" x14ac:dyDescent="0.5">
      <c r="A1676" s="18" t="s">
        <v>112</v>
      </c>
      <c r="B1676" s="18" t="s">
        <v>113</v>
      </c>
      <c r="C1676" s="18" t="s">
        <v>98</v>
      </c>
      <c r="D1676" s="21">
        <v>330007643</v>
      </c>
      <c r="E1676" s="21">
        <v>2</v>
      </c>
      <c r="F1676" s="26">
        <v>19.5</v>
      </c>
      <c r="G1676" s="18" t="s">
        <v>270</v>
      </c>
      <c r="H1676" s="18" t="s">
        <v>271</v>
      </c>
      <c r="I1676" s="22">
        <v>1291.0127050000001</v>
      </c>
      <c r="J1676" s="18" t="s">
        <v>278</v>
      </c>
      <c r="K1676" s="18" t="s">
        <v>279</v>
      </c>
      <c r="L1676" s="22">
        <v>1291.0127050000001</v>
      </c>
      <c r="M1676" s="18" t="s">
        <v>250</v>
      </c>
      <c r="N1676" s="18" t="s">
        <v>251</v>
      </c>
      <c r="O1676" s="29">
        <v>5.0000000000000002E-5</v>
      </c>
      <c r="Q1676" s="21">
        <v>5.0000000000000001E-3</v>
      </c>
      <c r="R1676" s="29">
        <v>6.6205779743589745E-4</v>
      </c>
      <c r="S1676" s="22">
        <v>1510.4421454938354</v>
      </c>
      <c r="T1676" s="29">
        <v>1.1829068271217942E-2</v>
      </c>
      <c r="U1676" s="22">
        <v>84.537511921641666</v>
      </c>
      <c r="V1676" s="26">
        <v>5.5968718943553011</v>
      </c>
    </row>
    <row r="1677" spans="1:22" x14ac:dyDescent="0.5">
      <c r="A1677" s="18" t="s">
        <v>112</v>
      </c>
      <c r="B1677" s="18" t="s">
        <v>113</v>
      </c>
      <c r="C1677" s="18" t="s">
        <v>98</v>
      </c>
      <c r="D1677" s="21">
        <v>330007643</v>
      </c>
      <c r="E1677" s="21">
        <v>2</v>
      </c>
      <c r="F1677" s="26">
        <v>19.5</v>
      </c>
      <c r="G1677" s="18" t="s">
        <v>270</v>
      </c>
      <c r="H1677" s="18" t="s">
        <v>271</v>
      </c>
      <c r="I1677" s="22">
        <v>1291.0127050000001</v>
      </c>
      <c r="J1677" s="18" t="s">
        <v>278</v>
      </c>
      <c r="K1677" s="18" t="s">
        <v>279</v>
      </c>
      <c r="L1677" s="22">
        <v>1291.0127050000001</v>
      </c>
      <c r="M1677" s="18" t="s">
        <v>202</v>
      </c>
      <c r="N1677" s="18" t="s">
        <v>203</v>
      </c>
      <c r="O1677" s="29">
        <v>5.0000000000000002E-5</v>
      </c>
      <c r="Q1677" s="21">
        <v>8.0000000000000002E-3</v>
      </c>
      <c r="R1677" s="29">
        <v>4.137861233974359E-4</v>
      </c>
      <c r="S1677" s="22">
        <v>2416.7074327901364</v>
      </c>
      <c r="T1677" s="29">
        <v>1.1829068271217942E-2</v>
      </c>
      <c r="U1677" s="22">
        <v>84.537511921641666</v>
      </c>
      <c r="V1677" s="26">
        <v>3.498044933972063</v>
      </c>
    </row>
    <row r="1678" spans="1:22" x14ac:dyDescent="0.5">
      <c r="A1678" s="18" t="s">
        <v>112</v>
      </c>
      <c r="B1678" s="18" t="s">
        <v>113</v>
      </c>
      <c r="C1678" s="18" t="s">
        <v>98</v>
      </c>
      <c r="D1678" s="21">
        <v>330007643</v>
      </c>
      <c r="E1678" s="21">
        <v>2</v>
      </c>
      <c r="F1678" s="26">
        <v>19.5</v>
      </c>
      <c r="G1678" s="18" t="s">
        <v>270</v>
      </c>
      <c r="H1678" s="18" t="s">
        <v>271</v>
      </c>
      <c r="I1678" s="22">
        <v>1291.0127050000001</v>
      </c>
      <c r="J1678" s="18" t="s">
        <v>278</v>
      </c>
      <c r="K1678" s="18" t="s">
        <v>279</v>
      </c>
      <c r="L1678" s="22">
        <v>1291.0127050000001</v>
      </c>
      <c r="M1678" s="18" t="s">
        <v>116</v>
      </c>
      <c r="N1678" s="18" t="s">
        <v>117</v>
      </c>
      <c r="O1678" s="29">
        <v>5.0000000000000002E-5</v>
      </c>
      <c r="Q1678" s="21">
        <v>1.2E-2</v>
      </c>
      <c r="R1678" s="29">
        <v>2.758574155982906E-4</v>
      </c>
      <c r="S1678" s="22">
        <v>3625.0611491852051</v>
      </c>
      <c r="T1678" s="29">
        <v>1.1829068271217942E-2</v>
      </c>
      <c r="U1678" s="22">
        <v>84.537511921641666</v>
      </c>
      <c r="V1678" s="26">
        <v>2.3320299559813753</v>
      </c>
    </row>
    <row r="1679" spans="1:22" x14ac:dyDescent="0.5">
      <c r="A1679" s="18" t="s">
        <v>112</v>
      </c>
      <c r="B1679" s="18" t="s">
        <v>113</v>
      </c>
      <c r="C1679" s="18" t="s">
        <v>98</v>
      </c>
      <c r="D1679" s="21">
        <v>330007643</v>
      </c>
      <c r="E1679" s="21">
        <v>2</v>
      </c>
      <c r="F1679" s="26">
        <v>19.5</v>
      </c>
      <c r="G1679" s="18" t="s">
        <v>270</v>
      </c>
      <c r="H1679" s="18" t="s">
        <v>271</v>
      </c>
      <c r="I1679" s="22">
        <v>1291.0127050000001</v>
      </c>
      <c r="J1679" s="18" t="s">
        <v>278</v>
      </c>
      <c r="K1679" s="18" t="s">
        <v>279</v>
      </c>
      <c r="L1679" s="22">
        <v>1291.0127050000001</v>
      </c>
      <c r="M1679" s="18" t="s">
        <v>118</v>
      </c>
      <c r="N1679" s="18" t="s">
        <v>119</v>
      </c>
      <c r="O1679" s="29">
        <v>5.0000000000000002E-5</v>
      </c>
      <c r="Q1679" s="21">
        <v>1.2500000000000001E-2</v>
      </c>
      <c r="R1679" s="29">
        <v>2.6482311897435898E-4</v>
      </c>
      <c r="S1679" s="22">
        <v>3776.1053637345885</v>
      </c>
      <c r="T1679" s="29">
        <v>1.1829068271217942E-2</v>
      </c>
      <c r="U1679" s="22">
        <v>84.537511921641666</v>
      </c>
      <c r="V1679" s="26">
        <v>2.2387487577421203</v>
      </c>
    </row>
    <row r="1680" spans="1:22" x14ac:dyDescent="0.5">
      <c r="A1680" s="18" t="s">
        <v>112</v>
      </c>
      <c r="B1680" s="18" t="s">
        <v>113</v>
      </c>
      <c r="C1680" s="18" t="s">
        <v>98</v>
      </c>
      <c r="D1680" s="21">
        <v>330007643</v>
      </c>
      <c r="E1680" s="21">
        <v>2</v>
      </c>
      <c r="F1680" s="26">
        <v>19.5</v>
      </c>
      <c r="G1680" s="18" t="s">
        <v>270</v>
      </c>
      <c r="H1680" s="18" t="s">
        <v>271</v>
      </c>
      <c r="I1680" s="22">
        <v>1291.0127050000001</v>
      </c>
      <c r="J1680" s="18" t="s">
        <v>278</v>
      </c>
      <c r="K1680" s="18" t="s">
        <v>279</v>
      </c>
      <c r="L1680" s="22">
        <v>1291.0127050000001</v>
      </c>
      <c r="M1680" s="18" t="s">
        <v>140</v>
      </c>
      <c r="N1680" s="18" t="s">
        <v>141</v>
      </c>
      <c r="O1680" s="29">
        <v>5.0000000000000002E-5</v>
      </c>
      <c r="Q1680" s="21">
        <v>1.4999999999999999E-2</v>
      </c>
      <c r="R1680" s="29">
        <v>2.2068593247863248E-4</v>
      </c>
      <c r="S1680" s="22">
        <v>4531.3264364815059</v>
      </c>
      <c r="T1680" s="29">
        <v>1.1829068271217942E-2</v>
      </c>
      <c r="U1680" s="22">
        <v>84.537511921641666</v>
      </c>
      <c r="V1680" s="26">
        <v>1.8656239647851003</v>
      </c>
    </row>
    <row r="1681" spans="1:22" x14ac:dyDescent="0.5">
      <c r="A1681" s="18" t="s">
        <v>112</v>
      </c>
      <c r="B1681" s="18" t="s">
        <v>113</v>
      </c>
      <c r="C1681" s="18" t="s">
        <v>98</v>
      </c>
      <c r="D1681" s="21">
        <v>330007643</v>
      </c>
      <c r="E1681" s="21">
        <v>2</v>
      </c>
      <c r="F1681" s="26">
        <v>19.5</v>
      </c>
      <c r="G1681" s="18" t="s">
        <v>174</v>
      </c>
      <c r="H1681" s="18" t="s">
        <v>175</v>
      </c>
      <c r="I1681" s="22">
        <v>128.4</v>
      </c>
      <c r="J1681" s="18" t="s">
        <v>278</v>
      </c>
      <c r="K1681" s="18" t="s">
        <v>279</v>
      </c>
      <c r="L1681" s="22">
        <v>128.4</v>
      </c>
      <c r="M1681" s="18" t="s">
        <v>126</v>
      </c>
      <c r="N1681" s="18" t="s">
        <v>127</v>
      </c>
      <c r="O1681" s="29">
        <v>2.2507587512054198E-3</v>
      </c>
      <c r="Q1681" s="21">
        <v>0.1</v>
      </c>
      <c r="R1681" s="29">
        <v>1.482038070024492E-4</v>
      </c>
      <c r="S1681" s="22">
        <v>6747.46499584504</v>
      </c>
      <c r="T1681" s="29">
        <v>1.1829068271217942E-2</v>
      </c>
      <c r="U1681" s="22">
        <v>84.537511921641666</v>
      </c>
      <c r="V1681" s="26">
        <v>1.2528781101302231</v>
      </c>
    </row>
    <row r="1682" spans="1:22" x14ac:dyDescent="0.5">
      <c r="A1682" s="18" t="s">
        <v>112</v>
      </c>
      <c r="B1682" s="18" t="s">
        <v>113</v>
      </c>
      <c r="C1682" s="18" t="s">
        <v>98</v>
      </c>
      <c r="D1682" s="21">
        <v>330007643</v>
      </c>
      <c r="E1682" s="21">
        <v>2</v>
      </c>
      <c r="F1682" s="26">
        <v>19.5</v>
      </c>
      <c r="G1682" s="18" t="s">
        <v>174</v>
      </c>
      <c r="H1682" s="18" t="s">
        <v>175</v>
      </c>
      <c r="I1682" s="22">
        <v>113.8368</v>
      </c>
      <c r="J1682" s="18" t="s">
        <v>292</v>
      </c>
      <c r="K1682" s="18" t="s">
        <v>293</v>
      </c>
      <c r="L1682" s="22">
        <v>73.92</v>
      </c>
      <c r="M1682" s="18" t="s">
        <v>126</v>
      </c>
      <c r="N1682" s="18" t="s">
        <v>127</v>
      </c>
      <c r="O1682" s="29">
        <v>2.2507587512054198E-3</v>
      </c>
      <c r="Q1682" s="21">
        <v>0.1</v>
      </c>
      <c r="R1682" s="29">
        <v>1.3139444810729287E-4</v>
      </c>
      <c r="S1682" s="22">
        <v>7610.6716410379013</v>
      </c>
      <c r="T1682" s="29">
        <v>1.1829068271217942E-2</v>
      </c>
      <c r="U1682" s="22">
        <v>84.537511921641666</v>
      </c>
      <c r="V1682" s="26">
        <v>1.11077597233078</v>
      </c>
    </row>
    <row r="1683" spans="1:22" x14ac:dyDescent="0.5">
      <c r="A1683" s="18" t="s">
        <v>112</v>
      </c>
      <c r="B1683" s="18" t="s">
        <v>113</v>
      </c>
      <c r="C1683" s="18" t="s">
        <v>98</v>
      </c>
      <c r="D1683" s="21">
        <v>330007643</v>
      </c>
      <c r="E1683" s="21">
        <v>2</v>
      </c>
      <c r="F1683" s="26">
        <v>19.5</v>
      </c>
      <c r="G1683" s="18" t="s">
        <v>224</v>
      </c>
      <c r="H1683" s="18" t="s">
        <v>225</v>
      </c>
      <c r="I1683" s="22">
        <v>94</v>
      </c>
      <c r="J1683" s="18" t="s">
        <v>330</v>
      </c>
      <c r="K1683" s="18" t="s">
        <v>331</v>
      </c>
      <c r="L1683" s="22">
        <v>23.5</v>
      </c>
      <c r="M1683" s="18" t="s">
        <v>142</v>
      </c>
      <c r="N1683" s="18" t="s">
        <v>143</v>
      </c>
      <c r="O1683" s="29">
        <v>6.9902519274663943E-4</v>
      </c>
      <c r="Q1683" s="21">
        <v>2.7E-2</v>
      </c>
      <c r="R1683" s="29">
        <v>1.24802218648023E-4</v>
      </c>
      <c r="S1683" s="22">
        <v>8012.678066407444</v>
      </c>
      <c r="T1683" s="29">
        <v>1.1829068271217942E-2</v>
      </c>
      <c r="U1683" s="22">
        <v>84.537511921641666</v>
      </c>
      <c r="V1683" s="26">
        <v>1.0550469046804576</v>
      </c>
    </row>
    <row r="1684" spans="1:22" x14ac:dyDescent="0.5">
      <c r="A1684" s="18" t="s">
        <v>112</v>
      </c>
      <c r="B1684" s="18" t="s">
        <v>113</v>
      </c>
      <c r="C1684" s="18" t="s">
        <v>98</v>
      </c>
      <c r="D1684" s="21">
        <v>330007643</v>
      </c>
      <c r="E1684" s="21">
        <v>2</v>
      </c>
      <c r="F1684" s="26">
        <v>19.5</v>
      </c>
      <c r="G1684" s="18" t="s">
        <v>214</v>
      </c>
      <c r="H1684" s="18" t="s">
        <v>215</v>
      </c>
      <c r="I1684" s="22">
        <v>48.747500000000002</v>
      </c>
      <c r="J1684" s="18" t="s">
        <v>300</v>
      </c>
      <c r="K1684" s="18" t="s">
        <v>301</v>
      </c>
      <c r="L1684" s="22">
        <v>26.35</v>
      </c>
      <c r="M1684" s="18" t="s">
        <v>126</v>
      </c>
      <c r="N1684" s="18" t="s">
        <v>127</v>
      </c>
      <c r="O1684" s="29">
        <v>4.8859133126933161E-3</v>
      </c>
      <c r="Q1684" s="21">
        <v>0.1</v>
      </c>
      <c r="R1684" s="29">
        <v>1.2214156882590636E-4</v>
      </c>
      <c r="S1684" s="22">
        <v>8187.2208586524957</v>
      </c>
      <c r="T1684" s="29">
        <v>1.1829068271217942E-2</v>
      </c>
      <c r="U1684" s="22">
        <v>84.537511921641666</v>
      </c>
      <c r="V1684" s="26">
        <v>1.0325544330748075</v>
      </c>
    </row>
  </sheetData>
  <sheetProtection algorithmName="SHA-512" hashValue="vId5KKU2mg0KxFa1Lwr3IsQyYNJKYh3pcBi29CyBng9vxz/V0StRWUUuH8g3L1nMoEP0EwghvD+UEzZvslwzxQ==" saltValue="q4EAnOq5yEJofuViuRQvrw==" spinCount="100000" sheet="1" objects="1" scenarios="1" formatCells="0" formatColumns="0" sort="0" autoFilter="0" pivotTables="0"/>
  <pageMargins left="0.75" right="0.75" top="1" bottom="1" header="0.5" footer="0.5"/>
  <headerFooter alignWithMargins="0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50"/>
  <sheetViews>
    <sheetView workbookViewId="0"/>
  </sheetViews>
  <sheetFormatPr defaultRowHeight="14.35" x14ac:dyDescent="0.5"/>
  <cols>
    <col min="1" max="1" width="13.703125" style="18" bestFit="1" customWidth="1"/>
    <col min="2" max="2" width="22.87890625" style="18" bestFit="1" customWidth="1"/>
    <col min="3" max="3" width="20.703125" style="18" customWidth="1"/>
    <col min="4" max="4" width="40.703125" style="18" customWidth="1"/>
    <col min="5" max="5" width="15.41015625" style="21" bestFit="1" customWidth="1"/>
    <col min="6" max="6" width="15.703125" style="21" bestFit="1" customWidth="1"/>
    <col min="7" max="8" width="18.1171875" style="31" bestFit="1" customWidth="1"/>
  </cols>
  <sheetData>
    <row r="1" spans="1:8" s="19" customFormat="1" ht="43" x14ac:dyDescent="0.5">
      <c r="A1" s="21" t="s">
        <v>540</v>
      </c>
      <c r="B1" s="21" t="s">
        <v>541</v>
      </c>
      <c r="C1" s="21" t="s">
        <v>542</v>
      </c>
      <c r="D1" s="21" t="s">
        <v>543</v>
      </c>
      <c r="E1" s="21" t="s">
        <v>559</v>
      </c>
      <c r="F1" s="21" t="s">
        <v>560</v>
      </c>
      <c r="G1" s="30" t="s">
        <v>561</v>
      </c>
      <c r="H1" s="30" t="s">
        <v>562</v>
      </c>
    </row>
    <row r="2" spans="1:8" x14ac:dyDescent="0.5">
      <c r="A2" s="18" t="s">
        <v>260</v>
      </c>
      <c r="B2" s="18" t="s">
        <v>261</v>
      </c>
      <c r="C2" s="18" t="s">
        <v>160</v>
      </c>
      <c r="D2" s="18" t="s">
        <v>161</v>
      </c>
      <c r="E2" s="21" t="b">
        <v>1</v>
      </c>
      <c r="F2" s="21" t="b">
        <v>1</v>
      </c>
      <c r="G2" s="31">
        <v>0</v>
      </c>
      <c r="H2" s="31">
        <v>0</v>
      </c>
    </row>
    <row r="3" spans="1:8" x14ac:dyDescent="0.5">
      <c r="A3" s="18" t="s">
        <v>332</v>
      </c>
      <c r="B3" s="18" t="s">
        <v>333</v>
      </c>
      <c r="C3" s="18" t="s">
        <v>160</v>
      </c>
      <c r="D3" s="18" t="s">
        <v>161</v>
      </c>
      <c r="E3" s="21" t="b">
        <v>0</v>
      </c>
      <c r="F3" s="21" t="b">
        <v>1</v>
      </c>
      <c r="G3" s="31">
        <v>5</v>
      </c>
      <c r="H3" s="31">
        <v>0</v>
      </c>
    </row>
    <row r="4" spans="1:8" x14ac:dyDescent="0.5">
      <c r="A4" s="18" t="s">
        <v>270</v>
      </c>
      <c r="B4" s="18" t="s">
        <v>271</v>
      </c>
      <c r="C4" s="18" t="s">
        <v>216</v>
      </c>
      <c r="D4" s="18" t="s">
        <v>217</v>
      </c>
      <c r="E4" s="21" t="b">
        <v>0</v>
      </c>
      <c r="F4" s="21" t="b">
        <v>1</v>
      </c>
      <c r="G4" s="31">
        <v>0</v>
      </c>
      <c r="H4" s="31">
        <v>0</v>
      </c>
    </row>
    <row r="5" spans="1:8" x14ac:dyDescent="0.5">
      <c r="A5" s="18" t="s">
        <v>270</v>
      </c>
      <c r="B5" s="18" t="s">
        <v>271</v>
      </c>
      <c r="C5" s="18" t="s">
        <v>116</v>
      </c>
      <c r="D5" s="18" t="s">
        <v>117</v>
      </c>
      <c r="E5" s="21" t="b">
        <v>0</v>
      </c>
      <c r="F5" s="21" t="b">
        <v>1</v>
      </c>
      <c r="G5" s="31">
        <v>0</v>
      </c>
      <c r="H5" s="31">
        <v>0</v>
      </c>
    </row>
    <row r="6" spans="1:8" x14ac:dyDescent="0.5">
      <c r="A6" s="18" t="s">
        <v>270</v>
      </c>
      <c r="B6" s="18" t="s">
        <v>271</v>
      </c>
      <c r="C6" s="18" t="s">
        <v>190</v>
      </c>
      <c r="D6" s="18" t="s">
        <v>191</v>
      </c>
      <c r="E6" s="21" t="b">
        <v>0</v>
      </c>
      <c r="F6" s="21" t="b">
        <v>1</v>
      </c>
      <c r="G6" s="31">
        <v>0</v>
      </c>
      <c r="H6" s="31">
        <v>0</v>
      </c>
    </row>
    <row r="7" spans="1:8" x14ac:dyDescent="0.5">
      <c r="A7" s="18" t="s">
        <v>270</v>
      </c>
      <c r="B7" s="18" t="s">
        <v>271</v>
      </c>
      <c r="C7" s="18" t="s">
        <v>228</v>
      </c>
      <c r="D7" s="18" t="s">
        <v>229</v>
      </c>
      <c r="E7" s="21" t="b">
        <v>0</v>
      </c>
      <c r="F7" s="21" t="b">
        <v>1</v>
      </c>
      <c r="G7" s="31">
        <v>0</v>
      </c>
      <c r="H7" s="31">
        <v>0</v>
      </c>
    </row>
    <row r="8" spans="1:8" x14ac:dyDescent="0.5">
      <c r="A8" s="18" t="s">
        <v>270</v>
      </c>
      <c r="B8" s="18" t="s">
        <v>271</v>
      </c>
      <c r="C8" s="18" t="s">
        <v>334</v>
      </c>
      <c r="D8" s="18" t="s">
        <v>335</v>
      </c>
      <c r="E8" s="21" t="b">
        <v>0</v>
      </c>
      <c r="F8" s="21" t="b">
        <v>1</v>
      </c>
      <c r="G8" s="31">
        <v>0</v>
      </c>
      <c r="H8" s="31">
        <v>0</v>
      </c>
    </row>
    <row r="9" spans="1:8" x14ac:dyDescent="0.5">
      <c r="A9" s="18" t="s">
        <v>270</v>
      </c>
      <c r="B9" s="18" t="s">
        <v>271</v>
      </c>
      <c r="C9" s="18" t="s">
        <v>156</v>
      </c>
      <c r="D9" s="18" t="s">
        <v>157</v>
      </c>
      <c r="E9" s="21" t="b">
        <v>0</v>
      </c>
      <c r="F9" s="21" t="b">
        <v>1</v>
      </c>
      <c r="G9" s="31">
        <v>0</v>
      </c>
      <c r="H9" s="31">
        <v>0</v>
      </c>
    </row>
    <row r="10" spans="1:8" x14ac:dyDescent="0.5">
      <c r="A10" s="18" t="s">
        <v>270</v>
      </c>
      <c r="B10" s="18" t="s">
        <v>271</v>
      </c>
      <c r="C10" s="18" t="s">
        <v>172</v>
      </c>
      <c r="D10" s="18" t="s">
        <v>173</v>
      </c>
      <c r="E10" s="21" t="b">
        <v>0</v>
      </c>
      <c r="F10" s="21" t="b">
        <v>1</v>
      </c>
      <c r="G10" s="31">
        <v>0</v>
      </c>
      <c r="H10" s="31">
        <v>0</v>
      </c>
    </row>
    <row r="11" spans="1:8" x14ac:dyDescent="0.5">
      <c r="A11" s="18" t="s">
        <v>270</v>
      </c>
      <c r="B11" s="18" t="s">
        <v>271</v>
      </c>
      <c r="C11" s="18" t="s">
        <v>118</v>
      </c>
      <c r="D11" s="18" t="s">
        <v>119</v>
      </c>
      <c r="E11" s="21" t="b">
        <v>0</v>
      </c>
      <c r="F11" s="21" t="b">
        <v>1</v>
      </c>
      <c r="G11" s="31">
        <v>0</v>
      </c>
      <c r="H11" s="31">
        <v>0</v>
      </c>
    </row>
    <row r="12" spans="1:8" x14ac:dyDescent="0.5">
      <c r="A12" s="18" t="s">
        <v>270</v>
      </c>
      <c r="B12" s="18" t="s">
        <v>271</v>
      </c>
      <c r="C12" s="18" t="s">
        <v>176</v>
      </c>
      <c r="D12" s="18" t="s">
        <v>177</v>
      </c>
      <c r="E12" s="21" t="b">
        <v>0</v>
      </c>
      <c r="F12" s="21" t="b">
        <v>1</v>
      </c>
      <c r="G12" s="31">
        <v>0</v>
      </c>
      <c r="H12" s="31">
        <v>0</v>
      </c>
    </row>
    <row r="13" spans="1:8" x14ac:dyDescent="0.5">
      <c r="A13" s="18" t="s">
        <v>270</v>
      </c>
      <c r="B13" s="18" t="s">
        <v>271</v>
      </c>
      <c r="C13" s="18" t="s">
        <v>120</v>
      </c>
      <c r="D13" s="18" t="s">
        <v>121</v>
      </c>
      <c r="E13" s="21" t="b">
        <v>0</v>
      </c>
      <c r="F13" s="21" t="b">
        <v>1</v>
      </c>
      <c r="G13" s="31">
        <v>0</v>
      </c>
      <c r="H13" s="31">
        <v>0</v>
      </c>
    </row>
    <row r="14" spans="1:8" x14ac:dyDescent="0.5">
      <c r="A14" s="18" t="s">
        <v>270</v>
      </c>
      <c r="B14" s="18" t="s">
        <v>271</v>
      </c>
      <c r="C14" s="18" t="s">
        <v>158</v>
      </c>
      <c r="D14" s="18" t="s">
        <v>159</v>
      </c>
      <c r="E14" s="21" t="b">
        <v>0</v>
      </c>
      <c r="F14" s="21" t="b">
        <v>1</v>
      </c>
      <c r="G14" s="31">
        <v>0</v>
      </c>
      <c r="H14" s="31">
        <v>0</v>
      </c>
    </row>
    <row r="15" spans="1:8" x14ac:dyDescent="0.5">
      <c r="A15" s="18" t="s">
        <v>270</v>
      </c>
      <c r="B15" s="18" t="s">
        <v>271</v>
      </c>
      <c r="C15" s="18" t="s">
        <v>122</v>
      </c>
      <c r="D15" s="18" t="s">
        <v>123</v>
      </c>
      <c r="E15" s="21" t="b">
        <v>0</v>
      </c>
      <c r="F15" s="21" t="b">
        <v>1</v>
      </c>
      <c r="G15" s="31">
        <v>0</v>
      </c>
      <c r="H15" s="31">
        <v>0</v>
      </c>
    </row>
    <row r="16" spans="1:8" x14ac:dyDescent="0.5">
      <c r="A16" s="18" t="s">
        <v>270</v>
      </c>
      <c r="B16" s="18" t="s">
        <v>271</v>
      </c>
      <c r="C16" s="18" t="s">
        <v>124</v>
      </c>
      <c r="D16" s="18" t="s">
        <v>125</v>
      </c>
      <c r="E16" s="21" t="b">
        <v>0</v>
      </c>
      <c r="F16" s="21" t="b">
        <v>1</v>
      </c>
      <c r="G16" s="31">
        <v>0</v>
      </c>
      <c r="H16" s="31">
        <v>0</v>
      </c>
    </row>
    <row r="17" spans="1:8" x14ac:dyDescent="0.5">
      <c r="A17" s="18" t="s">
        <v>270</v>
      </c>
      <c r="B17" s="18" t="s">
        <v>271</v>
      </c>
      <c r="C17" s="18" t="s">
        <v>126</v>
      </c>
      <c r="D17" s="18" t="s">
        <v>127</v>
      </c>
      <c r="E17" s="21" t="b">
        <v>0</v>
      </c>
      <c r="F17" s="21" t="b">
        <v>1</v>
      </c>
      <c r="G17" s="31">
        <v>0</v>
      </c>
      <c r="H17" s="31">
        <v>0</v>
      </c>
    </row>
    <row r="18" spans="1:8" x14ac:dyDescent="0.5">
      <c r="A18" s="18" t="s">
        <v>270</v>
      </c>
      <c r="B18" s="18" t="s">
        <v>271</v>
      </c>
      <c r="C18" s="18" t="s">
        <v>128</v>
      </c>
      <c r="D18" s="18" t="s">
        <v>129</v>
      </c>
      <c r="E18" s="21" t="b">
        <v>0</v>
      </c>
      <c r="F18" s="21" t="b">
        <v>1</v>
      </c>
      <c r="G18" s="31">
        <v>0</v>
      </c>
      <c r="H18" s="31">
        <v>0</v>
      </c>
    </row>
    <row r="19" spans="1:8" x14ac:dyDescent="0.5">
      <c r="A19" s="18" t="s">
        <v>270</v>
      </c>
      <c r="B19" s="18" t="s">
        <v>271</v>
      </c>
      <c r="C19" s="18" t="s">
        <v>130</v>
      </c>
      <c r="D19" s="18" t="s">
        <v>131</v>
      </c>
      <c r="E19" s="21" t="b">
        <v>0</v>
      </c>
      <c r="F19" s="21" t="b">
        <v>1</v>
      </c>
      <c r="G19" s="31">
        <v>0</v>
      </c>
      <c r="H19" s="31">
        <v>0</v>
      </c>
    </row>
    <row r="20" spans="1:8" x14ac:dyDescent="0.5">
      <c r="A20" s="18" t="s">
        <v>270</v>
      </c>
      <c r="B20" s="18" t="s">
        <v>271</v>
      </c>
      <c r="C20" s="18" t="s">
        <v>202</v>
      </c>
      <c r="D20" s="18" t="s">
        <v>203</v>
      </c>
      <c r="E20" s="21" t="b">
        <v>0</v>
      </c>
      <c r="F20" s="21" t="b">
        <v>1</v>
      </c>
      <c r="G20" s="31">
        <v>0</v>
      </c>
      <c r="H20" s="31">
        <v>0</v>
      </c>
    </row>
    <row r="21" spans="1:8" x14ac:dyDescent="0.5">
      <c r="A21" s="18" t="s">
        <v>270</v>
      </c>
      <c r="B21" s="18" t="s">
        <v>271</v>
      </c>
      <c r="C21" s="18" t="s">
        <v>160</v>
      </c>
      <c r="D21" s="18" t="s">
        <v>161</v>
      </c>
      <c r="E21" s="21" t="b">
        <v>0</v>
      </c>
      <c r="F21" s="21" t="b">
        <v>1</v>
      </c>
      <c r="G21" s="31">
        <v>0</v>
      </c>
      <c r="H21" s="31">
        <v>0</v>
      </c>
    </row>
    <row r="22" spans="1:8" x14ac:dyDescent="0.5">
      <c r="A22" s="18" t="s">
        <v>270</v>
      </c>
      <c r="B22" s="18" t="s">
        <v>271</v>
      </c>
      <c r="C22" s="18" t="s">
        <v>132</v>
      </c>
      <c r="D22" s="18" t="s">
        <v>133</v>
      </c>
      <c r="E22" s="21" t="b">
        <v>0</v>
      </c>
      <c r="F22" s="21" t="b">
        <v>1</v>
      </c>
      <c r="G22" s="31">
        <v>0</v>
      </c>
      <c r="H22" s="31">
        <v>0</v>
      </c>
    </row>
    <row r="23" spans="1:8" x14ac:dyDescent="0.5">
      <c r="A23" s="18" t="s">
        <v>270</v>
      </c>
      <c r="B23" s="18" t="s">
        <v>271</v>
      </c>
      <c r="C23" s="18" t="s">
        <v>134</v>
      </c>
      <c r="D23" s="18" t="s">
        <v>135</v>
      </c>
      <c r="E23" s="21" t="b">
        <v>0</v>
      </c>
      <c r="F23" s="21" t="b">
        <v>1</v>
      </c>
      <c r="G23" s="31">
        <v>0</v>
      </c>
      <c r="H23" s="31">
        <v>0</v>
      </c>
    </row>
    <row r="24" spans="1:8" x14ac:dyDescent="0.5">
      <c r="A24" s="18" t="s">
        <v>270</v>
      </c>
      <c r="B24" s="18" t="s">
        <v>271</v>
      </c>
      <c r="C24" s="18" t="s">
        <v>162</v>
      </c>
      <c r="D24" s="18" t="s">
        <v>163</v>
      </c>
      <c r="E24" s="21" t="b">
        <v>0</v>
      </c>
      <c r="F24" s="21" t="b">
        <v>1</v>
      </c>
      <c r="G24" s="31">
        <v>0</v>
      </c>
      <c r="H24" s="31">
        <v>0</v>
      </c>
    </row>
    <row r="25" spans="1:8" x14ac:dyDescent="0.5">
      <c r="A25" s="18" t="s">
        <v>270</v>
      </c>
      <c r="B25" s="18" t="s">
        <v>271</v>
      </c>
      <c r="C25" s="18" t="s">
        <v>178</v>
      </c>
      <c r="D25" s="18" t="s">
        <v>179</v>
      </c>
      <c r="E25" s="21" t="b">
        <v>0</v>
      </c>
      <c r="F25" s="21" t="b">
        <v>1</v>
      </c>
      <c r="G25" s="31">
        <v>0</v>
      </c>
      <c r="H25" s="31">
        <v>0</v>
      </c>
    </row>
    <row r="26" spans="1:8" x14ac:dyDescent="0.5">
      <c r="A26" s="18" t="s">
        <v>270</v>
      </c>
      <c r="B26" s="18" t="s">
        <v>271</v>
      </c>
      <c r="C26" s="18" t="s">
        <v>192</v>
      </c>
      <c r="D26" s="18" t="s">
        <v>193</v>
      </c>
      <c r="E26" s="21" t="b">
        <v>0</v>
      </c>
      <c r="F26" s="21" t="b">
        <v>1</v>
      </c>
      <c r="G26" s="31">
        <v>0</v>
      </c>
      <c r="H26" s="31">
        <v>0</v>
      </c>
    </row>
    <row r="27" spans="1:8" x14ac:dyDescent="0.5">
      <c r="A27" s="18" t="s">
        <v>270</v>
      </c>
      <c r="B27" s="18" t="s">
        <v>271</v>
      </c>
      <c r="C27" s="18" t="s">
        <v>136</v>
      </c>
      <c r="D27" s="18" t="s">
        <v>137</v>
      </c>
      <c r="E27" s="21" t="b">
        <v>0</v>
      </c>
      <c r="F27" s="21" t="b">
        <v>1</v>
      </c>
      <c r="G27" s="31">
        <v>0</v>
      </c>
      <c r="H27" s="31">
        <v>0</v>
      </c>
    </row>
    <row r="28" spans="1:8" x14ac:dyDescent="0.5">
      <c r="A28" s="18" t="s">
        <v>270</v>
      </c>
      <c r="B28" s="18" t="s">
        <v>271</v>
      </c>
      <c r="C28" s="18" t="s">
        <v>250</v>
      </c>
      <c r="D28" s="18" t="s">
        <v>251</v>
      </c>
      <c r="E28" s="21" t="b">
        <v>0</v>
      </c>
      <c r="F28" s="21" t="b">
        <v>1</v>
      </c>
      <c r="G28" s="31">
        <v>0</v>
      </c>
      <c r="H28" s="31">
        <v>0</v>
      </c>
    </row>
    <row r="29" spans="1:8" x14ac:dyDescent="0.5">
      <c r="A29" s="18" t="s">
        <v>270</v>
      </c>
      <c r="B29" s="18" t="s">
        <v>271</v>
      </c>
      <c r="C29" s="18" t="s">
        <v>220</v>
      </c>
      <c r="D29" s="18" t="s">
        <v>221</v>
      </c>
      <c r="E29" s="21" t="b">
        <v>0</v>
      </c>
      <c r="F29" s="21" t="b">
        <v>1</v>
      </c>
      <c r="G29" s="31">
        <v>0</v>
      </c>
      <c r="H29" s="31">
        <v>0</v>
      </c>
    </row>
    <row r="30" spans="1:8" x14ac:dyDescent="0.5">
      <c r="A30" s="18" t="s">
        <v>270</v>
      </c>
      <c r="B30" s="18" t="s">
        <v>271</v>
      </c>
      <c r="C30" s="18" t="s">
        <v>182</v>
      </c>
      <c r="D30" s="18" t="s">
        <v>183</v>
      </c>
      <c r="E30" s="21" t="b">
        <v>0</v>
      </c>
      <c r="F30" s="21" t="b">
        <v>1</v>
      </c>
      <c r="G30" s="31">
        <v>0</v>
      </c>
      <c r="H30" s="31">
        <v>0</v>
      </c>
    </row>
    <row r="31" spans="1:8" x14ac:dyDescent="0.5">
      <c r="A31" s="18" t="s">
        <v>270</v>
      </c>
      <c r="B31" s="18" t="s">
        <v>271</v>
      </c>
      <c r="C31" s="18" t="s">
        <v>336</v>
      </c>
      <c r="D31" s="18" t="s">
        <v>337</v>
      </c>
      <c r="E31" s="21" t="b">
        <v>0</v>
      </c>
      <c r="F31" s="21" t="b">
        <v>1</v>
      </c>
      <c r="G31" s="31">
        <v>0</v>
      </c>
      <c r="H31" s="31">
        <v>0</v>
      </c>
    </row>
    <row r="32" spans="1:8" x14ac:dyDescent="0.5">
      <c r="A32" s="18" t="s">
        <v>270</v>
      </c>
      <c r="B32" s="18" t="s">
        <v>271</v>
      </c>
      <c r="C32" s="18" t="s">
        <v>138</v>
      </c>
      <c r="D32" s="18" t="s">
        <v>139</v>
      </c>
      <c r="E32" s="21" t="b">
        <v>0</v>
      </c>
      <c r="F32" s="21" t="b">
        <v>1</v>
      </c>
      <c r="G32" s="31">
        <v>0</v>
      </c>
      <c r="H32" s="31">
        <v>0</v>
      </c>
    </row>
    <row r="33" spans="1:8" x14ac:dyDescent="0.5">
      <c r="A33" s="18" t="s">
        <v>270</v>
      </c>
      <c r="B33" s="18" t="s">
        <v>271</v>
      </c>
      <c r="C33" s="18" t="s">
        <v>164</v>
      </c>
      <c r="D33" s="18" t="s">
        <v>165</v>
      </c>
      <c r="E33" s="21" t="b">
        <v>0</v>
      </c>
      <c r="F33" s="21" t="b">
        <v>1</v>
      </c>
      <c r="G33" s="31">
        <v>0</v>
      </c>
      <c r="H33" s="31">
        <v>0</v>
      </c>
    </row>
    <row r="34" spans="1:8" x14ac:dyDescent="0.5">
      <c r="A34" s="18" t="s">
        <v>270</v>
      </c>
      <c r="B34" s="18" t="s">
        <v>271</v>
      </c>
      <c r="C34" s="18" t="s">
        <v>166</v>
      </c>
      <c r="D34" s="18" t="s">
        <v>167</v>
      </c>
      <c r="E34" s="21" t="b">
        <v>0</v>
      </c>
      <c r="F34" s="21" t="b">
        <v>1</v>
      </c>
      <c r="G34" s="31">
        <v>0</v>
      </c>
      <c r="H34" s="31">
        <v>0</v>
      </c>
    </row>
    <row r="35" spans="1:8" x14ac:dyDescent="0.5">
      <c r="A35" s="18" t="s">
        <v>270</v>
      </c>
      <c r="B35" s="18" t="s">
        <v>271</v>
      </c>
      <c r="C35" s="18" t="s">
        <v>198</v>
      </c>
      <c r="D35" s="18" t="s">
        <v>199</v>
      </c>
      <c r="E35" s="21" t="b">
        <v>0</v>
      </c>
      <c r="F35" s="21" t="b">
        <v>1</v>
      </c>
      <c r="G35" s="31">
        <v>0</v>
      </c>
      <c r="H35" s="31">
        <v>0</v>
      </c>
    </row>
    <row r="36" spans="1:8" x14ac:dyDescent="0.5">
      <c r="A36" s="18" t="s">
        <v>270</v>
      </c>
      <c r="B36" s="18" t="s">
        <v>271</v>
      </c>
      <c r="C36" s="18" t="s">
        <v>338</v>
      </c>
      <c r="D36" s="18" t="s">
        <v>339</v>
      </c>
      <c r="E36" s="21" t="b">
        <v>0</v>
      </c>
      <c r="F36" s="21" t="b">
        <v>1</v>
      </c>
      <c r="G36" s="31">
        <v>0</v>
      </c>
      <c r="H36" s="31">
        <v>0</v>
      </c>
    </row>
    <row r="37" spans="1:8" x14ac:dyDescent="0.5">
      <c r="A37" s="18" t="s">
        <v>270</v>
      </c>
      <c r="B37" s="18" t="s">
        <v>271</v>
      </c>
      <c r="C37" s="18" t="s">
        <v>140</v>
      </c>
      <c r="D37" s="18" t="s">
        <v>141</v>
      </c>
      <c r="E37" s="21" t="b">
        <v>0</v>
      </c>
      <c r="F37" s="21" t="b">
        <v>1</v>
      </c>
      <c r="G37" s="31">
        <v>0</v>
      </c>
      <c r="H37" s="31">
        <v>0</v>
      </c>
    </row>
    <row r="38" spans="1:8" x14ac:dyDescent="0.5">
      <c r="A38" s="18" t="s">
        <v>270</v>
      </c>
      <c r="B38" s="18" t="s">
        <v>271</v>
      </c>
      <c r="C38" s="18" t="s">
        <v>142</v>
      </c>
      <c r="D38" s="18" t="s">
        <v>143</v>
      </c>
      <c r="E38" s="21" t="b">
        <v>0</v>
      </c>
      <c r="F38" s="21" t="b">
        <v>1</v>
      </c>
      <c r="G38" s="31">
        <v>0</v>
      </c>
      <c r="H38" s="31">
        <v>0</v>
      </c>
    </row>
    <row r="39" spans="1:8" x14ac:dyDescent="0.5">
      <c r="A39" s="18" t="s">
        <v>270</v>
      </c>
      <c r="B39" s="18" t="s">
        <v>271</v>
      </c>
      <c r="C39" s="18" t="s">
        <v>144</v>
      </c>
      <c r="D39" s="18" t="s">
        <v>145</v>
      </c>
      <c r="E39" s="21" t="b">
        <v>0</v>
      </c>
      <c r="F39" s="21" t="b">
        <v>1</v>
      </c>
      <c r="G39" s="31">
        <v>0</v>
      </c>
      <c r="H39" s="31">
        <v>0</v>
      </c>
    </row>
    <row r="40" spans="1:8" x14ac:dyDescent="0.5">
      <c r="A40" s="18" t="s">
        <v>270</v>
      </c>
      <c r="B40" s="18" t="s">
        <v>271</v>
      </c>
      <c r="C40" s="18" t="s">
        <v>204</v>
      </c>
      <c r="D40" s="18" t="s">
        <v>205</v>
      </c>
      <c r="E40" s="21" t="b">
        <v>0</v>
      </c>
      <c r="F40" s="21" t="b">
        <v>1</v>
      </c>
      <c r="G40" s="31">
        <v>0</v>
      </c>
      <c r="H40" s="31">
        <v>0</v>
      </c>
    </row>
    <row r="41" spans="1:8" x14ac:dyDescent="0.5">
      <c r="A41" s="18" t="s">
        <v>270</v>
      </c>
      <c r="B41" s="18" t="s">
        <v>271</v>
      </c>
      <c r="C41" s="18" t="s">
        <v>146</v>
      </c>
      <c r="D41" s="18" t="s">
        <v>147</v>
      </c>
      <c r="E41" s="21" t="b">
        <v>0</v>
      </c>
      <c r="F41" s="21" t="b">
        <v>1</v>
      </c>
      <c r="G41" s="31">
        <v>0</v>
      </c>
      <c r="H41" s="31">
        <v>0</v>
      </c>
    </row>
    <row r="42" spans="1:8" x14ac:dyDescent="0.5">
      <c r="A42" s="18" t="s">
        <v>270</v>
      </c>
      <c r="B42" s="18" t="s">
        <v>271</v>
      </c>
      <c r="C42" s="18" t="s">
        <v>148</v>
      </c>
      <c r="D42" s="18" t="s">
        <v>149</v>
      </c>
      <c r="E42" s="21" t="b">
        <v>0</v>
      </c>
      <c r="F42" s="21" t="b">
        <v>1</v>
      </c>
      <c r="G42" s="31">
        <v>0</v>
      </c>
      <c r="H42" s="31">
        <v>0</v>
      </c>
    </row>
    <row r="43" spans="1:8" x14ac:dyDescent="0.5">
      <c r="A43" s="18" t="s">
        <v>270</v>
      </c>
      <c r="B43" s="18" t="s">
        <v>271</v>
      </c>
      <c r="C43" s="18" t="s">
        <v>168</v>
      </c>
      <c r="D43" s="18" t="s">
        <v>169</v>
      </c>
      <c r="E43" s="21" t="b">
        <v>0</v>
      </c>
      <c r="F43" s="21" t="b">
        <v>1</v>
      </c>
      <c r="G43" s="31">
        <v>0</v>
      </c>
      <c r="H43" s="31">
        <v>0</v>
      </c>
    </row>
    <row r="44" spans="1:8" x14ac:dyDescent="0.5">
      <c r="A44" s="18" t="s">
        <v>270</v>
      </c>
      <c r="B44" s="18" t="s">
        <v>271</v>
      </c>
      <c r="C44" s="18" t="s">
        <v>206</v>
      </c>
      <c r="D44" s="18" t="s">
        <v>207</v>
      </c>
      <c r="E44" s="21" t="b">
        <v>0</v>
      </c>
      <c r="F44" s="21" t="b">
        <v>1</v>
      </c>
      <c r="G44" s="31">
        <v>0</v>
      </c>
      <c r="H44" s="31">
        <v>0</v>
      </c>
    </row>
    <row r="45" spans="1:8" x14ac:dyDescent="0.5">
      <c r="A45" s="18" t="s">
        <v>270</v>
      </c>
      <c r="B45" s="18" t="s">
        <v>271</v>
      </c>
      <c r="C45" s="18" t="s">
        <v>194</v>
      </c>
      <c r="D45" s="18" t="s">
        <v>195</v>
      </c>
      <c r="E45" s="21" t="b">
        <v>0</v>
      </c>
      <c r="F45" s="21" t="b">
        <v>1</v>
      </c>
      <c r="G45" s="31">
        <v>0</v>
      </c>
      <c r="H45" s="31">
        <v>0</v>
      </c>
    </row>
    <row r="46" spans="1:8" x14ac:dyDescent="0.5">
      <c r="A46" s="18" t="s">
        <v>270</v>
      </c>
      <c r="B46" s="18" t="s">
        <v>271</v>
      </c>
      <c r="C46" s="18" t="s">
        <v>340</v>
      </c>
      <c r="D46" s="18" t="s">
        <v>341</v>
      </c>
      <c r="E46" s="21" t="b">
        <v>0</v>
      </c>
      <c r="F46" s="21" t="b">
        <v>1</v>
      </c>
      <c r="G46" s="31">
        <v>0</v>
      </c>
      <c r="H46" s="31">
        <v>0</v>
      </c>
    </row>
    <row r="47" spans="1:8" x14ac:dyDescent="0.5">
      <c r="A47" s="18" t="s">
        <v>270</v>
      </c>
      <c r="B47" s="18" t="s">
        <v>271</v>
      </c>
      <c r="C47" s="18" t="s">
        <v>212</v>
      </c>
      <c r="D47" s="18" t="s">
        <v>213</v>
      </c>
      <c r="E47" s="21" t="b">
        <v>0</v>
      </c>
      <c r="F47" s="21" t="b">
        <v>1</v>
      </c>
      <c r="G47" s="31">
        <v>0</v>
      </c>
      <c r="H47" s="31">
        <v>0</v>
      </c>
    </row>
    <row r="48" spans="1:8" x14ac:dyDescent="0.5">
      <c r="A48" s="18" t="s">
        <v>270</v>
      </c>
      <c r="B48" s="18" t="s">
        <v>271</v>
      </c>
      <c r="C48" s="18" t="s">
        <v>150</v>
      </c>
      <c r="D48" s="18" t="s">
        <v>151</v>
      </c>
      <c r="E48" s="21" t="b">
        <v>0</v>
      </c>
      <c r="F48" s="21" t="b">
        <v>1</v>
      </c>
      <c r="G48" s="31">
        <v>0</v>
      </c>
      <c r="H48" s="31">
        <v>0</v>
      </c>
    </row>
    <row r="49" spans="1:8" x14ac:dyDescent="0.5">
      <c r="A49" s="18" t="s">
        <v>270</v>
      </c>
      <c r="B49" s="18" t="s">
        <v>271</v>
      </c>
      <c r="C49" s="18" t="s">
        <v>152</v>
      </c>
      <c r="D49" s="18" t="s">
        <v>153</v>
      </c>
      <c r="E49" s="21" t="b">
        <v>0</v>
      </c>
      <c r="F49" s="21" t="b">
        <v>1</v>
      </c>
      <c r="G49" s="31">
        <v>0</v>
      </c>
      <c r="H49" s="31">
        <v>0</v>
      </c>
    </row>
    <row r="50" spans="1:8" x14ac:dyDescent="0.5">
      <c r="A50" s="18" t="s">
        <v>270</v>
      </c>
      <c r="B50" s="18" t="s">
        <v>271</v>
      </c>
      <c r="C50" s="18" t="s">
        <v>186</v>
      </c>
      <c r="D50" s="18" t="s">
        <v>187</v>
      </c>
      <c r="E50" s="21" t="b">
        <v>0</v>
      </c>
      <c r="F50" s="21" t="b">
        <v>1</v>
      </c>
      <c r="G50" s="31">
        <v>0</v>
      </c>
      <c r="H50" s="31">
        <v>0</v>
      </c>
    </row>
  </sheetData>
  <sheetProtection algorithmName="SHA-512" hashValue="zYRyLB9dLCwDjs5th0RcphqTUOhVrU1+5Duf438ihsphmnU7JXgH7u0hXERRUwn9oC55gro5W24oB5k77eutAg==" saltValue="oNCyd86FbfgeCzgMlnGSHg==" spinCount="100000" sheet="1" objects="1" scenarios="1" formatCells="0" formatColumns="0" sort="0" autoFilter="0" pivotTables="0"/>
  <pageMargins left="0.75" right="0.75" top="1" bottom="1" header="0.5" footer="0.5"/>
  <headerFooter alignWithMargins="0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84"/>
  <sheetViews>
    <sheetView workbookViewId="0"/>
  </sheetViews>
  <sheetFormatPr defaultRowHeight="14.35" x14ac:dyDescent="0.5"/>
  <cols>
    <col min="1" max="1" width="67.29296875" style="18" bestFit="1" customWidth="1"/>
    <col min="2" max="2" width="13.703125" style="18" bestFit="1" customWidth="1"/>
    <col min="3" max="3" width="48.41015625" style="18" bestFit="1" customWidth="1"/>
    <col min="4" max="4" width="12.87890625" style="31" bestFit="1" customWidth="1"/>
    <col min="5" max="5" width="14" style="31" bestFit="1" customWidth="1"/>
    <col min="6" max="6" width="12.87890625" style="24" bestFit="1" customWidth="1"/>
    <col min="7" max="7" width="17.703125" style="26" bestFit="1" customWidth="1"/>
    <col min="8" max="8" width="15.41015625" style="21" bestFit="1" customWidth="1"/>
    <col min="9" max="9" width="12.87890625" style="24" bestFit="1" customWidth="1"/>
  </cols>
  <sheetData>
    <row r="1" spans="1:9" s="19" customFormat="1" ht="43" x14ac:dyDescent="0.5">
      <c r="A1" s="21" t="s">
        <v>563</v>
      </c>
      <c r="B1" s="21" t="s">
        <v>540</v>
      </c>
      <c r="C1" s="21" t="s">
        <v>541</v>
      </c>
      <c r="D1" s="30" t="s">
        <v>564</v>
      </c>
      <c r="E1" s="30" t="s">
        <v>565</v>
      </c>
      <c r="F1" s="23" t="s">
        <v>566</v>
      </c>
      <c r="G1" s="25" t="s">
        <v>567</v>
      </c>
      <c r="H1" s="21" t="s">
        <v>559</v>
      </c>
      <c r="I1" s="23" t="s">
        <v>568</v>
      </c>
    </row>
    <row r="2" spans="1:9" x14ac:dyDescent="0.5">
      <c r="A2" s="18" t="s">
        <v>119</v>
      </c>
      <c r="B2" s="18" t="s">
        <v>114</v>
      </c>
      <c r="C2" s="18" t="s">
        <v>115</v>
      </c>
      <c r="D2" s="31">
        <v>2</v>
      </c>
      <c r="E2" s="31">
        <v>2232</v>
      </c>
      <c r="F2" s="24">
        <v>8.9605734767025089E-2</v>
      </c>
      <c r="G2" s="26">
        <v>33.988159088191033</v>
      </c>
      <c r="H2" s="21" t="b">
        <v>0</v>
      </c>
      <c r="I2" s="24">
        <v>8.9605734767025089E-2</v>
      </c>
    </row>
    <row r="3" spans="1:9" x14ac:dyDescent="0.5">
      <c r="A3" s="18" t="s">
        <v>342</v>
      </c>
      <c r="B3" s="18" t="s">
        <v>114</v>
      </c>
      <c r="C3" s="18" t="s">
        <v>115</v>
      </c>
      <c r="D3" s="31">
        <v>1</v>
      </c>
      <c r="E3" s="31">
        <v>1694</v>
      </c>
      <c r="F3" s="24">
        <v>5.9031877213695391E-2</v>
      </c>
      <c r="G3" s="26">
        <v>33.988159088191033</v>
      </c>
      <c r="H3" s="21" t="b">
        <v>0</v>
      </c>
      <c r="I3" s="24">
        <v>5.9031877213695391E-2</v>
      </c>
    </row>
    <row r="4" spans="1:9" x14ac:dyDescent="0.5">
      <c r="A4" s="18" t="s">
        <v>343</v>
      </c>
      <c r="B4" s="18" t="s">
        <v>114</v>
      </c>
      <c r="C4" s="18" t="s">
        <v>115</v>
      </c>
      <c r="D4" s="31">
        <v>1</v>
      </c>
      <c r="E4" s="31">
        <v>1625</v>
      </c>
      <c r="F4" s="24">
        <v>6.1538461538461542E-2</v>
      </c>
      <c r="G4" s="26">
        <v>33.988159088191033</v>
      </c>
      <c r="H4" s="21" t="b">
        <v>0</v>
      </c>
      <c r="I4" s="24">
        <v>6.1538461538461542E-2</v>
      </c>
    </row>
    <row r="5" spans="1:9" x14ac:dyDescent="0.5">
      <c r="A5" s="18" t="s">
        <v>125</v>
      </c>
      <c r="B5" s="18" t="s">
        <v>114</v>
      </c>
      <c r="C5" s="18" t="s">
        <v>115</v>
      </c>
      <c r="D5" s="31">
        <v>1</v>
      </c>
      <c r="E5" s="31">
        <v>2462</v>
      </c>
      <c r="F5" s="24">
        <v>4.0617384240454912E-2</v>
      </c>
      <c r="G5" s="26">
        <v>33.988159088191033</v>
      </c>
      <c r="H5" s="21" t="b">
        <v>0</v>
      </c>
      <c r="I5" s="24">
        <v>4.0617384240454912E-2</v>
      </c>
    </row>
    <row r="6" spans="1:9" x14ac:dyDescent="0.5">
      <c r="A6" s="18" t="s">
        <v>127</v>
      </c>
      <c r="B6" s="18" t="s">
        <v>114</v>
      </c>
      <c r="C6" s="18" t="s">
        <v>115</v>
      </c>
      <c r="D6" s="31">
        <v>800</v>
      </c>
      <c r="E6" s="31">
        <v>2624</v>
      </c>
      <c r="F6" s="24">
        <v>30.487804878048781</v>
      </c>
      <c r="G6" s="26">
        <v>33.988159088191033</v>
      </c>
      <c r="H6" s="21" t="b">
        <v>1</v>
      </c>
      <c r="I6" s="24">
        <v>92.60102293236686</v>
      </c>
    </row>
    <row r="7" spans="1:9" x14ac:dyDescent="0.5">
      <c r="A7" s="18" t="s">
        <v>344</v>
      </c>
      <c r="B7" s="18" t="s">
        <v>114</v>
      </c>
      <c r="C7" s="18" t="s">
        <v>115</v>
      </c>
      <c r="D7" s="31">
        <v>5</v>
      </c>
      <c r="E7" s="31">
        <v>2148</v>
      </c>
      <c r="F7" s="24">
        <v>0.23277467411545624</v>
      </c>
      <c r="G7" s="26">
        <v>33.988159088191033</v>
      </c>
      <c r="H7" s="21" t="b">
        <v>0</v>
      </c>
      <c r="I7" s="24">
        <v>0.23277467411545624</v>
      </c>
    </row>
    <row r="8" spans="1:9" x14ac:dyDescent="0.5">
      <c r="A8" s="18" t="s">
        <v>345</v>
      </c>
      <c r="B8" s="18" t="s">
        <v>114</v>
      </c>
      <c r="C8" s="18" t="s">
        <v>115</v>
      </c>
      <c r="D8" s="31">
        <v>17</v>
      </c>
      <c r="E8" s="31">
        <v>2581</v>
      </c>
      <c r="F8" s="24">
        <v>0.65865943432777996</v>
      </c>
      <c r="G8" s="26">
        <v>33.988159088191033</v>
      </c>
      <c r="H8" s="21" t="b">
        <v>1</v>
      </c>
      <c r="I8" s="24">
        <v>2.0005552261560542</v>
      </c>
    </row>
    <row r="9" spans="1:9" x14ac:dyDescent="0.5">
      <c r="A9" s="18" t="s">
        <v>346</v>
      </c>
      <c r="B9" s="18" t="s">
        <v>114</v>
      </c>
      <c r="C9" s="18" t="s">
        <v>115</v>
      </c>
      <c r="D9" s="31">
        <v>1</v>
      </c>
      <c r="E9" s="31">
        <v>1662</v>
      </c>
      <c r="F9" s="24">
        <v>6.0168471720818295E-2</v>
      </c>
      <c r="G9" s="26">
        <v>33.988159088191033</v>
      </c>
      <c r="H9" s="21" t="b">
        <v>0</v>
      </c>
      <c r="I9" s="24">
        <v>6.0168471720818295E-2</v>
      </c>
    </row>
    <row r="10" spans="1:9" x14ac:dyDescent="0.5">
      <c r="A10" s="18" t="s">
        <v>347</v>
      </c>
      <c r="B10" s="18" t="s">
        <v>114</v>
      </c>
      <c r="C10" s="18" t="s">
        <v>115</v>
      </c>
      <c r="D10" s="31">
        <v>4</v>
      </c>
      <c r="E10" s="31">
        <v>2269</v>
      </c>
      <c r="F10" s="24">
        <v>0.17628911414720141</v>
      </c>
      <c r="G10" s="26">
        <v>33.988159088191033</v>
      </c>
      <c r="H10" s="21" t="b">
        <v>1</v>
      </c>
      <c r="I10" s="24">
        <v>0.53544531550138974</v>
      </c>
    </row>
    <row r="11" spans="1:9" x14ac:dyDescent="0.5">
      <c r="A11" s="18" t="s">
        <v>348</v>
      </c>
      <c r="B11" s="18" t="s">
        <v>114</v>
      </c>
      <c r="C11" s="18" t="s">
        <v>115</v>
      </c>
      <c r="D11" s="31">
        <v>1</v>
      </c>
      <c r="E11" s="31">
        <v>2036</v>
      </c>
      <c r="F11" s="24">
        <v>4.9115913555992138E-2</v>
      </c>
      <c r="G11" s="26">
        <v>33.988159088191033</v>
      </c>
      <c r="H11" s="21" t="b">
        <v>0</v>
      </c>
      <c r="I11" s="24">
        <v>4.9115913555992138E-2</v>
      </c>
    </row>
    <row r="12" spans="1:9" x14ac:dyDescent="0.5">
      <c r="A12" s="18" t="s">
        <v>129</v>
      </c>
      <c r="B12" s="18" t="s">
        <v>114</v>
      </c>
      <c r="C12" s="18" t="s">
        <v>115</v>
      </c>
      <c r="D12" s="31">
        <v>16</v>
      </c>
      <c r="E12" s="31">
        <v>2591</v>
      </c>
      <c r="F12" s="24">
        <v>0.61752219220378235</v>
      </c>
      <c r="G12" s="26">
        <v>33.988159088191033</v>
      </c>
      <c r="H12" s="21" t="b">
        <v>1</v>
      </c>
      <c r="I12" s="24">
        <v>1.8756085231534594</v>
      </c>
    </row>
    <row r="13" spans="1:9" x14ac:dyDescent="0.5">
      <c r="A13" s="18" t="s">
        <v>131</v>
      </c>
      <c r="B13" s="18" t="s">
        <v>114</v>
      </c>
      <c r="C13" s="18" t="s">
        <v>115</v>
      </c>
      <c r="D13" s="31">
        <v>1</v>
      </c>
      <c r="E13" s="31">
        <v>2581</v>
      </c>
      <c r="F13" s="24">
        <v>3.8744672607516469E-2</v>
      </c>
      <c r="G13" s="26">
        <v>33.988159088191033</v>
      </c>
      <c r="H13" s="21" t="b">
        <v>0</v>
      </c>
      <c r="I13" s="24">
        <v>3.8744672607516469E-2</v>
      </c>
    </row>
    <row r="14" spans="1:9" x14ac:dyDescent="0.5">
      <c r="A14" s="18" t="s">
        <v>133</v>
      </c>
      <c r="B14" s="18" t="s">
        <v>114</v>
      </c>
      <c r="C14" s="18" t="s">
        <v>115</v>
      </c>
      <c r="D14" s="31">
        <v>1</v>
      </c>
      <c r="E14" s="31">
        <v>2615</v>
      </c>
      <c r="F14" s="24">
        <v>3.8240917782026769E-2</v>
      </c>
      <c r="G14" s="26">
        <v>33.988159088191033</v>
      </c>
      <c r="H14" s="21" t="b">
        <v>0</v>
      </c>
      <c r="I14" s="24">
        <v>3.8240917782026769E-2</v>
      </c>
    </row>
    <row r="15" spans="1:9" x14ac:dyDescent="0.5">
      <c r="A15" s="18" t="s">
        <v>349</v>
      </c>
      <c r="B15" s="18" t="s">
        <v>114</v>
      </c>
      <c r="C15" s="18" t="s">
        <v>115</v>
      </c>
      <c r="D15" s="31">
        <v>1</v>
      </c>
      <c r="E15" s="31">
        <v>2554</v>
      </c>
      <c r="F15" s="24">
        <v>3.9154267815191858E-2</v>
      </c>
      <c r="G15" s="26">
        <v>33.988159088191033</v>
      </c>
      <c r="H15" s="21" t="b">
        <v>0</v>
      </c>
      <c r="I15" s="24">
        <v>3.9154267815191858E-2</v>
      </c>
    </row>
    <row r="16" spans="1:9" x14ac:dyDescent="0.5">
      <c r="A16" s="18" t="s">
        <v>135</v>
      </c>
      <c r="B16" s="18" t="s">
        <v>114</v>
      </c>
      <c r="C16" s="18" t="s">
        <v>115</v>
      </c>
      <c r="D16" s="31">
        <v>1</v>
      </c>
      <c r="E16" s="31">
        <v>2476</v>
      </c>
      <c r="F16" s="24">
        <v>4.0387722132471729E-2</v>
      </c>
      <c r="G16" s="26">
        <v>33.988159088191033</v>
      </c>
      <c r="H16" s="21" t="b">
        <v>0</v>
      </c>
      <c r="I16" s="24">
        <v>4.0387722132471729E-2</v>
      </c>
    </row>
    <row r="17" spans="1:9" x14ac:dyDescent="0.5">
      <c r="A17" s="18" t="s">
        <v>149</v>
      </c>
      <c r="B17" s="18" t="s">
        <v>114</v>
      </c>
      <c r="C17" s="18" t="s">
        <v>115</v>
      </c>
      <c r="D17" s="31">
        <v>7</v>
      </c>
      <c r="E17" s="31">
        <v>2293</v>
      </c>
      <c r="F17" s="24">
        <v>0.30527692978630616</v>
      </c>
      <c r="G17" s="26">
        <v>33.988159088191033</v>
      </c>
      <c r="H17" s="21" t="b">
        <v>1</v>
      </c>
      <c r="I17" s="24">
        <v>0.92722175600834855</v>
      </c>
    </row>
    <row r="18" spans="1:9" x14ac:dyDescent="0.5">
      <c r="A18" s="18" t="s">
        <v>350</v>
      </c>
      <c r="B18" s="18" t="s">
        <v>114</v>
      </c>
      <c r="C18" s="18" t="s">
        <v>115</v>
      </c>
      <c r="D18" s="31">
        <v>1</v>
      </c>
      <c r="E18" s="31">
        <v>2260</v>
      </c>
      <c r="F18" s="24">
        <v>4.4247787610619468E-2</v>
      </c>
      <c r="G18" s="26">
        <v>33.988159088191033</v>
      </c>
      <c r="H18" s="21" t="b">
        <v>0</v>
      </c>
      <c r="I18" s="24">
        <v>4.4247787610619468E-2</v>
      </c>
    </row>
    <row r="19" spans="1:9" x14ac:dyDescent="0.5">
      <c r="A19" s="18" t="s">
        <v>137</v>
      </c>
      <c r="B19" s="18" t="s">
        <v>114</v>
      </c>
      <c r="C19" s="18" t="s">
        <v>115</v>
      </c>
      <c r="D19" s="31">
        <v>12</v>
      </c>
      <c r="E19" s="31">
        <v>2585</v>
      </c>
      <c r="F19" s="24">
        <v>0.46421663442940037</v>
      </c>
      <c r="G19" s="26">
        <v>33.988159088191033</v>
      </c>
      <c r="H19" s="21" t="b">
        <v>0</v>
      </c>
      <c r="I19" s="24">
        <v>0.46421663442940037</v>
      </c>
    </row>
    <row r="20" spans="1:9" x14ac:dyDescent="0.5">
      <c r="A20" s="18" t="s">
        <v>351</v>
      </c>
      <c r="B20" s="18" t="s">
        <v>114</v>
      </c>
      <c r="C20" s="18" t="s">
        <v>115</v>
      </c>
      <c r="D20" s="31">
        <v>2</v>
      </c>
      <c r="E20" s="31">
        <v>2548</v>
      </c>
      <c r="F20" s="24">
        <v>7.8492935635792779E-2</v>
      </c>
      <c r="G20" s="26">
        <v>33.988159088191033</v>
      </c>
      <c r="H20" s="21" t="b">
        <v>0</v>
      </c>
      <c r="I20" s="24">
        <v>7.8492935635792779E-2</v>
      </c>
    </row>
    <row r="21" spans="1:9" x14ac:dyDescent="0.5">
      <c r="A21" s="18" t="s">
        <v>153</v>
      </c>
      <c r="B21" s="18" t="s">
        <v>114</v>
      </c>
      <c r="C21" s="18" t="s">
        <v>115</v>
      </c>
      <c r="D21" s="31">
        <v>1</v>
      </c>
      <c r="E21" s="31">
        <v>1773</v>
      </c>
      <c r="F21" s="24">
        <v>5.6401579244218847E-2</v>
      </c>
      <c r="G21" s="26">
        <v>33.988159088191033</v>
      </c>
      <c r="H21" s="21" t="b">
        <v>1</v>
      </c>
      <c r="I21" s="24">
        <v>0.17130928100291221</v>
      </c>
    </row>
    <row r="22" spans="1:9" x14ac:dyDescent="0.5">
      <c r="A22" s="18" t="s">
        <v>352</v>
      </c>
      <c r="B22" s="18" t="s">
        <v>114</v>
      </c>
      <c r="C22" s="18" t="s">
        <v>115</v>
      </c>
      <c r="D22" s="31">
        <v>1</v>
      </c>
      <c r="E22" s="31">
        <v>1735</v>
      </c>
      <c r="F22" s="24">
        <v>5.7636887608069169E-2</v>
      </c>
      <c r="G22" s="26">
        <v>33.988159088191033</v>
      </c>
      <c r="H22" s="21" t="b">
        <v>1</v>
      </c>
      <c r="I22" s="24">
        <v>0.17506129983755811</v>
      </c>
    </row>
    <row r="23" spans="1:9" x14ac:dyDescent="0.5">
      <c r="A23" s="18" t="s">
        <v>139</v>
      </c>
      <c r="B23" s="18" t="s">
        <v>114</v>
      </c>
      <c r="C23" s="18" t="s">
        <v>115</v>
      </c>
      <c r="D23" s="31">
        <v>1</v>
      </c>
      <c r="E23" s="31">
        <v>1719</v>
      </c>
      <c r="F23" s="24">
        <v>5.8173356602675974E-2</v>
      </c>
      <c r="G23" s="26">
        <v>33.988159088191033</v>
      </c>
      <c r="H23" s="21" t="b">
        <v>0</v>
      </c>
      <c r="I23" s="24">
        <v>5.8173356602675974E-2</v>
      </c>
    </row>
    <row r="24" spans="1:9" x14ac:dyDescent="0.5">
      <c r="A24" s="18" t="s">
        <v>151</v>
      </c>
      <c r="B24" s="18" t="s">
        <v>114</v>
      </c>
      <c r="C24" s="18" t="s">
        <v>115</v>
      </c>
      <c r="D24" s="31">
        <v>1</v>
      </c>
      <c r="E24" s="31">
        <v>2391</v>
      </c>
      <c r="F24" s="24">
        <v>4.1823504809703052E-2</v>
      </c>
      <c r="G24" s="26">
        <v>33.988159088191033</v>
      </c>
      <c r="H24" s="21" t="b">
        <v>1</v>
      </c>
      <c r="I24" s="24">
        <v>0.1270310979582448</v>
      </c>
    </row>
    <row r="25" spans="1:9" x14ac:dyDescent="0.5">
      <c r="A25" s="18" t="s">
        <v>117</v>
      </c>
      <c r="B25" s="18" t="s">
        <v>114</v>
      </c>
      <c r="C25" s="18" t="s">
        <v>115</v>
      </c>
      <c r="D25" s="31">
        <v>5</v>
      </c>
      <c r="E25" s="31">
        <v>2601</v>
      </c>
      <c r="F25" s="24">
        <v>0.19223375624759709</v>
      </c>
      <c r="G25" s="26">
        <v>33.988159088191033</v>
      </c>
      <c r="H25" s="21" t="b">
        <v>0</v>
      </c>
      <c r="I25" s="24">
        <v>0.19223375624759709</v>
      </c>
    </row>
    <row r="26" spans="1:9" x14ac:dyDescent="0.5">
      <c r="A26" s="18" t="s">
        <v>159</v>
      </c>
      <c r="B26" s="18" t="s">
        <v>154</v>
      </c>
      <c r="C26" s="18" t="s">
        <v>155</v>
      </c>
      <c r="D26" s="31">
        <v>2</v>
      </c>
      <c r="E26" s="31">
        <v>4972</v>
      </c>
      <c r="F26" s="24">
        <v>4.0225261464199517E-2</v>
      </c>
      <c r="G26" s="26">
        <v>36.419970695741235</v>
      </c>
      <c r="H26" s="21" t="b">
        <v>0</v>
      </c>
      <c r="I26" s="24">
        <v>4.0225261464199517E-2</v>
      </c>
    </row>
    <row r="27" spans="1:9" x14ac:dyDescent="0.5">
      <c r="A27" s="18" t="s">
        <v>127</v>
      </c>
      <c r="B27" s="18" t="s">
        <v>154</v>
      </c>
      <c r="C27" s="18" t="s">
        <v>155</v>
      </c>
      <c r="D27" s="31">
        <v>1157</v>
      </c>
      <c r="E27" s="31">
        <v>5013</v>
      </c>
      <c r="F27" s="24">
        <v>23.079992020746058</v>
      </c>
      <c r="G27" s="26">
        <v>36.419970695741235</v>
      </c>
      <c r="H27" s="21" t="b">
        <v>1</v>
      </c>
      <c r="I27" s="24">
        <v>65.979098219441511</v>
      </c>
    </row>
    <row r="28" spans="1:9" x14ac:dyDescent="0.5">
      <c r="A28" s="18" t="s">
        <v>353</v>
      </c>
      <c r="B28" s="18" t="s">
        <v>154</v>
      </c>
      <c r="C28" s="18" t="s">
        <v>155</v>
      </c>
      <c r="D28" s="31">
        <v>1</v>
      </c>
      <c r="E28" s="31">
        <v>3247</v>
      </c>
      <c r="F28" s="24">
        <v>3.0797659377887282E-2</v>
      </c>
      <c r="G28" s="26">
        <v>36.419970695741235</v>
      </c>
      <c r="H28" s="21" t="b">
        <v>0</v>
      </c>
      <c r="I28" s="24">
        <v>3.0797659377887282E-2</v>
      </c>
    </row>
    <row r="29" spans="1:9" x14ac:dyDescent="0.5">
      <c r="A29" s="18" t="s">
        <v>354</v>
      </c>
      <c r="B29" s="18" t="s">
        <v>154</v>
      </c>
      <c r="C29" s="18" t="s">
        <v>155</v>
      </c>
      <c r="D29" s="31">
        <v>1</v>
      </c>
      <c r="E29" s="31">
        <v>4531</v>
      </c>
      <c r="F29" s="24">
        <v>2.2070183182520416E-2</v>
      </c>
      <c r="G29" s="26">
        <v>36.419970695741235</v>
      </c>
      <c r="H29" s="21" t="b">
        <v>0</v>
      </c>
      <c r="I29" s="24">
        <v>2.2070183182520416E-2</v>
      </c>
    </row>
    <row r="30" spans="1:9" x14ac:dyDescent="0.5">
      <c r="A30" s="18" t="s">
        <v>355</v>
      </c>
      <c r="B30" s="18" t="s">
        <v>154</v>
      </c>
      <c r="C30" s="18" t="s">
        <v>155</v>
      </c>
      <c r="D30" s="31">
        <v>5</v>
      </c>
      <c r="E30" s="31">
        <v>4779</v>
      </c>
      <c r="F30" s="24">
        <v>0.10462439840970915</v>
      </c>
      <c r="G30" s="26">
        <v>36.419970695741235</v>
      </c>
      <c r="H30" s="21" t="b">
        <v>0</v>
      </c>
      <c r="I30" s="24">
        <v>0.10462439840970915</v>
      </c>
    </row>
    <row r="31" spans="1:9" x14ac:dyDescent="0.5">
      <c r="A31" s="18" t="s">
        <v>356</v>
      </c>
      <c r="B31" s="18" t="s">
        <v>154</v>
      </c>
      <c r="C31" s="18" t="s">
        <v>155</v>
      </c>
      <c r="D31" s="31">
        <v>1</v>
      </c>
      <c r="E31" s="31">
        <v>3834</v>
      </c>
      <c r="F31" s="24">
        <v>2.6082420448617631E-2</v>
      </c>
      <c r="G31" s="26">
        <v>36.419970695741235</v>
      </c>
      <c r="H31" s="21" t="b">
        <v>0</v>
      </c>
      <c r="I31" s="24">
        <v>2.6082420448617631E-2</v>
      </c>
    </row>
    <row r="32" spans="1:9" x14ac:dyDescent="0.5">
      <c r="A32" s="18" t="s">
        <v>357</v>
      </c>
      <c r="B32" s="18" t="s">
        <v>154</v>
      </c>
      <c r="C32" s="18" t="s">
        <v>155</v>
      </c>
      <c r="D32" s="31">
        <v>1</v>
      </c>
      <c r="E32" s="31">
        <v>771</v>
      </c>
      <c r="F32" s="24">
        <v>0.12970168612191957</v>
      </c>
      <c r="G32" s="26">
        <v>36.419970695741235</v>
      </c>
      <c r="H32" s="21" t="b">
        <v>0</v>
      </c>
      <c r="I32" s="24">
        <v>0.12970168612191957</v>
      </c>
    </row>
    <row r="33" spans="1:9" x14ac:dyDescent="0.5">
      <c r="A33" s="18" t="s">
        <v>358</v>
      </c>
      <c r="B33" s="18" t="s">
        <v>154</v>
      </c>
      <c r="C33" s="18" t="s">
        <v>155</v>
      </c>
      <c r="D33" s="31">
        <v>36</v>
      </c>
      <c r="E33" s="31">
        <v>3585</v>
      </c>
      <c r="F33" s="24">
        <v>1.00418410041841</v>
      </c>
      <c r="G33" s="26">
        <v>36.419970695741235</v>
      </c>
      <c r="H33" s="21" t="b">
        <v>1</v>
      </c>
      <c r="I33" s="24">
        <v>2.8706752295387536</v>
      </c>
    </row>
    <row r="34" spans="1:9" x14ac:dyDescent="0.5">
      <c r="A34" s="18" t="s">
        <v>129</v>
      </c>
      <c r="B34" s="18" t="s">
        <v>154</v>
      </c>
      <c r="C34" s="18" t="s">
        <v>155</v>
      </c>
      <c r="D34" s="31">
        <v>247</v>
      </c>
      <c r="E34" s="31">
        <v>4912</v>
      </c>
      <c r="F34" s="24">
        <v>5.028501628664495</v>
      </c>
      <c r="G34" s="26">
        <v>36.419970695741235</v>
      </c>
      <c r="H34" s="21" t="b">
        <v>1</v>
      </c>
      <c r="I34" s="24">
        <v>14.37504842098952</v>
      </c>
    </row>
    <row r="35" spans="1:9" x14ac:dyDescent="0.5">
      <c r="A35" s="18" t="s">
        <v>359</v>
      </c>
      <c r="B35" s="18" t="s">
        <v>154</v>
      </c>
      <c r="C35" s="18" t="s">
        <v>155</v>
      </c>
      <c r="D35" s="31">
        <v>108</v>
      </c>
      <c r="E35" s="31">
        <v>4880</v>
      </c>
      <c r="F35" s="24">
        <v>2.2131147540983607</v>
      </c>
      <c r="G35" s="26">
        <v>36.419970695741235</v>
      </c>
      <c r="H35" s="21" t="b">
        <v>1</v>
      </c>
      <c r="I35" s="24">
        <v>6.3266623142805933</v>
      </c>
    </row>
    <row r="36" spans="1:9" x14ac:dyDescent="0.5">
      <c r="A36" s="18" t="s">
        <v>360</v>
      </c>
      <c r="B36" s="18" t="s">
        <v>154</v>
      </c>
      <c r="C36" s="18" t="s">
        <v>155</v>
      </c>
      <c r="D36" s="31">
        <v>1</v>
      </c>
      <c r="E36" s="31">
        <v>3356</v>
      </c>
      <c r="F36" s="24">
        <v>2.9797377830750892E-2</v>
      </c>
      <c r="G36" s="26">
        <v>36.419970695741235</v>
      </c>
      <c r="H36" s="21" t="b">
        <v>0</v>
      </c>
      <c r="I36" s="24">
        <v>2.9797377830750892E-2</v>
      </c>
    </row>
    <row r="37" spans="1:9" x14ac:dyDescent="0.5">
      <c r="A37" s="18" t="s">
        <v>361</v>
      </c>
      <c r="B37" s="18" t="s">
        <v>154</v>
      </c>
      <c r="C37" s="18" t="s">
        <v>155</v>
      </c>
      <c r="D37" s="31">
        <v>1</v>
      </c>
      <c r="E37" s="31">
        <v>4092</v>
      </c>
      <c r="F37" s="24">
        <v>2.4437927663734114E-2</v>
      </c>
      <c r="G37" s="26">
        <v>36.419970695741235</v>
      </c>
      <c r="H37" s="21" t="b">
        <v>1</v>
      </c>
      <c r="I37" s="24">
        <v>6.98610479655183E-2</v>
      </c>
    </row>
    <row r="38" spans="1:9" x14ac:dyDescent="0.5">
      <c r="A38" s="18" t="s">
        <v>131</v>
      </c>
      <c r="B38" s="18" t="s">
        <v>154</v>
      </c>
      <c r="C38" s="18" t="s">
        <v>155</v>
      </c>
      <c r="D38" s="31">
        <v>1</v>
      </c>
      <c r="E38" s="31">
        <v>4834</v>
      </c>
      <c r="F38" s="24">
        <v>2.0686801820438559E-2</v>
      </c>
      <c r="G38" s="26">
        <v>36.419970695741235</v>
      </c>
      <c r="H38" s="21" t="b">
        <v>0</v>
      </c>
      <c r="I38" s="24">
        <v>2.0686801820438559E-2</v>
      </c>
    </row>
    <row r="39" spans="1:9" x14ac:dyDescent="0.5">
      <c r="A39" s="18" t="s">
        <v>362</v>
      </c>
      <c r="B39" s="18" t="s">
        <v>154</v>
      </c>
      <c r="C39" s="18" t="s">
        <v>155</v>
      </c>
      <c r="D39" s="31">
        <v>1</v>
      </c>
      <c r="E39" s="31">
        <v>3841</v>
      </c>
      <c r="F39" s="24">
        <v>2.6034886748242649E-2</v>
      </c>
      <c r="G39" s="26">
        <v>36.419970695741235</v>
      </c>
      <c r="H39" s="21" t="b">
        <v>0</v>
      </c>
      <c r="I39" s="24">
        <v>2.6034886748242649E-2</v>
      </c>
    </row>
    <row r="40" spans="1:9" x14ac:dyDescent="0.5">
      <c r="A40" s="18" t="s">
        <v>145</v>
      </c>
      <c r="B40" s="18" t="s">
        <v>154</v>
      </c>
      <c r="C40" s="18" t="s">
        <v>155</v>
      </c>
      <c r="D40" s="31">
        <v>2</v>
      </c>
      <c r="E40" s="31">
        <v>4131</v>
      </c>
      <c r="F40" s="24">
        <v>4.841442749939482E-2</v>
      </c>
      <c r="G40" s="26">
        <v>36.419970695741235</v>
      </c>
      <c r="H40" s="21" t="b">
        <v>0</v>
      </c>
      <c r="I40" s="24">
        <v>4.841442749939482E-2</v>
      </c>
    </row>
    <row r="41" spans="1:9" x14ac:dyDescent="0.5">
      <c r="A41" s="18" t="s">
        <v>363</v>
      </c>
      <c r="B41" s="18" t="s">
        <v>154</v>
      </c>
      <c r="C41" s="18" t="s">
        <v>155</v>
      </c>
      <c r="D41" s="31">
        <v>1</v>
      </c>
      <c r="E41" s="31">
        <v>3915</v>
      </c>
      <c r="F41" s="24">
        <v>2.554278416347382E-2</v>
      </c>
      <c r="G41" s="26">
        <v>36.419970695741235</v>
      </c>
      <c r="H41" s="21" t="b">
        <v>0</v>
      </c>
      <c r="I41" s="24">
        <v>2.554278416347382E-2</v>
      </c>
    </row>
    <row r="42" spans="1:9" x14ac:dyDescent="0.5">
      <c r="A42" s="18" t="s">
        <v>163</v>
      </c>
      <c r="B42" s="18" t="s">
        <v>154</v>
      </c>
      <c r="C42" s="18" t="s">
        <v>155</v>
      </c>
      <c r="D42" s="31">
        <v>1</v>
      </c>
      <c r="E42" s="31">
        <v>4866</v>
      </c>
      <c r="F42" s="24">
        <v>2.0550760378133991E-2</v>
      </c>
      <c r="G42" s="26">
        <v>36.419970695741235</v>
      </c>
      <c r="H42" s="21" t="b">
        <v>0</v>
      </c>
      <c r="I42" s="24">
        <v>2.0550760378133991E-2</v>
      </c>
    </row>
    <row r="43" spans="1:9" x14ac:dyDescent="0.5">
      <c r="A43" s="18" t="s">
        <v>364</v>
      </c>
      <c r="B43" s="18" t="s">
        <v>154</v>
      </c>
      <c r="C43" s="18" t="s">
        <v>155</v>
      </c>
      <c r="D43" s="31">
        <v>1</v>
      </c>
      <c r="E43" s="31">
        <v>4740</v>
      </c>
      <c r="F43" s="24">
        <v>2.1097046413502109E-2</v>
      </c>
      <c r="G43" s="26">
        <v>36.419970695741235</v>
      </c>
      <c r="H43" s="21" t="b">
        <v>0</v>
      </c>
      <c r="I43" s="24">
        <v>2.1097046413502109E-2</v>
      </c>
    </row>
    <row r="44" spans="1:9" x14ac:dyDescent="0.5">
      <c r="A44" s="18" t="s">
        <v>147</v>
      </c>
      <c r="B44" s="18" t="s">
        <v>154</v>
      </c>
      <c r="C44" s="18" t="s">
        <v>155</v>
      </c>
      <c r="D44" s="31">
        <v>1</v>
      </c>
      <c r="E44" s="31">
        <v>3516</v>
      </c>
      <c r="F44" s="24">
        <v>2.844141069397042E-2</v>
      </c>
      <c r="G44" s="26">
        <v>36.419970695741235</v>
      </c>
      <c r="H44" s="21" t="b">
        <v>0</v>
      </c>
      <c r="I44" s="24">
        <v>2.844141069397042E-2</v>
      </c>
    </row>
    <row r="45" spans="1:9" x14ac:dyDescent="0.5">
      <c r="A45" s="18" t="s">
        <v>149</v>
      </c>
      <c r="B45" s="18" t="s">
        <v>154</v>
      </c>
      <c r="C45" s="18" t="s">
        <v>155</v>
      </c>
      <c r="D45" s="31">
        <v>30</v>
      </c>
      <c r="E45" s="31">
        <v>4257</v>
      </c>
      <c r="F45" s="24">
        <v>0.70472163495419315</v>
      </c>
      <c r="G45" s="26">
        <v>36.419970695741235</v>
      </c>
      <c r="H45" s="21" t="b">
        <v>1</v>
      </c>
      <c r="I45" s="24">
        <v>2.0145976622614583</v>
      </c>
    </row>
    <row r="46" spans="1:9" x14ac:dyDescent="0.5">
      <c r="A46" s="18" t="s">
        <v>365</v>
      </c>
      <c r="B46" s="18" t="s">
        <v>154</v>
      </c>
      <c r="C46" s="18" t="s">
        <v>155</v>
      </c>
      <c r="D46" s="31">
        <v>22</v>
      </c>
      <c r="E46" s="31">
        <v>4155</v>
      </c>
      <c r="F46" s="24">
        <v>0.52948255114320097</v>
      </c>
      <c r="G46" s="26">
        <v>36.419970695741235</v>
      </c>
      <c r="H46" s="21" t="b">
        <v>1</v>
      </c>
      <c r="I46" s="24">
        <v>1.5136392255229409</v>
      </c>
    </row>
    <row r="47" spans="1:9" x14ac:dyDescent="0.5">
      <c r="A47" s="18" t="s">
        <v>366</v>
      </c>
      <c r="B47" s="18" t="s">
        <v>154</v>
      </c>
      <c r="C47" s="18" t="s">
        <v>155</v>
      </c>
      <c r="D47" s="31">
        <v>1</v>
      </c>
      <c r="E47" s="31">
        <v>4111</v>
      </c>
      <c r="F47" s="24">
        <v>2.4324981756263683E-2</v>
      </c>
      <c r="G47" s="26">
        <v>36.419970695741235</v>
      </c>
      <c r="H47" s="21" t="b">
        <v>0</v>
      </c>
      <c r="I47" s="24">
        <v>2.4324981756263683E-2</v>
      </c>
    </row>
    <row r="48" spans="1:9" x14ac:dyDescent="0.5">
      <c r="A48" s="18" t="s">
        <v>137</v>
      </c>
      <c r="B48" s="18" t="s">
        <v>154</v>
      </c>
      <c r="C48" s="18" t="s">
        <v>155</v>
      </c>
      <c r="D48" s="31">
        <v>5</v>
      </c>
      <c r="E48" s="31">
        <v>4900</v>
      </c>
      <c r="F48" s="24">
        <v>0.10204081632653061</v>
      </c>
      <c r="G48" s="26">
        <v>36.419970695741235</v>
      </c>
      <c r="H48" s="21" t="b">
        <v>0</v>
      </c>
      <c r="I48" s="24">
        <v>0.10204081632653061</v>
      </c>
    </row>
    <row r="49" spans="1:9" x14ac:dyDescent="0.5">
      <c r="A49" s="18" t="s">
        <v>351</v>
      </c>
      <c r="B49" s="18" t="s">
        <v>154</v>
      </c>
      <c r="C49" s="18" t="s">
        <v>155</v>
      </c>
      <c r="D49" s="31">
        <v>7</v>
      </c>
      <c r="E49" s="31">
        <v>4853</v>
      </c>
      <c r="F49" s="24">
        <v>0.1442406758705955</v>
      </c>
      <c r="G49" s="26">
        <v>36.419970695741235</v>
      </c>
      <c r="H49" s="21" t="b">
        <v>0</v>
      </c>
      <c r="I49" s="24">
        <v>0.1442406758705955</v>
      </c>
    </row>
    <row r="50" spans="1:9" x14ac:dyDescent="0.5">
      <c r="A50" s="18" t="s">
        <v>367</v>
      </c>
      <c r="B50" s="18" t="s">
        <v>154</v>
      </c>
      <c r="C50" s="18" t="s">
        <v>155</v>
      </c>
      <c r="D50" s="31">
        <v>1</v>
      </c>
      <c r="E50" s="31">
        <v>3940</v>
      </c>
      <c r="F50" s="24">
        <v>2.5380710659898477E-2</v>
      </c>
      <c r="G50" s="26">
        <v>36.419970695741235</v>
      </c>
      <c r="H50" s="21" t="b">
        <v>0</v>
      </c>
      <c r="I50" s="24">
        <v>2.5380710659898477E-2</v>
      </c>
    </row>
    <row r="51" spans="1:9" x14ac:dyDescent="0.5">
      <c r="A51" s="18" t="s">
        <v>143</v>
      </c>
      <c r="B51" s="18" t="s">
        <v>154</v>
      </c>
      <c r="C51" s="18" t="s">
        <v>155</v>
      </c>
      <c r="D51" s="31">
        <v>12</v>
      </c>
      <c r="E51" s="31">
        <v>4646</v>
      </c>
      <c r="F51" s="24">
        <v>0.25828669823504091</v>
      </c>
      <c r="G51" s="26">
        <v>36.419970695741235</v>
      </c>
      <c r="H51" s="21" t="b">
        <v>0</v>
      </c>
      <c r="I51" s="24">
        <v>0.25828669823504091</v>
      </c>
    </row>
    <row r="52" spans="1:9" x14ac:dyDescent="0.5">
      <c r="A52" s="18" t="s">
        <v>368</v>
      </c>
      <c r="B52" s="18" t="s">
        <v>154</v>
      </c>
      <c r="C52" s="18" t="s">
        <v>155</v>
      </c>
      <c r="D52" s="31">
        <v>7</v>
      </c>
      <c r="E52" s="31">
        <v>4505</v>
      </c>
      <c r="F52" s="24">
        <v>0.15538290788013318</v>
      </c>
      <c r="G52" s="26">
        <v>36.419970695741235</v>
      </c>
      <c r="H52" s="21" t="b">
        <v>0</v>
      </c>
      <c r="I52" s="24">
        <v>0.15538290788013318</v>
      </c>
    </row>
    <row r="53" spans="1:9" x14ac:dyDescent="0.5">
      <c r="A53" s="18" t="s">
        <v>369</v>
      </c>
      <c r="B53" s="18" t="s">
        <v>154</v>
      </c>
      <c r="C53" s="18" t="s">
        <v>155</v>
      </c>
      <c r="D53" s="31">
        <v>1</v>
      </c>
      <c r="E53" s="31">
        <v>3463</v>
      </c>
      <c r="F53" s="24">
        <v>2.8876696505919723E-2</v>
      </c>
      <c r="G53" s="26">
        <v>36.419970695741235</v>
      </c>
      <c r="H53" s="21" t="b">
        <v>0</v>
      </c>
      <c r="I53" s="24">
        <v>2.8876696505919723E-2</v>
      </c>
    </row>
    <row r="54" spans="1:9" x14ac:dyDescent="0.5">
      <c r="A54" s="18" t="s">
        <v>370</v>
      </c>
      <c r="B54" s="18" t="s">
        <v>154</v>
      </c>
      <c r="C54" s="18" t="s">
        <v>155</v>
      </c>
      <c r="D54" s="31">
        <v>12</v>
      </c>
      <c r="E54" s="31">
        <v>4084</v>
      </c>
      <c r="F54" s="24">
        <v>0.2938295788442703</v>
      </c>
      <c r="G54" s="26">
        <v>36.419970695741235</v>
      </c>
      <c r="H54" s="21" t="b">
        <v>0</v>
      </c>
      <c r="I54" s="24">
        <v>0.2938295788442703</v>
      </c>
    </row>
    <row r="55" spans="1:9" x14ac:dyDescent="0.5">
      <c r="A55" s="18" t="s">
        <v>371</v>
      </c>
      <c r="B55" s="18" t="s">
        <v>154</v>
      </c>
      <c r="C55" s="18" t="s">
        <v>155</v>
      </c>
      <c r="D55" s="31">
        <v>7</v>
      </c>
      <c r="E55" s="31">
        <v>3948</v>
      </c>
      <c r="F55" s="24">
        <v>0.1773049645390071</v>
      </c>
      <c r="G55" s="26">
        <v>36.419970695741235</v>
      </c>
      <c r="H55" s="21" t="b">
        <v>0</v>
      </c>
      <c r="I55" s="24">
        <v>0.1773049645390071</v>
      </c>
    </row>
    <row r="56" spans="1:9" x14ac:dyDescent="0.5">
      <c r="A56" s="18" t="s">
        <v>372</v>
      </c>
      <c r="B56" s="18" t="s">
        <v>154</v>
      </c>
      <c r="C56" s="18" t="s">
        <v>155</v>
      </c>
      <c r="D56" s="31">
        <v>2</v>
      </c>
      <c r="E56" s="31">
        <v>4324</v>
      </c>
      <c r="F56" s="24">
        <v>4.6253469010175768E-2</v>
      </c>
      <c r="G56" s="26">
        <v>36.419970695741235</v>
      </c>
      <c r="H56" s="21" t="b">
        <v>0</v>
      </c>
      <c r="I56" s="24">
        <v>4.6253469010175768E-2</v>
      </c>
    </row>
    <row r="57" spans="1:9" x14ac:dyDescent="0.5">
      <c r="A57" s="18" t="s">
        <v>373</v>
      </c>
      <c r="B57" s="18" t="s">
        <v>154</v>
      </c>
      <c r="C57" s="18" t="s">
        <v>155</v>
      </c>
      <c r="D57" s="31">
        <v>1</v>
      </c>
      <c r="E57" s="31">
        <v>4107</v>
      </c>
      <c r="F57" s="24">
        <v>2.4348672997321647E-2</v>
      </c>
      <c r="G57" s="26">
        <v>36.419970695741235</v>
      </c>
      <c r="H57" s="21" t="b">
        <v>0</v>
      </c>
      <c r="I57" s="24">
        <v>2.4348672997321647E-2</v>
      </c>
    </row>
    <row r="58" spans="1:9" x14ac:dyDescent="0.5">
      <c r="A58" s="18" t="s">
        <v>153</v>
      </c>
      <c r="B58" s="18" t="s">
        <v>154</v>
      </c>
      <c r="C58" s="18" t="s">
        <v>155</v>
      </c>
      <c r="D58" s="31">
        <v>57</v>
      </c>
      <c r="E58" s="31">
        <v>3763</v>
      </c>
      <c r="F58" s="24">
        <v>1.5147488705819825</v>
      </c>
      <c r="G58" s="26">
        <v>36.419970695741235</v>
      </c>
      <c r="H58" s="21" t="b">
        <v>1</v>
      </c>
      <c r="I58" s="24">
        <v>4.3302339281608697</v>
      </c>
    </row>
    <row r="59" spans="1:9" x14ac:dyDescent="0.5">
      <c r="A59" s="18" t="s">
        <v>374</v>
      </c>
      <c r="B59" s="18" t="s">
        <v>154</v>
      </c>
      <c r="C59" s="18" t="s">
        <v>155</v>
      </c>
      <c r="D59" s="31">
        <v>3</v>
      </c>
      <c r="E59" s="31">
        <v>3571</v>
      </c>
      <c r="F59" s="24">
        <v>8.4010081209745166E-2</v>
      </c>
      <c r="G59" s="26">
        <v>36.419970695741235</v>
      </c>
      <c r="H59" s="21" t="b">
        <v>1</v>
      </c>
      <c r="I59" s="24">
        <v>0.24016080224718642</v>
      </c>
    </row>
    <row r="60" spans="1:9" x14ac:dyDescent="0.5">
      <c r="A60" s="18" t="s">
        <v>375</v>
      </c>
      <c r="B60" s="18" t="s">
        <v>154</v>
      </c>
      <c r="C60" s="18" t="s">
        <v>155</v>
      </c>
      <c r="D60" s="31">
        <v>1</v>
      </c>
      <c r="E60" s="31">
        <v>3114</v>
      </c>
      <c r="F60" s="24">
        <v>3.211303789338471E-2</v>
      </c>
      <c r="G60" s="26">
        <v>36.419970695741235</v>
      </c>
      <c r="H60" s="21" t="b">
        <v>0</v>
      </c>
      <c r="I60" s="24">
        <v>3.211303789338471E-2</v>
      </c>
    </row>
    <row r="61" spans="1:9" x14ac:dyDescent="0.5">
      <c r="A61" s="18" t="s">
        <v>376</v>
      </c>
      <c r="B61" s="18" t="s">
        <v>154</v>
      </c>
      <c r="C61" s="18" t="s">
        <v>155</v>
      </c>
      <c r="D61" s="31">
        <v>2</v>
      </c>
      <c r="E61" s="31">
        <v>3554</v>
      </c>
      <c r="F61" s="24">
        <v>5.6274620146314014E-2</v>
      </c>
      <c r="G61" s="26">
        <v>36.419970695741235</v>
      </c>
      <c r="H61" s="21" t="b">
        <v>0</v>
      </c>
      <c r="I61" s="24">
        <v>5.6274620146314014E-2</v>
      </c>
    </row>
    <row r="62" spans="1:9" x14ac:dyDescent="0.5">
      <c r="A62" s="18" t="s">
        <v>151</v>
      </c>
      <c r="B62" s="18" t="s">
        <v>154</v>
      </c>
      <c r="C62" s="18" t="s">
        <v>155</v>
      </c>
      <c r="D62" s="31">
        <v>1</v>
      </c>
      <c r="E62" s="31">
        <v>4298</v>
      </c>
      <c r="F62" s="24">
        <v>2.3266635644485809E-2</v>
      </c>
      <c r="G62" s="26">
        <v>36.419970695741235</v>
      </c>
      <c r="H62" s="21" t="b">
        <v>1</v>
      </c>
      <c r="I62" s="24">
        <v>6.6512658975081643E-2</v>
      </c>
    </row>
    <row r="63" spans="1:9" x14ac:dyDescent="0.5">
      <c r="A63" s="18" t="s">
        <v>165</v>
      </c>
      <c r="B63" s="18" t="s">
        <v>154</v>
      </c>
      <c r="C63" s="18" t="s">
        <v>155</v>
      </c>
      <c r="D63" s="31">
        <v>2</v>
      </c>
      <c r="E63" s="31">
        <v>5023</v>
      </c>
      <c r="F63" s="24">
        <v>3.9816842524387816E-2</v>
      </c>
      <c r="G63" s="26">
        <v>36.419970695741235</v>
      </c>
      <c r="H63" s="21" t="b">
        <v>0</v>
      </c>
      <c r="I63" s="24">
        <v>3.9816842524387816E-2</v>
      </c>
    </row>
    <row r="64" spans="1:9" x14ac:dyDescent="0.5">
      <c r="A64" s="18" t="s">
        <v>377</v>
      </c>
      <c r="B64" s="18" t="s">
        <v>154</v>
      </c>
      <c r="C64" s="18" t="s">
        <v>155</v>
      </c>
      <c r="D64" s="31">
        <v>3</v>
      </c>
      <c r="E64" s="31">
        <v>4886</v>
      </c>
      <c r="F64" s="24">
        <v>6.1399918133442484E-2</v>
      </c>
      <c r="G64" s="26">
        <v>36.419970695741235</v>
      </c>
      <c r="H64" s="21" t="b">
        <v>0</v>
      </c>
      <c r="I64" s="24">
        <v>6.1399918133442484E-2</v>
      </c>
    </row>
    <row r="65" spans="1:9" x14ac:dyDescent="0.5">
      <c r="A65" s="18" t="s">
        <v>167</v>
      </c>
      <c r="B65" s="18" t="s">
        <v>154</v>
      </c>
      <c r="C65" s="18" t="s">
        <v>155</v>
      </c>
      <c r="D65" s="31">
        <v>4</v>
      </c>
      <c r="E65" s="31">
        <v>5074</v>
      </c>
      <c r="F65" s="24">
        <v>7.8833267638943633E-2</v>
      </c>
      <c r="G65" s="26">
        <v>36.419970695741235</v>
      </c>
      <c r="H65" s="21" t="b">
        <v>0</v>
      </c>
      <c r="I65" s="24">
        <v>7.8833267638943633E-2</v>
      </c>
    </row>
    <row r="66" spans="1:9" x14ac:dyDescent="0.5">
      <c r="A66" s="18" t="s">
        <v>378</v>
      </c>
      <c r="B66" s="18" t="s">
        <v>154</v>
      </c>
      <c r="C66" s="18" t="s">
        <v>155</v>
      </c>
      <c r="D66" s="31">
        <v>3</v>
      </c>
      <c r="E66" s="31">
        <v>4855</v>
      </c>
      <c r="F66" s="24">
        <v>6.1791967044284239E-2</v>
      </c>
      <c r="G66" s="26">
        <v>36.419970695741235</v>
      </c>
      <c r="H66" s="21" t="b">
        <v>0</v>
      </c>
      <c r="I66" s="24">
        <v>6.1791967044284239E-2</v>
      </c>
    </row>
    <row r="67" spans="1:9" x14ac:dyDescent="0.5">
      <c r="A67" s="18" t="s">
        <v>379</v>
      </c>
      <c r="B67" s="18" t="s">
        <v>154</v>
      </c>
      <c r="C67" s="18" t="s">
        <v>155</v>
      </c>
      <c r="D67" s="31">
        <v>1</v>
      </c>
      <c r="E67" s="31">
        <v>3455</v>
      </c>
      <c r="F67" s="24">
        <v>2.8943560057887119E-2</v>
      </c>
      <c r="G67" s="26">
        <v>36.419970695741235</v>
      </c>
      <c r="H67" s="21" t="b">
        <v>0</v>
      </c>
      <c r="I67" s="24">
        <v>2.8943560057887119E-2</v>
      </c>
    </row>
    <row r="68" spans="1:9" x14ac:dyDescent="0.5">
      <c r="A68" s="18" t="s">
        <v>380</v>
      </c>
      <c r="B68" s="18" t="s">
        <v>170</v>
      </c>
      <c r="C68" s="18" t="s">
        <v>171</v>
      </c>
      <c r="D68" s="31">
        <v>1</v>
      </c>
      <c r="E68" s="31">
        <v>2464</v>
      </c>
      <c r="F68" s="24">
        <v>4.0584415584415584E-2</v>
      </c>
      <c r="G68" s="26">
        <v>33.037386142626829</v>
      </c>
      <c r="H68" s="21" t="b">
        <v>0</v>
      </c>
      <c r="I68" s="24">
        <v>4.0584415584415584E-2</v>
      </c>
    </row>
    <row r="69" spans="1:9" x14ac:dyDescent="0.5">
      <c r="A69" s="18" t="s">
        <v>127</v>
      </c>
      <c r="B69" s="18" t="s">
        <v>170</v>
      </c>
      <c r="C69" s="18" t="s">
        <v>171</v>
      </c>
      <c r="D69" s="31">
        <v>691</v>
      </c>
      <c r="E69" s="31">
        <v>3675</v>
      </c>
      <c r="F69" s="24">
        <v>18.802721088435373</v>
      </c>
      <c r="G69" s="26">
        <v>33.037386142626829</v>
      </c>
      <c r="H69" s="21" t="b">
        <v>1</v>
      </c>
      <c r="I69" s="24">
        <v>57.573111897908895</v>
      </c>
    </row>
    <row r="70" spans="1:9" x14ac:dyDescent="0.5">
      <c r="A70" s="18" t="s">
        <v>381</v>
      </c>
      <c r="B70" s="18" t="s">
        <v>170</v>
      </c>
      <c r="C70" s="18" t="s">
        <v>171</v>
      </c>
      <c r="D70" s="31">
        <v>1</v>
      </c>
      <c r="E70" s="31">
        <v>3315</v>
      </c>
      <c r="F70" s="24">
        <v>3.0165912518853696E-2</v>
      </c>
      <c r="G70" s="26">
        <v>33.037386142626829</v>
      </c>
      <c r="H70" s="21" t="b">
        <v>0</v>
      </c>
      <c r="I70" s="24">
        <v>3.0165912518853696E-2</v>
      </c>
    </row>
    <row r="71" spans="1:9" x14ac:dyDescent="0.5">
      <c r="A71" s="18" t="s">
        <v>358</v>
      </c>
      <c r="B71" s="18" t="s">
        <v>170</v>
      </c>
      <c r="C71" s="18" t="s">
        <v>171</v>
      </c>
      <c r="D71" s="31">
        <v>15</v>
      </c>
      <c r="E71" s="31">
        <v>2575</v>
      </c>
      <c r="F71" s="24">
        <v>0.58252427184466016</v>
      </c>
      <c r="G71" s="26">
        <v>33.037386142626829</v>
      </c>
      <c r="H71" s="21" t="b">
        <v>1</v>
      </c>
      <c r="I71" s="24">
        <v>1.7836639137719237</v>
      </c>
    </row>
    <row r="72" spans="1:9" x14ac:dyDescent="0.5">
      <c r="A72" s="18" t="s">
        <v>129</v>
      </c>
      <c r="B72" s="18" t="s">
        <v>170</v>
      </c>
      <c r="C72" s="18" t="s">
        <v>171</v>
      </c>
      <c r="D72" s="31">
        <v>272</v>
      </c>
      <c r="E72" s="31">
        <v>3651</v>
      </c>
      <c r="F72" s="24">
        <v>7.4500136948781162</v>
      </c>
      <c r="G72" s="26">
        <v>33.037386142626829</v>
      </c>
      <c r="H72" s="21" t="b">
        <v>1</v>
      </c>
      <c r="I72" s="24">
        <v>22.811617003667589</v>
      </c>
    </row>
    <row r="73" spans="1:9" x14ac:dyDescent="0.5">
      <c r="A73" s="18" t="s">
        <v>359</v>
      </c>
      <c r="B73" s="18" t="s">
        <v>170</v>
      </c>
      <c r="C73" s="18" t="s">
        <v>171</v>
      </c>
      <c r="D73" s="31">
        <v>112</v>
      </c>
      <c r="E73" s="31">
        <v>3617</v>
      </c>
      <c r="F73" s="24">
        <v>3.096488802875311</v>
      </c>
      <c r="G73" s="26">
        <v>33.037386142626829</v>
      </c>
      <c r="H73" s="21" t="b">
        <v>1</v>
      </c>
      <c r="I73" s="24">
        <v>9.4813136620002361</v>
      </c>
    </row>
    <row r="74" spans="1:9" x14ac:dyDescent="0.5">
      <c r="A74" s="18" t="s">
        <v>382</v>
      </c>
      <c r="B74" s="18" t="s">
        <v>170</v>
      </c>
      <c r="C74" s="18" t="s">
        <v>171</v>
      </c>
      <c r="D74" s="31">
        <v>4</v>
      </c>
      <c r="E74" s="31">
        <v>2568</v>
      </c>
      <c r="F74" s="24">
        <v>0.1557632398753894</v>
      </c>
      <c r="G74" s="26">
        <v>33.037386142626829</v>
      </c>
      <c r="H74" s="21" t="b">
        <v>1</v>
      </c>
      <c r="I74" s="24">
        <v>0.47694024693278331</v>
      </c>
    </row>
    <row r="75" spans="1:9" x14ac:dyDescent="0.5">
      <c r="A75" s="18" t="s">
        <v>145</v>
      </c>
      <c r="B75" s="18" t="s">
        <v>170</v>
      </c>
      <c r="C75" s="18" t="s">
        <v>171</v>
      </c>
      <c r="D75" s="31">
        <v>1</v>
      </c>
      <c r="E75" s="31">
        <v>2732</v>
      </c>
      <c r="F75" s="24">
        <v>3.6603221083455345E-2</v>
      </c>
      <c r="G75" s="26">
        <v>33.037386142626829</v>
      </c>
      <c r="H75" s="21" t="b">
        <v>0</v>
      </c>
      <c r="I75" s="24">
        <v>3.6603221083455345E-2</v>
      </c>
    </row>
    <row r="76" spans="1:9" x14ac:dyDescent="0.5">
      <c r="A76" s="18" t="s">
        <v>383</v>
      </c>
      <c r="B76" s="18" t="s">
        <v>170</v>
      </c>
      <c r="C76" s="18" t="s">
        <v>171</v>
      </c>
      <c r="D76" s="31">
        <v>2</v>
      </c>
      <c r="E76" s="31">
        <v>2666</v>
      </c>
      <c r="F76" s="24">
        <v>7.5018754688672168E-2</v>
      </c>
      <c r="G76" s="26">
        <v>33.037386142626829</v>
      </c>
      <c r="H76" s="21" t="b">
        <v>0</v>
      </c>
      <c r="I76" s="24">
        <v>7.5018754688672168E-2</v>
      </c>
    </row>
    <row r="77" spans="1:9" x14ac:dyDescent="0.5">
      <c r="A77" s="18" t="s">
        <v>147</v>
      </c>
      <c r="B77" s="18" t="s">
        <v>170</v>
      </c>
      <c r="C77" s="18" t="s">
        <v>171</v>
      </c>
      <c r="D77" s="31">
        <v>1</v>
      </c>
      <c r="E77" s="31">
        <v>2624</v>
      </c>
      <c r="F77" s="24">
        <v>3.8109756097560975E-2</v>
      </c>
      <c r="G77" s="26">
        <v>33.037386142626829</v>
      </c>
      <c r="H77" s="21" t="b">
        <v>0</v>
      </c>
      <c r="I77" s="24">
        <v>3.8109756097560975E-2</v>
      </c>
    </row>
    <row r="78" spans="1:9" x14ac:dyDescent="0.5">
      <c r="A78" s="18" t="s">
        <v>149</v>
      </c>
      <c r="B78" s="18" t="s">
        <v>170</v>
      </c>
      <c r="C78" s="18" t="s">
        <v>171</v>
      </c>
      <c r="D78" s="31">
        <v>25</v>
      </c>
      <c r="E78" s="31">
        <v>3247</v>
      </c>
      <c r="F78" s="24">
        <v>0.76994148444718202</v>
      </c>
      <c r="G78" s="26">
        <v>33.037386142626829</v>
      </c>
      <c r="H78" s="21" t="b">
        <v>1</v>
      </c>
      <c r="I78" s="24">
        <v>2.3575272446169304</v>
      </c>
    </row>
    <row r="79" spans="1:9" x14ac:dyDescent="0.5">
      <c r="A79" s="18" t="s">
        <v>365</v>
      </c>
      <c r="B79" s="18" t="s">
        <v>170</v>
      </c>
      <c r="C79" s="18" t="s">
        <v>171</v>
      </c>
      <c r="D79" s="31">
        <v>19</v>
      </c>
      <c r="E79" s="31">
        <v>3194</v>
      </c>
      <c r="F79" s="24">
        <v>0.59486537257357541</v>
      </c>
      <c r="G79" s="26">
        <v>33.037386142626829</v>
      </c>
      <c r="H79" s="21" t="b">
        <v>1</v>
      </c>
      <c r="I79" s="24">
        <v>1.8214518259505608</v>
      </c>
    </row>
    <row r="80" spans="1:9" x14ac:dyDescent="0.5">
      <c r="A80" s="18" t="s">
        <v>384</v>
      </c>
      <c r="B80" s="18" t="s">
        <v>170</v>
      </c>
      <c r="C80" s="18" t="s">
        <v>171</v>
      </c>
      <c r="D80" s="31">
        <v>2</v>
      </c>
      <c r="E80" s="31">
        <v>3165</v>
      </c>
      <c r="F80" s="24">
        <v>6.3191153238546599E-2</v>
      </c>
      <c r="G80" s="26">
        <v>33.037386142626829</v>
      </c>
      <c r="H80" s="21" t="b">
        <v>1</v>
      </c>
      <c r="I80" s="24">
        <v>0.19348855515377369</v>
      </c>
    </row>
    <row r="81" spans="1:9" x14ac:dyDescent="0.5">
      <c r="A81" s="18" t="s">
        <v>385</v>
      </c>
      <c r="B81" s="18" t="s">
        <v>170</v>
      </c>
      <c r="C81" s="18" t="s">
        <v>171</v>
      </c>
      <c r="D81" s="31">
        <v>2</v>
      </c>
      <c r="E81" s="31">
        <v>3158</v>
      </c>
      <c r="F81" s="24">
        <v>6.333122229259025E-2</v>
      </c>
      <c r="G81" s="26">
        <v>33.037386142626829</v>
      </c>
      <c r="H81" s="21" t="b">
        <v>1</v>
      </c>
      <c r="I81" s="24">
        <v>0.19391744048818677</v>
      </c>
    </row>
    <row r="82" spans="1:9" x14ac:dyDescent="0.5">
      <c r="A82" s="18" t="s">
        <v>137</v>
      </c>
      <c r="B82" s="18" t="s">
        <v>170</v>
      </c>
      <c r="C82" s="18" t="s">
        <v>171</v>
      </c>
      <c r="D82" s="31">
        <v>2</v>
      </c>
      <c r="E82" s="31">
        <v>3651</v>
      </c>
      <c r="F82" s="24">
        <v>5.4779512462339086E-2</v>
      </c>
      <c r="G82" s="26">
        <v>33.037386142626829</v>
      </c>
      <c r="H82" s="21" t="b">
        <v>0</v>
      </c>
      <c r="I82" s="24">
        <v>5.4779512462339086E-2</v>
      </c>
    </row>
    <row r="83" spans="1:9" x14ac:dyDescent="0.5">
      <c r="A83" s="18" t="s">
        <v>143</v>
      </c>
      <c r="B83" s="18" t="s">
        <v>170</v>
      </c>
      <c r="C83" s="18" t="s">
        <v>171</v>
      </c>
      <c r="D83" s="31">
        <v>1</v>
      </c>
      <c r="E83" s="31">
        <v>3367</v>
      </c>
      <c r="F83" s="24">
        <v>2.9700029700029697E-2</v>
      </c>
      <c r="G83" s="26">
        <v>33.037386142626829</v>
      </c>
      <c r="H83" s="21" t="b">
        <v>0</v>
      </c>
      <c r="I83" s="24">
        <v>2.9700029700029697E-2</v>
      </c>
    </row>
    <row r="84" spans="1:9" x14ac:dyDescent="0.5">
      <c r="A84" s="18" t="s">
        <v>370</v>
      </c>
      <c r="B84" s="18" t="s">
        <v>170</v>
      </c>
      <c r="C84" s="18" t="s">
        <v>171</v>
      </c>
      <c r="D84" s="31">
        <v>4</v>
      </c>
      <c r="E84" s="31">
        <v>2708</v>
      </c>
      <c r="F84" s="24">
        <v>0.14771048744460857</v>
      </c>
      <c r="G84" s="26">
        <v>33.037386142626829</v>
      </c>
      <c r="H84" s="21" t="b">
        <v>0</v>
      </c>
      <c r="I84" s="24">
        <v>0.14771048744460857</v>
      </c>
    </row>
    <row r="85" spans="1:9" x14ac:dyDescent="0.5">
      <c r="A85" s="18" t="s">
        <v>153</v>
      </c>
      <c r="B85" s="18" t="s">
        <v>170</v>
      </c>
      <c r="C85" s="18" t="s">
        <v>171</v>
      </c>
      <c r="D85" s="31">
        <v>22</v>
      </c>
      <c r="E85" s="31">
        <v>2646</v>
      </c>
      <c r="F85" s="24">
        <v>0.83144368858654571</v>
      </c>
      <c r="G85" s="26">
        <v>33.037386142626829</v>
      </c>
      <c r="H85" s="21" t="b">
        <v>1</v>
      </c>
      <c r="I85" s="24">
        <v>2.545844311292</v>
      </c>
    </row>
    <row r="86" spans="1:9" x14ac:dyDescent="0.5">
      <c r="A86" s="18" t="s">
        <v>386</v>
      </c>
      <c r="B86" s="18" t="s">
        <v>170</v>
      </c>
      <c r="C86" s="18" t="s">
        <v>171</v>
      </c>
      <c r="D86" s="31">
        <v>1</v>
      </c>
      <c r="E86" s="31">
        <v>1991</v>
      </c>
      <c r="F86" s="24">
        <v>5.0226017076845812E-2</v>
      </c>
      <c r="G86" s="26">
        <v>33.037386142626829</v>
      </c>
      <c r="H86" s="21" t="b">
        <v>0</v>
      </c>
      <c r="I86" s="24">
        <v>5.0226017076845812E-2</v>
      </c>
    </row>
    <row r="87" spans="1:9" x14ac:dyDescent="0.5">
      <c r="A87" s="18" t="s">
        <v>151</v>
      </c>
      <c r="B87" s="18" t="s">
        <v>170</v>
      </c>
      <c r="C87" s="18" t="s">
        <v>171</v>
      </c>
      <c r="D87" s="31">
        <v>1</v>
      </c>
      <c r="E87" s="31">
        <v>3247</v>
      </c>
      <c r="F87" s="24">
        <v>3.0797659377887282E-2</v>
      </c>
      <c r="G87" s="26">
        <v>33.037386142626829</v>
      </c>
      <c r="H87" s="21" t="b">
        <v>1</v>
      </c>
      <c r="I87" s="24">
        <v>9.4301089784677217E-2</v>
      </c>
    </row>
    <row r="88" spans="1:9" x14ac:dyDescent="0.5">
      <c r="A88" s="18" t="s">
        <v>387</v>
      </c>
      <c r="B88" s="18" t="s">
        <v>170</v>
      </c>
      <c r="C88" s="18" t="s">
        <v>171</v>
      </c>
      <c r="D88" s="31">
        <v>1</v>
      </c>
      <c r="E88" s="31">
        <v>2924</v>
      </c>
      <c r="F88" s="24">
        <v>3.4199726402188782E-2</v>
      </c>
      <c r="G88" s="26">
        <v>33.037386142626829</v>
      </c>
      <c r="H88" s="21" t="b">
        <v>1</v>
      </c>
      <c r="I88" s="24">
        <v>0.10471807063298458</v>
      </c>
    </row>
    <row r="89" spans="1:9" x14ac:dyDescent="0.5">
      <c r="A89" s="18" t="s">
        <v>388</v>
      </c>
      <c r="B89" s="18" t="s">
        <v>170</v>
      </c>
      <c r="C89" s="18" t="s">
        <v>171</v>
      </c>
      <c r="D89" s="31">
        <v>2</v>
      </c>
      <c r="E89" s="31">
        <v>3378</v>
      </c>
      <c r="F89" s="24">
        <v>5.9206631142687975E-2</v>
      </c>
      <c r="G89" s="26">
        <v>33.037386142626829</v>
      </c>
      <c r="H89" s="21" t="b">
        <v>0</v>
      </c>
      <c r="I89" s="24">
        <v>5.9206631142687975E-2</v>
      </c>
    </row>
    <row r="90" spans="1:9" x14ac:dyDescent="0.5">
      <c r="A90" s="18" t="s">
        <v>119</v>
      </c>
      <c r="B90" s="18" t="s">
        <v>174</v>
      </c>
      <c r="C90" s="18" t="s">
        <v>175</v>
      </c>
      <c r="D90" s="31">
        <v>1</v>
      </c>
      <c r="E90" s="31">
        <v>6813</v>
      </c>
      <c r="F90" s="24">
        <v>1.467782181124321E-2</v>
      </c>
      <c r="G90" s="26">
        <v>17.620232951976849</v>
      </c>
      <c r="H90" s="21" t="b">
        <v>0</v>
      </c>
      <c r="I90" s="24">
        <v>1.467782181124321E-2</v>
      </c>
    </row>
    <row r="91" spans="1:9" x14ac:dyDescent="0.5">
      <c r="A91" s="18" t="s">
        <v>177</v>
      </c>
      <c r="B91" s="18" t="s">
        <v>174</v>
      </c>
      <c r="C91" s="18" t="s">
        <v>175</v>
      </c>
      <c r="D91" s="31">
        <v>2</v>
      </c>
      <c r="E91" s="31">
        <v>7510</v>
      </c>
      <c r="F91" s="24">
        <v>2.6631158455392809E-2</v>
      </c>
      <c r="G91" s="26">
        <v>17.620232951976849</v>
      </c>
      <c r="H91" s="21" t="b">
        <v>0</v>
      </c>
      <c r="I91" s="24">
        <v>2.6631158455392809E-2</v>
      </c>
    </row>
    <row r="92" spans="1:9" x14ac:dyDescent="0.5">
      <c r="A92" s="18" t="s">
        <v>159</v>
      </c>
      <c r="B92" s="18" t="s">
        <v>174</v>
      </c>
      <c r="C92" s="18" t="s">
        <v>175</v>
      </c>
      <c r="D92" s="31">
        <v>1</v>
      </c>
      <c r="E92" s="31">
        <v>8130</v>
      </c>
      <c r="F92" s="24">
        <v>1.230012300123001E-2</v>
      </c>
      <c r="G92" s="26">
        <v>17.620232951976849</v>
      </c>
      <c r="H92" s="21" t="b">
        <v>0</v>
      </c>
      <c r="I92" s="24">
        <v>1.230012300123001E-2</v>
      </c>
    </row>
    <row r="93" spans="1:9" x14ac:dyDescent="0.5">
      <c r="A93" s="18" t="s">
        <v>127</v>
      </c>
      <c r="B93" s="18" t="s">
        <v>174</v>
      </c>
      <c r="C93" s="18" t="s">
        <v>175</v>
      </c>
      <c r="D93" s="31">
        <v>272</v>
      </c>
      <c r="E93" s="31">
        <v>8296</v>
      </c>
      <c r="F93" s="24">
        <v>3.278688524590164</v>
      </c>
      <c r="G93" s="26">
        <v>17.620232951976849</v>
      </c>
      <c r="H93" s="21" t="b">
        <v>1</v>
      </c>
      <c r="I93" s="24">
        <v>19.199792551850766</v>
      </c>
    </row>
    <row r="94" spans="1:9" x14ac:dyDescent="0.5">
      <c r="A94" s="18" t="s">
        <v>381</v>
      </c>
      <c r="B94" s="18" t="s">
        <v>174</v>
      </c>
      <c r="C94" s="18" t="s">
        <v>175</v>
      </c>
      <c r="D94" s="31">
        <v>4</v>
      </c>
      <c r="E94" s="31">
        <v>7272</v>
      </c>
      <c r="F94" s="24">
        <v>5.5005500550055E-2</v>
      </c>
      <c r="G94" s="26">
        <v>17.620232951976849</v>
      </c>
      <c r="H94" s="21" t="b">
        <v>0</v>
      </c>
      <c r="I94" s="24">
        <v>5.5005500550055E-2</v>
      </c>
    </row>
    <row r="95" spans="1:9" x14ac:dyDescent="0.5">
      <c r="A95" s="18" t="s">
        <v>129</v>
      </c>
      <c r="B95" s="18" t="s">
        <v>174</v>
      </c>
      <c r="C95" s="18" t="s">
        <v>175</v>
      </c>
      <c r="D95" s="31">
        <v>48</v>
      </c>
      <c r="E95" s="31">
        <v>8208</v>
      </c>
      <c r="F95" s="24">
        <v>0.58479532163742687</v>
      </c>
      <c r="G95" s="26">
        <v>17.620232951976849</v>
      </c>
      <c r="H95" s="21" t="b">
        <v>1</v>
      </c>
      <c r="I95" s="24">
        <v>3.4245244025230899</v>
      </c>
    </row>
    <row r="96" spans="1:9" x14ac:dyDescent="0.5">
      <c r="A96" s="18" t="s">
        <v>359</v>
      </c>
      <c r="B96" s="18" t="s">
        <v>174</v>
      </c>
      <c r="C96" s="18" t="s">
        <v>175</v>
      </c>
      <c r="D96" s="31">
        <v>3</v>
      </c>
      <c r="E96" s="31">
        <v>8198</v>
      </c>
      <c r="F96" s="24">
        <v>3.6594291290558675E-2</v>
      </c>
      <c r="G96" s="26">
        <v>17.620232951976849</v>
      </c>
      <c r="H96" s="21" t="b">
        <v>1</v>
      </c>
      <c r="I96" s="24">
        <v>0.21429385441502138</v>
      </c>
    </row>
    <row r="97" spans="1:9" x14ac:dyDescent="0.5">
      <c r="A97" s="18" t="s">
        <v>389</v>
      </c>
      <c r="B97" s="18" t="s">
        <v>174</v>
      </c>
      <c r="C97" s="18" t="s">
        <v>175</v>
      </c>
      <c r="D97" s="31">
        <v>4</v>
      </c>
      <c r="E97" s="31">
        <v>6069</v>
      </c>
      <c r="F97" s="24">
        <v>6.5908716427747566E-2</v>
      </c>
      <c r="G97" s="26">
        <v>17.620232951976849</v>
      </c>
      <c r="H97" s="21" t="b">
        <v>1</v>
      </c>
      <c r="I97" s="24">
        <v>0.38595727324531115</v>
      </c>
    </row>
    <row r="98" spans="1:9" x14ac:dyDescent="0.5">
      <c r="A98" s="18" t="s">
        <v>131</v>
      </c>
      <c r="B98" s="18" t="s">
        <v>174</v>
      </c>
      <c r="C98" s="18" t="s">
        <v>175</v>
      </c>
      <c r="D98" s="31">
        <v>1</v>
      </c>
      <c r="E98" s="31">
        <v>8102</v>
      </c>
      <c r="F98" s="24">
        <v>1.2342631449024932E-2</v>
      </c>
      <c r="G98" s="26">
        <v>17.620232951976849</v>
      </c>
      <c r="H98" s="21" t="b">
        <v>0</v>
      </c>
      <c r="I98" s="24">
        <v>1.2342631449024932E-2</v>
      </c>
    </row>
    <row r="99" spans="1:9" x14ac:dyDescent="0.5">
      <c r="A99" s="18" t="s">
        <v>145</v>
      </c>
      <c r="B99" s="18" t="s">
        <v>174</v>
      </c>
      <c r="C99" s="18" t="s">
        <v>175</v>
      </c>
      <c r="D99" s="31">
        <v>1</v>
      </c>
      <c r="E99" s="31">
        <v>6396</v>
      </c>
      <c r="F99" s="24">
        <v>1.5634771732332707E-2</v>
      </c>
      <c r="G99" s="26">
        <v>17.620232951976849</v>
      </c>
      <c r="H99" s="21" t="b">
        <v>0</v>
      </c>
      <c r="I99" s="24">
        <v>1.5634771732332707E-2</v>
      </c>
    </row>
    <row r="100" spans="1:9" x14ac:dyDescent="0.5">
      <c r="A100" s="18" t="s">
        <v>390</v>
      </c>
      <c r="B100" s="18" t="s">
        <v>174</v>
      </c>
      <c r="C100" s="18" t="s">
        <v>175</v>
      </c>
      <c r="D100" s="31">
        <v>1</v>
      </c>
      <c r="E100" s="31">
        <v>6227</v>
      </c>
      <c r="F100" s="24">
        <v>1.6059097478721696E-2</v>
      </c>
      <c r="G100" s="26">
        <v>17.620232951976849</v>
      </c>
      <c r="H100" s="21" t="b">
        <v>0</v>
      </c>
      <c r="I100" s="24">
        <v>1.6059097478721696E-2</v>
      </c>
    </row>
    <row r="101" spans="1:9" x14ac:dyDescent="0.5">
      <c r="A101" s="18" t="s">
        <v>391</v>
      </c>
      <c r="B101" s="18" t="s">
        <v>174</v>
      </c>
      <c r="C101" s="18" t="s">
        <v>175</v>
      </c>
      <c r="D101" s="31">
        <v>13</v>
      </c>
      <c r="E101" s="31">
        <v>6300</v>
      </c>
      <c r="F101" s="24">
        <v>0.20634920634920637</v>
      </c>
      <c r="G101" s="26">
        <v>17.620232951976849</v>
      </c>
      <c r="H101" s="21" t="b">
        <v>0</v>
      </c>
      <c r="I101" s="24">
        <v>0.20634920634920637</v>
      </c>
    </row>
    <row r="102" spans="1:9" x14ac:dyDescent="0.5">
      <c r="A102" s="18" t="s">
        <v>383</v>
      </c>
      <c r="B102" s="18" t="s">
        <v>174</v>
      </c>
      <c r="C102" s="18" t="s">
        <v>175</v>
      </c>
      <c r="D102" s="31">
        <v>2</v>
      </c>
      <c r="E102" s="31">
        <v>6131</v>
      </c>
      <c r="F102" s="24">
        <v>3.2621105855488504E-2</v>
      </c>
      <c r="G102" s="26">
        <v>17.620232951976849</v>
      </c>
      <c r="H102" s="21" t="b">
        <v>0</v>
      </c>
      <c r="I102" s="24">
        <v>3.2621105855488504E-2</v>
      </c>
    </row>
    <row r="103" spans="1:9" x14ac:dyDescent="0.5">
      <c r="A103" s="18" t="s">
        <v>161</v>
      </c>
      <c r="B103" s="18" t="s">
        <v>174</v>
      </c>
      <c r="C103" s="18" t="s">
        <v>175</v>
      </c>
      <c r="D103" s="31">
        <v>40</v>
      </c>
      <c r="E103" s="31">
        <v>1802</v>
      </c>
      <c r="F103" s="24">
        <v>2.2197558268590454</v>
      </c>
      <c r="G103" s="26">
        <v>17.620232951976849</v>
      </c>
      <c r="H103" s="21" t="b">
        <v>1</v>
      </c>
      <c r="I103" s="24">
        <v>12.99874967439397</v>
      </c>
    </row>
    <row r="104" spans="1:9" x14ac:dyDescent="0.5">
      <c r="A104" s="18" t="s">
        <v>392</v>
      </c>
      <c r="B104" s="18" t="s">
        <v>174</v>
      </c>
      <c r="C104" s="18" t="s">
        <v>175</v>
      </c>
      <c r="D104" s="31">
        <v>5</v>
      </c>
      <c r="E104" s="31">
        <v>1737</v>
      </c>
      <c r="F104" s="24">
        <v>0.28785261945883706</v>
      </c>
      <c r="G104" s="26">
        <v>17.620232951976849</v>
      </c>
      <c r="H104" s="21" t="b">
        <v>1</v>
      </c>
      <c r="I104" s="24">
        <v>1.6856467266305364</v>
      </c>
    </row>
    <row r="105" spans="1:9" x14ac:dyDescent="0.5">
      <c r="A105" s="18" t="s">
        <v>163</v>
      </c>
      <c r="B105" s="18" t="s">
        <v>174</v>
      </c>
      <c r="C105" s="18" t="s">
        <v>175</v>
      </c>
      <c r="D105" s="31">
        <v>3</v>
      </c>
      <c r="E105" s="31">
        <v>8128</v>
      </c>
      <c r="F105" s="24">
        <v>3.6909448818897635E-2</v>
      </c>
      <c r="G105" s="26">
        <v>17.620232951976849</v>
      </c>
      <c r="H105" s="21" t="b">
        <v>0</v>
      </c>
      <c r="I105" s="24">
        <v>3.6909448818897635E-2</v>
      </c>
    </row>
    <row r="106" spans="1:9" x14ac:dyDescent="0.5">
      <c r="A106" s="18" t="s">
        <v>364</v>
      </c>
      <c r="B106" s="18" t="s">
        <v>174</v>
      </c>
      <c r="C106" s="18" t="s">
        <v>175</v>
      </c>
      <c r="D106" s="31">
        <v>2</v>
      </c>
      <c r="E106" s="31">
        <v>8057</v>
      </c>
      <c r="F106" s="24">
        <v>2.4823135161970954E-2</v>
      </c>
      <c r="G106" s="26">
        <v>17.620232951976849</v>
      </c>
      <c r="H106" s="21" t="b">
        <v>0</v>
      </c>
      <c r="I106" s="24">
        <v>2.4823135161970954E-2</v>
      </c>
    </row>
    <row r="107" spans="1:9" x14ac:dyDescent="0.5">
      <c r="A107" s="18" t="s">
        <v>393</v>
      </c>
      <c r="B107" s="18" t="s">
        <v>174</v>
      </c>
      <c r="C107" s="18" t="s">
        <v>175</v>
      </c>
      <c r="D107" s="31">
        <v>1</v>
      </c>
      <c r="E107" s="31">
        <v>7960</v>
      </c>
      <c r="F107" s="24">
        <v>1.2562814070351759E-2</v>
      </c>
      <c r="G107" s="26">
        <v>17.620232951976849</v>
      </c>
      <c r="H107" s="21" t="b">
        <v>0</v>
      </c>
      <c r="I107" s="24">
        <v>1.2562814070351759E-2</v>
      </c>
    </row>
    <row r="108" spans="1:9" x14ac:dyDescent="0.5">
      <c r="A108" s="18" t="s">
        <v>179</v>
      </c>
      <c r="B108" s="18" t="s">
        <v>174</v>
      </c>
      <c r="C108" s="18" t="s">
        <v>175</v>
      </c>
      <c r="D108" s="31">
        <v>1</v>
      </c>
      <c r="E108" s="31">
        <v>6562</v>
      </c>
      <c r="F108" s="24">
        <v>1.5239256324291373E-2</v>
      </c>
      <c r="G108" s="26">
        <v>17.620232951976849</v>
      </c>
      <c r="H108" s="21" t="b">
        <v>0</v>
      </c>
      <c r="I108" s="24">
        <v>1.5239256324291373E-2</v>
      </c>
    </row>
    <row r="109" spans="1:9" x14ac:dyDescent="0.5">
      <c r="A109" s="18" t="s">
        <v>365</v>
      </c>
      <c r="B109" s="18" t="s">
        <v>174</v>
      </c>
      <c r="C109" s="18" t="s">
        <v>175</v>
      </c>
      <c r="D109" s="31">
        <v>1</v>
      </c>
      <c r="E109" s="31">
        <v>6931</v>
      </c>
      <c r="F109" s="24">
        <v>1.4427932477276006E-2</v>
      </c>
      <c r="G109" s="26">
        <v>17.620232951976849</v>
      </c>
      <c r="H109" s="21" t="b">
        <v>0</v>
      </c>
      <c r="I109" s="24">
        <v>1.4427932477276006E-2</v>
      </c>
    </row>
    <row r="110" spans="1:9" x14ac:dyDescent="0.5">
      <c r="A110" s="18" t="s">
        <v>394</v>
      </c>
      <c r="B110" s="18" t="s">
        <v>174</v>
      </c>
      <c r="C110" s="18" t="s">
        <v>175</v>
      </c>
      <c r="D110" s="31">
        <v>1</v>
      </c>
      <c r="E110" s="31">
        <v>7986</v>
      </c>
      <c r="F110" s="24">
        <v>1.2521913348359628E-2</v>
      </c>
      <c r="G110" s="26">
        <v>17.620232951976849</v>
      </c>
      <c r="H110" s="21" t="b">
        <v>0</v>
      </c>
      <c r="I110" s="24">
        <v>1.2521913348359628E-2</v>
      </c>
    </row>
    <row r="111" spans="1:9" x14ac:dyDescent="0.5">
      <c r="A111" s="18" t="s">
        <v>143</v>
      </c>
      <c r="B111" s="18" t="s">
        <v>174</v>
      </c>
      <c r="C111" s="18" t="s">
        <v>175</v>
      </c>
      <c r="D111" s="31">
        <v>11</v>
      </c>
      <c r="E111" s="31">
        <v>7464</v>
      </c>
      <c r="F111" s="24">
        <v>0.14737406216505897</v>
      </c>
      <c r="G111" s="26">
        <v>17.620232951976849</v>
      </c>
      <c r="H111" s="21" t="b">
        <v>0</v>
      </c>
      <c r="I111" s="24">
        <v>0.14737406216505897</v>
      </c>
    </row>
    <row r="112" spans="1:9" x14ac:dyDescent="0.5">
      <c r="A112" s="18" t="s">
        <v>153</v>
      </c>
      <c r="B112" s="18" t="s">
        <v>174</v>
      </c>
      <c r="C112" s="18" t="s">
        <v>175</v>
      </c>
      <c r="D112" s="31">
        <v>170</v>
      </c>
      <c r="E112" s="31">
        <v>6209</v>
      </c>
      <c r="F112" s="24">
        <v>2.737961024319536</v>
      </c>
      <c r="G112" s="26">
        <v>17.620232951976849</v>
      </c>
      <c r="H112" s="21" t="b">
        <v>1</v>
      </c>
      <c r="I112" s="24">
        <v>16.033326523006316</v>
      </c>
    </row>
    <row r="113" spans="1:9" x14ac:dyDescent="0.5">
      <c r="A113" s="18" t="s">
        <v>352</v>
      </c>
      <c r="B113" s="18" t="s">
        <v>174</v>
      </c>
      <c r="C113" s="18" t="s">
        <v>175</v>
      </c>
      <c r="D113" s="31">
        <v>11</v>
      </c>
      <c r="E113" s="31">
        <v>6091</v>
      </c>
      <c r="F113" s="24">
        <v>0.18059431948776883</v>
      </c>
      <c r="G113" s="26">
        <v>17.620232951976849</v>
      </c>
      <c r="H113" s="21" t="b">
        <v>1</v>
      </c>
      <c r="I113" s="24">
        <v>1.0575489084133858</v>
      </c>
    </row>
    <row r="114" spans="1:9" x14ac:dyDescent="0.5">
      <c r="A114" s="18" t="s">
        <v>395</v>
      </c>
      <c r="B114" s="18" t="s">
        <v>174</v>
      </c>
      <c r="C114" s="18" t="s">
        <v>175</v>
      </c>
      <c r="D114" s="31">
        <v>3</v>
      </c>
      <c r="E114" s="31">
        <v>6066</v>
      </c>
      <c r="F114" s="24">
        <v>4.945598417408506E-2</v>
      </c>
      <c r="G114" s="26">
        <v>17.620232951976849</v>
      </c>
      <c r="H114" s="21" t="b">
        <v>1</v>
      </c>
      <c r="I114" s="24">
        <v>0.28961111415996454</v>
      </c>
    </row>
    <row r="115" spans="1:9" x14ac:dyDescent="0.5">
      <c r="A115" s="18" t="s">
        <v>151</v>
      </c>
      <c r="B115" s="18" t="s">
        <v>174</v>
      </c>
      <c r="C115" s="18" t="s">
        <v>175</v>
      </c>
      <c r="D115" s="31">
        <v>554</v>
      </c>
      <c r="E115" s="31">
        <v>7532</v>
      </c>
      <c r="F115" s="24">
        <v>7.3552841210833773</v>
      </c>
      <c r="G115" s="26">
        <v>17.620232951976849</v>
      </c>
      <c r="H115" s="21" t="b">
        <v>1</v>
      </c>
      <c r="I115" s="24">
        <v>43.072078431840467</v>
      </c>
    </row>
    <row r="116" spans="1:9" x14ac:dyDescent="0.5">
      <c r="A116" s="18" t="s">
        <v>396</v>
      </c>
      <c r="B116" s="18" t="s">
        <v>174</v>
      </c>
      <c r="C116" s="18" t="s">
        <v>175</v>
      </c>
      <c r="D116" s="31">
        <v>10</v>
      </c>
      <c r="E116" s="31">
        <v>7354</v>
      </c>
      <c r="F116" s="24">
        <v>0.13598041881968997</v>
      </c>
      <c r="G116" s="26">
        <v>17.620232951976849</v>
      </c>
      <c r="H116" s="21" t="b">
        <v>1</v>
      </c>
      <c r="I116" s="24">
        <v>0.79629272889780855</v>
      </c>
    </row>
    <row r="117" spans="1:9" x14ac:dyDescent="0.5">
      <c r="A117" s="18" t="s">
        <v>397</v>
      </c>
      <c r="B117" s="18" t="s">
        <v>174</v>
      </c>
      <c r="C117" s="18" t="s">
        <v>175</v>
      </c>
      <c r="D117" s="31">
        <v>1</v>
      </c>
      <c r="E117" s="31">
        <v>7294</v>
      </c>
      <c r="F117" s="24">
        <v>1.3709898546750754E-2</v>
      </c>
      <c r="G117" s="26">
        <v>17.620232951976849</v>
      </c>
      <c r="H117" s="21" t="b">
        <v>1</v>
      </c>
      <c r="I117" s="24">
        <v>8.0284298441383115E-2</v>
      </c>
    </row>
    <row r="118" spans="1:9" x14ac:dyDescent="0.5">
      <c r="A118" s="18" t="s">
        <v>398</v>
      </c>
      <c r="B118" s="18" t="s">
        <v>174</v>
      </c>
      <c r="C118" s="18" t="s">
        <v>175</v>
      </c>
      <c r="D118" s="31">
        <v>1</v>
      </c>
      <c r="E118" s="31">
        <v>5503</v>
      </c>
      <c r="F118" s="24">
        <v>1.8171906232963837E-2</v>
      </c>
      <c r="G118" s="26">
        <v>17.620232951976849</v>
      </c>
      <c r="H118" s="21" t="b">
        <v>1</v>
      </c>
      <c r="I118" s="24">
        <v>0.10641353313309983</v>
      </c>
    </row>
    <row r="119" spans="1:9" x14ac:dyDescent="0.5">
      <c r="A119" s="18" t="s">
        <v>399</v>
      </c>
      <c r="B119" s="18" t="s">
        <v>180</v>
      </c>
      <c r="C119" s="18" t="s">
        <v>181</v>
      </c>
      <c r="D119" s="31">
        <v>1</v>
      </c>
      <c r="E119" s="31">
        <v>3313</v>
      </c>
      <c r="F119" s="24">
        <v>3.0184123151222455E-2</v>
      </c>
      <c r="G119" s="26">
        <v>12.504509836355568</v>
      </c>
      <c r="H119" s="21" t="b">
        <v>0</v>
      </c>
      <c r="I119" s="24">
        <v>3.0184123151222455E-2</v>
      </c>
    </row>
    <row r="120" spans="1:9" x14ac:dyDescent="0.5">
      <c r="A120" s="18" t="s">
        <v>177</v>
      </c>
      <c r="B120" s="18" t="s">
        <v>180</v>
      </c>
      <c r="C120" s="18" t="s">
        <v>181</v>
      </c>
      <c r="D120" s="31">
        <v>3</v>
      </c>
      <c r="E120" s="31">
        <v>4182</v>
      </c>
      <c r="F120" s="24">
        <v>7.1736011477761846E-2</v>
      </c>
      <c r="G120" s="26">
        <v>12.504509836355568</v>
      </c>
      <c r="H120" s="21" t="b">
        <v>0</v>
      </c>
      <c r="I120" s="24">
        <v>7.1736011477761846E-2</v>
      </c>
    </row>
    <row r="121" spans="1:9" x14ac:dyDescent="0.5">
      <c r="A121" s="18" t="s">
        <v>127</v>
      </c>
      <c r="B121" s="18" t="s">
        <v>180</v>
      </c>
      <c r="C121" s="18" t="s">
        <v>181</v>
      </c>
      <c r="D121" s="31">
        <v>80</v>
      </c>
      <c r="E121" s="31">
        <v>4567</v>
      </c>
      <c r="F121" s="24">
        <v>1.7516969564265381</v>
      </c>
      <c r="G121" s="26">
        <v>12.504509836355568</v>
      </c>
      <c r="H121" s="21" t="b">
        <v>1</v>
      </c>
      <c r="I121" s="24">
        <v>14.159027034093473</v>
      </c>
    </row>
    <row r="122" spans="1:9" x14ac:dyDescent="0.5">
      <c r="A122" s="18" t="s">
        <v>345</v>
      </c>
      <c r="B122" s="18" t="s">
        <v>180</v>
      </c>
      <c r="C122" s="18" t="s">
        <v>181</v>
      </c>
      <c r="D122" s="31">
        <v>16</v>
      </c>
      <c r="E122" s="31">
        <v>4519</v>
      </c>
      <c r="F122" s="24">
        <v>0.3540606328833813</v>
      </c>
      <c r="G122" s="26">
        <v>12.504509836355568</v>
      </c>
      <c r="H122" s="21" t="b">
        <v>1</v>
      </c>
      <c r="I122" s="24">
        <v>2.8618843312549194</v>
      </c>
    </row>
    <row r="123" spans="1:9" x14ac:dyDescent="0.5">
      <c r="A123" s="18" t="s">
        <v>358</v>
      </c>
      <c r="B123" s="18" t="s">
        <v>180</v>
      </c>
      <c r="C123" s="18" t="s">
        <v>181</v>
      </c>
      <c r="D123" s="31">
        <v>4</v>
      </c>
      <c r="E123" s="31">
        <v>3589</v>
      </c>
      <c r="F123" s="24">
        <v>0.11145165784341043</v>
      </c>
      <c r="G123" s="26">
        <v>12.504509836355568</v>
      </c>
      <c r="H123" s="21" t="b">
        <v>1</v>
      </c>
      <c r="I123" s="24">
        <v>0.90086760190449855</v>
      </c>
    </row>
    <row r="124" spans="1:9" x14ac:dyDescent="0.5">
      <c r="A124" s="18" t="s">
        <v>129</v>
      </c>
      <c r="B124" s="18" t="s">
        <v>180</v>
      </c>
      <c r="C124" s="18" t="s">
        <v>181</v>
      </c>
      <c r="D124" s="31">
        <v>59</v>
      </c>
      <c r="E124" s="31">
        <v>4528</v>
      </c>
      <c r="F124" s="24">
        <v>1.3030035335689047</v>
      </c>
      <c r="G124" s="26">
        <v>12.504509836355568</v>
      </c>
      <c r="H124" s="21" t="b">
        <v>1</v>
      </c>
      <c r="I124" s="24">
        <v>10.532222591148381</v>
      </c>
    </row>
    <row r="125" spans="1:9" x14ac:dyDescent="0.5">
      <c r="A125" s="18" t="s">
        <v>400</v>
      </c>
      <c r="B125" s="18" t="s">
        <v>180</v>
      </c>
      <c r="C125" s="18" t="s">
        <v>181</v>
      </c>
      <c r="D125" s="31">
        <v>4</v>
      </c>
      <c r="E125" s="31">
        <v>3573</v>
      </c>
      <c r="F125" s="24">
        <v>0.11195074167366359</v>
      </c>
      <c r="G125" s="26">
        <v>12.504509836355568</v>
      </c>
      <c r="H125" s="21" t="b">
        <v>1</v>
      </c>
      <c r="I125" s="24">
        <v>0.90490171375181783</v>
      </c>
    </row>
    <row r="126" spans="1:9" x14ac:dyDescent="0.5">
      <c r="A126" s="18" t="s">
        <v>389</v>
      </c>
      <c r="B126" s="18" t="s">
        <v>180</v>
      </c>
      <c r="C126" s="18" t="s">
        <v>181</v>
      </c>
      <c r="D126" s="31">
        <v>27</v>
      </c>
      <c r="E126" s="31">
        <v>3575</v>
      </c>
      <c r="F126" s="24">
        <v>0.75524475524475521</v>
      </c>
      <c r="G126" s="26">
        <v>12.504509836355568</v>
      </c>
      <c r="H126" s="21" t="b">
        <v>1</v>
      </c>
      <c r="I126" s="24">
        <v>6.1046694564581543</v>
      </c>
    </row>
    <row r="127" spans="1:9" x14ac:dyDescent="0.5">
      <c r="A127" s="18" t="s">
        <v>391</v>
      </c>
      <c r="B127" s="18" t="s">
        <v>180</v>
      </c>
      <c r="C127" s="18" t="s">
        <v>181</v>
      </c>
      <c r="D127" s="31">
        <v>1</v>
      </c>
      <c r="E127" s="31">
        <v>3842</v>
      </c>
      <c r="F127" s="24">
        <v>2.6028110359187923E-2</v>
      </c>
      <c r="G127" s="26">
        <v>12.504509836355568</v>
      </c>
      <c r="H127" s="21" t="b">
        <v>0</v>
      </c>
      <c r="I127" s="24">
        <v>2.6028110359187923E-2</v>
      </c>
    </row>
    <row r="128" spans="1:9" x14ac:dyDescent="0.5">
      <c r="A128" s="18" t="s">
        <v>161</v>
      </c>
      <c r="B128" s="18" t="s">
        <v>180</v>
      </c>
      <c r="C128" s="18" t="s">
        <v>181</v>
      </c>
      <c r="D128" s="31">
        <v>13</v>
      </c>
      <c r="E128" s="31">
        <v>1021</v>
      </c>
      <c r="F128" s="24">
        <v>1.2732615083251715</v>
      </c>
      <c r="G128" s="26">
        <v>12.504509836355568</v>
      </c>
      <c r="H128" s="21" t="b">
        <v>1</v>
      </c>
      <c r="I128" s="24">
        <v>10.291816773275755</v>
      </c>
    </row>
    <row r="129" spans="1:9" x14ac:dyDescent="0.5">
      <c r="A129" s="18" t="s">
        <v>137</v>
      </c>
      <c r="B129" s="18" t="s">
        <v>180</v>
      </c>
      <c r="C129" s="18" t="s">
        <v>181</v>
      </c>
      <c r="D129" s="31">
        <v>1</v>
      </c>
      <c r="E129" s="31">
        <v>4516</v>
      </c>
      <c r="F129" s="24">
        <v>2.2143489813994686E-2</v>
      </c>
      <c r="G129" s="26">
        <v>12.504509836355568</v>
      </c>
      <c r="H129" s="21" t="b">
        <v>1</v>
      </c>
      <c r="I129" s="24">
        <v>0.17898659340319115</v>
      </c>
    </row>
    <row r="130" spans="1:9" x14ac:dyDescent="0.5">
      <c r="A130" s="18" t="s">
        <v>368</v>
      </c>
      <c r="B130" s="18" t="s">
        <v>180</v>
      </c>
      <c r="C130" s="18" t="s">
        <v>181</v>
      </c>
      <c r="D130" s="31">
        <v>1</v>
      </c>
      <c r="E130" s="31">
        <v>4213</v>
      </c>
      <c r="F130" s="24">
        <v>2.3736055067647758E-2</v>
      </c>
      <c r="G130" s="26">
        <v>12.504509836355568</v>
      </c>
      <c r="H130" s="21" t="b">
        <v>0</v>
      </c>
      <c r="I130" s="24">
        <v>2.3736055067647758E-2</v>
      </c>
    </row>
    <row r="131" spans="1:9" x14ac:dyDescent="0.5">
      <c r="A131" s="18" t="s">
        <v>153</v>
      </c>
      <c r="B131" s="18" t="s">
        <v>180</v>
      </c>
      <c r="C131" s="18" t="s">
        <v>181</v>
      </c>
      <c r="D131" s="31">
        <v>226</v>
      </c>
      <c r="E131" s="31">
        <v>3762</v>
      </c>
      <c r="F131" s="24">
        <v>6.0074428495481129</v>
      </c>
      <c r="G131" s="26">
        <v>12.504509836355568</v>
      </c>
      <c r="H131" s="21" t="b">
        <v>1</v>
      </c>
      <c r="I131" s="24">
        <v>48.558368158636718</v>
      </c>
    </row>
    <row r="132" spans="1:9" x14ac:dyDescent="0.5">
      <c r="A132" s="18" t="s">
        <v>401</v>
      </c>
      <c r="B132" s="18" t="s">
        <v>180</v>
      </c>
      <c r="C132" s="18" t="s">
        <v>181</v>
      </c>
      <c r="D132" s="31">
        <v>1</v>
      </c>
      <c r="E132" s="31">
        <v>3557</v>
      </c>
      <c r="F132" s="24">
        <v>2.8113578858588697E-2</v>
      </c>
      <c r="G132" s="26">
        <v>12.504509836355568</v>
      </c>
      <c r="H132" s="21" t="b">
        <v>1</v>
      </c>
      <c r="I132" s="24">
        <v>0.22724302946550778</v>
      </c>
    </row>
    <row r="133" spans="1:9" x14ac:dyDescent="0.5">
      <c r="A133" s="18" t="s">
        <v>151</v>
      </c>
      <c r="B133" s="18" t="s">
        <v>180</v>
      </c>
      <c r="C133" s="18" t="s">
        <v>181</v>
      </c>
      <c r="D133" s="31">
        <v>26</v>
      </c>
      <c r="E133" s="31">
        <v>4098</v>
      </c>
      <c r="F133" s="24">
        <v>0.63445583211322598</v>
      </c>
      <c r="G133" s="26">
        <v>12.504509836355568</v>
      </c>
      <c r="H133" s="21" t="b">
        <v>1</v>
      </c>
      <c r="I133" s="24">
        <v>5.1283284165517555</v>
      </c>
    </row>
    <row r="134" spans="1:9" x14ac:dyDescent="0.5">
      <c r="A134" s="18" t="s">
        <v>402</v>
      </c>
      <c r="B134" s="18" t="s">
        <v>184</v>
      </c>
      <c r="C134" s="18" t="s">
        <v>185</v>
      </c>
      <c r="D134" s="31">
        <v>2</v>
      </c>
      <c r="E134" s="31">
        <v>3332</v>
      </c>
      <c r="F134" s="24">
        <v>6.0024009603841535E-2</v>
      </c>
      <c r="G134" s="26">
        <v>9.5604217332858656</v>
      </c>
      <c r="H134" s="21" t="b">
        <v>0</v>
      </c>
      <c r="I134" s="24">
        <v>6.0024009603841535E-2</v>
      </c>
    </row>
    <row r="135" spans="1:9" x14ac:dyDescent="0.5">
      <c r="A135" s="18" t="s">
        <v>127</v>
      </c>
      <c r="B135" s="18" t="s">
        <v>184</v>
      </c>
      <c r="C135" s="18" t="s">
        <v>185</v>
      </c>
      <c r="D135" s="31">
        <v>116</v>
      </c>
      <c r="E135" s="31">
        <v>4440</v>
      </c>
      <c r="F135" s="24">
        <v>2.6126126126126126</v>
      </c>
      <c r="G135" s="26">
        <v>9.5604217332858656</v>
      </c>
      <c r="H135" s="21" t="b">
        <v>1</v>
      </c>
      <c r="I135" s="24">
        <v>29.10139990152441</v>
      </c>
    </row>
    <row r="136" spans="1:9" x14ac:dyDescent="0.5">
      <c r="A136" s="18" t="s">
        <v>129</v>
      </c>
      <c r="B136" s="18" t="s">
        <v>184</v>
      </c>
      <c r="C136" s="18" t="s">
        <v>185</v>
      </c>
      <c r="D136" s="31">
        <v>65</v>
      </c>
      <c r="E136" s="31">
        <v>4432</v>
      </c>
      <c r="F136" s="24">
        <v>1.4666064981949458</v>
      </c>
      <c r="G136" s="26">
        <v>9.5604217332858656</v>
      </c>
      <c r="H136" s="21" t="b">
        <v>1</v>
      </c>
      <c r="I136" s="24">
        <v>16.336253601510847</v>
      </c>
    </row>
    <row r="137" spans="1:9" x14ac:dyDescent="0.5">
      <c r="A137" s="18" t="s">
        <v>359</v>
      </c>
      <c r="B137" s="18" t="s">
        <v>184</v>
      </c>
      <c r="C137" s="18" t="s">
        <v>185</v>
      </c>
      <c r="D137" s="31">
        <v>11</v>
      </c>
      <c r="E137" s="31">
        <v>4406</v>
      </c>
      <c r="F137" s="24">
        <v>0.24965955515206537</v>
      </c>
      <c r="G137" s="26">
        <v>9.5604217332858656</v>
      </c>
      <c r="H137" s="21" t="b">
        <v>1</v>
      </c>
      <c r="I137" s="24">
        <v>2.7809107705606229</v>
      </c>
    </row>
    <row r="138" spans="1:9" x14ac:dyDescent="0.5">
      <c r="A138" s="18" t="s">
        <v>145</v>
      </c>
      <c r="B138" s="18" t="s">
        <v>184</v>
      </c>
      <c r="C138" s="18" t="s">
        <v>185</v>
      </c>
      <c r="D138" s="31">
        <v>2</v>
      </c>
      <c r="E138" s="31">
        <v>3485</v>
      </c>
      <c r="F138" s="24">
        <v>5.7388809182209469E-2</v>
      </c>
      <c r="G138" s="26">
        <v>9.5604217332858656</v>
      </c>
      <c r="H138" s="21" t="b">
        <v>0</v>
      </c>
      <c r="I138" s="24">
        <v>5.7388809182209469E-2</v>
      </c>
    </row>
    <row r="139" spans="1:9" x14ac:dyDescent="0.5">
      <c r="A139" s="18" t="s">
        <v>391</v>
      </c>
      <c r="B139" s="18" t="s">
        <v>184</v>
      </c>
      <c r="C139" s="18" t="s">
        <v>185</v>
      </c>
      <c r="D139" s="31">
        <v>7</v>
      </c>
      <c r="E139" s="31">
        <v>3459</v>
      </c>
      <c r="F139" s="24">
        <v>0.20237062734894479</v>
      </c>
      <c r="G139" s="26">
        <v>9.5604217332858656</v>
      </c>
      <c r="H139" s="21" t="b">
        <v>0</v>
      </c>
      <c r="I139" s="24">
        <v>0.20237062734894479</v>
      </c>
    </row>
    <row r="140" spans="1:9" x14ac:dyDescent="0.5">
      <c r="A140" s="18" t="s">
        <v>383</v>
      </c>
      <c r="B140" s="18" t="s">
        <v>184</v>
      </c>
      <c r="C140" s="18" t="s">
        <v>185</v>
      </c>
      <c r="D140" s="31">
        <v>2</v>
      </c>
      <c r="E140" s="31">
        <v>3392</v>
      </c>
      <c r="F140" s="24">
        <v>5.8962264150943397E-2</v>
      </c>
      <c r="G140" s="26">
        <v>9.5604217332858656</v>
      </c>
      <c r="H140" s="21" t="b">
        <v>0</v>
      </c>
      <c r="I140" s="24">
        <v>5.8962264150943397E-2</v>
      </c>
    </row>
    <row r="141" spans="1:9" x14ac:dyDescent="0.5">
      <c r="A141" s="18" t="s">
        <v>187</v>
      </c>
      <c r="B141" s="18" t="s">
        <v>184</v>
      </c>
      <c r="C141" s="18" t="s">
        <v>185</v>
      </c>
      <c r="D141" s="31">
        <v>4</v>
      </c>
      <c r="E141" s="31">
        <v>2656</v>
      </c>
      <c r="F141" s="24">
        <v>0.15060240963855423</v>
      </c>
      <c r="G141" s="26">
        <v>9.5604217332858656</v>
      </c>
      <c r="H141" s="21" t="b">
        <v>1</v>
      </c>
      <c r="I141" s="24">
        <v>1.6775318804887878</v>
      </c>
    </row>
    <row r="142" spans="1:9" x14ac:dyDescent="0.5">
      <c r="A142" s="18" t="s">
        <v>403</v>
      </c>
      <c r="B142" s="18" t="s">
        <v>184</v>
      </c>
      <c r="C142" s="18" t="s">
        <v>185</v>
      </c>
      <c r="D142" s="31">
        <v>1</v>
      </c>
      <c r="E142" s="31">
        <v>2592</v>
      </c>
      <c r="F142" s="24">
        <v>3.8580246913580245E-2</v>
      </c>
      <c r="G142" s="26">
        <v>9.5604217332858656</v>
      </c>
      <c r="H142" s="21" t="b">
        <v>1</v>
      </c>
      <c r="I142" s="24">
        <v>0.4297381051869425</v>
      </c>
    </row>
    <row r="143" spans="1:9" x14ac:dyDescent="0.5">
      <c r="A143" s="18" t="s">
        <v>149</v>
      </c>
      <c r="B143" s="18" t="s">
        <v>184</v>
      </c>
      <c r="C143" s="18" t="s">
        <v>185</v>
      </c>
      <c r="D143" s="31">
        <v>1</v>
      </c>
      <c r="E143" s="31">
        <v>3838</v>
      </c>
      <c r="F143" s="24">
        <v>2.6055237102657631E-2</v>
      </c>
      <c r="G143" s="26">
        <v>9.5604217332858656</v>
      </c>
      <c r="H143" s="21" t="b">
        <v>0</v>
      </c>
      <c r="I143" s="24">
        <v>2.6055237102657631E-2</v>
      </c>
    </row>
    <row r="144" spans="1:9" x14ac:dyDescent="0.5">
      <c r="A144" s="18" t="s">
        <v>143</v>
      </c>
      <c r="B144" s="18" t="s">
        <v>184</v>
      </c>
      <c r="C144" s="18" t="s">
        <v>185</v>
      </c>
      <c r="D144" s="31">
        <v>6</v>
      </c>
      <c r="E144" s="31">
        <v>3923</v>
      </c>
      <c r="F144" s="24">
        <v>0.15294417537598778</v>
      </c>
      <c r="G144" s="26">
        <v>9.5604217332858656</v>
      </c>
      <c r="H144" s="21" t="b">
        <v>0</v>
      </c>
      <c r="I144" s="24">
        <v>0.15294417537598778</v>
      </c>
    </row>
    <row r="145" spans="1:9" x14ac:dyDescent="0.5">
      <c r="A145" s="18" t="s">
        <v>368</v>
      </c>
      <c r="B145" s="18" t="s">
        <v>184</v>
      </c>
      <c r="C145" s="18" t="s">
        <v>185</v>
      </c>
      <c r="D145" s="31">
        <v>1</v>
      </c>
      <c r="E145" s="31">
        <v>3850</v>
      </c>
      <c r="F145" s="24">
        <v>2.5974025974025976E-2</v>
      </c>
      <c r="G145" s="26">
        <v>9.5604217332858656</v>
      </c>
      <c r="H145" s="21" t="b">
        <v>0</v>
      </c>
      <c r="I145" s="24">
        <v>2.5974025974025976E-2</v>
      </c>
    </row>
    <row r="146" spans="1:9" x14ac:dyDescent="0.5">
      <c r="A146" s="18" t="s">
        <v>404</v>
      </c>
      <c r="B146" s="18" t="s">
        <v>184</v>
      </c>
      <c r="C146" s="18" t="s">
        <v>185</v>
      </c>
      <c r="D146" s="31">
        <v>1</v>
      </c>
      <c r="E146" s="31">
        <v>3825</v>
      </c>
      <c r="F146" s="24">
        <v>2.6143790849673207E-2</v>
      </c>
      <c r="G146" s="26">
        <v>9.5604217332858656</v>
      </c>
      <c r="H146" s="21" t="b">
        <v>0</v>
      </c>
      <c r="I146" s="24">
        <v>2.6143790849673207E-2</v>
      </c>
    </row>
    <row r="147" spans="1:9" x14ac:dyDescent="0.5">
      <c r="A147" s="18" t="s">
        <v>153</v>
      </c>
      <c r="B147" s="18" t="s">
        <v>184</v>
      </c>
      <c r="C147" s="18" t="s">
        <v>185</v>
      </c>
      <c r="D147" s="31">
        <v>129</v>
      </c>
      <c r="E147" s="31">
        <v>3513</v>
      </c>
      <c r="F147" s="24">
        <v>3.6720751494449186</v>
      </c>
      <c r="G147" s="26">
        <v>9.5604217332858656</v>
      </c>
      <c r="H147" s="21" t="b">
        <v>1</v>
      </c>
      <c r="I147" s="24">
        <v>40.902553588143348</v>
      </c>
    </row>
    <row r="148" spans="1:9" x14ac:dyDescent="0.5">
      <c r="A148" s="18" t="s">
        <v>352</v>
      </c>
      <c r="B148" s="18" t="s">
        <v>184</v>
      </c>
      <c r="C148" s="18" t="s">
        <v>185</v>
      </c>
      <c r="D148" s="31">
        <v>4</v>
      </c>
      <c r="E148" s="31">
        <v>3456</v>
      </c>
      <c r="F148" s="24">
        <v>0.11574074074074073</v>
      </c>
      <c r="G148" s="26">
        <v>9.5604217332858656</v>
      </c>
      <c r="H148" s="21" t="b">
        <v>1</v>
      </c>
      <c r="I148" s="24">
        <v>1.2892143155608273</v>
      </c>
    </row>
    <row r="149" spans="1:9" x14ac:dyDescent="0.5">
      <c r="A149" s="18" t="s">
        <v>374</v>
      </c>
      <c r="B149" s="18" t="s">
        <v>184</v>
      </c>
      <c r="C149" s="18" t="s">
        <v>185</v>
      </c>
      <c r="D149" s="31">
        <v>4</v>
      </c>
      <c r="E149" s="31">
        <v>3465</v>
      </c>
      <c r="F149" s="24">
        <v>0.11544011544011544</v>
      </c>
      <c r="G149" s="26">
        <v>9.5604217332858656</v>
      </c>
      <c r="H149" s="21" t="b">
        <v>1</v>
      </c>
      <c r="I149" s="24">
        <v>1.2858657069489812</v>
      </c>
    </row>
    <row r="150" spans="1:9" x14ac:dyDescent="0.5">
      <c r="A150" s="18" t="s">
        <v>405</v>
      </c>
      <c r="B150" s="18" t="s">
        <v>184</v>
      </c>
      <c r="C150" s="18" t="s">
        <v>185</v>
      </c>
      <c r="D150" s="31">
        <v>1</v>
      </c>
      <c r="E150" s="31">
        <v>3287</v>
      </c>
      <c r="F150" s="24">
        <v>3.0422878004259201E-2</v>
      </c>
      <c r="G150" s="26">
        <v>9.5604217332858656</v>
      </c>
      <c r="H150" s="21" t="b">
        <v>0</v>
      </c>
      <c r="I150" s="24">
        <v>3.0422878004259201E-2</v>
      </c>
    </row>
    <row r="151" spans="1:9" x14ac:dyDescent="0.5">
      <c r="A151" s="18" t="s">
        <v>151</v>
      </c>
      <c r="B151" s="18" t="s">
        <v>184</v>
      </c>
      <c r="C151" s="18" t="s">
        <v>185</v>
      </c>
      <c r="D151" s="31">
        <v>19</v>
      </c>
      <c r="E151" s="31">
        <v>3809</v>
      </c>
      <c r="F151" s="24">
        <v>0.49881858755578889</v>
      </c>
      <c r="G151" s="26">
        <v>9.5604217332858656</v>
      </c>
      <c r="H151" s="21" t="b">
        <v>1</v>
      </c>
      <c r="I151" s="24">
        <v>5.556246312482684</v>
      </c>
    </row>
    <row r="152" spans="1:9" x14ac:dyDescent="0.5">
      <c r="A152" s="18" t="s">
        <v>173</v>
      </c>
      <c r="B152" s="18" t="s">
        <v>188</v>
      </c>
      <c r="C152" s="18" t="s">
        <v>189</v>
      </c>
      <c r="D152" s="31">
        <v>3</v>
      </c>
      <c r="E152" s="31">
        <v>5545</v>
      </c>
      <c r="F152" s="24">
        <v>5.4102795311091072E-2</v>
      </c>
      <c r="G152" s="26">
        <v>27.790324063420456</v>
      </c>
      <c r="H152" s="21" t="b">
        <v>0</v>
      </c>
      <c r="I152" s="24">
        <v>5.4102795311091072E-2</v>
      </c>
    </row>
    <row r="153" spans="1:9" x14ac:dyDescent="0.5">
      <c r="A153" s="18" t="s">
        <v>127</v>
      </c>
      <c r="B153" s="18" t="s">
        <v>188</v>
      </c>
      <c r="C153" s="18" t="s">
        <v>189</v>
      </c>
      <c r="D153" s="31">
        <v>72</v>
      </c>
      <c r="E153" s="31">
        <v>5543</v>
      </c>
      <c r="F153" s="24">
        <v>1.2989355944434422</v>
      </c>
      <c r="G153" s="26">
        <v>27.790324063420456</v>
      </c>
      <c r="H153" s="21" t="b">
        <v>0</v>
      </c>
      <c r="I153" s="24">
        <v>1.2989355944434422</v>
      </c>
    </row>
    <row r="154" spans="1:9" x14ac:dyDescent="0.5">
      <c r="A154" s="18" t="s">
        <v>129</v>
      </c>
      <c r="B154" s="18" t="s">
        <v>188</v>
      </c>
      <c r="C154" s="18" t="s">
        <v>189</v>
      </c>
      <c r="D154" s="31">
        <v>121</v>
      </c>
      <c r="E154" s="31">
        <v>5527</v>
      </c>
      <c r="F154" s="24">
        <v>2.1892527591821964</v>
      </c>
      <c r="G154" s="26">
        <v>27.790324063420456</v>
      </c>
      <c r="H154" s="21" t="b">
        <v>1</v>
      </c>
      <c r="I154" s="24">
        <v>8.4550365857819436</v>
      </c>
    </row>
    <row r="155" spans="1:9" x14ac:dyDescent="0.5">
      <c r="A155" s="18" t="s">
        <v>359</v>
      </c>
      <c r="B155" s="18" t="s">
        <v>188</v>
      </c>
      <c r="C155" s="18" t="s">
        <v>189</v>
      </c>
      <c r="D155" s="31">
        <v>1</v>
      </c>
      <c r="E155" s="31">
        <v>5519</v>
      </c>
      <c r="F155" s="24">
        <v>1.811922449719152E-2</v>
      </c>
      <c r="G155" s="26">
        <v>27.790324063420456</v>
      </c>
      <c r="H155" s="21" t="b">
        <v>0</v>
      </c>
      <c r="I155" s="24">
        <v>1.811922449719152E-2</v>
      </c>
    </row>
    <row r="156" spans="1:9" x14ac:dyDescent="0.5">
      <c r="A156" s="18" t="s">
        <v>145</v>
      </c>
      <c r="B156" s="18" t="s">
        <v>188</v>
      </c>
      <c r="C156" s="18" t="s">
        <v>189</v>
      </c>
      <c r="D156" s="31">
        <v>2</v>
      </c>
      <c r="E156" s="31">
        <v>4391</v>
      </c>
      <c r="F156" s="24">
        <v>4.554771122751082E-2</v>
      </c>
      <c r="G156" s="26">
        <v>27.790324063420456</v>
      </c>
      <c r="H156" s="21" t="b">
        <v>0</v>
      </c>
      <c r="I156" s="24">
        <v>4.554771122751082E-2</v>
      </c>
    </row>
    <row r="157" spans="1:9" x14ac:dyDescent="0.5">
      <c r="A157" s="18" t="s">
        <v>391</v>
      </c>
      <c r="B157" s="18" t="s">
        <v>188</v>
      </c>
      <c r="C157" s="18" t="s">
        <v>189</v>
      </c>
      <c r="D157" s="31">
        <v>6</v>
      </c>
      <c r="E157" s="31">
        <v>4387</v>
      </c>
      <c r="F157" s="24">
        <v>0.13676772281741509</v>
      </c>
      <c r="G157" s="26">
        <v>27.790324063420456</v>
      </c>
      <c r="H157" s="21" t="b">
        <v>0</v>
      </c>
      <c r="I157" s="24">
        <v>0.13676772281741509</v>
      </c>
    </row>
    <row r="158" spans="1:9" x14ac:dyDescent="0.5">
      <c r="A158" s="18" t="s">
        <v>383</v>
      </c>
      <c r="B158" s="18" t="s">
        <v>188</v>
      </c>
      <c r="C158" s="18" t="s">
        <v>189</v>
      </c>
      <c r="D158" s="31">
        <v>1</v>
      </c>
      <c r="E158" s="31">
        <v>4356</v>
      </c>
      <c r="F158" s="24">
        <v>2.2956841138659319E-2</v>
      </c>
      <c r="G158" s="26">
        <v>27.790324063420456</v>
      </c>
      <c r="H158" s="21" t="b">
        <v>0</v>
      </c>
      <c r="I158" s="24">
        <v>2.2956841138659319E-2</v>
      </c>
    </row>
    <row r="159" spans="1:9" x14ac:dyDescent="0.5">
      <c r="A159" s="18" t="s">
        <v>406</v>
      </c>
      <c r="B159" s="18" t="s">
        <v>188</v>
      </c>
      <c r="C159" s="18" t="s">
        <v>189</v>
      </c>
      <c r="D159" s="31">
        <v>1</v>
      </c>
      <c r="E159" s="31">
        <v>4338</v>
      </c>
      <c r="F159" s="24">
        <v>2.3052097740894419E-2</v>
      </c>
      <c r="G159" s="26">
        <v>27.790324063420456</v>
      </c>
      <c r="H159" s="21" t="b">
        <v>0</v>
      </c>
      <c r="I159" s="24">
        <v>2.3052097740894419E-2</v>
      </c>
    </row>
    <row r="160" spans="1:9" x14ac:dyDescent="0.5">
      <c r="A160" s="18" t="s">
        <v>407</v>
      </c>
      <c r="B160" s="18" t="s">
        <v>188</v>
      </c>
      <c r="C160" s="18" t="s">
        <v>189</v>
      </c>
      <c r="D160" s="31">
        <v>1</v>
      </c>
      <c r="E160" s="31">
        <v>4337</v>
      </c>
      <c r="F160" s="24">
        <v>2.3057412958266084E-2</v>
      </c>
      <c r="G160" s="26">
        <v>27.790324063420456</v>
      </c>
      <c r="H160" s="21" t="b">
        <v>0</v>
      </c>
      <c r="I160" s="24">
        <v>2.3057412958266084E-2</v>
      </c>
    </row>
    <row r="161" spans="1:9" x14ac:dyDescent="0.5">
      <c r="A161" s="18" t="s">
        <v>408</v>
      </c>
      <c r="B161" s="18" t="s">
        <v>188</v>
      </c>
      <c r="C161" s="18" t="s">
        <v>189</v>
      </c>
      <c r="D161" s="31">
        <v>1</v>
      </c>
      <c r="E161" s="31">
        <v>4195</v>
      </c>
      <c r="F161" s="24">
        <v>2.3837902264600714E-2</v>
      </c>
      <c r="G161" s="26">
        <v>27.790324063420456</v>
      </c>
      <c r="H161" s="21" t="b">
        <v>0</v>
      </c>
      <c r="I161" s="24">
        <v>2.3837902264600714E-2</v>
      </c>
    </row>
    <row r="162" spans="1:9" x14ac:dyDescent="0.5">
      <c r="A162" s="18" t="s">
        <v>161</v>
      </c>
      <c r="B162" s="18" t="s">
        <v>188</v>
      </c>
      <c r="C162" s="18" t="s">
        <v>189</v>
      </c>
      <c r="D162" s="31">
        <v>405</v>
      </c>
      <c r="E162" s="31">
        <v>1841</v>
      </c>
      <c r="F162" s="24">
        <v>21.998913633894624</v>
      </c>
      <c r="G162" s="26">
        <v>27.790324063420456</v>
      </c>
      <c r="H162" s="21" t="b">
        <v>1</v>
      </c>
      <c r="I162" s="24">
        <v>84.961235673635912</v>
      </c>
    </row>
    <row r="163" spans="1:9" x14ac:dyDescent="0.5">
      <c r="A163" s="18" t="s">
        <v>409</v>
      </c>
      <c r="B163" s="18" t="s">
        <v>188</v>
      </c>
      <c r="C163" s="18" t="s">
        <v>189</v>
      </c>
      <c r="D163" s="31">
        <v>8</v>
      </c>
      <c r="E163" s="31">
        <v>1791</v>
      </c>
      <c r="F163" s="24">
        <v>0.44667783361250701</v>
      </c>
      <c r="G163" s="26">
        <v>27.790324063420456</v>
      </c>
      <c r="H163" s="21" t="b">
        <v>0</v>
      </c>
      <c r="I163" s="24">
        <v>0.44667783361250701</v>
      </c>
    </row>
    <row r="164" spans="1:9" x14ac:dyDescent="0.5">
      <c r="A164" s="18" t="s">
        <v>410</v>
      </c>
      <c r="B164" s="18" t="s">
        <v>188</v>
      </c>
      <c r="C164" s="18" t="s">
        <v>189</v>
      </c>
      <c r="D164" s="31">
        <v>2</v>
      </c>
      <c r="E164" s="31">
        <v>1779</v>
      </c>
      <c r="F164" s="24">
        <v>0.11242270938729623</v>
      </c>
      <c r="G164" s="26">
        <v>27.790324063420456</v>
      </c>
      <c r="H164" s="21" t="b">
        <v>1</v>
      </c>
      <c r="I164" s="24">
        <v>0.43418381772299236</v>
      </c>
    </row>
    <row r="165" spans="1:9" x14ac:dyDescent="0.5">
      <c r="A165" s="18" t="s">
        <v>411</v>
      </c>
      <c r="B165" s="18" t="s">
        <v>188</v>
      </c>
      <c r="C165" s="18" t="s">
        <v>189</v>
      </c>
      <c r="D165" s="31">
        <v>1</v>
      </c>
      <c r="E165" s="31">
        <v>1372</v>
      </c>
      <c r="F165" s="24">
        <v>7.2886297376093298E-2</v>
      </c>
      <c r="G165" s="26">
        <v>27.790324063420456</v>
      </c>
      <c r="H165" s="21" t="b">
        <v>0</v>
      </c>
      <c r="I165" s="24">
        <v>7.2886297376093298E-2</v>
      </c>
    </row>
    <row r="166" spans="1:9" x14ac:dyDescent="0.5">
      <c r="A166" s="18" t="s">
        <v>133</v>
      </c>
      <c r="B166" s="18" t="s">
        <v>188</v>
      </c>
      <c r="C166" s="18" t="s">
        <v>189</v>
      </c>
      <c r="D166" s="31">
        <v>1</v>
      </c>
      <c r="E166" s="31">
        <v>5588</v>
      </c>
      <c r="F166" s="24">
        <v>1.7895490336435216E-2</v>
      </c>
      <c r="G166" s="26">
        <v>27.790324063420456</v>
      </c>
      <c r="H166" s="21" t="b">
        <v>0</v>
      </c>
      <c r="I166" s="24">
        <v>1.7895490336435216E-2</v>
      </c>
    </row>
    <row r="167" spans="1:9" x14ac:dyDescent="0.5">
      <c r="A167" s="18" t="s">
        <v>147</v>
      </c>
      <c r="B167" s="18" t="s">
        <v>188</v>
      </c>
      <c r="C167" s="18" t="s">
        <v>189</v>
      </c>
      <c r="D167" s="31">
        <v>1</v>
      </c>
      <c r="E167" s="31">
        <v>4089</v>
      </c>
      <c r="F167" s="24">
        <v>2.4455857177794083E-2</v>
      </c>
      <c r="G167" s="26">
        <v>27.790324063420456</v>
      </c>
      <c r="H167" s="21" t="b">
        <v>0</v>
      </c>
      <c r="I167" s="24">
        <v>2.4455857177794083E-2</v>
      </c>
    </row>
    <row r="168" spans="1:9" x14ac:dyDescent="0.5">
      <c r="A168" s="18" t="s">
        <v>187</v>
      </c>
      <c r="B168" s="18" t="s">
        <v>188</v>
      </c>
      <c r="C168" s="18" t="s">
        <v>189</v>
      </c>
      <c r="D168" s="31">
        <v>11</v>
      </c>
      <c r="E168" s="31">
        <v>3289</v>
      </c>
      <c r="F168" s="24">
        <v>0.33444816053511706</v>
      </c>
      <c r="G168" s="26">
        <v>27.790324063420456</v>
      </c>
      <c r="H168" s="21" t="b">
        <v>1</v>
      </c>
      <c r="I168" s="24">
        <v>1.2916605547311095</v>
      </c>
    </row>
    <row r="169" spans="1:9" x14ac:dyDescent="0.5">
      <c r="A169" s="18" t="s">
        <v>412</v>
      </c>
      <c r="B169" s="18" t="s">
        <v>188</v>
      </c>
      <c r="C169" s="18" t="s">
        <v>189</v>
      </c>
      <c r="D169" s="31">
        <v>1</v>
      </c>
      <c r="E169" s="31">
        <v>3208</v>
      </c>
      <c r="F169" s="24">
        <v>3.1172069825436407E-2</v>
      </c>
      <c r="G169" s="26">
        <v>27.790324063420456</v>
      </c>
      <c r="H169" s="21" t="b">
        <v>1</v>
      </c>
      <c r="I169" s="24">
        <v>0.1203885616784918</v>
      </c>
    </row>
    <row r="170" spans="1:9" x14ac:dyDescent="0.5">
      <c r="A170" s="18" t="s">
        <v>413</v>
      </c>
      <c r="B170" s="18" t="s">
        <v>188</v>
      </c>
      <c r="C170" s="18" t="s">
        <v>189</v>
      </c>
      <c r="D170" s="31">
        <v>1</v>
      </c>
      <c r="E170" s="31">
        <v>1390</v>
      </c>
      <c r="F170" s="24">
        <v>7.1942446043165464E-2</v>
      </c>
      <c r="G170" s="26">
        <v>27.790324063420456</v>
      </c>
      <c r="H170" s="21" t="b">
        <v>1</v>
      </c>
      <c r="I170" s="24">
        <v>0.27784640709683578</v>
      </c>
    </row>
    <row r="171" spans="1:9" x14ac:dyDescent="0.5">
      <c r="A171" s="18" t="s">
        <v>414</v>
      </c>
      <c r="B171" s="18" t="s">
        <v>188</v>
      </c>
      <c r="C171" s="18" t="s">
        <v>189</v>
      </c>
      <c r="D171" s="31">
        <v>1</v>
      </c>
      <c r="E171" s="31">
        <v>1790</v>
      </c>
      <c r="F171" s="24">
        <v>5.5865921787709494E-2</v>
      </c>
      <c r="G171" s="26">
        <v>27.790324063420456</v>
      </c>
      <c r="H171" s="21" t="b">
        <v>0</v>
      </c>
      <c r="I171" s="24">
        <v>5.5865921787709494E-2</v>
      </c>
    </row>
    <row r="172" spans="1:9" x14ac:dyDescent="0.5">
      <c r="A172" s="18" t="s">
        <v>169</v>
      </c>
      <c r="B172" s="18" t="s">
        <v>188</v>
      </c>
      <c r="C172" s="18" t="s">
        <v>189</v>
      </c>
      <c r="D172" s="31">
        <v>17</v>
      </c>
      <c r="E172" s="31">
        <v>5163</v>
      </c>
      <c r="F172" s="24">
        <v>0.32926593066046872</v>
      </c>
      <c r="G172" s="26">
        <v>27.790324063420456</v>
      </c>
      <c r="H172" s="21" t="b">
        <v>1</v>
      </c>
      <c r="I172" s="24">
        <v>1.2716464458063585</v>
      </c>
    </row>
    <row r="173" spans="1:9" x14ac:dyDescent="0.5">
      <c r="A173" s="18" t="s">
        <v>415</v>
      </c>
      <c r="B173" s="18" t="s">
        <v>188</v>
      </c>
      <c r="C173" s="18" t="s">
        <v>189</v>
      </c>
      <c r="D173" s="31">
        <v>1</v>
      </c>
      <c r="E173" s="31">
        <v>4989</v>
      </c>
      <c r="F173" s="24">
        <v>2.0044097013429546E-2</v>
      </c>
      <c r="G173" s="26">
        <v>27.790324063420456</v>
      </c>
      <c r="H173" s="21" t="b">
        <v>0</v>
      </c>
      <c r="I173" s="24">
        <v>2.0044097013429546E-2</v>
      </c>
    </row>
    <row r="174" spans="1:9" x14ac:dyDescent="0.5">
      <c r="A174" s="18" t="s">
        <v>416</v>
      </c>
      <c r="B174" s="18" t="s">
        <v>188</v>
      </c>
      <c r="C174" s="18" t="s">
        <v>189</v>
      </c>
      <c r="D174" s="31">
        <v>2</v>
      </c>
      <c r="E174" s="31">
        <v>4969</v>
      </c>
      <c r="F174" s="24">
        <v>4.0249547192594083E-2</v>
      </c>
      <c r="G174" s="26">
        <v>27.790324063420456</v>
      </c>
      <c r="H174" s="21" t="b">
        <v>1</v>
      </c>
      <c r="I174" s="24">
        <v>0.1554463698388415</v>
      </c>
    </row>
    <row r="175" spans="1:9" x14ac:dyDescent="0.5">
      <c r="A175" s="18" t="s">
        <v>417</v>
      </c>
      <c r="B175" s="18" t="s">
        <v>188</v>
      </c>
      <c r="C175" s="18" t="s">
        <v>189</v>
      </c>
      <c r="D175" s="31">
        <v>1</v>
      </c>
      <c r="E175" s="31">
        <v>4967</v>
      </c>
      <c r="F175" s="24">
        <v>2.0132876988121603E-2</v>
      </c>
      <c r="G175" s="26">
        <v>27.790324063420456</v>
      </c>
      <c r="H175" s="21" t="b">
        <v>0</v>
      </c>
      <c r="I175" s="24">
        <v>2.0132876988121603E-2</v>
      </c>
    </row>
    <row r="176" spans="1:9" x14ac:dyDescent="0.5">
      <c r="A176" s="18" t="s">
        <v>418</v>
      </c>
      <c r="B176" s="18" t="s">
        <v>188</v>
      </c>
      <c r="C176" s="18" t="s">
        <v>189</v>
      </c>
      <c r="D176" s="31">
        <v>1</v>
      </c>
      <c r="E176" s="31">
        <v>3801</v>
      </c>
      <c r="F176" s="24">
        <v>2.6308866087871613E-2</v>
      </c>
      <c r="G176" s="26">
        <v>27.790324063420456</v>
      </c>
      <c r="H176" s="21" t="b">
        <v>0</v>
      </c>
      <c r="I176" s="24">
        <v>2.6308866087871613E-2</v>
      </c>
    </row>
    <row r="177" spans="1:9" x14ac:dyDescent="0.5">
      <c r="A177" s="18" t="s">
        <v>419</v>
      </c>
      <c r="B177" s="18" t="s">
        <v>188</v>
      </c>
      <c r="C177" s="18" t="s">
        <v>189</v>
      </c>
      <c r="D177" s="31">
        <v>1</v>
      </c>
      <c r="E177" s="31">
        <v>1626</v>
      </c>
      <c r="F177" s="24">
        <v>6.1500615006150061E-2</v>
      </c>
      <c r="G177" s="26">
        <v>27.790324063420456</v>
      </c>
      <c r="H177" s="21" t="b">
        <v>1</v>
      </c>
      <c r="I177" s="24">
        <v>0.23751937630049305</v>
      </c>
    </row>
    <row r="178" spans="1:9" x14ac:dyDescent="0.5">
      <c r="A178" s="18" t="s">
        <v>143</v>
      </c>
      <c r="B178" s="18" t="s">
        <v>188</v>
      </c>
      <c r="C178" s="18" t="s">
        <v>189</v>
      </c>
      <c r="D178" s="31">
        <v>4</v>
      </c>
      <c r="E178" s="31">
        <v>5244</v>
      </c>
      <c r="F178" s="24">
        <v>7.6277650648360035E-2</v>
      </c>
      <c r="G178" s="26">
        <v>27.790324063420456</v>
      </c>
      <c r="H178" s="21" t="b">
        <v>0</v>
      </c>
      <c r="I178" s="24">
        <v>7.6277650648360035E-2</v>
      </c>
    </row>
    <row r="179" spans="1:9" x14ac:dyDescent="0.5">
      <c r="A179" s="18" t="s">
        <v>368</v>
      </c>
      <c r="B179" s="18" t="s">
        <v>188</v>
      </c>
      <c r="C179" s="18" t="s">
        <v>189</v>
      </c>
      <c r="D179" s="31">
        <v>1</v>
      </c>
      <c r="E179" s="31">
        <v>5207</v>
      </c>
      <c r="F179" s="24">
        <v>1.9204916458613403E-2</v>
      </c>
      <c r="G179" s="26">
        <v>27.790324063420456</v>
      </c>
      <c r="H179" s="21" t="b">
        <v>0</v>
      </c>
      <c r="I179" s="24">
        <v>1.9204916458613403E-2</v>
      </c>
    </row>
    <row r="180" spans="1:9" x14ac:dyDescent="0.5">
      <c r="A180" s="18" t="s">
        <v>420</v>
      </c>
      <c r="B180" s="18" t="s">
        <v>188</v>
      </c>
      <c r="C180" s="18" t="s">
        <v>189</v>
      </c>
      <c r="D180" s="31">
        <v>1</v>
      </c>
      <c r="E180" s="31">
        <v>1728</v>
      </c>
      <c r="F180" s="24">
        <v>5.7870370370370364E-2</v>
      </c>
      <c r="G180" s="26">
        <v>27.790324063420456</v>
      </c>
      <c r="H180" s="21" t="b">
        <v>0</v>
      </c>
      <c r="I180" s="24">
        <v>5.7870370370370364E-2</v>
      </c>
    </row>
    <row r="181" spans="1:9" x14ac:dyDescent="0.5">
      <c r="A181" s="18" t="s">
        <v>153</v>
      </c>
      <c r="B181" s="18" t="s">
        <v>188</v>
      </c>
      <c r="C181" s="18" t="s">
        <v>189</v>
      </c>
      <c r="D181" s="31">
        <v>1</v>
      </c>
      <c r="E181" s="31">
        <v>4408</v>
      </c>
      <c r="F181" s="24">
        <v>2.2686025408348458E-2</v>
      </c>
      <c r="G181" s="26">
        <v>27.790324063420456</v>
      </c>
      <c r="H181" s="21" t="b">
        <v>0</v>
      </c>
      <c r="I181" s="24">
        <v>2.2686025408348458E-2</v>
      </c>
    </row>
    <row r="182" spans="1:9" x14ac:dyDescent="0.5">
      <c r="A182" s="18" t="s">
        <v>151</v>
      </c>
      <c r="B182" s="18" t="s">
        <v>188</v>
      </c>
      <c r="C182" s="18" t="s">
        <v>189</v>
      </c>
      <c r="D182" s="31">
        <v>3</v>
      </c>
      <c r="E182" s="31">
        <v>4938</v>
      </c>
      <c r="F182" s="24">
        <v>6.0753341433778855E-2</v>
      </c>
      <c r="G182" s="26">
        <v>27.790324063420456</v>
      </c>
      <c r="H182" s="21" t="b">
        <v>1</v>
      </c>
      <c r="I182" s="24">
        <v>0.23463335714738864</v>
      </c>
    </row>
    <row r="183" spans="1:9" x14ac:dyDescent="0.5">
      <c r="A183" s="18" t="s">
        <v>167</v>
      </c>
      <c r="B183" s="18" t="s">
        <v>188</v>
      </c>
      <c r="C183" s="18" t="s">
        <v>189</v>
      </c>
      <c r="D183" s="31">
        <v>2</v>
      </c>
      <c r="E183" s="31">
        <v>5631</v>
      </c>
      <c r="F183" s="24">
        <v>3.5517670040845321E-2</v>
      </c>
      <c r="G183" s="26">
        <v>27.790324063420456</v>
      </c>
      <c r="H183" s="21" t="b">
        <v>0</v>
      </c>
      <c r="I183" s="24">
        <v>3.5517670040845321E-2</v>
      </c>
    </row>
    <row r="184" spans="1:9" x14ac:dyDescent="0.5">
      <c r="A184" s="18" t="s">
        <v>378</v>
      </c>
      <c r="B184" s="18" t="s">
        <v>188</v>
      </c>
      <c r="C184" s="18" t="s">
        <v>189</v>
      </c>
      <c r="D184" s="31">
        <v>1</v>
      </c>
      <c r="E184" s="31">
        <v>5494</v>
      </c>
      <c r="F184" s="24">
        <v>1.8201674554058973E-2</v>
      </c>
      <c r="G184" s="26">
        <v>27.790324063420456</v>
      </c>
      <c r="H184" s="21" t="b">
        <v>0</v>
      </c>
      <c r="I184" s="24">
        <v>1.8201674554058973E-2</v>
      </c>
    </row>
    <row r="185" spans="1:9" x14ac:dyDescent="0.5">
      <c r="A185" s="18" t="s">
        <v>127</v>
      </c>
      <c r="B185" s="18" t="s">
        <v>196</v>
      </c>
      <c r="C185" s="18" t="s">
        <v>197</v>
      </c>
      <c r="D185" s="31">
        <v>23</v>
      </c>
      <c r="E185" s="31">
        <v>662</v>
      </c>
      <c r="F185" s="24">
        <v>3.4743202416918431</v>
      </c>
      <c r="G185" s="26">
        <v>5.8463337899726717</v>
      </c>
      <c r="H185" s="21" t="b">
        <v>1</v>
      </c>
      <c r="I185" s="24">
        <v>64.626384690023542</v>
      </c>
    </row>
    <row r="186" spans="1:9" x14ac:dyDescent="0.5">
      <c r="A186" s="18" t="s">
        <v>129</v>
      </c>
      <c r="B186" s="18" t="s">
        <v>196</v>
      </c>
      <c r="C186" s="18" t="s">
        <v>197</v>
      </c>
      <c r="D186" s="31">
        <v>1</v>
      </c>
      <c r="E186" s="31">
        <v>663</v>
      </c>
      <c r="F186" s="24">
        <v>0.1508295625942685</v>
      </c>
      <c r="G186" s="26">
        <v>5.8463337899726717</v>
      </c>
      <c r="H186" s="21" t="b">
        <v>1</v>
      </c>
      <c r="I186" s="24">
        <v>2.8056047389858736</v>
      </c>
    </row>
    <row r="187" spans="1:9" x14ac:dyDescent="0.5">
      <c r="A187" s="18" t="s">
        <v>391</v>
      </c>
      <c r="B187" s="18" t="s">
        <v>196</v>
      </c>
      <c r="C187" s="18" t="s">
        <v>197</v>
      </c>
      <c r="D187" s="31">
        <v>1</v>
      </c>
      <c r="E187" s="31">
        <v>582</v>
      </c>
      <c r="F187" s="24">
        <v>0.1718213058419244</v>
      </c>
      <c r="G187" s="26">
        <v>5.8463337899726717</v>
      </c>
      <c r="H187" s="21" t="b">
        <v>0</v>
      </c>
      <c r="I187" s="24">
        <v>0.1718213058419244</v>
      </c>
    </row>
    <row r="188" spans="1:9" x14ac:dyDescent="0.5">
      <c r="A188" s="18" t="s">
        <v>161</v>
      </c>
      <c r="B188" s="18" t="s">
        <v>196</v>
      </c>
      <c r="C188" s="18" t="s">
        <v>197</v>
      </c>
      <c r="D188" s="31">
        <v>2</v>
      </c>
      <c r="E188" s="31">
        <v>116</v>
      </c>
      <c r="F188" s="24">
        <v>1.7241379310344827</v>
      </c>
      <c r="G188" s="26">
        <v>5.8463337899726717</v>
      </c>
      <c r="H188" s="21" t="b">
        <v>1</v>
      </c>
      <c r="I188" s="24">
        <v>32.070964516338513</v>
      </c>
    </row>
    <row r="189" spans="1:9" x14ac:dyDescent="0.5">
      <c r="A189" s="18" t="s">
        <v>143</v>
      </c>
      <c r="B189" s="18" t="s">
        <v>196</v>
      </c>
      <c r="C189" s="18" t="s">
        <v>197</v>
      </c>
      <c r="D189" s="31">
        <v>1</v>
      </c>
      <c r="E189" s="31">
        <v>620</v>
      </c>
      <c r="F189" s="24">
        <v>0.16129032258064516</v>
      </c>
      <c r="G189" s="26">
        <v>5.8463337899726717</v>
      </c>
      <c r="H189" s="21" t="b">
        <v>0</v>
      </c>
      <c r="I189" s="24">
        <v>0.16129032258064516</v>
      </c>
    </row>
    <row r="190" spans="1:9" x14ac:dyDescent="0.5">
      <c r="A190" s="18" t="s">
        <v>199</v>
      </c>
      <c r="B190" s="18" t="s">
        <v>196</v>
      </c>
      <c r="C190" s="18" t="s">
        <v>197</v>
      </c>
      <c r="D190" s="31">
        <v>1</v>
      </c>
      <c r="E190" s="31">
        <v>610</v>
      </c>
      <c r="F190" s="24">
        <v>0.16393442622950818</v>
      </c>
      <c r="G190" s="26">
        <v>5.8463337899726717</v>
      </c>
      <c r="H190" s="21" t="b">
        <v>0</v>
      </c>
      <c r="I190" s="24">
        <v>0.16393442622950818</v>
      </c>
    </row>
    <row r="191" spans="1:9" x14ac:dyDescent="0.5">
      <c r="A191" s="18" t="s">
        <v>177</v>
      </c>
      <c r="B191" s="18" t="s">
        <v>200</v>
      </c>
      <c r="C191" s="18" t="s">
        <v>201</v>
      </c>
      <c r="D191" s="31">
        <v>1</v>
      </c>
      <c r="E191" s="31">
        <v>5524</v>
      </c>
      <c r="F191" s="24">
        <v>1.8102824040550324E-2</v>
      </c>
      <c r="G191" s="26">
        <v>8.0867089978812743</v>
      </c>
      <c r="H191" s="21" t="b">
        <v>0</v>
      </c>
      <c r="I191" s="24">
        <v>1.8102824040550324E-2</v>
      </c>
    </row>
    <row r="192" spans="1:9" x14ac:dyDescent="0.5">
      <c r="A192" s="18" t="s">
        <v>127</v>
      </c>
      <c r="B192" s="18" t="s">
        <v>200</v>
      </c>
      <c r="C192" s="18" t="s">
        <v>201</v>
      </c>
      <c r="D192" s="31">
        <v>33</v>
      </c>
      <c r="E192" s="31">
        <v>6006</v>
      </c>
      <c r="F192" s="24">
        <v>0.5494505494505495</v>
      </c>
      <c r="G192" s="26">
        <v>8.0867089978812743</v>
      </c>
      <c r="H192" s="21" t="b">
        <v>1</v>
      </c>
      <c r="I192" s="24">
        <v>7.075546282142974</v>
      </c>
    </row>
    <row r="193" spans="1:9" x14ac:dyDescent="0.5">
      <c r="A193" s="18" t="s">
        <v>129</v>
      </c>
      <c r="B193" s="18" t="s">
        <v>200</v>
      </c>
      <c r="C193" s="18" t="s">
        <v>201</v>
      </c>
      <c r="D193" s="31">
        <v>97</v>
      </c>
      <c r="E193" s="31">
        <v>5973</v>
      </c>
      <c r="F193" s="24">
        <v>1.6239745521513478</v>
      </c>
      <c r="G193" s="26">
        <v>8.0867089978812743</v>
      </c>
      <c r="H193" s="21" t="b">
        <v>1</v>
      </c>
      <c r="I193" s="24">
        <v>20.912722930680069</v>
      </c>
    </row>
    <row r="194" spans="1:9" x14ac:dyDescent="0.5">
      <c r="A194" s="18" t="s">
        <v>203</v>
      </c>
      <c r="B194" s="18" t="s">
        <v>200</v>
      </c>
      <c r="C194" s="18" t="s">
        <v>201</v>
      </c>
      <c r="D194" s="31">
        <v>2</v>
      </c>
      <c r="E194" s="31">
        <v>5788</v>
      </c>
      <c r="F194" s="24">
        <v>3.455425017277125E-2</v>
      </c>
      <c r="G194" s="26">
        <v>8.0867089978812743</v>
      </c>
      <c r="H194" s="21" t="b">
        <v>0</v>
      </c>
      <c r="I194" s="24">
        <v>3.455425017277125E-2</v>
      </c>
    </row>
    <row r="195" spans="1:9" x14ac:dyDescent="0.5">
      <c r="A195" s="18" t="s">
        <v>145</v>
      </c>
      <c r="B195" s="18" t="s">
        <v>200</v>
      </c>
      <c r="C195" s="18" t="s">
        <v>201</v>
      </c>
      <c r="D195" s="31">
        <v>1</v>
      </c>
      <c r="E195" s="31">
        <v>4691</v>
      </c>
      <c r="F195" s="24">
        <v>2.1317416329140908E-2</v>
      </c>
      <c r="G195" s="26">
        <v>8.0867089978812743</v>
      </c>
      <c r="H195" s="21" t="b">
        <v>0</v>
      </c>
      <c r="I195" s="24">
        <v>2.1317416329140908E-2</v>
      </c>
    </row>
    <row r="196" spans="1:9" x14ac:dyDescent="0.5">
      <c r="A196" s="18" t="s">
        <v>391</v>
      </c>
      <c r="B196" s="18" t="s">
        <v>200</v>
      </c>
      <c r="C196" s="18" t="s">
        <v>201</v>
      </c>
      <c r="D196" s="31">
        <v>3</v>
      </c>
      <c r="E196" s="31">
        <v>4662</v>
      </c>
      <c r="F196" s="24">
        <v>6.4350064350064351E-2</v>
      </c>
      <c r="G196" s="26">
        <v>8.0867089978812743</v>
      </c>
      <c r="H196" s="21" t="b">
        <v>0</v>
      </c>
      <c r="I196" s="24">
        <v>6.4350064350064351E-2</v>
      </c>
    </row>
    <row r="197" spans="1:9" x14ac:dyDescent="0.5">
      <c r="A197" s="18" t="s">
        <v>383</v>
      </c>
      <c r="B197" s="18" t="s">
        <v>200</v>
      </c>
      <c r="C197" s="18" t="s">
        <v>201</v>
      </c>
      <c r="D197" s="31">
        <v>1</v>
      </c>
      <c r="E197" s="31">
        <v>4624</v>
      </c>
      <c r="F197" s="24">
        <v>2.1626297577854673E-2</v>
      </c>
      <c r="G197" s="26">
        <v>8.0867089978812743</v>
      </c>
      <c r="H197" s="21" t="b">
        <v>0</v>
      </c>
      <c r="I197" s="24">
        <v>2.1626297577854673E-2</v>
      </c>
    </row>
    <row r="198" spans="1:9" x14ac:dyDescent="0.5">
      <c r="A198" s="18" t="s">
        <v>205</v>
      </c>
      <c r="B198" s="18" t="s">
        <v>200</v>
      </c>
      <c r="C198" s="18" t="s">
        <v>201</v>
      </c>
      <c r="D198" s="31">
        <v>2</v>
      </c>
      <c r="E198" s="31">
        <v>5038</v>
      </c>
      <c r="F198" s="24">
        <v>3.969829297340214E-2</v>
      </c>
      <c r="G198" s="26">
        <v>8.0867089978812743</v>
      </c>
      <c r="H198" s="21" t="b">
        <v>0</v>
      </c>
      <c r="I198" s="24">
        <v>3.969829297340214E-2</v>
      </c>
    </row>
    <row r="199" spans="1:9" x14ac:dyDescent="0.5">
      <c r="A199" s="18" t="s">
        <v>187</v>
      </c>
      <c r="B199" s="18" t="s">
        <v>200</v>
      </c>
      <c r="C199" s="18" t="s">
        <v>201</v>
      </c>
      <c r="D199" s="31">
        <v>6</v>
      </c>
      <c r="E199" s="31">
        <v>3610</v>
      </c>
      <c r="F199" s="24">
        <v>0.16620498614958448</v>
      </c>
      <c r="G199" s="26">
        <v>8.0867089978812743</v>
      </c>
      <c r="H199" s="21" t="b">
        <v>1</v>
      </c>
      <c r="I199" s="24">
        <v>2.1403037507202569</v>
      </c>
    </row>
    <row r="200" spans="1:9" x14ac:dyDescent="0.5">
      <c r="A200" s="18" t="s">
        <v>169</v>
      </c>
      <c r="B200" s="18" t="s">
        <v>200</v>
      </c>
      <c r="C200" s="18" t="s">
        <v>201</v>
      </c>
      <c r="D200" s="31">
        <v>6</v>
      </c>
      <c r="E200" s="31">
        <v>5420</v>
      </c>
      <c r="F200" s="24">
        <v>0.11070110701107011</v>
      </c>
      <c r="G200" s="26">
        <v>8.0867089978812743</v>
      </c>
      <c r="H200" s="21" t="b">
        <v>1</v>
      </c>
      <c r="I200" s="24">
        <v>1.4255528671771451</v>
      </c>
    </row>
    <row r="201" spans="1:9" x14ac:dyDescent="0.5">
      <c r="A201" s="18" t="s">
        <v>195</v>
      </c>
      <c r="B201" s="18" t="s">
        <v>200</v>
      </c>
      <c r="C201" s="18" t="s">
        <v>201</v>
      </c>
      <c r="D201" s="31">
        <v>1</v>
      </c>
      <c r="E201" s="31">
        <v>5220</v>
      </c>
      <c r="F201" s="24">
        <v>1.9157088122605366E-2</v>
      </c>
      <c r="G201" s="26">
        <v>8.0867089978812743</v>
      </c>
      <c r="H201" s="21" t="b">
        <v>0</v>
      </c>
      <c r="I201" s="24">
        <v>1.9157088122605366E-2</v>
      </c>
    </row>
    <row r="202" spans="1:9" x14ac:dyDescent="0.5">
      <c r="A202" s="18" t="s">
        <v>421</v>
      </c>
      <c r="B202" s="18" t="s">
        <v>200</v>
      </c>
      <c r="C202" s="18" t="s">
        <v>201</v>
      </c>
      <c r="D202" s="31">
        <v>1</v>
      </c>
      <c r="E202" s="31">
        <v>5196</v>
      </c>
      <c r="F202" s="24">
        <v>1.924557351809084E-2</v>
      </c>
      <c r="G202" s="26">
        <v>8.0867089978812743</v>
      </c>
      <c r="H202" s="21" t="b">
        <v>0</v>
      </c>
      <c r="I202" s="24">
        <v>1.924557351809084E-2</v>
      </c>
    </row>
    <row r="203" spans="1:9" x14ac:dyDescent="0.5">
      <c r="A203" s="18" t="s">
        <v>422</v>
      </c>
      <c r="B203" s="18" t="s">
        <v>200</v>
      </c>
      <c r="C203" s="18" t="s">
        <v>201</v>
      </c>
      <c r="D203" s="31">
        <v>1</v>
      </c>
      <c r="E203" s="31">
        <v>5017</v>
      </c>
      <c r="F203" s="24">
        <v>1.9932230416583617E-2</v>
      </c>
      <c r="G203" s="26">
        <v>8.0867089978812743</v>
      </c>
      <c r="H203" s="21" t="b">
        <v>0</v>
      </c>
      <c r="I203" s="24">
        <v>1.9932230416583617E-2</v>
      </c>
    </row>
    <row r="204" spans="1:9" x14ac:dyDescent="0.5">
      <c r="A204" s="18" t="s">
        <v>423</v>
      </c>
      <c r="B204" s="18" t="s">
        <v>200</v>
      </c>
      <c r="C204" s="18" t="s">
        <v>201</v>
      </c>
      <c r="D204" s="31">
        <v>1</v>
      </c>
      <c r="E204" s="31">
        <v>4980</v>
      </c>
      <c r="F204" s="24">
        <v>2.0080321285140562E-2</v>
      </c>
      <c r="G204" s="26">
        <v>8.0867089978812743</v>
      </c>
      <c r="H204" s="21" t="b">
        <v>0</v>
      </c>
      <c r="I204" s="24">
        <v>2.0080321285140562E-2</v>
      </c>
    </row>
    <row r="205" spans="1:9" x14ac:dyDescent="0.5">
      <c r="A205" s="18" t="s">
        <v>143</v>
      </c>
      <c r="B205" s="18" t="s">
        <v>200</v>
      </c>
      <c r="C205" s="18" t="s">
        <v>201</v>
      </c>
      <c r="D205" s="31">
        <v>3</v>
      </c>
      <c r="E205" s="31">
        <v>5627</v>
      </c>
      <c r="F205" s="24">
        <v>5.3314377110360765E-2</v>
      </c>
      <c r="G205" s="26">
        <v>8.0867089978812743</v>
      </c>
      <c r="H205" s="21" t="b">
        <v>0</v>
      </c>
      <c r="I205" s="24">
        <v>5.3314377110360765E-2</v>
      </c>
    </row>
    <row r="206" spans="1:9" x14ac:dyDescent="0.5">
      <c r="A206" s="18" t="s">
        <v>151</v>
      </c>
      <c r="B206" s="18" t="s">
        <v>200</v>
      </c>
      <c r="C206" s="18" t="s">
        <v>201</v>
      </c>
      <c r="D206" s="31">
        <v>291</v>
      </c>
      <c r="E206" s="31">
        <v>5541</v>
      </c>
      <c r="F206" s="24">
        <v>5.2517596101786683</v>
      </c>
      <c r="G206" s="26">
        <v>8.0867089978812743</v>
      </c>
      <c r="H206" s="21" t="b">
        <v>1</v>
      </c>
      <c r="I206" s="24">
        <v>67.629504095805117</v>
      </c>
    </row>
    <row r="207" spans="1:9" x14ac:dyDescent="0.5">
      <c r="A207" s="18" t="s">
        <v>396</v>
      </c>
      <c r="B207" s="18" t="s">
        <v>200</v>
      </c>
      <c r="C207" s="18" t="s">
        <v>201</v>
      </c>
      <c r="D207" s="31">
        <v>2</v>
      </c>
      <c r="E207" s="31">
        <v>5502</v>
      </c>
      <c r="F207" s="24">
        <v>3.635041802980734E-2</v>
      </c>
      <c r="G207" s="26">
        <v>8.0867089978812743</v>
      </c>
      <c r="H207" s="21" t="b">
        <v>1</v>
      </c>
      <c r="I207" s="24">
        <v>0.46810229856416613</v>
      </c>
    </row>
    <row r="208" spans="1:9" x14ac:dyDescent="0.5">
      <c r="A208" s="18" t="s">
        <v>167</v>
      </c>
      <c r="B208" s="18" t="s">
        <v>200</v>
      </c>
      <c r="C208" s="18" t="s">
        <v>201</v>
      </c>
      <c r="D208" s="31">
        <v>1</v>
      </c>
      <c r="E208" s="31">
        <v>5921</v>
      </c>
      <c r="F208" s="24">
        <v>1.6889039013680121E-2</v>
      </c>
      <c r="G208" s="26">
        <v>8.0867089978812743</v>
      </c>
      <c r="H208" s="21" t="b">
        <v>0</v>
      </c>
      <c r="I208" s="24">
        <v>1.6889039013680121E-2</v>
      </c>
    </row>
    <row r="209" spans="1:9" x14ac:dyDescent="0.5">
      <c r="A209" s="18" t="s">
        <v>127</v>
      </c>
      <c r="B209" s="18" t="s">
        <v>208</v>
      </c>
      <c r="C209" s="18" t="s">
        <v>209</v>
      </c>
      <c r="D209" s="31">
        <v>19</v>
      </c>
      <c r="E209" s="31">
        <v>2797</v>
      </c>
      <c r="F209" s="24">
        <v>0.67929924919556661</v>
      </c>
      <c r="G209" s="26">
        <v>1.8328411406015355</v>
      </c>
      <c r="H209" s="21" t="b">
        <v>0</v>
      </c>
      <c r="I209" s="24">
        <v>0.67929924919556661</v>
      </c>
    </row>
    <row r="210" spans="1:9" x14ac:dyDescent="0.5">
      <c r="A210" s="18" t="s">
        <v>129</v>
      </c>
      <c r="B210" s="18" t="s">
        <v>208</v>
      </c>
      <c r="C210" s="18" t="s">
        <v>209</v>
      </c>
      <c r="D210" s="31">
        <v>30</v>
      </c>
      <c r="E210" s="31">
        <v>2781</v>
      </c>
      <c r="F210" s="24">
        <v>1.0787486515641855</v>
      </c>
      <c r="G210" s="26">
        <v>1.8328411406015355</v>
      </c>
      <c r="H210" s="21" t="b">
        <v>1</v>
      </c>
      <c r="I210" s="24">
        <v>95.834693496543409</v>
      </c>
    </row>
    <row r="211" spans="1:9" x14ac:dyDescent="0.5">
      <c r="A211" s="18" t="s">
        <v>137</v>
      </c>
      <c r="B211" s="18" t="s">
        <v>208</v>
      </c>
      <c r="C211" s="18" t="s">
        <v>209</v>
      </c>
      <c r="D211" s="31">
        <v>1</v>
      </c>
      <c r="E211" s="31">
        <v>2781</v>
      </c>
      <c r="F211" s="24">
        <v>3.5958288385472853E-2</v>
      </c>
      <c r="G211" s="26">
        <v>1.8328411406015355</v>
      </c>
      <c r="H211" s="21" t="b">
        <v>0</v>
      </c>
      <c r="I211" s="24">
        <v>3.5958288385472853E-2</v>
      </c>
    </row>
    <row r="212" spans="1:9" x14ac:dyDescent="0.5">
      <c r="A212" s="18" t="s">
        <v>169</v>
      </c>
      <c r="B212" s="18" t="s">
        <v>208</v>
      </c>
      <c r="C212" s="18" t="s">
        <v>209</v>
      </c>
      <c r="D212" s="31">
        <v>1</v>
      </c>
      <c r="E212" s="31">
        <v>2575</v>
      </c>
      <c r="F212" s="24">
        <v>3.8834951456310683E-2</v>
      </c>
      <c r="G212" s="26">
        <v>1.8328411406015355</v>
      </c>
      <c r="H212" s="21" t="b">
        <v>1</v>
      </c>
      <c r="I212" s="24">
        <v>3.4500489658755633</v>
      </c>
    </row>
    <row r="213" spans="1:9" x14ac:dyDescent="0.5">
      <c r="A213" s="18" t="s">
        <v>125</v>
      </c>
      <c r="B213" s="18" t="s">
        <v>210</v>
      </c>
      <c r="C213" s="18" t="s">
        <v>211</v>
      </c>
      <c r="D213" s="31">
        <v>1</v>
      </c>
      <c r="E213" s="31">
        <v>2569</v>
      </c>
      <c r="F213" s="24">
        <v>3.8925652004671074E-2</v>
      </c>
      <c r="G213" s="26">
        <v>13.315954041736694</v>
      </c>
      <c r="H213" s="21" t="b">
        <v>0</v>
      </c>
      <c r="I213" s="24">
        <v>3.8925652004671074E-2</v>
      </c>
    </row>
    <row r="214" spans="1:9" x14ac:dyDescent="0.5">
      <c r="A214" s="18" t="s">
        <v>127</v>
      </c>
      <c r="B214" s="18" t="s">
        <v>210</v>
      </c>
      <c r="C214" s="18" t="s">
        <v>211</v>
      </c>
      <c r="D214" s="31">
        <v>348</v>
      </c>
      <c r="E214" s="31">
        <v>2722</v>
      </c>
      <c r="F214" s="24">
        <v>12.784717119764879</v>
      </c>
      <c r="G214" s="26">
        <v>13.315954041736694</v>
      </c>
      <c r="H214" s="21" t="b">
        <v>1</v>
      </c>
      <c r="I214" s="24">
        <v>99.143073028283965</v>
      </c>
    </row>
    <row r="215" spans="1:9" x14ac:dyDescent="0.5">
      <c r="A215" s="18" t="s">
        <v>129</v>
      </c>
      <c r="B215" s="18" t="s">
        <v>210</v>
      </c>
      <c r="C215" s="18" t="s">
        <v>211</v>
      </c>
      <c r="D215" s="31">
        <v>1</v>
      </c>
      <c r="E215" s="31">
        <v>2540</v>
      </c>
      <c r="F215" s="24">
        <v>3.937007874015748E-2</v>
      </c>
      <c r="G215" s="26">
        <v>13.315954041736694</v>
      </c>
      <c r="H215" s="21" t="b">
        <v>0</v>
      </c>
      <c r="I215" s="24">
        <v>3.937007874015748E-2</v>
      </c>
    </row>
    <row r="216" spans="1:9" x14ac:dyDescent="0.5">
      <c r="A216" s="18" t="s">
        <v>359</v>
      </c>
      <c r="B216" s="18" t="s">
        <v>210</v>
      </c>
      <c r="C216" s="18" t="s">
        <v>211</v>
      </c>
      <c r="D216" s="31">
        <v>1</v>
      </c>
      <c r="E216" s="31">
        <v>2521</v>
      </c>
      <c r="F216" s="24">
        <v>3.9666798889329634E-2</v>
      </c>
      <c r="G216" s="26">
        <v>13.315954041736694</v>
      </c>
      <c r="H216" s="21" t="b">
        <v>0</v>
      </c>
      <c r="I216" s="24">
        <v>3.9666798889329634E-2</v>
      </c>
    </row>
    <row r="217" spans="1:9" x14ac:dyDescent="0.5">
      <c r="A217" s="18" t="s">
        <v>161</v>
      </c>
      <c r="B217" s="18" t="s">
        <v>210</v>
      </c>
      <c r="C217" s="18" t="s">
        <v>211</v>
      </c>
      <c r="D217" s="31">
        <v>1</v>
      </c>
      <c r="E217" s="31">
        <v>605</v>
      </c>
      <c r="F217" s="24">
        <v>0.16528925619834711</v>
      </c>
      <c r="G217" s="26">
        <v>13.315954041736694</v>
      </c>
      <c r="H217" s="21" t="b">
        <v>0</v>
      </c>
      <c r="I217" s="24">
        <v>0.16528925619834711</v>
      </c>
    </row>
    <row r="218" spans="1:9" x14ac:dyDescent="0.5">
      <c r="A218" s="18" t="s">
        <v>135</v>
      </c>
      <c r="B218" s="18" t="s">
        <v>210</v>
      </c>
      <c r="C218" s="18" t="s">
        <v>211</v>
      </c>
      <c r="D218" s="31">
        <v>3</v>
      </c>
      <c r="E218" s="31">
        <v>2623</v>
      </c>
      <c r="F218" s="24">
        <v>0.1143728555089592</v>
      </c>
      <c r="G218" s="26">
        <v>13.315954041736694</v>
      </c>
      <c r="H218" s="21" t="b">
        <v>0</v>
      </c>
      <c r="I218" s="24">
        <v>0.1143728555089592</v>
      </c>
    </row>
    <row r="219" spans="1:9" x14ac:dyDescent="0.5">
      <c r="A219" s="18" t="s">
        <v>424</v>
      </c>
      <c r="B219" s="18" t="s">
        <v>210</v>
      </c>
      <c r="C219" s="18" t="s">
        <v>211</v>
      </c>
      <c r="D219" s="31">
        <v>1</v>
      </c>
      <c r="E219" s="31">
        <v>2074</v>
      </c>
      <c r="F219" s="24">
        <v>4.8216007714561235E-2</v>
      </c>
      <c r="G219" s="26">
        <v>13.315954041736694</v>
      </c>
      <c r="H219" s="21" t="b">
        <v>1</v>
      </c>
      <c r="I219" s="24">
        <v>0.37390605745877942</v>
      </c>
    </row>
    <row r="220" spans="1:9" x14ac:dyDescent="0.5">
      <c r="A220" s="18" t="s">
        <v>169</v>
      </c>
      <c r="B220" s="18" t="s">
        <v>210</v>
      </c>
      <c r="C220" s="18" t="s">
        <v>211</v>
      </c>
      <c r="D220" s="31">
        <v>1</v>
      </c>
      <c r="E220" s="31">
        <v>2449</v>
      </c>
      <c r="F220" s="24">
        <v>4.0832993058391179E-2</v>
      </c>
      <c r="G220" s="26">
        <v>13.315954041736694</v>
      </c>
      <c r="H220" s="21" t="b">
        <v>0</v>
      </c>
      <c r="I220" s="24">
        <v>4.0832993058391179E-2</v>
      </c>
    </row>
    <row r="221" spans="1:9" x14ac:dyDescent="0.5">
      <c r="A221" s="18" t="s">
        <v>213</v>
      </c>
      <c r="B221" s="18" t="s">
        <v>210</v>
      </c>
      <c r="C221" s="18" t="s">
        <v>211</v>
      </c>
      <c r="D221" s="31">
        <v>1</v>
      </c>
      <c r="E221" s="31">
        <v>2244</v>
      </c>
      <c r="F221" s="24">
        <v>4.4563279857397504E-2</v>
      </c>
      <c r="G221" s="26">
        <v>13.315954041736694</v>
      </c>
      <c r="H221" s="21" t="b">
        <v>0</v>
      </c>
      <c r="I221" s="24">
        <v>4.4563279857397504E-2</v>
      </c>
    </row>
    <row r="222" spans="1:9" x14ac:dyDescent="0.5">
      <c r="A222" s="18" t="s">
        <v>159</v>
      </c>
      <c r="B222" s="18" t="s">
        <v>214</v>
      </c>
      <c r="C222" s="18" t="s">
        <v>215</v>
      </c>
      <c r="D222" s="31">
        <v>1</v>
      </c>
      <c r="E222" s="31">
        <v>6266</v>
      </c>
      <c r="F222" s="24">
        <v>1.5959144589849983E-2</v>
      </c>
      <c r="G222" s="26">
        <v>1.9028073652196933</v>
      </c>
      <c r="H222" s="21" t="b">
        <v>0</v>
      </c>
      <c r="I222" s="24">
        <v>1.5959144589849983E-2</v>
      </c>
    </row>
    <row r="223" spans="1:9" x14ac:dyDescent="0.5">
      <c r="A223" s="18" t="s">
        <v>127</v>
      </c>
      <c r="B223" s="18" t="s">
        <v>214</v>
      </c>
      <c r="C223" s="18" t="s">
        <v>215</v>
      </c>
      <c r="D223" s="31">
        <v>68</v>
      </c>
      <c r="E223" s="31">
        <v>6460</v>
      </c>
      <c r="F223" s="24">
        <v>1.0526315789473684</v>
      </c>
      <c r="G223" s="26">
        <v>1.9028073652196933</v>
      </c>
      <c r="H223" s="21" t="b">
        <v>1</v>
      </c>
      <c r="I223" s="24">
        <v>93.400430406780728</v>
      </c>
    </row>
    <row r="224" spans="1:9" x14ac:dyDescent="0.5">
      <c r="A224" s="18" t="s">
        <v>129</v>
      </c>
      <c r="B224" s="18" t="s">
        <v>214</v>
      </c>
      <c r="C224" s="18" t="s">
        <v>215</v>
      </c>
      <c r="D224" s="31">
        <v>1</v>
      </c>
      <c r="E224" s="31">
        <v>6418</v>
      </c>
      <c r="F224" s="24">
        <v>1.558117793705204E-2</v>
      </c>
      <c r="G224" s="26">
        <v>1.9028073652196933</v>
      </c>
      <c r="H224" s="21" t="b">
        <v>1</v>
      </c>
      <c r="I224" s="24">
        <v>1.3825242892870315</v>
      </c>
    </row>
    <row r="225" spans="1:9" x14ac:dyDescent="0.5">
      <c r="A225" s="18" t="s">
        <v>179</v>
      </c>
      <c r="B225" s="18" t="s">
        <v>214</v>
      </c>
      <c r="C225" s="18" t="s">
        <v>215</v>
      </c>
      <c r="D225" s="31">
        <v>32</v>
      </c>
      <c r="E225" s="31">
        <v>5333</v>
      </c>
      <c r="F225" s="24">
        <v>0.60003750234389652</v>
      </c>
      <c r="G225" s="26">
        <v>1.9028073652196933</v>
      </c>
      <c r="H225" s="21" t="b">
        <v>0</v>
      </c>
      <c r="I225" s="24">
        <v>0.60003750234389652</v>
      </c>
    </row>
    <row r="226" spans="1:9" x14ac:dyDescent="0.5">
      <c r="A226" s="18" t="s">
        <v>425</v>
      </c>
      <c r="B226" s="18" t="s">
        <v>214</v>
      </c>
      <c r="C226" s="18" t="s">
        <v>215</v>
      </c>
      <c r="D226" s="31">
        <v>5</v>
      </c>
      <c r="E226" s="31">
        <v>5250</v>
      </c>
      <c r="F226" s="24">
        <v>9.5238095238095233E-2</v>
      </c>
      <c r="G226" s="26">
        <v>1.9028073652196933</v>
      </c>
      <c r="H226" s="21" t="b">
        <v>0</v>
      </c>
      <c r="I226" s="24">
        <v>9.5238095238095233E-2</v>
      </c>
    </row>
    <row r="227" spans="1:9" x14ac:dyDescent="0.5">
      <c r="A227" s="18" t="s">
        <v>195</v>
      </c>
      <c r="B227" s="18" t="s">
        <v>214</v>
      </c>
      <c r="C227" s="18" t="s">
        <v>215</v>
      </c>
      <c r="D227" s="31">
        <v>1</v>
      </c>
      <c r="E227" s="31">
        <v>5323</v>
      </c>
      <c r="F227" s="24">
        <v>1.8786398647379299E-2</v>
      </c>
      <c r="G227" s="26">
        <v>1.9028073652196933</v>
      </c>
      <c r="H227" s="21" t="b">
        <v>1</v>
      </c>
      <c r="I227" s="24">
        <v>1.6669248334856603</v>
      </c>
    </row>
    <row r="228" spans="1:9" x14ac:dyDescent="0.5">
      <c r="A228" s="18" t="s">
        <v>143</v>
      </c>
      <c r="B228" s="18" t="s">
        <v>214</v>
      </c>
      <c r="C228" s="18" t="s">
        <v>215</v>
      </c>
      <c r="D228" s="31">
        <v>1</v>
      </c>
      <c r="E228" s="31">
        <v>5949</v>
      </c>
      <c r="F228" s="24">
        <v>1.6809547823163559E-2</v>
      </c>
      <c r="G228" s="26">
        <v>1.9028073652196933</v>
      </c>
      <c r="H228" s="21" t="b">
        <v>0</v>
      </c>
      <c r="I228" s="24">
        <v>1.6809547823163559E-2</v>
      </c>
    </row>
    <row r="229" spans="1:9" x14ac:dyDescent="0.5">
      <c r="A229" s="18" t="s">
        <v>153</v>
      </c>
      <c r="B229" s="18" t="s">
        <v>214</v>
      </c>
      <c r="C229" s="18" t="s">
        <v>215</v>
      </c>
      <c r="D229" s="31">
        <v>1</v>
      </c>
      <c r="E229" s="31">
        <v>4938</v>
      </c>
      <c r="F229" s="24">
        <v>2.025111381125962E-2</v>
      </c>
      <c r="G229" s="26">
        <v>1.9028073652196933</v>
      </c>
      <c r="H229" s="21" t="b">
        <v>0</v>
      </c>
      <c r="I229" s="24">
        <v>2.025111381125962E-2</v>
      </c>
    </row>
    <row r="230" spans="1:9" x14ac:dyDescent="0.5">
      <c r="A230" s="18" t="s">
        <v>352</v>
      </c>
      <c r="B230" s="18" t="s">
        <v>214</v>
      </c>
      <c r="C230" s="18" t="s">
        <v>215</v>
      </c>
      <c r="D230" s="31">
        <v>1</v>
      </c>
      <c r="E230" s="31">
        <v>4792</v>
      </c>
      <c r="F230" s="24">
        <v>2.0868113522537562E-2</v>
      </c>
      <c r="G230" s="26">
        <v>1.9028073652196933</v>
      </c>
      <c r="H230" s="21" t="b">
        <v>0</v>
      </c>
      <c r="I230" s="24">
        <v>2.0868113522537562E-2</v>
      </c>
    </row>
    <row r="231" spans="1:9" x14ac:dyDescent="0.5">
      <c r="A231" s="18" t="s">
        <v>165</v>
      </c>
      <c r="B231" s="18" t="s">
        <v>214</v>
      </c>
      <c r="C231" s="18" t="s">
        <v>215</v>
      </c>
      <c r="D231" s="31">
        <v>1</v>
      </c>
      <c r="E231" s="31">
        <v>6461</v>
      </c>
      <c r="F231" s="24">
        <v>1.5477480266212661E-2</v>
      </c>
      <c r="G231" s="26">
        <v>1.9028073652196933</v>
      </c>
      <c r="H231" s="21" t="b">
        <v>0</v>
      </c>
      <c r="I231" s="24">
        <v>1.5477480266212661E-2</v>
      </c>
    </row>
    <row r="232" spans="1:9" x14ac:dyDescent="0.5">
      <c r="A232" s="18" t="s">
        <v>217</v>
      </c>
      <c r="B232" s="18" t="s">
        <v>214</v>
      </c>
      <c r="C232" s="18" t="s">
        <v>215</v>
      </c>
      <c r="D232" s="31">
        <v>2</v>
      </c>
      <c r="E232" s="31">
        <v>6417</v>
      </c>
      <c r="F232" s="24">
        <v>3.1167212092878292E-2</v>
      </c>
      <c r="G232" s="26">
        <v>1.9028073652196933</v>
      </c>
      <c r="H232" s="21" t="b">
        <v>1</v>
      </c>
      <c r="I232" s="24">
        <v>2.7654794728515411</v>
      </c>
    </row>
    <row r="233" spans="1:9" x14ac:dyDescent="0.5">
      <c r="A233" s="18" t="s">
        <v>125</v>
      </c>
      <c r="B233" s="18" t="s">
        <v>218</v>
      </c>
      <c r="C233" s="18" t="s">
        <v>219</v>
      </c>
      <c r="D233" s="31">
        <v>1</v>
      </c>
      <c r="E233" s="31">
        <v>3471</v>
      </c>
      <c r="F233" s="24">
        <v>2.881014116969173E-2</v>
      </c>
      <c r="G233" s="26">
        <v>4.8282620683263691</v>
      </c>
      <c r="H233" s="21" t="b">
        <v>0</v>
      </c>
      <c r="I233" s="24">
        <v>2.881014116969173E-2</v>
      </c>
    </row>
    <row r="234" spans="1:9" x14ac:dyDescent="0.5">
      <c r="A234" s="18" t="s">
        <v>127</v>
      </c>
      <c r="B234" s="18" t="s">
        <v>218</v>
      </c>
      <c r="C234" s="18" t="s">
        <v>219</v>
      </c>
      <c r="D234" s="31">
        <v>158</v>
      </c>
      <c r="E234" s="31">
        <v>3804</v>
      </c>
      <c r="F234" s="24">
        <v>4.1535226077812828</v>
      </c>
      <c r="G234" s="26">
        <v>4.8282620683263691</v>
      </c>
      <c r="H234" s="21" t="b">
        <v>1</v>
      </c>
      <c r="I234" s="24">
        <v>92.338688999951671</v>
      </c>
    </row>
    <row r="235" spans="1:9" x14ac:dyDescent="0.5">
      <c r="A235" s="18" t="s">
        <v>129</v>
      </c>
      <c r="B235" s="18" t="s">
        <v>218</v>
      </c>
      <c r="C235" s="18" t="s">
        <v>219</v>
      </c>
      <c r="D235" s="31">
        <v>4</v>
      </c>
      <c r="E235" s="31">
        <v>3780</v>
      </c>
      <c r="F235" s="24">
        <v>0.10582010582010583</v>
      </c>
      <c r="G235" s="26">
        <v>4.8282620683263691</v>
      </c>
      <c r="H235" s="21" t="b">
        <v>0</v>
      </c>
      <c r="I235" s="24">
        <v>0.10582010582010583</v>
      </c>
    </row>
    <row r="236" spans="1:9" x14ac:dyDescent="0.5">
      <c r="A236" s="18" t="s">
        <v>145</v>
      </c>
      <c r="B236" s="18" t="s">
        <v>218</v>
      </c>
      <c r="C236" s="18" t="s">
        <v>219</v>
      </c>
      <c r="D236" s="31">
        <v>1</v>
      </c>
      <c r="E236" s="31">
        <v>3258</v>
      </c>
      <c r="F236" s="24">
        <v>3.0693677102516879E-2</v>
      </c>
      <c r="G236" s="26">
        <v>4.8282620683263691</v>
      </c>
      <c r="H236" s="21" t="b">
        <v>1</v>
      </c>
      <c r="I236" s="24">
        <v>0.68236390453842177</v>
      </c>
    </row>
    <row r="237" spans="1:9" x14ac:dyDescent="0.5">
      <c r="A237" s="18" t="s">
        <v>391</v>
      </c>
      <c r="B237" s="18" t="s">
        <v>218</v>
      </c>
      <c r="C237" s="18" t="s">
        <v>219</v>
      </c>
      <c r="D237" s="31">
        <v>1</v>
      </c>
      <c r="E237" s="31">
        <v>3230</v>
      </c>
      <c r="F237" s="24">
        <v>3.0959752321981428E-2</v>
      </c>
      <c r="G237" s="26">
        <v>4.8282620683263691</v>
      </c>
      <c r="H237" s="21" t="b">
        <v>1</v>
      </c>
      <c r="I237" s="24">
        <v>0.68827913343225344</v>
      </c>
    </row>
    <row r="238" spans="1:9" x14ac:dyDescent="0.5">
      <c r="A238" s="18" t="s">
        <v>205</v>
      </c>
      <c r="B238" s="18" t="s">
        <v>218</v>
      </c>
      <c r="C238" s="18" t="s">
        <v>219</v>
      </c>
      <c r="D238" s="31">
        <v>1</v>
      </c>
      <c r="E238" s="31">
        <v>2909</v>
      </c>
      <c r="F238" s="24">
        <v>3.4376074252320386E-2</v>
      </c>
      <c r="G238" s="26">
        <v>4.8282620683263691</v>
      </c>
      <c r="H238" s="21" t="b">
        <v>1</v>
      </c>
      <c r="I238" s="24">
        <v>0.76422880748923283</v>
      </c>
    </row>
    <row r="239" spans="1:9" x14ac:dyDescent="0.5">
      <c r="A239" s="18" t="s">
        <v>179</v>
      </c>
      <c r="B239" s="18" t="s">
        <v>218</v>
      </c>
      <c r="C239" s="18" t="s">
        <v>219</v>
      </c>
      <c r="D239" s="31">
        <v>1</v>
      </c>
      <c r="E239" s="31">
        <v>3019</v>
      </c>
      <c r="F239" s="24">
        <v>3.3123550844650546E-2</v>
      </c>
      <c r="G239" s="26">
        <v>4.8282620683263691</v>
      </c>
      <c r="H239" s="21" t="b">
        <v>0</v>
      </c>
      <c r="I239" s="24">
        <v>3.3123550844650546E-2</v>
      </c>
    </row>
    <row r="240" spans="1:9" x14ac:dyDescent="0.5">
      <c r="A240" s="18" t="s">
        <v>149</v>
      </c>
      <c r="B240" s="18" t="s">
        <v>218</v>
      </c>
      <c r="C240" s="18" t="s">
        <v>219</v>
      </c>
      <c r="D240" s="31">
        <v>1</v>
      </c>
      <c r="E240" s="31">
        <v>3303</v>
      </c>
      <c r="F240" s="24">
        <v>3.0275507114744173E-2</v>
      </c>
      <c r="G240" s="26">
        <v>4.8282620683263691</v>
      </c>
      <c r="H240" s="21" t="b">
        <v>0</v>
      </c>
      <c r="I240" s="24">
        <v>3.0275507114744173E-2</v>
      </c>
    </row>
    <row r="241" spans="1:9" x14ac:dyDescent="0.5">
      <c r="A241" s="18" t="s">
        <v>169</v>
      </c>
      <c r="B241" s="18" t="s">
        <v>218</v>
      </c>
      <c r="C241" s="18" t="s">
        <v>219</v>
      </c>
      <c r="D241" s="31">
        <v>1</v>
      </c>
      <c r="E241" s="31">
        <v>3342</v>
      </c>
      <c r="F241" s="24">
        <v>2.9922202274087373E-2</v>
      </c>
      <c r="G241" s="26">
        <v>4.8282620683263691</v>
      </c>
      <c r="H241" s="21" t="b">
        <v>0</v>
      </c>
      <c r="I241" s="24">
        <v>2.9922202274087373E-2</v>
      </c>
    </row>
    <row r="242" spans="1:9" x14ac:dyDescent="0.5">
      <c r="A242" s="18" t="s">
        <v>143</v>
      </c>
      <c r="B242" s="18" t="s">
        <v>218</v>
      </c>
      <c r="C242" s="18" t="s">
        <v>219</v>
      </c>
      <c r="D242" s="31">
        <v>5</v>
      </c>
      <c r="E242" s="31">
        <v>3566</v>
      </c>
      <c r="F242" s="24">
        <v>0.14021312394840157</v>
      </c>
      <c r="G242" s="26">
        <v>4.8282620683263691</v>
      </c>
      <c r="H242" s="21" t="b">
        <v>1</v>
      </c>
      <c r="I242" s="24">
        <v>3.1171362885392293</v>
      </c>
    </row>
    <row r="243" spans="1:9" x14ac:dyDescent="0.5">
      <c r="A243" s="18" t="s">
        <v>221</v>
      </c>
      <c r="B243" s="18" t="s">
        <v>218</v>
      </c>
      <c r="C243" s="18" t="s">
        <v>219</v>
      </c>
      <c r="D243" s="31">
        <v>2</v>
      </c>
      <c r="E243" s="31">
        <v>3197</v>
      </c>
      <c r="F243" s="24">
        <v>6.2558648733187366E-2</v>
      </c>
      <c r="G243" s="26">
        <v>4.8282620683263691</v>
      </c>
      <c r="H243" s="21" t="b">
        <v>1</v>
      </c>
      <c r="I243" s="24">
        <v>1.390767345002301</v>
      </c>
    </row>
    <row r="244" spans="1:9" x14ac:dyDescent="0.5">
      <c r="A244" s="18" t="s">
        <v>213</v>
      </c>
      <c r="B244" s="18" t="s">
        <v>218</v>
      </c>
      <c r="C244" s="18" t="s">
        <v>219</v>
      </c>
      <c r="D244" s="31">
        <v>2</v>
      </c>
      <c r="E244" s="31">
        <v>3096</v>
      </c>
      <c r="F244" s="24">
        <v>6.4599483204134375E-2</v>
      </c>
      <c r="G244" s="26">
        <v>4.8282620683263691</v>
      </c>
      <c r="H244" s="21" t="b">
        <v>0</v>
      </c>
      <c r="I244" s="24">
        <v>6.4599483204134375E-2</v>
      </c>
    </row>
    <row r="245" spans="1:9" x14ac:dyDescent="0.5">
      <c r="A245" s="18" t="s">
        <v>151</v>
      </c>
      <c r="B245" s="18" t="s">
        <v>218</v>
      </c>
      <c r="C245" s="18" t="s">
        <v>219</v>
      </c>
      <c r="D245" s="31">
        <v>1</v>
      </c>
      <c r="E245" s="31">
        <v>3304</v>
      </c>
      <c r="F245" s="24">
        <v>3.026634382566586E-2</v>
      </c>
      <c r="G245" s="26">
        <v>4.8282620683263691</v>
      </c>
      <c r="H245" s="21" t="b">
        <v>1</v>
      </c>
      <c r="I245" s="24">
        <v>0.67286368068588931</v>
      </c>
    </row>
    <row r="246" spans="1:9" x14ac:dyDescent="0.5">
      <c r="A246" s="18" t="s">
        <v>217</v>
      </c>
      <c r="B246" s="18" t="s">
        <v>218</v>
      </c>
      <c r="C246" s="18" t="s">
        <v>219</v>
      </c>
      <c r="D246" s="31">
        <v>2</v>
      </c>
      <c r="E246" s="31">
        <v>3765</v>
      </c>
      <c r="F246" s="24">
        <v>5.3120849933598939E-2</v>
      </c>
      <c r="G246" s="26">
        <v>4.8282620683263691</v>
      </c>
      <c r="H246" s="21" t="b">
        <v>0</v>
      </c>
      <c r="I246" s="24">
        <v>5.3120849933598939E-2</v>
      </c>
    </row>
    <row r="247" spans="1:9" x14ac:dyDescent="0.5">
      <c r="A247" s="18" t="s">
        <v>127</v>
      </c>
      <c r="B247" s="18" t="s">
        <v>222</v>
      </c>
      <c r="C247" s="18" t="s">
        <v>223</v>
      </c>
      <c r="D247" s="31">
        <v>5</v>
      </c>
      <c r="E247" s="31">
        <v>2256</v>
      </c>
      <c r="F247" s="24">
        <v>0.22163120567375888</v>
      </c>
      <c r="G247" s="26">
        <v>0.4784769604610899</v>
      </c>
      <c r="H247" s="21" t="b">
        <v>1</v>
      </c>
      <c r="I247" s="24">
        <v>79.089989313081318</v>
      </c>
    </row>
    <row r="248" spans="1:9" x14ac:dyDescent="0.5">
      <c r="A248" s="18" t="s">
        <v>391</v>
      </c>
      <c r="B248" s="18" t="s">
        <v>222</v>
      </c>
      <c r="C248" s="18" t="s">
        <v>223</v>
      </c>
      <c r="D248" s="31">
        <v>1</v>
      </c>
      <c r="E248" s="31">
        <v>1937</v>
      </c>
      <c r="F248" s="24">
        <v>5.1626226122870419E-2</v>
      </c>
      <c r="G248" s="26">
        <v>0.4784769604610899</v>
      </c>
      <c r="H248" s="21" t="b">
        <v>0</v>
      </c>
      <c r="I248" s="24">
        <v>5.1626226122870419E-2</v>
      </c>
    </row>
    <row r="249" spans="1:9" x14ac:dyDescent="0.5">
      <c r="A249" s="18" t="s">
        <v>169</v>
      </c>
      <c r="B249" s="18" t="s">
        <v>222</v>
      </c>
      <c r="C249" s="18" t="s">
        <v>223</v>
      </c>
      <c r="D249" s="31">
        <v>1</v>
      </c>
      <c r="E249" s="31">
        <v>1983</v>
      </c>
      <c r="F249" s="24">
        <v>5.0428643469490678E-2</v>
      </c>
      <c r="G249" s="26">
        <v>0.4784769604610899</v>
      </c>
      <c r="H249" s="21" t="b">
        <v>0</v>
      </c>
      <c r="I249" s="24">
        <v>5.0428643469490678E-2</v>
      </c>
    </row>
    <row r="250" spans="1:9" x14ac:dyDescent="0.5">
      <c r="A250" s="18" t="s">
        <v>426</v>
      </c>
      <c r="B250" s="18" t="s">
        <v>222</v>
      </c>
      <c r="C250" s="18" t="s">
        <v>223</v>
      </c>
      <c r="D250" s="31">
        <v>1</v>
      </c>
      <c r="E250" s="31">
        <v>1723</v>
      </c>
      <c r="F250" s="24">
        <v>5.8038305281485777E-2</v>
      </c>
      <c r="G250" s="26">
        <v>0.4784769604610899</v>
      </c>
      <c r="H250" s="21" t="b">
        <v>1</v>
      </c>
      <c r="I250" s="24">
        <v>20.711203237412821</v>
      </c>
    </row>
    <row r="251" spans="1:9" x14ac:dyDescent="0.5">
      <c r="A251" s="18" t="s">
        <v>221</v>
      </c>
      <c r="B251" s="18" t="s">
        <v>222</v>
      </c>
      <c r="C251" s="18" t="s">
        <v>223</v>
      </c>
      <c r="D251" s="31">
        <v>1</v>
      </c>
      <c r="E251" s="31">
        <v>1937</v>
      </c>
      <c r="F251" s="24">
        <v>5.1626226122870419E-2</v>
      </c>
      <c r="G251" s="26">
        <v>0.4784769604610899</v>
      </c>
      <c r="H251" s="21" t="b">
        <v>0</v>
      </c>
      <c r="I251" s="24">
        <v>5.1626226122870419E-2</v>
      </c>
    </row>
    <row r="252" spans="1:9" x14ac:dyDescent="0.5">
      <c r="A252" s="18" t="s">
        <v>167</v>
      </c>
      <c r="B252" s="18" t="s">
        <v>222</v>
      </c>
      <c r="C252" s="18" t="s">
        <v>223</v>
      </c>
      <c r="D252" s="31">
        <v>1</v>
      </c>
      <c r="E252" s="31">
        <v>2216</v>
      </c>
      <c r="F252" s="24">
        <v>4.5126353790613721E-2</v>
      </c>
      <c r="G252" s="26">
        <v>0.4784769604610899</v>
      </c>
      <c r="H252" s="21" t="b">
        <v>0</v>
      </c>
      <c r="I252" s="24">
        <v>4.5126353790613721E-2</v>
      </c>
    </row>
    <row r="253" spans="1:9" x14ac:dyDescent="0.5">
      <c r="A253" s="18" t="s">
        <v>173</v>
      </c>
      <c r="B253" s="18" t="s">
        <v>224</v>
      </c>
      <c r="C253" s="18" t="s">
        <v>225</v>
      </c>
      <c r="D253" s="31">
        <v>1</v>
      </c>
      <c r="E253" s="31">
        <v>8160</v>
      </c>
      <c r="F253" s="24">
        <v>1.2254901960784314E-2</v>
      </c>
      <c r="G253" s="26">
        <v>5.3620603141192609</v>
      </c>
      <c r="H253" s="21" t="b">
        <v>0</v>
      </c>
      <c r="I253" s="24">
        <v>1.2254901960784314E-2</v>
      </c>
    </row>
    <row r="254" spans="1:9" x14ac:dyDescent="0.5">
      <c r="A254" s="18" t="s">
        <v>427</v>
      </c>
      <c r="B254" s="18" t="s">
        <v>224</v>
      </c>
      <c r="C254" s="18" t="s">
        <v>225</v>
      </c>
      <c r="D254" s="31">
        <v>1</v>
      </c>
      <c r="E254" s="31">
        <v>7198</v>
      </c>
      <c r="F254" s="24">
        <v>1.389274798555154E-2</v>
      </c>
      <c r="G254" s="26">
        <v>5.3620603141192609</v>
      </c>
      <c r="H254" s="21" t="b">
        <v>0</v>
      </c>
      <c r="I254" s="24">
        <v>1.389274798555154E-2</v>
      </c>
    </row>
    <row r="255" spans="1:9" x14ac:dyDescent="0.5">
      <c r="A255" s="18" t="s">
        <v>119</v>
      </c>
      <c r="B255" s="18" t="s">
        <v>224</v>
      </c>
      <c r="C255" s="18" t="s">
        <v>225</v>
      </c>
      <c r="D255" s="31">
        <v>1</v>
      </c>
      <c r="E255" s="31">
        <v>7054</v>
      </c>
      <c r="F255" s="24">
        <v>1.4176353841791891E-2</v>
      </c>
      <c r="G255" s="26">
        <v>5.3620603141192609</v>
      </c>
      <c r="H255" s="21" t="b">
        <v>0</v>
      </c>
      <c r="I255" s="24">
        <v>1.4176353841791891E-2</v>
      </c>
    </row>
    <row r="256" spans="1:9" x14ac:dyDescent="0.5">
      <c r="A256" s="18" t="s">
        <v>159</v>
      </c>
      <c r="B256" s="18" t="s">
        <v>224</v>
      </c>
      <c r="C256" s="18" t="s">
        <v>225</v>
      </c>
      <c r="D256" s="31">
        <v>1</v>
      </c>
      <c r="E256" s="31">
        <v>8413</v>
      </c>
      <c r="F256" s="24">
        <v>1.1886366337810532E-2</v>
      </c>
      <c r="G256" s="26">
        <v>5.3620603141192609</v>
      </c>
      <c r="H256" s="21" t="b">
        <v>0</v>
      </c>
      <c r="I256" s="24">
        <v>1.1886366337810532E-2</v>
      </c>
    </row>
    <row r="257" spans="1:9" x14ac:dyDescent="0.5">
      <c r="A257" s="18" t="s">
        <v>428</v>
      </c>
      <c r="B257" s="18" t="s">
        <v>224</v>
      </c>
      <c r="C257" s="18" t="s">
        <v>225</v>
      </c>
      <c r="D257" s="31">
        <v>1</v>
      </c>
      <c r="E257" s="31">
        <v>6317</v>
      </c>
      <c r="F257" s="24">
        <v>1.5830299192654742E-2</v>
      </c>
      <c r="G257" s="26">
        <v>5.3620603141192609</v>
      </c>
      <c r="H257" s="21" t="b">
        <v>0</v>
      </c>
      <c r="I257" s="24">
        <v>1.5830299192654742E-2</v>
      </c>
    </row>
    <row r="258" spans="1:9" x14ac:dyDescent="0.5">
      <c r="A258" s="18" t="s">
        <v>127</v>
      </c>
      <c r="B258" s="18" t="s">
        <v>224</v>
      </c>
      <c r="C258" s="18" t="s">
        <v>225</v>
      </c>
      <c r="D258" s="31">
        <v>61</v>
      </c>
      <c r="E258" s="31">
        <v>8448</v>
      </c>
      <c r="F258" s="24">
        <v>0.72206439393939392</v>
      </c>
      <c r="G258" s="26">
        <v>5.3620603141192609</v>
      </c>
      <c r="H258" s="21" t="b">
        <v>1</v>
      </c>
      <c r="I258" s="24">
        <v>17.943141196338214</v>
      </c>
    </row>
    <row r="259" spans="1:9" x14ac:dyDescent="0.5">
      <c r="A259" s="18" t="s">
        <v>129</v>
      </c>
      <c r="B259" s="18" t="s">
        <v>224</v>
      </c>
      <c r="C259" s="18" t="s">
        <v>225</v>
      </c>
      <c r="D259" s="31">
        <v>65</v>
      </c>
      <c r="E259" s="31">
        <v>8366</v>
      </c>
      <c r="F259" s="24">
        <v>0.77695433899115474</v>
      </c>
      <c r="G259" s="26">
        <v>5.3620603141192609</v>
      </c>
      <c r="H259" s="21" t="b">
        <v>1</v>
      </c>
      <c r="I259" s="24">
        <v>19.30714424452848</v>
      </c>
    </row>
    <row r="260" spans="1:9" x14ac:dyDescent="0.5">
      <c r="A260" s="18" t="s">
        <v>359</v>
      </c>
      <c r="B260" s="18" t="s">
        <v>224</v>
      </c>
      <c r="C260" s="18" t="s">
        <v>225</v>
      </c>
      <c r="D260" s="31">
        <v>4</v>
      </c>
      <c r="E260" s="31">
        <v>8360</v>
      </c>
      <c r="F260" s="24">
        <v>4.784688995215311E-2</v>
      </c>
      <c r="G260" s="26">
        <v>5.3620603141192609</v>
      </c>
      <c r="H260" s="21" t="b">
        <v>1</v>
      </c>
      <c r="I260" s="24">
        <v>1.1889846797918679</v>
      </c>
    </row>
    <row r="261" spans="1:9" x14ac:dyDescent="0.5">
      <c r="A261" s="18" t="s">
        <v>145</v>
      </c>
      <c r="B261" s="18" t="s">
        <v>224</v>
      </c>
      <c r="C261" s="18" t="s">
        <v>225</v>
      </c>
      <c r="D261" s="31">
        <v>1</v>
      </c>
      <c r="E261" s="31">
        <v>7155</v>
      </c>
      <c r="F261" s="24">
        <v>1.3976240391334729E-2</v>
      </c>
      <c r="G261" s="26">
        <v>5.3620603141192609</v>
      </c>
      <c r="H261" s="21" t="b">
        <v>0</v>
      </c>
      <c r="I261" s="24">
        <v>1.3976240391334729E-2</v>
      </c>
    </row>
    <row r="262" spans="1:9" x14ac:dyDescent="0.5">
      <c r="A262" s="18" t="s">
        <v>391</v>
      </c>
      <c r="B262" s="18" t="s">
        <v>224</v>
      </c>
      <c r="C262" s="18" t="s">
        <v>225</v>
      </c>
      <c r="D262" s="31">
        <v>40</v>
      </c>
      <c r="E262" s="31">
        <v>7104</v>
      </c>
      <c r="F262" s="24">
        <v>0.56306306306306309</v>
      </c>
      <c r="G262" s="26">
        <v>5.3620603141192609</v>
      </c>
      <c r="H262" s="21" t="b">
        <v>0</v>
      </c>
      <c r="I262" s="24">
        <v>0.56306306306306309</v>
      </c>
    </row>
    <row r="263" spans="1:9" x14ac:dyDescent="0.5">
      <c r="A263" s="18" t="s">
        <v>383</v>
      </c>
      <c r="B263" s="18" t="s">
        <v>224</v>
      </c>
      <c r="C263" s="18" t="s">
        <v>225</v>
      </c>
      <c r="D263" s="31">
        <v>2</v>
      </c>
      <c r="E263" s="31">
        <v>6830</v>
      </c>
      <c r="F263" s="24">
        <v>2.9282576866764276E-2</v>
      </c>
      <c r="G263" s="26">
        <v>5.3620603141192609</v>
      </c>
      <c r="H263" s="21" t="b">
        <v>0</v>
      </c>
      <c r="I263" s="24">
        <v>2.9282576866764276E-2</v>
      </c>
    </row>
    <row r="264" spans="1:9" x14ac:dyDescent="0.5">
      <c r="A264" s="18" t="s">
        <v>407</v>
      </c>
      <c r="B264" s="18" t="s">
        <v>224</v>
      </c>
      <c r="C264" s="18" t="s">
        <v>225</v>
      </c>
      <c r="D264" s="31">
        <v>1</v>
      </c>
      <c r="E264" s="31">
        <v>6765</v>
      </c>
      <c r="F264" s="24">
        <v>1.4781966001478197E-2</v>
      </c>
      <c r="G264" s="26">
        <v>5.3620603141192609</v>
      </c>
      <c r="H264" s="21" t="b">
        <v>0</v>
      </c>
      <c r="I264" s="24">
        <v>1.4781966001478197E-2</v>
      </c>
    </row>
    <row r="265" spans="1:9" x14ac:dyDescent="0.5">
      <c r="A265" s="18" t="s">
        <v>161</v>
      </c>
      <c r="B265" s="18" t="s">
        <v>224</v>
      </c>
      <c r="C265" s="18" t="s">
        <v>225</v>
      </c>
      <c r="D265" s="31">
        <v>33</v>
      </c>
      <c r="E265" s="31">
        <v>1746</v>
      </c>
      <c r="F265" s="24">
        <v>1.8900343642611683</v>
      </c>
      <c r="G265" s="26">
        <v>5.3620603141192609</v>
      </c>
      <c r="H265" s="21" t="b">
        <v>1</v>
      </c>
      <c r="I265" s="24">
        <v>46.966937780781862</v>
      </c>
    </row>
    <row r="266" spans="1:9" x14ac:dyDescent="0.5">
      <c r="A266" s="18" t="s">
        <v>205</v>
      </c>
      <c r="B266" s="18" t="s">
        <v>224</v>
      </c>
      <c r="C266" s="18" t="s">
        <v>225</v>
      </c>
      <c r="D266" s="31">
        <v>8</v>
      </c>
      <c r="E266" s="31">
        <v>6710</v>
      </c>
      <c r="F266" s="24">
        <v>0.11922503725782414</v>
      </c>
      <c r="G266" s="26">
        <v>5.3620603141192609</v>
      </c>
      <c r="H266" s="21" t="b">
        <v>1</v>
      </c>
      <c r="I266" s="24">
        <v>2.9627159234158023</v>
      </c>
    </row>
    <row r="267" spans="1:9" x14ac:dyDescent="0.5">
      <c r="A267" s="18" t="s">
        <v>187</v>
      </c>
      <c r="B267" s="18" t="s">
        <v>224</v>
      </c>
      <c r="C267" s="18" t="s">
        <v>225</v>
      </c>
      <c r="D267" s="31">
        <v>12</v>
      </c>
      <c r="E267" s="31">
        <v>4539</v>
      </c>
      <c r="F267" s="24">
        <v>0.26437541308658291</v>
      </c>
      <c r="G267" s="26">
        <v>5.3620603141192609</v>
      </c>
      <c r="H267" s="21" t="b">
        <v>1</v>
      </c>
      <c r="I267" s="24">
        <v>6.5696708017581065</v>
      </c>
    </row>
    <row r="268" spans="1:9" x14ac:dyDescent="0.5">
      <c r="A268" s="18" t="s">
        <v>403</v>
      </c>
      <c r="B268" s="18" t="s">
        <v>224</v>
      </c>
      <c r="C268" s="18" t="s">
        <v>225</v>
      </c>
      <c r="D268" s="31">
        <v>2</v>
      </c>
      <c r="E268" s="31">
        <v>4428</v>
      </c>
      <c r="F268" s="24">
        <v>4.5167118337850046E-2</v>
      </c>
      <c r="G268" s="26">
        <v>5.3620603141192609</v>
      </c>
      <c r="H268" s="21" t="b">
        <v>1</v>
      </c>
      <c r="I268" s="24">
        <v>1.1223929452416459</v>
      </c>
    </row>
    <row r="269" spans="1:9" x14ac:dyDescent="0.5">
      <c r="A269" s="18" t="s">
        <v>179</v>
      </c>
      <c r="B269" s="18" t="s">
        <v>224</v>
      </c>
      <c r="C269" s="18" t="s">
        <v>225</v>
      </c>
      <c r="D269" s="31">
        <v>3</v>
      </c>
      <c r="E269" s="31">
        <v>6251</v>
      </c>
      <c r="F269" s="24">
        <v>4.7992321228603425E-2</v>
      </c>
      <c r="G269" s="26">
        <v>5.3620603141192609</v>
      </c>
      <c r="H269" s="21" t="b">
        <v>0</v>
      </c>
      <c r="I269" s="24">
        <v>4.7992321228603425E-2</v>
      </c>
    </row>
    <row r="270" spans="1:9" x14ac:dyDescent="0.5">
      <c r="A270" s="18" t="s">
        <v>193</v>
      </c>
      <c r="B270" s="18" t="s">
        <v>224</v>
      </c>
      <c r="C270" s="18" t="s">
        <v>225</v>
      </c>
      <c r="D270" s="31">
        <v>1</v>
      </c>
      <c r="E270" s="31">
        <v>7555</v>
      </c>
      <c r="F270" s="24">
        <v>1.3236267372600927E-2</v>
      </c>
      <c r="G270" s="26">
        <v>5.3620603141192609</v>
      </c>
      <c r="H270" s="21" t="b">
        <v>0</v>
      </c>
      <c r="I270" s="24">
        <v>1.3236267372600927E-2</v>
      </c>
    </row>
    <row r="271" spans="1:9" x14ac:dyDescent="0.5">
      <c r="A271" s="18" t="s">
        <v>169</v>
      </c>
      <c r="B271" s="18" t="s">
        <v>224</v>
      </c>
      <c r="C271" s="18" t="s">
        <v>225</v>
      </c>
      <c r="D271" s="31">
        <v>1</v>
      </c>
      <c r="E271" s="31">
        <v>7612</v>
      </c>
      <c r="F271" s="24">
        <v>1.3137151865475564E-2</v>
      </c>
      <c r="G271" s="26">
        <v>5.3620603141192609</v>
      </c>
      <c r="H271" s="21" t="b">
        <v>1</v>
      </c>
      <c r="I271" s="24">
        <v>0.32645533115672676</v>
      </c>
    </row>
    <row r="272" spans="1:9" x14ac:dyDescent="0.5">
      <c r="A272" s="18" t="s">
        <v>143</v>
      </c>
      <c r="B272" s="18" t="s">
        <v>224</v>
      </c>
      <c r="C272" s="18" t="s">
        <v>225</v>
      </c>
      <c r="D272" s="31">
        <v>32</v>
      </c>
      <c r="E272" s="31">
        <v>7886</v>
      </c>
      <c r="F272" s="24">
        <v>0.40578239918843517</v>
      </c>
      <c r="G272" s="26">
        <v>5.3620603141192609</v>
      </c>
      <c r="H272" s="21" t="b">
        <v>0</v>
      </c>
      <c r="I272" s="24">
        <v>0.40578239918843517</v>
      </c>
    </row>
    <row r="273" spans="1:9" x14ac:dyDescent="0.5">
      <c r="A273" s="18" t="s">
        <v>368</v>
      </c>
      <c r="B273" s="18" t="s">
        <v>224</v>
      </c>
      <c r="C273" s="18" t="s">
        <v>225</v>
      </c>
      <c r="D273" s="31">
        <v>1</v>
      </c>
      <c r="E273" s="31">
        <v>7602</v>
      </c>
      <c r="F273" s="24">
        <v>1.3154433043935806E-2</v>
      </c>
      <c r="G273" s="26">
        <v>5.3620603141192609</v>
      </c>
      <c r="H273" s="21" t="b">
        <v>0</v>
      </c>
      <c r="I273" s="24">
        <v>1.3154433043935806E-2</v>
      </c>
    </row>
    <row r="274" spans="1:9" x14ac:dyDescent="0.5">
      <c r="A274" s="18" t="s">
        <v>221</v>
      </c>
      <c r="B274" s="18" t="s">
        <v>224</v>
      </c>
      <c r="C274" s="18" t="s">
        <v>225</v>
      </c>
      <c r="D274" s="31">
        <v>2</v>
      </c>
      <c r="E274" s="31">
        <v>7555</v>
      </c>
      <c r="F274" s="24">
        <v>2.6472534745201854E-2</v>
      </c>
      <c r="G274" s="26">
        <v>5.3620603141192609</v>
      </c>
      <c r="H274" s="21" t="b">
        <v>1</v>
      </c>
      <c r="I274" s="24">
        <v>0.65783665936863112</v>
      </c>
    </row>
    <row r="275" spans="1:9" x14ac:dyDescent="0.5">
      <c r="A275" s="18" t="s">
        <v>151</v>
      </c>
      <c r="B275" s="18" t="s">
        <v>224</v>
      </c>
      <c r="C275" s="18" t="s">
        <v>225</v>
      </c>
      <c r="D275" s="31">
        <v>2</v>
      </c>
      <c r="E275" s="31">
        <v>7594</v>
      </c>
      <c r="F275" s="24">
        <v>2.6336581511719779E-2</v>
      </c>
      <c r="G275" s="26">
        <v>5.3620603141192609</v>
      </c>
      <c r="H275" s="21" t="b">
        <v>1</v>
      </c>
      <c r="I275" s="24">
        <v>0.6544582514524635</v>
      </c>
    </row>
    <row r="276" spans="1:9" x14ac:dyDescent="0.5">
      <c r="A276" s="18" t="s">
        <v>165</v>
      </c>
      <c r="B276" s="18" t="s">
        <v>224</v>
      </c>
      <c r="C276" s="18" t="s">
        <v>225</v>
      </c>
      <c r="D276" s="31">
        <v>19</v>
      </c>
      <c r="E276" s="31">
        <v>8457</v>
      </c>
      <c r="F276" s="24">
        <v>0.22466595719522289</v>
      </c>
      <c r="G276" s="26">
        <v>5.3620603141192609</v>
      </c>
      <c r="H276" s="21" t="b">
        <v>0</v>
      </c>
      <c r="I276" s="24">
        <v>0.22466595719522289</v>
      </c>
    </row>
    <row r="277" spans="1:9" x14ac:dyDescent="0.5">
      <c r="A277" s="18" t="s">
        <v>167</v>
      </c>
      <c r="B277" s="18" t="s">
        <v>224</v>
      </c>
      <c r="C277" s="18" t="s">
        <v>225</v>
      </c>
      <c r="D277" s="31">
        <v>2</v>
      </c>
      <c r="E277" s="31">
        <v>8286</v>
      </c>
      <c r="F277" s="24">
        <v>2.413709872073377E-2</v>
      </c>
      <c r="G277" s="26">
        <v>5.3620603141192609</v>
      </c>
      <c r="H277" s="21" t="b">
        <v>1</v>
      </c>
      <c r="I277" s="24">
        <v>0.59980158840574571</v>
      </c>
    </row>
    <row r="278" spans="1:9" x14ac:dyDescent="0.5">
      <c r="A278" s="18" t="s">
        <v>378</v>
      </c>
      <c r="B278" s="18" t="s">
        <v>224</v>
      </c>
      <c r="C278" s="18" t="s">
        <v>225</v>
      </c>
      <c r="D278" s="31">
        <v>1</v>
      </c>
      <c r="E278" s="31">
        <v>8108</v>
      </c>
      <c r="F278" s="24">
        <v>1.2333497779970401E-2</v>
      </c>
      <c r="G278" s="26">
        <v>5.3620603141192609</v>
      </c>
      <c r="H278" s="21" t="b">
        <v>1</v>
      </c>
      <c r="I278" s="24">
        <v>0.30648470409040507</v>
      </c>
    </row>
    <row r="279" spans="1:9" x14ac:dyDescent="0.5">
      <c r="A279" s="18" t="s">
        <v>119</v>
      </c>
      <c r="B279" s="18" t="s">
        <v>226</v>
      </c>
      <c r="C279" s="18" t="s">
        <v>227</v>
      </c>
      <c r="D279" s="31">
        <v>2</v>
      </c>
      <c r="E279" s="31">
        <v>4616</v>
      </c>
      <c r="F279" s="24">
        <v>4.3327556325823219E-2</v>
      </c>
      <c r="G279" s="26">
        <v>9.8457871814831837</v>
      </c>
      <c r="H279" s="21" t="b">
        <v>0</v>
      </c>
      <c r="I279" s="24">
        <v>4.3327556325823219E-2</v>
      </c>
    </row>
    <row r="280" spans="1:9" x14ac:dyDescent="0.5">
      <c r="A280" s="18" t="s">
        <v>429</v>
      </c>
      <c r="B280" s="18" t="s">
        <v>226</v>
      </c>
      <c r="C280" s="18" t="s">
        <v>227</v>
      </c>
      <c r="D280" s="31">
        <v>1</v>
      </c>
      <c r="E280" s="31">
        <v>7678</v>
      </c>
      <c r="F280" s="24">
        <v>1.3024225058609014E-2</v>
      </c>
      <c r="G280" s="26">
        <v>9.8457871814831837</v>
      </c>
      <c r="H280" s="21" t="b">
        <v>0</v>
      </c>
      <c r="I280" s="24">
        <v>1.3024225058609014E-2</v>
      </c>
    </row>
    <row r="281" spans="1:9" x14ac:dyDescent="0.5">
      <c r="A281" s="18" t="s">
        <v>229</v>
      </c>
      <c r="B281" s="18" t="s">
        <v>226</v>
      </c>
      <c r="C281" s="18" t="s">
        <v>227</v>
      </c>
      <c r="D281" s="31">
        <v>1</v>
      </c>
      <c r="E281" s="31">
        <v>4136</v>
      </c>
      <c r="F281" s="24">
        <v>2.4177949709864605E-2</v>
      </c>
      <c r="G281" s="26">
        <v>9.8457871814831837</v>
      </c>
      <c r="H281" s="21" t="b">
        <v>0</v>
      </c>
      <c r="I281" s="24">
        <v>2.4177949709864605E-2</v>
      </c>
    </row>
    <row r="282" spans="1:9" x14ac:dyDescent="0.5">
      <c r="A282" s="18" t="s">
        <v>141</v>
      </c>
      <c r="B282" s="18" t="s">
        <v>226</v>
      </c>
      <c r="C282" s="18" t="s">
        <v>227</v>
      </c>
      <c r="D282" s="31">
        <v>1</v>
      </c>
      <c r="E282" s="31">
        <v>7708</v>
      </c>
      <c r="F282" s="24">
        <v>1.2973533990659055E-2</v>
      </c>
      <c r="G282" s="26">
        <v>9.8457871814831837</v>
      </c>
      <c r="H282" s="21" t="b">
        <v>0</v>
      </c>
      <c r="I282" s="24">
        <v>1.2973533990659055E-2</v>
      </c>
    </row>
    <row r="283" spans="1:9" x14ac:dyDescent="0.5">
      <c r="A283" s="18" t="s">
        <v>380</v>
      </c>
      <c r="B283" s="18" t="s">
        <v>226</v>
      </c>
      <c r="C283" s="18" t="s">
        <v>227</v>
      </c>
      <c r="D283" s="31">
        <v>2</v>
      </c>
      <c r="E283" s="31">
        <v>7708</v>
      </c>
      <c r="F283" s="24">
        <v>2.5947067981318111E-2</v>
      </c>
      <c r="G283" s="26">
        <v>9.8457871814831837</v>
      </c>
      <c r="H283" s="21" t="b">
        <v>0</v>
      </c>
      <c r="I283" s="24">
        <v>2.5947067981318111E-2</v>
      </c>
    </row>
    <row r="284" spans="1:9" x14ac:dyDescent="0.5">
      <c r="A284" s="18" t="s">
        <v>127</v>
      </c>
      <c r="B284" s="18" t="s">
        <v>226</v>
      </c>
      <c r="C284" s="18" t="s">
        <v>227</v>
      </c>
      <c r="D284" s="31">
        <v>147</v>
      </c>
      <c r="E284" s="31">
        <v>9540</v>
      </c>
      <c r="F284" s="24">
        <v>1.5408805031446542</v>
      </c>
      <c r="G284" s="26">
        <v>9.8457871814831837</v>
      </c>
      <c r="H284" s="21" t="b">
        <v>1</v>
      </c>
      <c r="I284" s="24">
        <v>27.395788809306396</v>
      </c>
    </row>
    <row r="285" spans="1:9" x14ac:dyDescent="0.5">
      <c r="A285" s="18" t="s">
        <v>430</v>
      </c>
      <c r="B285" s="18" t="s">
        <v>226</v>
      </c>
      <c r="C285" s="18" t="s">
        <v>227</v>
      </c>
      <c r="D285" s="31">
        <v>1</v>
      </c>
      <c r="E285" s="31">
        <v>9471</v>
      </c>
      <c r="F285" s="24">
        <v>1.0558547143912998E-2</v>
      </c>
      <c r="G285" s="26">
        <v>9.8457871814831837</v>
      </c>
      <c r="H285" s="21" t="b">
        <v>0</v>
      </c>
      <c r="I285" s="24">
        <v>1.0558547143912998E-2</v>
      </c>
    </row>
    <row r="286" spans="1:9" x14ac:dyDescent="0.5">
      <c r="A286" s="18" t="s">
        <v>129</v>
      </c>
      <c r="B286" s="18" t="s">
        <v>226</v>
      </c>
      <c r="C286" s="18" t="s">
        <v>227</v>
      </c>
      <c r="D286" s="31">
        <v>195</v>
      </c>
      <c r="E286" s="31">
        <v>9521</v>
      </c>
      <c r="F286" s="24">
        <v>2.0481041907362671</v>
      </c>
      <c r="G286" s="26">
        <v>9.8457871814831837</v>
      </c>
      <c r="H286" s="21" t="b">
        <v>1</v>
      </c>
      <c r="I286" s="24">
        <v>36.41387489448865</v>
      </c>
    </row>
    <row r="287" spans="1:9" x14ac:dyDescent="0.5">
      <c r="A287" s="18" t="s">
        <v>359</v>
      </c>
      <c r="B287" s="18" t="s">
        <v>226</v>
      </c>
      <c r="C287" s="18" t="s">
        <v>227</v>
      </c>
      <c r="D287" s="31">
        <v>17</v>
      </c>
      <c r="E287" s="31">
        <v>9516</v>
      </c>
      <c r="F287" s="24">
        <v>0.17864649012189995</v>
      </c>
      <c r="G287" s="26">
        <v>9.8457871814831837</v>
      </c>
      <c r="H287" s="21" t="b">
        <v>1</v>
      </c>
      <c r="I287" s="24">
        <v>3.1762109423250715</v>
      </c>
    </row>
    <row r="288" spans="1:9" x14ac:dyDescent="0.5">
      <c r="A288" s="18" t="s">
        <v>391</v>
      </c>
      <c r="B288" s="18" t="s">
        <v>226</v>
      </c>
      <c r="C288" s="18" t="s">
        <v>227</v>
      </c>
      <c r="D288" s="31">
        <v>4</v>
      </c>
      <c r="E288" s="31">
        <v>8495</v>
      </c>
      <c r="F288" s="24">
        <v>4.7086521483225424E-2</v>
      </c>
      <c r="G288" s="26">
        <v>9.8457871814831837</v>
      </c>
      <c r="H288" s="21" t="b">
        <v>0</v>
      </c>
      <c r="I288" s="24">
        <v>4.7086521483225424E-2</v>
      </c>
    </row>
    <row r="289" spans="1:9" x14ac:dyDescent="0.5">
      <c r="A289" s="18" t="s">
        <v>161</v>
      </c>
      <c r="B289" s="18" t="s">
        <v>226</v>
      </c>
      <c r="C289" s="18" t="s">
        <v>227</v>
      </c>
      <c r="D289" s="31">
        <v>21</v>
      </c>
      <c r="E289" s="31">
        <v>1385</v>
      </c>
      <c r="F289" s="24">
        <v>1.5162454873646209</v>
      </c>
      <c r="G289" s="26">
        <v>9.8457871814831837</v>
      </c>
      <c r="H289" s="21" t="b">
        <v>0</v>
      </c>
      <c r="I289" s="24">
        <v>1.5162454873646209</v>
      </c>
    </row>
    <row r="290" spans="1:9" x14ac:dyDescent="0.5">
      <c r="A290" s="18" t="s">
        <v>409</v>
      </c>
      <c r="B290" s="18" t="s">
        <v>226</v>
      </c>
      <c r="C290" s="18" t="s">
        <v>227</v>
      </c>
      <c r="D290" s="31">
        <v>1</v>
      </c>
      <c r="E290" s="31">
        <v>1349</v>
      </c>
      <c r="F290" s="24">
        <v>7.412898443291327E-2</v>
      </c>
      <c r="G290" s="26">
        <v>9.8457871814831837</v>
      </c>
      <c r="H290" s="21" t="b">
        <v>0</v>
      </c>
      <c r="I290" s="24">
        <v>7.412898443291327E-2</v>
      </c>
    </row>
    <row r="291" spans="1:9" x14ac:dyDescent="0.5">
      <c r="A291" s="18" t="s">
        <v>135</v>
      </c>
      <c r="B291" s="18" t="s">
        <v>226</v>
      </c>
      <c r="C291" s="18" t="s">
        <v>227</v>
      </c>
      <c r="D291" s="31">
        <v>4</v>
      </c>
      <c r="E291" s="31">
        <v>5042</v>
      </c>
      <c r="F291" s="24">
        <v>7.9333597778659268E-2</v>
      </c>
      <c r="G291" s="26">
        <v>9.8457871814831837</v>
      </c>
      <c r="H291" s="21" t="b">
        <v>1</v>
      </c>
      <c r="I291" s="24">
        <v>1.4104964569225744</v>
      </c>
    </row>
    <row r="292" spans="1:9" x14ac:dyDescent="0.5">
      <c r="A292" s="18" t="s">
        <v>431</v>
      </c>
      <c r="B292" s="18" t="s">
        <v>226</v>
      </c>
      <c r="C292" s="18" t="s">
        <v>227</v>
      </c>
      <c r="D292" s="31">
        <v>1</v>
      </c>
      <c r="E292" s="31">
        <v>5005</v>
      </c>
      <c r="F292" s="24">
        <v>1.998001998001998E-2</v>
      </c>
      <c r="G292" s="26">
        <v>9.8457871814831837</v>
      </c>
      <c r="H292" s="21" t="b">
        <v>1</v>
      </c>
      <c r="I292" s="24">
        <v>0.35523092586431665</v>
      </c>
    </row>
    <row r="293" spans="1:9" x14ac:dyDescent="0.5">
      <c r="A293" s="18" t="s">
        <v>205</v>
      </c>
      <c r="B293" s="18" t="s">
        <v>226</v>
      </c>
      <c r="C293" s="18" t="s">
        <v>227</v>
      </c>
      <c r="D293" s="31">
        <v>6</v>
      </c>
      <c r="E293" s="31">
        <v>8275</v>
      </c>
      <c r="F293" s="24">
        <v>7.2507552870090641E-2</v>
      </c>
      <c r="G293" s="26">
        <v>9.8457871814831837</v>
      </c>
      <c r="H293" s="21" t="b">
        <v>1</v>
      </c>
      <c r="I293" s="24">
        <v>1.2891341031668193</v>
      </c>
    </row>
    <row r="294" spans="1:9" x14ac:dyDescent="0.5">
      <c r="A294" s="18" t="s">
        <v>424</v>
      </c>
      <c r="B294" s="18" t="s">
        <v>226</v>
      </c>
      <c r="C294" s="18" t="s">
        <v>227</v>
      </c>
      <c r="D294" s="31">
        <v>1</v>
      </c>
      <c r="E294" s="31">
        <v>8245</v>
      </c>
      <c r="F294" s="24">
        <v>1.2128562765312311E-2</v>
      </c>
      <c r="G294" s="26">
        <v>9.8457871814831837</v>
      </c>
      <c r="H294" s="21" t="b">
        <v>1</v>
      </c>
      <c r="I294" s="24">
        <v>0.21563745105529472</v>
      </c>
    </row>
    <row r="295" spans="1:9" x14ac:dyDescent="0.5">
      <c r="A295" s="18" t="s">
        <v>432</v>
      </c>
      <c r="B295" s="18" t="s">
        <v>226</v>
      </c>
      <c r="C295" s="18" t="s">
        <v>227</v>
      </c>
      <c r="D295" s="31">
        <v>2</v>
      </c>
      <c r="E295" s="31">
        <v>8234</v>
      </c>
      <c r="F295" s="24">
        <v>2.4289531212047608E-2</v>
      </c>
      <c r="G295" s="26">
        <v>9.8457871814831837</v>
      </c>
      <c r="H295" s="21" t="b">
        <v>1</v>
      </c>
      <c r="I295" s="24">
        <v>0.43185105269635776</v>
      </c>
    </row>
    <row r="296" spans="1:9" x14ac:dyDescent="0.5">
      <c r="A296" s="18" t="s">
        <v>433</v>
      </c>
      <c r="B296" s="18" t="s">
        <v>226</v>
      </c>
      <c r="C296" s="18" t="s">
        <v>227</v>
      </c>
      <c r="D296" s="31">
        <v>1</v>
      </c>
      <c r="E296" s="31">
        <v>9127</v>
      </c>
      <c r="F296" s="24">
        <v>1.0956502684343158E-2</v>
      </c>
      <c r="G296" s="26">
        <v>9.8457871814831837</v>
      </c>
      <c r="H296" s="21" t="b">
        <v>0</v>
      </c>
      <c r="I296" s="24">
        <v>1.0956502684343158E-2</v>
      </c>
    </row>
    <row r="297" spans="1:9" x14ac:dyDescent="0.5">
      <c r="A297" s="18" t="s">
        <v>187</v>
      </c>
      <c r="B297" s="18" t="s">
        <v>226</v>
      </c>
      <c r="C297" s="18" t="s">
        <v>227</v>
      </c>
      <c r="D297" s="31">
        <v>9</v>
      </c>
      <c r="E297" s="31">
        <v>7262</v>
      </c>
      <c r="F297" s="24">
        <v>0.12393280088129992</v>
      </c>
      <c r="G297" s="26">
        <v>9.8457871814831837</v>
      </c>
      <c r="H297" s="21" t="b">
        <v>1</v>
      </c>
      <c r="I297" s="24">
        <v>2.2034394182812096</v>
      </c>
    </row>
    <row r="298" spans="1:9" x14ac:dyDescent="0.5">
      <c r="A298" s="18" t="s">
        <v>403</v>
      </c>
      <c r="B298" s="18" t="s">
        <v>226</v>
      </c>
      <c r="C298" s="18" t="s">
        <v>227</v>
      </c>
      <c r="D298" s="31">
        <v>2</v>
      </c>
      <c r="E298" s="31">
        <v>7228</v>
      </c>
      <c r="F298" s="24">
        <v>2.7670171555063641E-2</v>
      </c>
      <c r="G298" s="26">
        <v>9.8457871814831837</v>
      </c>
      <c r="H298" s="21" t="b">
        <v>1</v>
      </c>
      <c r="I298" s="24">
        <v>0.49195649804950325</v>
      </c>
    </row>
    <row r="299" spans="1:9" x14ac:dyDescent="0.5">
      <c r="A299" s="18" t="s">
        <v>412</v>
      </c>
      <c r="B299" s="18" t="s">
        <v>226</v>
      </c>
      <c r="C299" s="18" t="s">
        <v>227</v>
      </c>
      <c r="D299" s="31">
        <v>3</v>
      </c>
      <c r="E299" s="31">
        <v>7215</v>
      </c>
      <c r="F299" s="24">
        <v>4.1580041580041582E-2</v>
      </c>
      <c r="G299" s="26">
        <v>9.8457871814831837</v>
      </c>
      <c r="H299" s="21" t="b">
        <v>1</v>
      </c>
      <c r="I299" s="24">
        <v>0.73926435923114553</v>
      </c>
    </row>
    <row r="300" spans="1:9" x14ac:dyDescent="0.5">
      <c r="A300" s="18" t="s">
        <v>434</v>
      </c>
      <c r="B300" s="18" t="s">
        <v>226</v>
      </c>
      <c r="C300" s="18" t="s">
        <v>227</v>
      </c>
      <c r="D300" s="31">
        <v>1</v>
      </c>
      <c r="E300" s="31">
        <v>7214</v>
      </c>
      <c r="F300" s="24">
        <v>1.386193512614361E-2</v>
      </c>
      <c r="G300" s="26">
        <v>9.8457871814831837</v>
      </c>
      <c r="H300" s="21" t="b">
        <v>1</v>
      </c>
      <c r="I300" s="24">
        <v>0.24645561185901094</v>
      </c>
    </row>
    <row r="301" spans="1:9" x14ac:dyDescent="0.5">
      <c r="A301" s="18" t="s">
        <v>435</v>
      </c>
      <c r="B301" s="18" t="s">
        <v>226</v>
      </c>
      <c r="C301" s="18" t="s">
        <v>227</v>
      </c>
      <c r="D301" s="31">
        <v>1</v>
      </c>
      <c r="E301" s="31">
        <v>6977</v>
      </c>
      <c r="F301" s="24">
        <v>1.4332807797047441E-2</v>
      </c>
      <c r="G301" s="26">
        <v>9.8457871814831837</v>
      </c>
      <c r="H301" s="21" t="b">
        <v>1</v>
      </c>
      <c r="I301" s="24">
        <v>0.25482740202822196</v>
      </c>
    </row>
    <row r="302" spans="1:9" x14ac:dyDescent="0.5">
      <c r="A302" s="18" t="s">
        <v>436</v>
      </c>
      <c r="B302" s="18" t="s">
        <v>226</v>
      </c>
      <c r="C302" s="18" t="s">
        <v>227</v>
      </c>
      <c r="D302" s="31">
        <v>3</v>
      </c>
      <c r="E302" s="31">
        <v>7204</v>
      </c>
      <c r="F302" s="24">
        <v>4.1643531371460298E-2</v>
      </c>
      <c r="G302" s="26">
        <v>9.8457871814831837</v>
      </c>
      <c r="H302" s="21" t="b">
        <v>0</v>
      </c>
      <c r="I302" s="24">
        <v>4.1643531371460298E-2</v>
      </c>
    </row>
    <row r="303" spans="1:9" x14ac:dyDescent="0.5">
      <c r="A303" s="18" t="s">
        <v>179</v>
      </c>
      <c r="B303" s="18" t="s">
        <v>226</v>
      </c>
      <c r="C303" s="18" t="s">
        <v>227</v>
      </c>
      <c r="D303" s="31">
        <v>16</v>
      </c>
      <c r="E303" s="31">
        <v>8366</v>
      </c>
      <c r="F303" s="24">
        <v>0.19125029882859193</v>
      </c>
      <c r="G303" s="26">
        <v>9.8457871814831837</v>
      </c>
      <c r="H303" s="21" t="b">
        <v>0</v>
      </c>
      <c r="I303" s="24">
        <v>0.19125029882859193</v>
      </c>
    </row>
    <row r="304" spans="1:9" x14ac:dyDescent="0.5">
      <c r="A304" s="18" t="s">
        <v>149</v>
      </c>
      <c r="B304" s="18" t="s">
        <v>226</v>
      </c>
      <c r="C304" s="18" t="s">
        <v>227</v>
      </c>
      <c r="D304" s="31">
        <v>10</v>
      </c>
      <c r="E304" s="31">
        <v>8852</v>
      </c>
      <c r="F304" s="24">
        <v>0.11296882060551287</v>
      </c>
      <c r="G304" s="26">
        <v>9.8457871814831837</v>
      </c>
      <c r="H304" s="21" t="b">
        <v>0</v>
      </c>
      <c r="I304" s="24">
        <v>0.11296882060551287</v>
      </c>
    </row>
    <row r="305" spans="1:9" x14ac:dyDescent="0.5">
      <c r="A305" s="18" t="s">
        <v>365</v>
      </c>
      <c r="B305" s="18" t="s">
        <v>226</v>
      </c>
      <c r="C305" s="18" t="s">
        <v>227</v>
      </c>
      <c r="D305" s="31">
        <v>1</v>
      </c>
      <c r="E305" s="31">
        <v>8813</v>
      </c>
      <c r="F305" s="24">
        <v>1.1346873936230567E-2</v>
      </c>
      <c r="G305" s="26">
        <v>9.8457871814831837</v>
      </c>
      <c r="H305" s="21" t="b">
        <v>0</v>
      </c>
      <c r="I305" s="24">
        <v>1.1346873936230567E-2</v>
      </c>
    </row>
    <row r="306" spans="1:9" x14ac:dyDescent="0.5">
      <c r="A306" s="18" t="s">
        <v>385</v>
      </c>
      <c r="B306" s="18" t="s">
        <v>226</v>
      </c>
      <c r="C306" s="18" t="s">
        <v>227</v>
      </c>
      <c r="D306" s="31">
        <v>1</v>
      </c>
      <c r="E306" s="31">
        <v>8794</v>
      </c>
      <c r="F306" s="24">
        <v>1.1371389583807141E-2</v>
      </c>
      <c r="G306" s="26">
        <v>9.8457871814831837</v>
      </c>
      <c r="H306" s="21" t="b">
        <v>0</v>
      </c>
      <c r="I306" s="24">
        <v>1.1371389583807141E-2</v>
      </c>
    </row>
    <row r="307" spans="1:9" x14ac:dyDescent="0.5">
      <c r="A307" s="18" t="s">
        <v>437</v>
      </c>
      <c r="B307" s="18" t="s">
        <v>226</v>
      </c>
      <c r="C307" s="18" t="s">
        <v>227</v>
      </c>
      <c r="D307" s="31">
        <v>1</v>
      </c>
      <c r="E307" s="31">
        <v>8590</v>
      </c>
      <c r="F307" s="24">
        <v>1.1641443538998836E-2</v>
      </c>
      <c r="G307" s="26">
        <v>9.8457871814831837</v>
      </c>
      <c r="H307" s="21" t="b">
        <v>0</v>
      </c>
      <c r="I307" s="24">
        <v>1.1641443538998836E-2</v>
      </c>
    </row>
    <row r="308" spans="1:9" x14ac:dyDescent="0.5">
      <c r="A308" s="18" t="s">
        <v>438</v>
      </c>
      <c r="B308" s="18" t="s">
        <v>226</v>
      </c>
      <c r="C308" s="18" t="s">
        <v>227</v>
      </c>
      <c r="D308" s="31">
        <v>2</v>
      </c>
      <c r="E308" s="31">
        <v>9278</v>
      </c>
      <c r="F308" s="24">
        <v>2.155636990730761E-2</v>
      </c>
      <c r="G308" s="26">
        <v>9.8457871814831837</v>
      </c>
      <c r="H308" s="21" t="b">
        <v>0</v>
      </c>
      <c r="I308" s="24">
        <v>2.155636990730761E-2</v>
      </c>
    </row>
    <row r="309" spans="1:9" x14ac:dyDescent="0.5">
      <c r="A309" s="18" t="s">
        <v>439</v>
      </c>
      <c r="B309" s="18" t="s">
        <v>226</v>
      </c>
      <c r="C309" s="18" t="s">
        <v>227</v>
      </c>
      <c r="D309" s="31">
        <v>1</v>
      </c>
      <c r="E309" s="31">
        <v>8977</v>
      </c>
      <c r="F309" s="24">
        <v>1.1139578923916676E-2</v>
      </c>
      <c r="G309" s="26">
        <v>9.8457871814831837</v>
      </c>
      <c r="H309" s="21" t="b">
        <v>0</v>
      </c>
      <c r="I309" s="24">
        <v>1.1139578923916676E-2</v>
      </c>
    </row>
    <row r="310" spans="1:9" x14ac:dyDescent="0.5">
      <c r="A310" s="18" t="s">
        <v>169</v>
      </c>
      <c r="B310" s="18" t="s">
        <v>226</v>
      </c>
      <c r="C310" s="18" t="s">
        <v>227</v>
      </c>
      <c r="D310" s="31">
        <v>3</v>
      </c>
      <c r="E310" s="31">
        <v>8913</v>
      </c>
      <c r="F310" s="24">
        <v>3.3658700774150119E-2</v>
      </c>
      <c r="G310" s="26">
        <v>9.8457871814831837</v>
      </c>
      <c r="H310" s="21" t="b">
        <v>1</v>
      </c>
      <c r="I310" s="24">
        <v>0.59842840254153651</v>
      </c>
    </row>
    <row r="311" spans="1:9" x14ac:dyDescent="0.5">
      <c r="A311" s="18" t="s">
        <v>195</v>
      </c>
      <c r="B311" s="18" t="s">
        <v>226</v>
      </c>
      <c r="C311" s="18" t="s">
        <v>227</v>
      </c>
      <c r="D311" s="31">
        <v>13</v>
      </c>
      <c r="E311" s="31">
        <v>8803</v>
      </c>
      <c r="F311" s="24">
        <v>0.14767692831989093</v>
      </c>
      <c r="G311" s="26">
        <v>9.8457871814831837</v>
      </c>
      <c r="H311" s="21" t="b">
        <v>1</v>
      </c>
      <c r="I311" s="24">
        <v>2.6255935693924526</v>
      </c>
    </row>
    <row r="312" spans="1:9" x14ac:dyDescent="0.5">
      <c r="A312" s="18" t="s">
        <v>143</v>
      </c>
      <c r="B312" s="18" t="s">
        <v>226</v>
      </c>
      <c r="C312" s="18" t="s">
        <v>227</v>
      </c>
      <c r="D312" s="31">
        <v>5</v>
      </c>
      <c r="E312" s="31">
        <v>9275</v>
      </c>
      <c r="F312" s="24">
        <v>5.3908355795148251E-2</v>
      </c>
      <c r="G312" s="26">
        <v>9.8457871814831837</v>
      </c>
      <c r="H312" s="21" t="b">
        <v>0</v>
      </c>
      <c r="I312" s="24">
        <v>5.3908355795148251E-2</v>
      </c>
    </row>
    <row r="313" spans="1:9" x14ac:dyDescent="0.5">
      <c r="A313" s="18" t="s">
        <v>368</v>
      </c>
      <c r="B313" s="18" t="s">
        <v>226</v>
      </c>
      <c r="C313" s="18" t="s">
        <v>227</v>
      </c>
      <c r="D313" s="31">
        <v>2</v>
      </c>
      <c r="E313" s="31">
        <v>8979</v>
      </c>
      <c r="F313" s="24">
        <v>2.2274195344693173E-2</v>
      </c>
      <c r="G313" s="26">
        <v>9.8457871814831837</v>
      </c>
      <c r="H313" s="21" t="b">
        <v>0</v>
      </c>
      <c r="I313" s="24">
        <v>2.2274195344693173E-2</v>
      </c>
    </row>
    <row r="314" spans="1:9" x14ac:dyDescent="0.5">
      <c r="A314" s="18" t="s">
        <v>440</v>
      </c>
      <c r="B314" s="18" t="s">
        <v>226</v>
      </c>
      <c r="C314" s="18" t="s">
        <v>227</v>
      </c>
      <c r="D314" s="31">
        <v>1</v>
      </c>
      <c r="E314" s="31">
        <v>8925</v>
      </c>
      <c r="F314" s="24">
        <v>1.1204481792717087E-2</v>
      </c>
      <c r="G314" s="26">
        <v>9.8457871814831837</v>
      </c>
      <c r="H314" s="21" t="b">
        <v>0</v>
      </c>
      <c r="I314" s="24">
        <v>1.1204481792717087E-2</v>
      </c>
    </row>
    <row r="315" spans="1:9" x14ac:dyDescent="0.5">
      <c r="A315" s="18" t="s">
        <v>151</v>
      </c>
      <c r="B315" s="18" t="s">
        <v>226</v>
      </c>
      <c r="C315" s="18" t="s">
        <v>227</v>
      </c>
      <c r="D315" s="31">
        <v>80</v>
      </c>
      <c r="E315" s="31">
        <v>9084</v>
      </c>
      <c r="F315" s="24">
        <v>0.8806693086745927</v>
      </c>
      <c r="G315" s="26">
        <v>9.8457871814831837</v>
      </c>
      <c r="H315" s="21" t="b">
        <v>1</v>
      </c>
      <c r="I315" s="24">
        <v>15.6576907437332</v>
      </c>
    </row>
    <row r="316" spans="1:9" x14ac:dyDescent="0.5">
      <c r="A316" s="18" t="s">
        <v>396</v>
      </c>
      <c r="B316" s="18" t="s">
        <v>226</v>
      </c>
      <c r="C316" s="18" t="s">
        <v>227</v>
      </c>
      <c r="D316" s="31">
        <v>3</v>
      </c>
      <c r="E316" s="31">
        <v>8802</v>
      </c>
      <c r="F316" s="24">
        <v>3.4083162917518749E-2</v>
      </c>
      <c r="G316" s="26">
        <v>9.8457871814831837</v>
      </c>
      <c r="H316" s="21" t="b">
        <v>1</v>
      </c>
      <c r="I316" s="24">
        <v>0.60597504565470517</v>
      </c>
    </row>
    <row r="317" spans="1:9" x14ac:dyDescent="0.5">
      <c r="A317" s="18" t="s">
        <v>397</v>
      </c>
      <c r="B317" s="18" t="s">
        <v>226</v>
      </c>
      <c r="C317" s="18" t="s">
        <v>227</v>
      </c>
      <c r="D317" s="31">
        <v>6</v>
      </c>
      <c r="E317" s="31">
        <v>8794</v>
      </c>
      <c r="F317" s="24">
        <v>6.8228337502842851E-2</v>
      </c>
      <c r="G317" s="26">
        <v>9.8457871814831837</v>
      </c>
      <c r="H317" s="21" t="b">
        <v>1</v>
      </c>
      <c r="I317" s="24">
        <v>1.2130526158409631</v>
      </c>
    </row>
    <row r="318" spans="1:9" x14ac:dyDescent="0.5">
      <c r="A318" s="18" t="s">
        <v>441</v>
      </c>
      <c r="B318" s="18" t="s">
        <v>226</v>
      </c>
      <c r="C318" s="18" t="s">
        <v>227</v>
      </c>
      <c r="D318" s="31">
        <v>1</v>
      </c>
      <c r="E318" s="31">
        <v>8791</v>
      </c>
      <c r="F318" s="24">
        <v>1.1375270162666363E-2</v>
      </c>
      <c r="G318" s="26">
        <v>9.8457871814831837</v>
      </c>
      <c r="H318" s="21" t="b">
        <v>1</v>
      </c>
      <c r="I318" s="24">
        <v>0.20224442997962744</v>
      </c>
    </row>
    <row r="319" spans="1:9" x14ac:dyDescent="0.5">
      <c r="A319" s="18" t="s">
        <v>442</v>
      </c>
      <c r="B319" s="18" t="s">
        <v>226</v>
      </c>
      <c r="C319" s="18" t="s">
        <v>227</v>
      </c>
      <c r="D319" s="31">
        <v>1</v>
      </c>
      <c r="E319" s="31">
        <v>7844</v>
      </c>
      <c r="F319" s="24">
        <v>1.2748597654258032E-2</v>
      </c>
      <c r="G319" s="26">
        <v>9.8457871814831837</v>
      </c>
      <c r="H319" s="21" t="b">
        <v>0</v>
      </c>
      <c r="I319" s="24">
        <v>1.2748597654258032E-2</v>
      </c>
    </row>
    <row r="320" spans="1:9" x14ac:dyDescent="0.5">
      <c r="A320" s="18" t="s">
        <v>443</v>
      </c>
      <c r="B320" s="18" t="s">
        <v>226</v>
      </c>
      <c r="C320" s="18" t="s">
        <v>227</v>
      </c>
      <c r="D320" s="31">
        <v>4</v>
      </c>
      <c r="E320" s="31">
        <v>8768</v>
      </c>
      <c r="F320" s="24">
        <v>4.5620437956204379E-2</v>
      </c>
      <c r="G320" s="26">
        <v>9.8457871814831837</v>
      </c>
      <c r="H320" s="21" t="b">
        <v>0</v>
      </c>
      <c r="I320" s="24">
        <v>4.5620437956204379E-2</v>
      </c>
    </row>
    <row r="321" spans="1:9" x14ac:dyDescent="0.5">
      <c r="A321" s="18" t="s">
        <v>444</v>
      </c>
      <c r="B321" s="18" t="s">
        <v>226</v>
      </c>
      <c r="C321" s="18" t="s">
        <v>227</v>
      </c>
      <c r="D321" s="31">
        <v>1</v>
      </c>
      <c r="E321" s="31">
        <v>8761</v>
      </c>
      <c r="F321" s="24">
        <v>1.1414222120762471E-2</v>
      </c>
      <c r="G321" s="26">
        <v>9.8457871814831837</v>
      </c>
      <c r="H321" s="21" t="b">
        <v>0</v>
      </c>
      <c r="I321" s="24">
        <v>1.1414222120762471E-2</v>
      </c>
    </row>
    <row r="322" spans="1:9" x14ac:dyDescent="0.5">
      <c r="A322" s="18" t="s">
        <v>445</v>
      </c>
      <c r="B322" s="18" t="s">
        <v>226</v>
      </c>
      <c r="C322" s="18" t="s">
        <v>227</v>
      </c>
      <c r="D322" s="31">
        <v>1</v>
      </c>
      <c r="E322" s="31">
        <v>8756</v>
      </c>
      <c r="F322" s="24">
        <v>1.1420740063956145E-2</v>
      </c>
      <c r="G322" s="26">
        <v>9.8457871814831837</v>
      </c>
      <c r="H322" s="21" t="b">
        <v>0</v>
      </c>
      <c r="I322" s="24">
        <v>1.1420740063956145E-2</v>
      </c>
    </row>
    <row r="323" spans="1:9" x14ac:dyDescent="0.5">
      <c r="A323" s="18" t="s">
        <v>446</v>
      </c>
      <c r="B323" s="18" t="s">
        <v>226</v>
      </c>
      <c r="C323" s="18" t="s">
        <v>227</v>
      </c>
      <c r="D323" s="31">
        <v>1</v>
      </c>
      <c r="E323" s="31">
        <v>8753</v>
      </c>
      <c r="F323" s="24">
        <v>1.1424654404204274E-2</v>
      </c>
      <c r="G323" s="26">
        <v>9.8457871814831837</v>
      </c>
      <c r="H323" s="21" t="b">
        <v>0</v>
      </c>
      <c r="I323" s="24">
        <v>1.1424654404204274E-2</v>
      </c>
    </row>
    <row r="324" spans="1:9" x14ac:dyDescent="0.5">
      <c r="A324" s="18" t="s">
        <v>165</v>
      </c>
      <c r="B324" s="18" t="s">
        <v>226</v>
      </c>
      <c r="C324" s="18" t="s">
        <v>227</v>
      </c>
      <c r="D324" s="31">
        <v>124</v>
      </c>
      <c r="E324" s="31">
        <v>9467</v>
      </c>
      <c r="F324" s="24">
        <v>1.3098130347522976</v>
      </c>
      <c r="G324" s="26">
        <v>9.8457871814831837</v>
      </c>
      <c r="H324" s="21" t="b">
        <v>0</v>
      </c>
      <c r="I324" s="24">
        <v>1.3098130347522976</v>
      </c>
    </row>
    <row r="325" spans="1:9" x14ac:dyDescent="0.5">
      <c r="A325" s="18" t="s">
        <v>377</v>
      </c>
      <c r="B325" s="18" t="s">
        <v>226</v>
      </c>
      <c r="C325" s="18" t="s">
        <v>227</v>
      </c>
      <c r="D325" s="31">
        <v>18</v>
      </c>
      <c r="E325" s="31">
        <v>9423</v>
      </c>
      <c r="F325" s="24">
        <v>0.19102196752626552</v>
      </c>
      <c r="G325" s="26">
        <v>9.8457871814831837</v>
      </c>
      <c r="H325" s="21" t="b">
        <v>0</v>
      </c>
      <c r="I325" s="24">
        <v>0.19102196752626552</v>
      </c>
    </row>
    <row r="326" spans="1:9" x14ac:dyDescent="0.5">
      <c r="A326" s="18" t="s">
        <v>447</v>
      </c>
      <c r="B326" s="18" t="s">
        <v>226</v>
      </c>
      <c r="C326" s="18" t="s">
        <v>227</v>
      </c>
      <c r="D326" s="31">
        <v>28</v>
      </c>
      <c r="E326" s="31">
        <v>9411</v>
      </c>
      <c r="F326" s="24">
        <v>0.29752417383912444</v>
      </c>
      <c r="G326" s="26">
        <v>9.8457871814831837</v>
      </c>
      <c r="H326" s="21" t="b">
        <v>0</v>
      </c>
      <c r="I326" s="24">
        <v>0.29752417383912444</v>
      </c>
    </row>
    <row r="327" spans="1:9" x14ac:dyDescent="0.5">
      <c r="A327" s="18" t="s">
        <v>448</v>
      </c>
      <c r="B327" s="18" t="s">
        <v>226</v>
      </c>
      <c r="C327" s="18" t="s">
        <v>227</v>
      </c>
      <c r="D327" s="31">
        <v>7</v>
      </c>
      <c r="E327" s="31">
        <v>9406</v>
      </c>
      <c r="F327" s="24">
        <v>7.4420582606846697E-2</v>
      </c>
      <c r="G327" s="26">
        <v>9.8457871814831837</v>
      </c>
      <c r="H327" s="21" t="b">
        <v>0</v>
      </c>
      <c r="I327" s="24">
        <v>7.4420582606846697E-2</v>
      </c>
    </row>
    <row r="328" spans="1:9" x14ac:dyDescent="0.5">
      <c r="A328" s="18" t="s">
        <v>449</v>
      </c>
      <c r="B328" s="18" t="s">
        <v>226</v>
      </c>
      <c r="C328" s="18" t="s">
        <v>227</v>
      </c>
      <c r="D328" s="31">
        <v>2</v>
      </c>
      <c r="E328" s="31">
        <v>8319</v>
      </c>
      <c r="F328" s="24">
        <v>2.4041351123933165E-2</v>
      </c>
      <c r="G328" s="26">
        <v>9.8457871814831837</v>
      </c>
      <c r="H328" s="21" t="b">
        <v>0</v>
      </c>
      <c r="I328" s="24">
        <v>2.4041351123933165E-2</v>
      </c>
    </row>
    <row r="329" spans="1:9" x14ac:dyDescent="0.5">
      <c r="A329" s="18" t="s">
        <v>167</v>
      </c>
      <c r="B329" s="18" t="s">
        <v>226</v>
      </c>
      <c r="C329" s="18" t="s">
        <v>227</v>
      </c>
      <c r="D329" s="31">
        <v>12</v>
      </c>
      <c r="E329" s="31">
        <v>9299</v>
      </c>
      <c r="F329" s="24">
        <v>0.12904613399290246</v>
      </c>
      <c r="G329" s="26">
        <v>9.8457871814831837</v>
      </c>
      <c r="H329" s="21" t="b">
        <v>0</v>
      </c>
      <c r="I329" s="24">
        <v>0.12904613399290246</v>
      </c>
    </row>
    <row r="330" spans="1:9" x14ac:dyDescent="0.5">
      <c r="A330" s="18" t="s">
        <v>378</v>
      </c>
      <c r="B330" s="18" t="s">
        <v>226</v>
      </c>
      <c r="C330" s="18" t="s">
        <v>227</v>
      </c>
      <c r="D330" s="31">
        <v>4</v>
      </c>
      <c r="E330" s="31">
        <v>9232</v>
      </c>
      <c r="F330" s="24">
        <v>4.3327556325823219E-2</v>
      </c>
      <c r="G330" s="26">
        <v>9.8457871814831837</v>
      </c>
      <c r="H330" s="21" t="b">
        <v>0</v>
      </c>
      <c r="I330" s="24">
        <v>4.3327556325823219E-2</v>
      </c>
    </row>
    <row r="331" spans="1:9" x14ac:dyDescent="0.5">
      <c r="A331" s="18" t="s">
        <v>450</v>
      </c>
      <c r="B331" s="18" t="s">
        <v>226</v>
      </c>
      <c r="C331" s="18" t="s">
        <v>227</v>
      </c>
      <c r="D331" s="31">
        <v>1</v>
      </c>
      <c r="E331" s="31">
        <v>9197</v>
      </c>
      <c r="F331" s="24">
        <v>1.0873110796999022E-2</v>
      </c>
      <c r="G331" s="26">
        <v>9.8457871814831837</v>
      </c>
      <c r="H331" s="21" t="b">
        <v>0</v>
      </c>
      <c r="I331" s="24">
        <v>1.0873110796999022E-2</v>
      </c>
    </row>
    <row r="332" spans="1:9" x14ac:dyDescent="0.5">
      <c r="A332" s="18" t="s">
        <v>451</v>
      </c>
      <c r="B332" s="18" t="s">
        <v>226</v>
      </c>
      <c r="C332" s="18" t="s">
        <v>227</v>
      </c>
      <c r="D332" s="31">
        <v>1</v>
      </c>
      <c r="E332" s="31">
        <v>9221</v>
      </c>
      <c r="F332" s="24">
        <v>1.0844810758052272E-2</v>
      </c>
      <c r="G332" s="26">
        <v>9.8457871814831837</v>
      </c>
      <c r="H332" s="21" t="b">
        <v>0</v>
      </c>
      <c r="I332" s="24">
        <v>1.0844810758052272E-2</v>
      </c>
    </row>
    <row r="333" spans="1:9" x14ac:dyDescent="0.5">
      <c r="A333" s="18" t="s">
        <v>117</v>
      </c>
      <c r="B333" s="18" t="s">
        <v>226</v>
      </c>
      <c r="C333" s="18" t="s">
        <v>227</v>
      </c>
      <c r="D333" s="31">
        <v>1</v>
      </c>
      <c r="E333" s="31">
        <v>9457</v>
      </c>
      <c r="F333" s="24">
        <v>1.0574177857671566E-2</v>
      </c>
      <c r="G333" s="26">
        <v>9.8457871814831837</v>
      </c>
      <c r="H333" s="21" t="b">
        <v>0</v>
      </c>
      <c r="I333" s="24">
        <v>1.0574177857671566E-2</v>
      </c>
    </row>
    <row r="334" spans="1:9" x14ac:dyDescent="0.5">
      <c r="A334" s="18" t="s">
        <v>173</v>
      </c>
      <c r="B334" s="18" t="s">
        <v>230</v>
      </c>
      <c r="C334" s="18" t="s">
        <v>231</v>
      </c>
      <c r="D334" s="31">
        <v>1</v>
      </c>
      <c r="E334" s="31">
        <v>2314</v>
      </c>
      <c r="F334" s="24">
        <v>4.3215211754537596E-2</v>
      </c>
      <c r="G334" s="26">
        <v>4.466778820725489</v>
      </c>
      <c r="H334" s="21" t="b">
        <v>0</v>
      </c>
      <c r="I334" s="24">
        <v>4.3215211754537596E-2</v>
      </c>
    </row>
    <row r="335" spans="1:9" x14ac:dyDescent="0.5">
      <c r="A335" s="18" t="s">
        <v>452</v>
      </c>
      <c r="B335" s="18" t="s">
        <v>230</v>
      </c>
      <c r="C335" s="18" t="s">
        <v>231</v>
      </c>
      <c r="D335" s="31">
        <v>1</v>
      </c>
      <c r="E335" s="31">
        <v>1557</v>
      </c>
      <c r="F335" s="24">
        <v>6.4226075786769421E-2</v>
      </c>
      <c r="G335" s="26">
        <v>4.466778820725489</v>
      </c>
      <c r="H335" s="21" t="b">
        <v>0</v>
      </c>
      <c r="I335" s="24">
        <v>6.4226075786769421E-2</v>
      </c>
    </row>
    <row r="336" spans="1:9" x14ac:dyDescent="0.5">
      <c r="A336" s="18" t="s">
        <v>127</v>
      </c>
      <c r="B336" s="18" t="s">
        <v>230</v>
      </c>
      <c r="C336" s="18" t="s">
        <v>231</v>
      </c>
      <c r="D336" s="31">
        <v>18</v>
      </c>
      <c r="E336" s="31">
        <v>2505</v>
      </c>
      <c r="F336" s="24">
        <v>0.71856287425149701</v>
      </c>
      <c r="G336" s="26">
        <v>4.466778820725489</v>
      </c>
      <c r="H336" s="21" t="b">
        <v>1</v>
      </c>
      <c r="I336" s="24">
        <v>27.800844860686521</v>
      </c>
    </row>
    <row r="337" spans="1:9" x14ac:dyDescent="0.5">
      <c r="A337" s="18" t="s">
        <v>453</v>
      </c>
      <c r="B337" s="18" t="s">
        <v>230</v>
      </c>
      <c r="C337" s="18" t="s">
        <v>231</v>
      </c>
      <c r="D337" s="31">
        <v>1</v>
      </c>
      <c r="E337" s="31">
        <v>2177</v>
      </c>
      <c r="F337" s="24">
        <v>4.5934772622875514E-2</v>
      </c>
      <c r="G337" s="26">
        <v>4.466778820725489</v>
      </c>
      <c r="H337" s="21" t="b">
        <v>0</v>
      </c>
      <c r="I337" s="24">
        <v>4.5934772622875514E-2</v>
      </c>
    </row>
    <row r="338" spans="1:9" x14ac:dyDescent="0.5">
      <c r="A338" s="18" t="s">
        <v>129</v>
      </c>
      <c r="B338" s="18" t="s">
        <v>230</v>
      </c>
      <c r="C338" s="18" t="s">
        <v>231</v>
      </c>
      <c r="D338" s="31">
        <v>8</v>
      </c>
      <c r="E338" s="31">
        <v>2514</v>
      </c>
      <c r="F338" s="24">
        <v>0.31821797931583135</v>
      </c>
      <c r="G338" s="26">
        <v>4.466778820725489</v>
      </c>
      <c r="H338" s="21" t="b">
        <v>1</v>
      </c>
      <c r="I338" s="24">
        <v>12.311697405819807</v>
      </c>
    </row>
    <row r="339" spans="1:9" x14ac:dyDescent="0.5">
      <c r="A339" s="18" t="s">
        <v>131</v>
      </c>
      <c r="B339" s="18" t="s">
        <v>230</v>
      </c>
      <c r="C339" s="18" t="s">
        <v>231</v>
      </c>
      <c r="D339" s="31">
        <v>4</v>
      </c>
      <c r="E339" s="31">
        <v>2384</v>
      </c>
      <c r="F339" s="24">
        <v>0.16778523489932887</v>
      </c>
      <c r="G339" s="26">
        <v>4.466778820725489</v>
      </c>
      <c r="H339" s="21" t="b">
        <v>0</v>
      </c>
      <c r="I339" s="24">
        <v>0.16778523489932887</v>
      </c>
    </row>
    <row r="340" spans="1:9" x14ac:dyDescent="0.5">
      <c r="A340" s="18" t="s">
        <v>203</v>
      </c>
      <c r="B340" s="18" t="s">
        <v>230</v>
      </c>
      <c r="C340" s="18" t="s">
        <v>231</v>
      </c>
      <c r="D340" s="31">
        <v>1</v>
      </c>
      <c r="E340" s="31">
        <v>2383</v>
      </c>
      <c r="F340" s="24">
        <v>4.1963911036508601E-2</v>
      </c>
      <c r="G340" s="26">
        <v>4.466778820725489</v>
      </c>
      <c r="H340" s="21" t="b">
        <v>0</v>
      </c>
      <c r="I340" s="24">
        <v>4.1963911036508601E-2</v>
      </c>
    </row>
    <row r="341" spans="1:9" x14ac:dyDescent="0.5">
      <c r="A341" s="18" t="s">
        <v>391</v>
      </c>
      <c r="B341" s="18" t="s">
        <v>230</v>
      </c>
      <c r="C341" s="18" t="s">
        <v>231</v>
      </c>
      <c r="D341" s="31">
        <v>2</v>
      </c>
      <c r="E341" s="31">
        <v>1689</v>
      </c>
      <c r="F341" s="24">
        <v>0.11841326228537595</v>
      </c>
      <c r="G341" s="26">
        <v>4.466778820725489</v>
      </c>
      <c r="H341" s="21" t="b">
        <v>0</v>
      </c>
      <c r="I341" s="24">
        <v>0.11841326228537595</v>
      </c>
    </row>
    <row r="342" spans="1:9" x14ac:dyDescent="0.5">
      <c r="A342" s="18" t="s">
        <v>383</v>
      </c>
      <c r="B342" s="18" t="s">
        <v>230</v>
      </c>
      <c r="C342" s="18" t="s">
        <v>231</v>
      </c>
      <c r="D342" s="31">
        <v>1</v>
      </c>
      <c r="E342" s="31">
        <v>1658</v>
      </c>
      <c r="F342" s="24">
        <v>6.0313630880579006E-2</v>
      </c>
      <c r="G342" s="26">
        <v>4.466778820725489</v>
      </c>
      <c r="H342" s="21" t="b">
        <v>0</v>
      </c>
      <c r="I342" s="24">
        <v>6.0313630880579006E-2</v>
      </c>
    </row>
    <row r="343" spans="1:9" x14ac:dyDescent="0.5">
      <c r="A343" s="18" t="s">
        <v>454</v>
      </c>
      <c r="B343" s="18" t="s">
        <v>230</v>
      </c>
      <c r="C343" s="18" t="s">
        <v>231</v>
      </c>
      <c r="D343" s="31">
        <v>1</v>
      </c>
      <c r="E343" s="31">
        <v>1642</v>
      </c>
      <c r="F343" s="24">
        <v>6.0901339829476243E-2</v>
      </c>
      <c r="G343" s="26">
        <v>4.466778820725489</v>
      </c>
      <c r="H343" s="21" t="b">
        <v>0</v>
      </c>
      <c r="I343" s="24">
        <v>6.0901339829476243E-2</v>
      </c>
    </row>
    <row r="344" spans="1:9" x14ac:dyDescent="0.5">
      <c r="A344" s="18" t="s">
        <v>455</v>
      </c>
      <c r="B344" s="18" t="s">
        <v>230</v>
      </c>
      <c r="C344" s="18" t="s">
        <v>231</v>
      </c>
      <c r="D344" s="31">
        <v>1</v>
      </c>
      <c r="E344" s="31">
        <v>1625</v>
      </c>
      <c r="F344" s="24">
        <v>6.1538461538461542E-2</v>
      </c>
      <c r="G344" s="26">
        <v>4.466778820725489</v>
      </c>
      <c r="H344" s="21" t="b">
        <v>0</v>
      </c>
      <c r="I344" s="24">
        <v>6.1538461538461542E-2</v>
      </c>
    </row>
    <row r="345" spans="1:9" x14ac:dyDescent="0.5">
      <c r="A345" s="18" t="s">
        <v>187</v>
      </c>
      <c r="B345" s="18" t="s">
        <v>230</v>
      </c>
      <c r="C345" s="18" t="s">
        <v>231</v>
      </c>
      <c r="D345" s="31">
        <v>2</v>
      </c>
      <c r="E345" s="31">
        <v>1470</v>
      </c>
      <c r="F345" s="24">
        <v>0.13605442176870747</v>
      </c>
      <c r="G345" s="26">
        <v>4.466778820725489</v>
      </c>
      <c r="H345" s="21" t="b">
        <v>1</v>
      </c>
      <c r="I345" s="24">
        <v>5.2638787888147949</v>
      </c>
    </row>
    <row r="346" spans="1:9" x14ac:dyDescent="0.5">
      <c r="A346" s="18" t="s">
        <v>456</v>
      </c>
      <c r="B346" s="18" t="s">
        <v>230</v>
      </c>
      <c r="C346" s="18" t="s">
        <v>231</v>
      </c>
      <c r="D346" s="31">
        <v>2</v>
      </c>
      <c r="E346" s="31">
        <v>1298</v>
      </c>
      <c r="F346" s="24">
        <v>0.15408320493066258</v>
      </c>
      <c r="G346" s="26">
        <v>4.466778820725489</v>
      </c>
      <c r="H346" s="21" t="b">
        <v>1</v>
      </c>
      <c r="I346" s="24">
        <v>5.961403558981317</v>
      </c>
    </row>
    <row r="347" spans="1:9" x14ac:dyDescent="0.5">
      <c r="A347" s="18" t="s">
        <v>457</v>
      </c>
      <c r="B347" s="18" t="s">
        <v>230</v>
      </c>
      <c r="C347" s="18" t="s">
        <v>231</v>
      </c>
      <c r="D347" s="31">
        <v>1</v>
      </c>
      <c r="E347" s="31">
        <v>1434</v>
      </c>
      <c r="F347" s="24">
        <v>6.9735006973500699E-2</v>
      </c>
      <c r="G347" s="26">
        <v>4.466778820725489</v>
      </c>
      <c r="H347" s="21" t="b">
        <v>0</v>
      </c>
      <c r="I347" s="24">
        <v>6.9735006973500699E-2</v>
      </c>
    </row>
    <row r="348" spans="1:9" x14ac:dyDescent="0.5">
      <c r="A348" s="18" t="s">
        <v>179</v>
      </c>
      <c r="B348" s="18" t="s">
        <v>230</v>
      </c>
      <c r="C348" s="18" t="s">
        <v>231</v>
      </c>
      <c r="D348" s="31">
        <v>1</v>
      </c>
      <c r="E348" s="31">
        <v>1982</v>
      </c>
      <c r="F348" s="24">
        <v>5.0454086781029264E-2</v>
      </c>
      <c r="G348" s="26">
        <v>4.466778820725489</v>
      </c>
      <c r="H348" s="21" t="b">
        <v>0</v>
      </c>
      <c r="I348" s="24">
        <v>5.0454086781029264E-2</v>
      </c>
    </row>
    <row r="349" spans="1:9" x14ac:dyDescent="0.5">
      <c r="A349" s="18" t="s">
        <v>149</v>
      </c>
      <c r="B349" s="18" t="s">
        <v>230</v>
      </c>
      <c r="C349" s="18" t="s">
        <v>231</v>
      </c>
      <c r="D349" s="31">
        <v>1</v>
      </c>
      <c r="E349" s="31">
        <v>2119</v>
      </c>
      <c r="F349" s="24">
        <v>4.7192071731949031E-2</v>
      </c>
      <c r="G349" s="26">
        <v>4.466778820725489</v>
      </c>
      <c r="H349" s="21" t="b">
        <v>0</v>
      </c>
      <c r="I349" s="24">
        <v>4.7192071731949031E-2</v>
      </c>
    </row>
    <row r="350" spans="1:9" x14ac:dyDescent="0.5">
      <c r="A350" s="18" t="s">
        <v>438</v>
      </c>
      <c r="B350" s="18" t="s">
        <v>230</v>
      </c>
      <c r="C350" s="18" t="s">
        <v>231</v>
      </c>
      <c r="D350" s="31">
        <v>1</v>
      </c>
      <c r="E350" s="31">
        <v>2181</v>
      </c>
      <c r="F350" s="24">
        <v>4.585052728106373E-2</v>
      </c>
      <c r="G350" s="26">
        <v>4.466778820725489</v>
      </c>
      <c r="H350" s="21" t="b">
        <v>0</v>
      </c>
      <c r="I350" s="24">
        <v>4.585052728106373E-2</v>
      </c>
    </row>
    <row r="351" spans="1:9" x14ac:dyDescent="0.5">
      <c r="A351" s="18" t="s">
        <v>137</v>
      </c>
      <c r="B351" s="18" t="s">
        <v>230</v>
      </c>
      <c r="C351" s="18" t="s">
        <v>231</v>
      </c>
      <c r="D351" s="31">
        <v>1</v>
      </c>
      <c r="E351" s="31">
        <v>2492</v>
      </c>
      <c r="F351" s="24">
        <v>4.0128410914927769E-2</v>
      </c>
      <c r="G351" s="26">
        <v>4.466778820725489</v>
      </c>
      <c r="H351" s="21" t="b">
        <v>0</v>
      </c>
      <c r="I351" s="24">
        <v>4.0128410914927769E-2</v>
      </c>
    </row>
    <row r="352" spans="1:9" x14ac:dyDescent="0.5">
      <c r="A352" s="18" t="s">
        <v>169</v>
      </c>
      <c r="B352" s="18" t="s">
        <v>230</v>
      </c>
      <c r="C352" s="18" t="s">
        <v>231</v>
      </c>
      <c r="D352" s="31">
        <v>3</v>
      </c>
      <c r="E352" s="31">
        <v>2182</v>
      </c>
      <c r="F352" s="24">
        <v>0.13748854262144822</v>
      </c>
      <c r="G352" s="26">
        <v>4.466778820725489</v>
      </c>
      <c r="H352" s="21" t="b">
        <v>0</v>
      </c>
      <c r="I352" s="24">
        <v>0.13748854262144822</v>
      </c>
    </row>
    <row r="353" spans="1:9" x14ac:dyDescent="0.5">
      <c r="A353" s="18" t="s">
        <v>415</v>
      </c>
      <c r="B353" s="18" t="s">
        <v>230</v>
      </c>
      <c r="C353" s="18" t="s">
        <v>231</v>
      </c>
      <c r="D353" s="31">
        <v>1</v>
      </c>
      <c r="E353" s="31">
        <v>2103</v>
      </c>
      <c r="F353" s="24">
        <v>4.7551117451260103E-2</v>
      </c>
      <c r="G353" s="26">
        <v>4.466778820725489</v>
      </c>
      <c r="H353" s="21" t="b">
        <v>0</v>
      </c>
      <c r="I353" s="24">
        <v>4.7551117451260103E-2</v>
      </c>
    </row>
    <row r="354" spans="1:9" x14ac:dyDescent="0.5">
      <c r="A354" s="18" t="s">
        <v>458</v>
      </c>
      <c r="B354" s="18" t="s">
        <v>230</v>
      </c>
      <c r="C354" s="18" t="s">
        <v>231</v>
      </c>
      <c r="D354" s="31">
        <v>1</v>
      </c>
      <c r="E354" s="31">
        <v>2128</v>
      </c>
      <c r="F354" s="24">
        <v>4.6992481203007516E-2</v>
      </c>
      <c r="G354" s="26">
        <v>4.466778820725489</v>
      </c>
      <c r="H354" s="21" t="b">
        <v>0</v>
      </c>
      <c r="I354" s="24">
        <v>4.6992481203007516E-2</v>
      </c>
    </row>
    <row r="355" spans="1:9" x14ac:dyDescent="0.5">
      <c r="A355" s="18" t="s">
        <v>195</v>
      </c>
      <c r="B355" s="18" t="s">
        <v>230</v>
      </c>
      <c r="C355" s="18" t="s">
        <v>231</v>
      </c>
      <c r="D355" s="31">
        <v>4</v>
      </c>
      <c r="E355" s="31">
        <v>1930</v>
      </c>
      <c r="F355" s="24">
        <v>0.20725388601036268</v>
      </c>
      <c r="G355" s="26">
        <v>4.466778820725489</v>
      </c>
      <c r="H355" s="21" t="b">
        <v>1</v>
      </c>
      <c r="I355" s="24">
        <v>8.0185511083499978</v>
      </c>
    </row>
    <row r="356" spans="1:9" x14ac:dyDescent="0.5">
      <c r="A356" s="18" t="s">
        <v>426</v>
      </c>
      <c r="B356" s="18" t="s">
        <v>230</v>
      </c>
      <c r="C356" s="18" t="s">
        <v>231</v>
      </c>
      <c r="D356" s="31">
        <v>2</v>
      </c>
      <c r="E356" s="31">
        <v>1886</v>
      </c>
      <c r="F356" s="24">
        <v>0.10604453870625664</v>
      </c>
      <c r="G356" s="26">
        <v>4.466778820725489</v>
      </c>
      <c r="H356" s="21" t="b">
        <v>1</v>
      </c>
      <c r="I356" s="24">
        <v>4.1028111450465268</v>
      </c>
    </row>
    <row r="357" spans="1:9" x14ac:dyDescent="0.5">
      <c r="A357" s="18" t="s">
        <v>459</v>
      </c>
      <c r="B357" s="18" t="s">
        <v>230</v>
      </c>
      <c r="C357" s="18" t="s">
        <v>231</v>
      </c>
      <c r="D357" s="31">
        <v>1</v>
      </c>
      <c r="E357" s="31">
        <v>1874</v>
      </c>
      <c r="F357" s="24">
        <v>5.3361792956243333E-2</v>
      </c>
      <c r="G357" s="26">
        <v>4.466778820725489</v>
      </c>
      <c r="H357" s="21" t="b">
        <v>1</v>
      </c>
      <c r="I357" s="24">
        <v>2.0645415740548958</v>
      </c>
    </row>
    <row r="358" spans="1:9" x14ac:dyDescent="0.5">
      <c r="A358" s="18" t="s">
        <v>421</v>
      </c>
      <c r="B358" s="18" t="s">
        <v>230</v>
      </c>
      <c r="C358" s="18" t="s">
        <v>231</v>
      </c>
      <c r="D358" s="31">
        <v>1</v>
      </c>
      <c r="E358" s="31">
        <v>1920</v>
      </c>
      <c r="F358" s="24">
        <v>5.2083333333333336E-2</v>
      </c>
      <c r="G358" s="26">
        <v>4.466778820725489</v>
      </c>
      <c r="H358" s="21" t="b">
        <v>0</v>
      </c>
      <c r="I358" s="24">
        <v>5.2083333333333336E-2</v>
      </c>
    </row>
    <row r="359" spans="1:9" x14ac:dyDescent="0.5">
      <c r="A359" s="18" t="s">
        <v>143</v>
      </c>
      <c r="B359" s="18" t="s">
        <v>230</v>
      </c>
      <c r="C359" s="18" t="s">
        <v>231</v>
      </c>
      <c r="D359" s="31">
        <v>5</v>
      </c>
      <c r="E359" s="31">
        <v>2220</v>
      </c>
      <c r="F359" s="24">
        <v>0.22522522522522523</v>
      </c>
      <c r="G359" s="26">
        <v>4.466778820725489</v>
      </c>
      <c r="H359" s="21" t="b">
        <v>0</v>
      </c>
      <c r="I359" s="24">
        <v>0.22522522522522523</v>
      </c>
    </row>
    <row r="360" spans="1:9" x14ac:dyDescent="0.5">
      <c r="A360" s="18" t="s">
        <v>368</v>
      </c>
      <c r="B360" s="18" t="s">
        <v>230</v>
      </c>
      <c r="C360" s="18" t="s">
        <v>231</v>
      </c>
      <c r="D360" s="31">
        <v>2</v>
      </c>
      <c r="E360" s="31">
        <v>2171</v>
      </c>
      <c r="F360" s="24">
        <v>9.2123445416858588E-2</v>
      </c>
      <c r="G360" s="26">
        <v>4.466778820725489</v>
      </c>
      <c r="H360" s="21" t="b">
        <v>0</v>
      </c>
      <c r="I360" s="24">
        <v>9.2123445416858588E-2</v>
      </c>
    </row>
    <row r="361" spans="1:9" x14ac:dyDescent="0.5">
      <c r="A361" s="18" t="s">
        <v>460</v>
      </c>
      <c r="B361" s="18" t="s">
        <v>230</v>
      </c>
      <c r="C361" s="18" t="s">
        <v>231</v>
      </c>
      <c r="D361" s="31">
        <v>1</v>
      </c>
      <c r="E361" s="31">
        <v>2154</v>
      </c>
      <c r="F361" s="24">
        <v>4.6425255338904362E-2</v>
      </c>
      <c r="G361" s="26">
        <v>4.466778820725489</v>
      </c>
      <c r="H361" s="21" t="b">
        <v>0</v>
      </c>
      <c r="I361" s="24">
        <v>4.6425255338904362E-2</v>
      </c>
    </row>
    <row r="362" spans="1:9" x14ac:dyDescent="0.5">
      <c r="A362" s="18" t="s">
        <v>461</v>
      </c>
      <c r="B362" s="18" t="s">
        <v>230</v>
      </c>
      <c r="C362" s="18" t="s">
        <v>231</v>
      </c>
      <c r="D362" s="31">
        <v>1</v>
      </c>
      <c r="E362" s="31">
        <v>2173</v>
      </c>
      <c r="F362" s="24">
        <v>4.6019328117809483E-2</v>
      </c>
      <c r="G362" s="26">
        <v>4.466778820725489</v>
      </c>
      <c r="H362" s="21" t="b">
        <v>0</v>
      </c>
      <c r="I362" s="24">
        <v>4.6019328117809483E-2</v>
      </c>
    </row>
    <row r="363" spans="1:9" x14ac:dyDescent="0.5">
      <c r="A363" s="18" t="s">
        <v>221</v>
      </c>
      <c r="B363" s="18" t="s">
        <v>230</v>
      </c>
      <c r="C363" s="18" t="s">
        <v>231</v>
      </c>
      <c r="D363" s="31">
        <v>3</v>
      </c>
      <c r="E363" s="31">
        <v>2176</v>
      </c>
      <c r="F363" s="24">
        <v>0.13786764705882354</v>
      </c>
      <c r="G363" s="26">
        <v>4.466778820725489</v>
      </c>
      <c r="H363" s="21" t="b">
        <v>1</v>
      </c>
      <c r="I363" s="24">
        <v>5.3340315851730811</v>
      </c>
    </row>
    <row r="364" spans="1:9" x14ac:dyDescent="0.5">
      <c r="A364" s="18" t="s">
        <v>151</v>
      </c>
      <c r="B364" s="18" t="s">
        <v>230</v>
      </c>
      <c r="C364" s="18" t="s">
        <v>231</v>
      </c>
      <c r="D364" s="31">
        <v>16</v>
      </c>
      <c r="E364" s="31">
        <v>2275</v>
      </c>
      <c r="F364" s="24">
        <v>0.70329670329670324</v>
      </c>
      <c r="G364" s="26">
        <v>4.466778820725489</v>
      </c>
      <c r="H364" s="21" t="b">
        <v>1</v>
      </c>
      <c r="I364" s="24">
        <v>27.210204200642632</v>
      </c>
    </row>
    <row r="365" spans="1:9" x14ac:dyDescent="0.5">
      <c r="A365" s="18" t="s">
        <v>165</v>
      </c>
      <c r="B365" s="18" t="s">
        <v>230</v>
      </c>
      <c r="C365" s="18" t="s">
        <v>231</v>
      </c>
      <c r="D365" s="31">
        <v>2</v>
      </c>
      <c r="E365" s="31">
        <v>2541</v>
      </c>
      <c r="F365" s="24">
        <v>7.8709169618260522E-2</v>
      </c>
      <c r="G365" s="26">
        <v>4.466778820725489</v>
      </c>
      <c r="H365" s="21" t="b">
        <v>0</v>
      </c>
      <c r="I365" s="24">
        <v>7.8709169618260522E-2</v>
      </c>
    </row>
    <row r="366" spans="1:9" x14ac:dyDescent="0.5">
      <c r="A366" s="18" t="s">
        <v>377</v>
      </c>
      <c r="B366" s="18" t="s">
        <v>230</v>
      </c>
      <c r="C366" s="18" t="s">
        <v>231</v>
      </c>
      <c r="D366" s="31">
        <v>1</v>
      </c>
      <c r="E366" s="31">
        <v>2481</v>
      </c>
      <c r="F366" s="24">
        <v>4.0306328093510681E-2</v>
      </c>
      <c r="G366" s="26">
        <v>4.466778820725489</v>
      </c>
      <c r="H366" s="21" t="b">
        <v>0</v>
      </c>
      <c r="I366" s="24">
        <v>4.0306328093510681E-2</v>
      </c>
    </row>
    <row r="367" spans="1:9" x14ac:dyDescent="0.5">
      <c r="A367" s="18" t="s">
        <v>167</v>
      </c>
      <c r="B367" s="18" t="s">
        <v>230</v>
      </c>
      <c r="C367" s="18" t="s">
        <v>231</v>
      </c>
      <c r="D367" s="31">
        <v>4</v>
      </c>
      <c r="E367" s="31">
        <v>2496</v>
      </c>
      <c r="F367" s="24">
        <v>0.16025641025641024</v>
      </c>
      <c r="G367" s="26">
        <v>4.466778820725489</v>
      </c>
      <c r="H367" s="21" t="b">
        <v>0</v>
      </c>
      <c r="I367" s="24">
        <v>0.16025641025641024</v>
      </c>
    </row>
    <row r="368" spans="1:9" x14ac:dyDescent="0.5">
      <c r="A368" s="18" t="s">
        <v>378</v>
      </c>
      <c r="B368" s="18" t="s">
        <v>230</v>
      </c>
      <c r="C368" s="18" t="s">
        <v>231</v>
      </c>
      <c r="D368" s="31">
        <v>1</v>
      </c>
      <c r="E368" s="31">
        <v>2427</v>
      </c>
      <c r="F368" s="24">
        <v>4.1203131437989288E-2</v>
      </c>
      <c r="G368" s="26">
        <v>4.466778820725489</v>
      </c>
      <c r="H368" s="21" t="b">
        <v>0</v>
      </c>
      <c r="I368" s="24">
        <v>4.1203131437989288E-2</v>
      </c>
    </row>
    <row r="369" spans="1:9" x14ac:dyDescent="0.5">
      <c r="A369" s="18" t="s">
        <v>127</v>
      </c>
      <c r="B369" s="18" t="s">
        <v>232</v>
      </c>
      <c r="C369" s="18" t="s">
        <v>233</v>
      </c>
      <c r="D369" s="31">
        <v>28</v>
      </c>
      <c r="E369" s="31">
        <v>3755</v>
      </c>
      <c r="F369" s="24">
        <v>0.7456724367509987</v>
      </c>
      <c r="G369" s="26">
        <v>2.5058186872733432</v>
      </c>
      <c r="H369" s="21" t="b">
        <v>0</v>
      </c>
      <c r="I369" s="24">
        <v>0.7456724367509987</v>
      </c>
    </row>
    <row r="370" spans="1:9" x14ac:dyDescent="0.5">
      <c r="A370" s="18" t="s">
        <v>430</v>
      </c>
      <c r="B370" s="18" t="s">
        <v>232</v>
      </c>
      <c r="C370" s="18" t="s">
        <v>233</v>
      </c>
      <c r="D370" s="31">
        <v>1</v>
      </c>
      <c r="E370" s="31">
        <v>3729</v>
      </c>
      <c r="F370" s="24">
        <v>2.6816840976133013E-2</v>
      </c>
      <c r="G370" s="26">
        <v>2.5058186872733432</v>
      </c>
      <c r="H370" s="21" t="b">
        <v>0</v>
      </c>
      <c r="I370" s="24">
        <v>2.6816840976133013E-2</v>
      </c>
    </row>
    <row r="371" spans="1:9" x14ac:dyDescent="0.5">
      <c r="A371" s="18" t="s">
        <v>129</v>
      </c>
      <c r="B371" s="18" t="s">
        <v>232</v>
      </c>
      <c r="C371" s="18" t="s">
        <v>233</v>
      </c>
      <c r="D371" s="31">
        <v>3</v>
      </c>
      <c r="E371" s="31">
        <v>3734</v>
      </c>
      <c r="F371" s="24">
        <v>8.0342795929298341E-2</v>
      </c>
      <c r="G371" s="26">
        <v>2.5058186872733432</v>
      </c>
      <c r="H371" s="21" t="b">
        <v>0</v>
      </c>
      <c r="I371" s="24">
        <v>8.0342795929298341E-2</v>
      </c>
    </row>
    <row r="372" spans="1:9" x14ac:dyDescent="0.5">
      <c r="A372" s="18" t="s">
        <v>359</v>
      </c>
      <c r="B372" s="18" t="s">
        <v>232</v>
      </c>
      <c r="C372" s="18" t="s">
        <v>233</v>
      </c>
      <c r="D372" s="31">
        <v>1</v>
      </c>
      <c r="E372" s="31">
        <v>3733</v>
      </c>
      <c r="F372" s="24">
        <v>2.6788106080900084E-2</v>
      </c>
      <c r="G372" s="26">
        <v>2.5058186872733432</v>
      </c>
      <c r="H372" s="21" t="b">
        <v>0</v>
      </c>
      <c r="I372" s="24">
        <v>2.6788106080900084E-2</v>
      </c>
    </row>
    <row r="373" spans="1:9" x14ac:dyDescent="0.5">
      <c r="A373" s="18" t="s">
        <v>203</v>
      </c>
      <c r="B373" s="18" t="s">
        <v>232</v>
      </c>
      <c r="C373" s="18" t="s">
        <v>233</v>
      </c>
      <c r="D373" s="31">
        <v>1</v>
      </c>
      <c r="E373" s="31">
        <v>3611</v>
      </c>
      <c r="F373" s="24">
        <v>2.7693159789531983E-2</v>
      </c>
      <c r="G373" s="26">
        <v>2.5058186872733432</v>
      </c>
      <c r="H373" s="21" t="b">
        <v>0</v>
      </c>
      <c r="I373" s="24">
        <v>2.7693159789531983E-2</v>
      </c>
    </row>
    <row r="374" spans="1:9" x14ac:dyDescent="0.5">
      <c r="A374" s="18" t="s">
        <v>391</v>
      </c>
      <c r="B374" s="18" t="s">
        <v>232</v>
      </c>
      <c r="C374" s="18" t="s">
        <v>233</v>
      </c>
      <c r="D374" s="31">
        <v>2</v>
      </c>
      <c r="E374" s="31">
        <v>3141</v>
      </c>
      <c r="F374" s="24">
        <v>6.3673989175421844E-2</v>
      </c>
      <c r="G374" s="26">
        <v>2.5058186872733432</v>
      </c>
      <c r="H374" s="21" t="b">
        <v>0</v>
      </c>
      <c r="I374" s="24">
        <v>6.3673989175421844E-2</v>
      </c>
    </row>
    <row r="375" spans="1:9" x14ac:dyDescent="0.5">
      <c r="A375" s="18" t="s">
        <v>205</v>
      </c>
      <c r="B375" s="18" t="s">
        <v>232</v>
      </c>
      <c r="C375" s="18" t="s">
        <v>233</v>
      </c>
      <c r="D375" s="31">
        <v>1</v>
      </c>
      <c r="E375" s="31">
        <v>2977</v>
      </c>
      <c r="F375" s="24">
        <v>3.3590863285186429E-2</v>
      </c>
      <c r="G375" s="26">
        <v>2.5058186872733432</v>
      </c>
      <c r="H375" s="21" t="b">
        <v>1</v>
      </c>
      <c r="I375" s="24">
        <v>2.8481839599658847</v>
      </c>
    </row>
    <row r="376" spans="1:9" x14ac:dyDescent="0.5">
      <c r="A376" s="18" t="s">
        <v>424</v>
      </c>
      <c r="B376" s="18" t="s">
        <v>232</v>
      </c>
      <c r="C376" s="18" t="s">
        <v>233</v>
      </c>
      <c r="D376" s="31">
        <v>1</v>
      </c>
      <c r="E376" s="31">
        <v>2962</v>
      </c>
      <c r="F376" s="24">
        <v>3.3760972316002703E-2</v>
      </c>
      <c r="G376" s="26">
        <v>2.5058186872733432</v>
      </c>
      <c r="H376" s="21" t="b">
        <v>0</v>
      </c>
      <c r="I376" s="24">
        <v>3.3760972316002703E-2</v>
      </c>
    </row>
    <row r="377" spans="1:9" x14ac:dyDescent="0.5">
      <c r="A377" s="18" t="s">
        <v>187</v>
      </c>
      <c r="B377" s="18" t="s">
        <v>232</v>
      </c>
      <c r="C377" s="18" t="s">
        <v>233</v>
      </c>
      <c r="D377" s="31">
        <v>5</v>
      </c>
      <c r="E377" s="31">
        <v>2261</v>
      </c>
      <c r="F377" s="24">
        <v>0.22114108801415305</v>
      </c>
      <c r="G377" s="26">
        <v>2.5058186872733432</v>
      </c>
      <c r="H377" s="21" t="b">
        <v>1</v>
      </c>
      <c r="I377" s="24">
        <v>18.750649378192037</v>
      </c>
    </row>
    <row r="378" spans="1:9" x14ac:dyDescent="0.5">
      <c r="A378" s="18" t="s">
        <v>403</v>
      </c>
      <c r="B378" s="18" t="s">
        <v>232</v>
      </c>
      <c r="C378" s="18" t="s">
        <v>233</v>
      </c>
      <c r="D378" s="31">
        <v>1</v>
      </c>
      <c r="E378" s="31">
        <v>2253</v>
      </c>
      <c r="F378" s="24">
        <v>4.4385264092321346E-2</v>
      </c>
      <c r="G378" s="26">
        <v>2.5058186872733432</v>
      </c>
      <c r="H378" s="21" t="b">
        <v>0</v>
      </c>
      <c r="I378" s="24">
        <v>4.4385264092321346E-2</v>
      </c>
    </row>
    <row r="379" spans="1:9" x14ac:dyDescent="0.5">
      <c r="A379" s="18" t="s">
        <v>435</v>
      </c>
      <c r="B379" s="18" t="s">
        <v>232</v>
      </c>
      <c r="C379" s="18" t="s">
        <v>233</v>
      </c>
      <c r="D379" s="31">
        <v>1</v>
      </c>
      <c r="E379" s="31">
        <v>1995</v>
      </c>
      <c r="F379" s="24">
        <v>5.0125313283208017E-2</v>
      </c>
      <c r="G379" s="26">
        <v>2.5058186872733432</v>
      </c>
      <c r="H379" s="21" t="b">
        <v>0</v>
      </c>
      <c r="I379" s="24">
        <v>5.0125313283208017E-2</v>
      </c>
    </row>
    <row r="380" spans="1:9" x14ac:dyDescent="0.5">
      <c r="A380" s="18" t="s">
        <v>179</v>
      </c>
      <c r="B380" s="18" t="s">
        <v>232</v>
      </c>
      <c r="C380" s="18" t="s">
        <v>233</v>
      </c>
      <c r="D380" s="31">
        <v>1</v>
      </c>
      <c r="E380" s="31">
        <v>3014</v>
      </c>
      <c r="F380" s="24">
        <v>3.3178500331785002E-2</v>
      </c>
      <c r="G380" s="26">
        <v>2.5058186872733432</v>
      </c>
      <c r="H380" s="21" t="b">
        <v>0</v>
      </c>
      <c r="I380" s="24">
        <v>3.3178500331785002E-2</v>
      </c>
    </row>
    <row r="381" spans="1:9" x14ac:dyDescent="0.5">
      <c r="A381" s="18" t="s">
        <v>169</v>
      </c>
      <c r="B381" s="18" t="s">
        <v>232</v>
      </c>
      <c r="C381" s="18" t="s">
        <v>233</v>
      </c>
      <c r="D381" s="31">
        <v>11</v>
      </c>
      <c r="E381" s="31">
        <v>3412</v>
      </c>
      <c r="F381" s="24">
        <v>0.32239155920281359</v>
      </c>
      <c r="G381" s="26">
        <v>2.5058186872733432</v>
      </c>
      <c r="H381" s="21" t="b">
        <v>1</v>
      </c>
      <c r="I381" s="24">
        <v>27.335721024912903</v>
      </c>
    </row>
    <row r="382" spans="1:9" x14ac:dyDescent="0.5">
      <c r="A382" s="18" t="s">
        <v>462</v>
      </c>
      <c r="B382" s="18" t="s">
        <v>232</v>
      </c>
      <c r="C382" s="18" t="s">
        <v>233</v>
      </c>
      <c r="D382" s="31">
        <v>1</v>
      </c>
      <c r="E382" s="31">
        <v>3058</v>
      </c>
      <c r="F382" s="24">
        <v>3.2701111837802485E-2</v>
      </c>
      <c r="G382" s="26">
        <v>2.5058186872733432</v>
      </c>
      <c r="H382" s="21" t="b">
        <v>1</v>
      </c>
      <c r="I382" s="24">
        <v>2.772741546376206</v>
      </c>
    </row>
    <row r="383" spans="1:9" x14ac:dyDescent="0.5">
      <c r="A383" s="18" t="s">
        <v>195</v>
      </c>
      <c r="B383" s="18" t="s">
        <v>232</v>
      </c>
      <c r="C383" s="18" t="s">
        <v>233</v>
      </c>
      <c r="D383" s="31">
        <v>3</v>
      </c>
      <c r="E383" s="31">
        <v>3195</v>
      </c>
      <c r="F383" s="24">
        <v>9.3896713615023469E-2</v>
      </c>
      <c r="G383" s="26">
        <v>2.5058186872733432</v>
      </c>
      <c r="H383" s="21" t="b">
        <v>1</v>
      </c>
      <c r="I383" s="24">
        <v>7.9615433322238855</v>
      </c>
    </row>
    <row r="384" spans="1:9" x14ac:dyDescent="0.5">
      <c r="A384" s="18" t="s">
        <v>426</v>
      </c>
      <c r="B384" s="18" t="s">
        <v>232</v>
      </c>
      <c r="C384" s="18" t="s">
        <v>233</v>
      </c>
      <c r="D384" s="31">
        <v>1</v>
      </c>
      <c r="E384" s="31">
        <v>3118</v>
      </c>
      <c r="F384" s="24">
        <v>3.2071840923669014E-2</v>
      </c>
      <c r="G384" s="26">
        <v>2.5058186872733432</v>
      </c>
      <c r="H384" s="21" t="b">
        <v>0</v>
      </c>
      <c r="I384" s="24">
        <v>3.2071840923669014E-2</v>
      </c>
    </row>
    <row r="385" spans="1:9" x14ac:dyDescent="0.5">
      <c r="A385" s="18" t="s">
        <v>463</v>
      </c>
      <c r="B385" s="18" t="s">
        <v>232</v>
      </c>
      <c r="C385" s="18" t="s">
        <v>233</v>
      </c>
      <c r="D385" s="31">
        <v>1</v>
      </c>
      <c r="E385" s="31">
        <v>2555</v>
      </c>
      <c r="F385" s="24">
        <v>3.9138943248532287E-2</v>
      </c>
      <c r="G385" s="26">
        <v>2.5058186872733432</v>
      </c>
      <c r="H385" s="21" t="b">
        <v>0</v>
      </c>
      <c r="I385" s="24">
        <v>3.9138943248532287E-2</v>
      </c>
    </row>
    <row r="386" spans="1:9" x14ac:dyDescent="0.5">
      <c r="A386" s="18" t="s">
        <v>221</v>
      </c>
      <c r="B386" s="18" t="s">
        <v>232</v>
      </c>
      <c r="C386" s="18" t="s">
        <v>233</v>
      </c>
      <c r="D386" s="31">
        <v>2</v>
      </c>
      <c r="E386" s="31">
        <v>3343</v>
      </c>
      <c r="F386" s="24">
        <v>5.9826503140891413E-2</v>
      </c>
      <c r="G386" s="26">
        <v>2.5058186872733432</v>
      </c>
      <c r="H386" s="21" t="b">
        <v>1</v>
      </c>
      <c r="I386" s="24">
        <v>5.0727153148779172</v>
      </c>
    </row>
    <row r="387" spans="1:9" x14ac:dyDescent="0.5">
      <c r="A387" s="18" t="s">
        <v>464</v>
      </c>
      <c r="B387" s="18" t="s">
        <v>232</v>
      </c>
      <c r="C387" s="18" t="s">
        <v>233</v>
      </c>
      <c r="D387" s="31">
        <v>1</v>
      </c>
      <c r="E387" s="31">
        <v>3239</v>
      </c>
      <c r="F387" s="24">
        <v>3.0873726458783574E-2</v>
      </c>
      <c r="G387" s="26">
        <v>2.5058186872733432</v>
      </c>
      <c r="H387" s="21" t="b">
        <v>0</v>
      </c>
      <c r="I387" s="24">
        <v>3.0873726458783574E-2</v>
      </c>
    </row>
    <row r="388" spans="1:9" x14ac:dyDescent="0.5">
      <c r="A388" s="18" t="s">
        <v>151</v>
      </c>
      <c r="B388" s="18" t="s">
        <v>232</v>
      </c>
      <c r="C388" s="18" t="s">
        <v>233</v>
      </c>
      <c r="D388" s="31">
        <v>13</v>
      </c>
      <c r="E388" s="31">
        <v>3250</v>
      </c>
      <c r="F388" s="24">
        <v>0.4</v>
      </c>
      <c r="G388" s="26">
        <v>2.5058186872733432</v>
      </c>
      <c r="H388" s="21" t="b">
        <v>1</v>
      </c>
      <c r="I388" s="24">
        <v>33.916174595273752</v>
      </c>
    </row>
    <row r="389" spans="1:9" x14ac:dyDescent="0.5">
      <c r="A389" s="18" t="s">
        <v>165</v>
      </c>
      <c r="B389" s="18" t="s">
        <v>232</v>
      </c>
      <c r="C389" s="18" t="s">
        <v>233</v>
      </c>
      <c r="D389" s="31">
        <v>2</v>
      </c>
      <c r="E389" s="31">
        <v>3721</v>
      </c>
      <c r="F389" s="24">
        <v>5.3748992206396125E-2</v>
      </c>
      <c r="G389" s="26">
        <v>2.5058186872733432</v>
      </c>
      <c r="H389" s="21" t="b">
        <v>0</v>
      </c>
      <c r="I389" s="24">
        <v>5.3748992206396125E-2</v>
      </c>
    </row>
    <row r="390" spans="1:9" x14ac:dyDescent="0.5">
      <c r="A390" s="18" t="s">
        <v>217</v>
      </c>
      <c r="B390" s="18" t="s">
        <v>232</v>
      </c>
      <c r="C390" s="18" t="s">
        <v>233</v>
      </c>
      <c r="D390" s="31">
        <v>1</v>
      </c>
      <c r="E390" s="31">
        <v>3737</v>
      </c>
      <c r="F390" s="24">
        <v>2.6759432700026758E-2</v>
      </c>
      <c r="G390" s="26">
        <v>2.5058186872733432</v>
      </c>
      <c r="H390" s="21" t="b">
        <v>0</v>
      </c>
      <c r="I390" s="24">
        <v>2.6759432700026758E-2</v>
      </c>
    </row>
    <row r="391" spans="1:9" x14ac:dyDescent="0.5">
      <c r="A391" s="18" t="s">
        <v>117</v>
      </c>
      <c r="B391" s="18" t="s">
        <v>232</v>
      </c>
      <c r="C391" s="18" t="s">
        <v>233</v>
      </c>
      <c r="D391" s="31">
        <v>1</v>
      </c>
      <c r="E391" s="31">
        <v>3671</v>
      </c>
      <c r="F391" s="24">
        <v>2.7240533914464723E-2</v>
      </c>
      <c r="G391" s="26">
        <v>2.5058186872733432</v>
      </c>
      <c r="H391" s="21" t="b">
        <v>0</v>
      </c>
      <c r="I391" s="24">
        <v>2.7240533914464723E-2</v>
      </c>
    </row>
    <row r="392" spans="1:9" x14ac:dyDescent="0.5">
      <c r="A392" s="18" t="s">
        <v>141</v>
      </c>
      <c r="B392" s="18" t="s">
        <v>234</v>
      </c>
      <c r="C392" s="18" t="s">
        <v>235</v>
      </c>
      <c r="D392" s="31">
        <v>1</v>
      </c>
      <c r="E392" s="31">
        <v>1849</v>
      </c>
      <c r="F392" s="24">
        <v>5.408328826392645E-2</v>
      </c>
      <c r="G392" s="26">
        <v>1.6912578453412501</v>
      </c>
      <c r="H392" s="21" t="b">
        <v>0</v>
      </c>
      <c r="I392" s="24">
        <v>5.408328826392645E-2</v>
      </c>
    </row>
    <row r="393" spans="1:9" x14ac:dyDescent="0.5">
      <c r="A393" s="18" t="s">
        <v>380</v>
      </c>
      <c r="B393" s="18" t="s">
        <v>234</v>
      </c>
      <c r="C393" s="18" t="s">
        <v>235</v>
      </c>
      <c r="D393" s="31">
        <v>1</v>
      </c>
      <c r="E393" s="31">
        <v>1849</v>
      </c>
      <c r="F393" s="24">
        <v>5.408328826392645E-2</v>
      </c>
      <c r="G393" s="26">
        <v>1.6912578453412501</v>
      </c>
      <c r="H393" s="21" t="b">
        <v>0</v>
      </c>
      <c r="I393" s="24">
        <v>5.408328826392645E-2</v>
      </c>
    </row>
    <row r="394" spans="1:9" x14ac:dyDescent="0.5">
      <c r="A394" s="18" t="s">
        <v>125</v>
      </c>
      <c r="B394" s="18" t="s">
        <v>234</v>
      </c>
      <c r="C394" s="18" t="s">
        <v>235</v>
      </c>
      <c r="D394" s="31">
        <v>1</v>
      </c>
      <c r="E394" s="31">
        <v>2397</v>
      </c>
      <c r="F394" s="24">
        <v>4.1718815185648725E-2</v>
      </c>
      <c r="G394" s="26">
        <v>1.6912578453412501</v>
      </c>
      <c r="H394" s="21" t="b">
        <v>0</v>
      </c>
      <c r="I394" s="24">
        <v>4.1718815185648725E-2</v>
      </c>
    </row>
    <row r="395" spans="1:9" x14ac:dyDescent="0.5">
      <c r="A395" s="18" t="s">
        <v>127</v>
      </c>
      <c r="B395" s="18" t="s">
        <v>234</v>
      </c>
      <c r="C395" s="18" t="s">
        <v>235</v>
      </c>
      <c r="D395" s="31">
        <v>10</v>
      </c>
      <c r="E395" s="31">
        <v>2715</v>
      </c>
      <c r="F395" s="24">
        <v>0.36832412523020258</v>
      </c>
      <c r="G395" s="26">
        <v>1.6912578453412501</v>
      </c>
      <c r="H395" s="21" t="b">
        <v>0</v>
      </c>
      <c r="I395" s="24">
        <v>0.36832412523020258</v>
      </c>
    </row>
    <row r="396" spans="1:9" x14ac:dyDescent="0.5">
      <c r="A396" s="18" t="s">
        <v>129</v>
      </c>
      <c r="B396" s="18" t="s">
        <v>234</v>
      </c>
      <c r="C396" s="18" t="s">
        <v>235</v>
      </c>
      <c r="D396" s="31">
        <v>1</v>
      </c>
      <c r="E396" s="31">
        <v>2696</v>
      </c>
      <c r="F396" s="24">
        <v>3.7091988130563802E-2</v>
      </c>
      <c r="G396" s="26">
        <v>1.6912578453412501</v>
      </c>
      <c r="H396" s="21" t="b">
        <v>0</v>
      </c>
      <c r="I396" s="24">
        <v>3.7091988130563802E-2</v>
      </c>
    </row>
    <row r="397" spans="1:9" x14ac:dyDescent="0.5">
      <c r="A397" s="18" t="s">
        <v>391</v>
      </c>
      <c r="B397" s="18" t="s">
        <v>234</v>
      </c>
      <c r="C397" s="18" t="s">
        <v>235</v>
      </c>
      <c r="D397" s="31">
        <v>3</v>
      </c>
      <c r="E397" s="31">
        <v>2133</v>
      </c>
      <c r="F397" s="24">
        <v>0.14064697609001406</v>
      </c>
      <c r="G397" s="26">
        <v>1.6912578453412501</v>
      </c>
      <c r="H397" s="21" t="b">
        <v>0</v>
      </c>
      <c r="I397" s="24">
        <v>0.14064697609001406</v>
      </c>
    </row>
    <row r="398" spans="1:9" x14ac:dyDescent="0.5">
      <c r="A398" s="18" t="s">
        <v>205</v>
      </c>
      <c r="B398" s="18" t="s">
        <v>234</v>
      </c>
      <c r="C398" s="18" t="s">
        <v>235</v>
      </c>
      <c r="D398" s="31">
        <v>2</v>
      </c>
      <c r="E398" s="31">
        <v>1845</v>
      </c>
      <c r="F398" s="24">
        <v>0.10840108401084012</v>
      </c>
      <c r="G398" s="26">
        <v>1.6912578453412501</v>
      </c>
      <c r="H398" s="21" t="b">
        <v>1</v>
      </c>
      <c r="I398" s="24">
        <v>14.439876700162097</v>
      </c>
    </row>
    <row r="399" spans="1:9" x14ac:dyDescent="0.5">
      <c r="A399" s="18" t="s">
        <v>187</v>
      </c>
      <c r="B399" s="18" t="s">
        <v>234</v>
      </c>
      <c r="C399" s="18" t="s">
        <v>235</v>
      </c>
      <c r="D399" s="31">
        <v>2</v>
      </c>
      <c r="E399" s="31">
        <v>1592</v>
      </c>
      <c r="F399" s="24">
        <v>0.12562814070351758</v>
      </c>
      <c r="G399" s="26">
        <v>1.6912578453412501</v>
      </c>
      <c r="H399" s="21" t="b">
        <v>1</v>
      </c>
      <c r="I399" s="24">
        <v>16.734656100376299</v>
      </c>
    </row>
    <row r="400" spans="1:9" x14ac:dyDescent="0.5">
      <c r="A400" s="18" t="s">
        <v>193</v>
      </c>
      <c r="B400" s="18" t="s">
        <v>234</v>
      </c>
      <c r="C400" s="18" t="s">
        <v>235</v>
      </c>
      <c r="D400" s="31">
        <v>1</v>
      </c>
      <c r="E400" s="31">
        <v>2357</v>
      </c>
      <c r="F400" s="24">
        <v>4.242681374628765E-2</v>
      </c>
      <c r="G400" s="26">
        <v>1.6912578453412501</v>
      </c>
      <c r="H400" s="21" t="b">
        <v>0</v>
      </c>
      <c r="I400" s="24">
        <v>4.242681374628765E-2</v>
      </c>
    </row>
    <row r="401" spans="1:9" x14ac:dyDescent="0.5">
      <c r="A401" s="18" t="s">
        <v>195</v>
      </c>
      <c r="B401" s="18" t="s">
        <v>234</v>
      </c>
      <c r="C401" s="18" t="s">
        <v>235</v>
      </c>
      <c r="D401" s="31">
        <v>1</v>
      </c>
      <c r="E401" s="31">
        <v>2079</v>
      </c>
      <c r="F401" s="24">
        <v>4.8100048100048101E-2</v>
      </c>
      <c r="G401" s="26">
        <v>1.6912578453412501</v>
      </c>
      <c r="H401" s="21" t="b">
        <v>1</v>
      </c>
      <c r="I401" s="24">
        <v>6.4073045963922723</v>
      </c>
    </row>
    <row r="402" spans="1:9" x14ac:dyDescent="0.5">
      <c r="A402" s="18" t="s">
        <v>143</v>
      </c>
      <c r="B402" s="18" t="s">
        <v>234</v>
      </c>
      <c r="C402" s="18" t="s">
        <v>235</v>
      </c>
      <c r="D402" s="31">
        <v>3</v>
      </c>
      <c r="E402" s="31">
        <v>2422</v>
      </c>
      <c r="F402" s="24">
        <v>0.12386457473162675</v>
      </c>
      <c r="G402" s="26">
        <v>1.6912578453412501</v>
      </c>
      <c r="H402" s="21" t="b">
        <v>0</v>
      </c>
      <c r="I402" s="24">
        <v>0.12386457473162675</v>
      </c>
    </row>
    <row r="403" spans="1:9" x14ac:dyDescent="0.5">
      <c r="A403" s="18" t="s">
        <v>465</v>
      </c>
      <c r="B403" s="18" t="s">
        <v>234</v>
      </c>
      <c r="C403" s="18" t="s">
        <v>235</v>
      </c>
      <c r="D403" s="31">
        <v>1</v>
      </c>
      <c r="E403" s="31">
        <v>2134</v>
      </c>
      <c r="F403" s="24">
        <v>4.6860356138706656E-2</v>
      </c>
      <c r="G403" s="26">
        <v>1.6912578453412501</v>
      </c>
      <c r="H403" s="21" t="b">
        <v>0</v>
      </c>
      <c r="I403" s="24">
        <v>4.6860356138706656E-2</v>
      </c>
    </row>
    <row r="404" spans="1:9" x14ac:dyDescent="0.5">
      <c r="A404" s="18" t="s">
        <v>221</v>
      </c>
      <c r="B404" s="18" t="s">
        <v>234</v>
      </c>
      <c r="C404" s="18" t="s">
        <v>235</v>
      </c>
      <c r="D404" s="31">
        <v>1</v>
      </c>
      <c r="E404" s="31">
        <v>2304</v>
      </c>
      <c r="F404" s="24">
        <v>4.3402777777777776E-2</v>
      </c>
      <c r="G404" s="26">
        <v>1.6912578453412501</v>
      </c>
      <c r="H404" s="21" t="b">
        <v>1</v>
      </c>
      <c r="I404" s="24">
        <v>5.781591256900839</v>
      </c>
    </row>
    <row r="405" spans="1:9" x14ac:dyDescent="0.5">
      <c r="A405" s="18" t="s">
        <v>151</v>
      </c>
      <c r="B405" s="18" t="s">
        <v>234</v>
      </c>
      <c r="C405" s="18" t="s">
        <v>235</v>
      </c>
      <c r="D405" s="31">
        <v>10</v>
      </c>
      <c r="E405" s="31">
        <v>2392</v>
      </c>
      <c r="F405" s="24">
        <v>0.41806020066889632</v>
      </c>
      <c r="G405" s="26">
        <v>1.6912578453412501</v>
      </c>
      <c r="H405" s="21" t="b">
        <v>1</v>
      </c>
      <c r="I405" s="24">
        <v>55.688905752088353</v>
      </c>
    </row>
    <row r="406" spans="1:9" x14ac:dyDescent="0.5">
      <c r="A406" s="18" t="s">
        <v>167</v>
      </c>
      <c r="B406" s="18" t="s">
        <v>234</v>
      </c>
      <c r="C406" s="18" t="s">
        <v>235</v>
      </c>
      <c r="D406" s="31">
        <v>1</v>
      </c>
      <c r="E406" s="31">
        <v>2593</v>
      </c>
      <c r="F406" s="24">
        <v>3.8565368299267259E-2</v>
      </c>
      <c r="G406" s="26">
        <v>1.6912578453412501</v>
      </c>
      <c r="H406" s="21" t="b">
        <v>0</v>
      </c>
      <c r="I406" s="24">
        <v>3.8565368299267259E-2</v>
      </c>
    </row>
    <row r="407" spans="1:9" x14ac:dyDescent="0.5">
      <c r="A407" s="18" t="s">
        <v>127</v>
      </c>
      <c r="B407" s="18" t="s">
        <v>236</v>
      </c>
      <c r="C407" s="18" t="s">
        <v>237</v>
      </c>
      <c r="D407" s="31">
        <v>10</v>
      </c>
      <c r="E407" s="31">
        <v>1488</v>
      </c>
      <c r="F407" s="24">
        <v>0.67204301075268813</v>
      </c>
      <c r="G407" s="26">
        <v>1.8738643176110088</v>
      </c>
      <c r="H407" s="21" t="b">
        <v>1</v>
      </c>
      <c r="I407" s="24">
        <v>47.471633311431852</v>
      </c>
    </row>
    <row r="408" spans="1:9" x14ac:dyDescent="0.5">
      <c r="A408" s="18" t="s">
        <v>205</v>
      </c>
      <c r="B408" s="18" t="s">
        <v>236</v>
      </c>
      <c r="C408" s="18" t="s">
        <v>237</v>
      </c>
      <c r="D408" s="31">
        <v>1</v>
      </c>
      <c r="E408" s="31">
        <v>1163</v>
      </c>
      <c r="F408" s="24">
        <v>8.5984522785898534E-2</v>
      </c>
      <c r="G408" s="26">
        <v>1.8738643176110088</v>
      </c>
      <c r="H408" s="21" t="b">
        <v>1</v>
      </c>
      <c r="I408" s="24">
        <v>6.0737566953921407</v>
      </c>
    </row>
    <row r="409" spans="1:9" x14ac:dyDescent="0.5">
      <c r="A409" s="18" t="s">
        <v>187</v>
      </c>
      <c r="B409" s="18" t="s">
        <v>236</v>
      </c>
      <c r="C409" s="18" t="s">
        <v>237</v>
      </c>
      <c r="D409" s="31">
        <v>2</v>
      </c>
      <c r="E409" s="31">
        <v>950</v>
      </c>
      <c r="F409" s="24">
        <v>0.21052631578947367</v>
      </c>
      <c r="G409" s="26">
        <v>1.8738643176110088</v>
      </c>
      <c r="H409" s="21" t="b">
        <v>1</v>
      </c>
      <c r="I409" s="24">
        <v>14.871113761560126</v>
      </c>
    </row>
    <row r="410" spans="1:9" x14ac:dyDescent="0.5">
      <c r="A410" s="18" t="s">
        <v>179</v>
      </c>
      <c r="B410" s="18" t="s">
        <v>236</v>
      </c>
      <c r="C410" s="18" t="s">
        <v>237</v>
      </c>
      <c r="D410" s="31">
        <v>2</v>
      </c>
      <c r="E410" s="31">
        <v>1136</v>
      </c>
      <c r="F410" s="24">
        <v>0.17605633802816903</v>
      </c>
      <c r="G410" s="26">
        <v>1.8738643176110088</v>
      </c>
      <c r="H410" s="21" t="b">
        <v>0</v>
      </c>
      <c r="I410" s="24">
        <v>0.17605633802816903</v>
      </c>
    </row>
    <row r="411" spans="1:9" x14ac:dyDescent="0.5">
      <c r="A411" s="18" t="s">
        <v>195</v>
      </c>
      <c r="B411" s="18" t="s">
        <v>236</v>
      </c>
      <c r="C411" s="18" t="s">
        <v>237</v>
      </c>
      <c r="D411" s="31">
        <v>2</v>
      </c>
      <c r="E411" s="31">
        <v>1331</v>
      </c>
      <c r="F411" s="24">
        <v>0.15026296018031557</v>
      </c>
      <c r="G411" s="26">
        <v>1.8738643176110088</v>
      </c>
      <c r="H411" s="21" t="b">
        <v>1</v>
      </c>
      <c r="I411" s="24">
        <v>10.614243481203697</v>
      </c>
    </row>
    <row r="412" spans="1:9" x14ac:dyDescent="0.5">
      <c r="A412" s="18" t="s">
        <v>422</v>
      </c>
      <c r="B412" s="18" t="s">
        <v>236</v>
      </c>
      <c r="C412" s="18" t="s">
        <v>237</v>
      </c>
      <c r="D412" s="31">
        <v>1</v>
      </c>
      <c r="E412" s="31">
        <v>629</v>
      </c>
      <c r="F412" s="24">
        <v>0.1589825119236884</v>
      </c>
      <c r="G412" s="26">
        <v>1.8738643176110088</v>
      </c>
      <c r="H412" s="21" t="b">
        <v>0</v>
      </c>
      <c r="I412" s="24">
        <v>0.1589825119236884</v>
      </c>
    </row>
    <row r="413" spans="1:9" x14ac:dyDescent="0.5">
      <c r="A413" s="18" t="s">
        <v>143</v>
      </c>
      <c r="B413" s="18" t="s">
        <v>236</v>
      </c>
      <c r="C413" s="18" t="s">
        <v>237</v>
      </c>
      <c r="D413" s="31">
        <v>1</v>
      </c>
      <c r="E413" s="31">
        <v>1506</v>
      </c>
      <c r="F413" s="24">
        <v>6.6401062416998669E-2</v>
      </c>
      <c r="G413" s="26">
        <v>1.8738643176110088</v>
      </c>
      <c r="H413" s="21" t="b">
        <v>0</v>
      </c>
      <c r="I413" s="24">
        <v>6.6401062416998669E-2</v>
      </c>
    </row>
    <row r="414" spans="1:9" x14ac:dyDescent="0.5">
      <c r="A414" s="18" t="s">
        <v>221</v>
      </c>
      <c r="B414" s="18" t="s">
        <v>236</v>
      </c>
      <c r="C414" s="18" t="s">
        <v>237</v>
      </c>
      <c r="D414" s="31">
        <v>2</v>
      </c>
      <c r="E414" s="31">
        <v>1376</v>
      </c>
      <c r="F414" s="24">
        <v>0.14534883720930233</v>
      </c>
      <c r="G414" s="26">
        <v>1.8738643176110088</v>
      </c>
      <c r="H414" s="21" t="b">
        <v>1</v>
      </c>
      <c r="I414" s="24">
        <v>10.267120692937588</v>
      </c>
    </row>
    <row r="415" spans="1:9" x14ac:dyDescent="0.5">
      <c r="A415" s="18" t="s">
        <v>183</v>
      </c>
      <c r="B415" s="18" t="s">
        <v>236</v>
      </c>
      <c r="C415" s="18" t="s">
        <v>237</v>
      </c>
      <c r="D415" s="31">
        <v>1</v>
      </c>
      <c r="E415" s="31">
        <v>1579</v>
      </c>
      <c r="F415" s="24">
        <v>6.333122229259025E-2</v>
      </c>
      <c r="G415" s="26">
        <v>1.8738643176110088</v>
      </c>
      <c r="H415" s="21" t="b">
        <v>0</v>
      </c>
      <c r="I415" s="24">
        <v>6.333122229259025E-2</v>
      </c>
    </row>
    <row r="416" spans="1:9" x14ac:dyDescent="0.5">
      <c r="A416" s="18" t="s">
        <v>151</v>
      </c>
      <c r="B416" s="18" t="s">
        <v>236</v>
      </c>
      <c r="C416" s="18" t="s">
        <v>237</v>
      </c>
      <c r="D416" s="31">
        <v>2</v>
      </c>
      <c r="E416" s="31">
        <v>1380</v>
      </c>
      <c r="F416" s="24">
        <v>0.14492753623188406</v>
      </c>
      <c r="G416" s="26">
        <v>1.8738643176110088</v>
      </c>
      <c r="H416" s="21" t="b">
        <v>1</v>
      </c>
      <c r="I416" s="24">
        <v>10.237360922813131</v>
      </c>
    </row>
    <row r="417" spans="1:9" x14ac:dyDescent="0.5">
      <c r="A417" s="18" t="s">
        <v>127</v>
      </c>
      <c r="B417" s="18" t="s">
        <v>238</v>
      </c>
      <c r="C417" s="18" t="s">
        <v>239</v>
      </c>
      <c r="D417" s="31">
        <v>44</v>
      </c>
      <c r="E417" s="31">
        <v>1871</v>
      </c>
      <c r="F417" s="24">
        <v>2.351683591662213</v>
      </c>
      <c r="G417" s="26">
        <v>2.8140536301944161</v>
      </c>
      <c r="H417" s="21" t="b">
        <v>1</v>
      </c>
      <c r="I417" s="24">
        <v>94.80936447903531</v>
      </c>
    </row>
    <row r="418" spans="1:9" x14ac:dyDescent="0.5">
      <c r="A418" s="18" t="s">
        <v>129</v>
      </c>
      <c r="B418" s="18" t="s">
        <v>238</v>
      </c>
      <c r="C418" s="18" t="s">
        <v>239</v>
      </c>
      <c r="D418" s="31">
        <v>2</v>
      </c>
      <c r="E418" s="31">
        <v>1858</v>
      </c>
      <c r="F418" s="24">
        <v>0.1076426264800861</v>
      </c>
      <c r="G418" s="26">
        <v>2.8140536301944161</v>
      </c>
      <c r="H418" s="21" t="b">
        <v>0</v>
      </c>
      <c r="I418" s="24">
        <v>0.1076426264800861</v>
      </c>
    </row>
    <row r="419" spans="1:9" x14ac:dyDescent="0.5">
      <c r="A419" s="18" t="s">
        <v>466</v>
      </c>
      <c r="B419" s="18" t="s">
        <v>238</v>
      </c>
      <c r="C419" s="18" t="s">
        <v>239</v>
      </c>
      <c r="D419" s="31">
        <v>1</v>
      </c>
      <c r="E419" s="31">
        <v>1468</v>
      </c>
      <c r="F419" s="24">
        <v>6.811989100817438E-2</v>
      </c>
      <c r="G419" s="26">
        <v>2.8140536301944161</v>
      </c>
      <c r="H419" s="21" t="b">
        <v>0</v>
      </c>
      <c r="I419" s="24">
        <v>6.811989100817438E-2</v>
      </c>
    </row>
    <row r="420" spans="1:9" x14ac:dyDescent="0.5">
      <c r="A420" s="18" t="s">
        <v>151</v>
      </c>
      <c r="B420" s="18" t="s">
        <v>238</v>
      </c>
      <c r="C420" s="18" t="s">
        <v>239</v>
      </c>
      <c r="D420" s="31">
        <v>2</v>
      </c>
      <c r="E420" s="31">
        <v>1663</v>
      </c>
      <c r="F420" s="24">
        <v>0.12026458208057728</v>
      </c>
      <c r="G420" s="26">
        <v>2.8140536301944161</v>
      </c>
      <c r="H420" s="21" t="b">
        <v>1</v>
      </c>
      <c r="I420" s="24">
        <v>4.8485300645130671</v>
      </c>
    </row>
    <row r="421" spans="1:9" x14ac:dyDescent="0.5">
      <c r="A421" s="18" t="s">
        <v>377</v>
      </c>
      <c r="B421" s="18" t="s">
        <v>238</v>
      </c>
      <c r="C421" s="18" t="s">
        <v>239</v>
      </c>
      <c r="D421" s="31">
        <v>1</v>
      </c>
      <c r="E421" s="31">
        <v>1828</v>
      </c>
      <c r="F421" s="24">
        <v>5.4704595185995623E-2</v>
      </c>
      <c r="G421" s="26">
        <v>2.8140536301944161</v>
      </c>
      <c r="H421" s="21" t="b">
        <v>0</v>
      </c>
      <c r="I421" s="24">
        <v>5.4704595185995623E-2</v>
      </c>
    </row>
    <row r="422" spans="1:9" x14ac:dyDescent="0.5">
      <c r="A422" s="18" t="s">
        <v>167</v>
      </c>
      <c r="B422" s="18" t="s">
        <v>238</v>
      </c>
      <c r="C422" s="18" t="s">
        <v>239</v>
      </c>
      <c r="D422" s="31">
        <v>1</v>
      </c>
      <c r="E422" s="31">
        <v>1947</v>
      </c>
      <c r="F422" s="24">
        <v>5.1361068310220852E-2</v>
      </c>
      <c r="G422" s="26">
        <v>2.8140536301944161</v>
      </c>
      <c r="H422" s="21" t="b">
        <v>0</v>
      </c>
      <c r="I422" s="24">
        <v>5.1361068310220852E-2</v>
      </c>
    </row>
    <row r="423" spans="1:9" x14ac:dyDescent="0.5">
      <c r="A423" s="18" t="s">
        <v>191</v>
      </c>
      <c r="B423" s="18" t="s">
        <v>238</v>
      </c>
      <c r="C423" s="18" t="s">
        <v>239</v>
      </c>
      <c r="D423" s="31">
        <v>1</v>
      </c>
      <c r="E423" s="31">
        <v>1659</v>
      </c>
      <c r="F423" s="24">
        <v>6.027727546714888E-2</v>
      </c>
      <c r="G423" s="26">
        <v>2.8140536301944161</v>
      </c>
      <c r="H423" s="21" t="b">
        <v>0</v>
      </c>
      <c r="I423" s="24">
        <v>6.027727546714888E-2</v>
      </c>
    </row>
    <row r="424" spans="1:9" x14ac:dyDescent="0.5">
      <c r="A424" s="18" t="s">
        <v>127</v>
      </c>
      <c r="B424" s="18" t="s">
        <v>240</v>
      </c>
      <c r="C424" s="18" t="s">
        <v>241</v>
      </c>
      <c r="D424" s="31">
        <v>30</v>
      </c>
      <c r="E424" s="31">
        <v>1844</v>
      </c>
      <c r="F424" s="24">
        <v>1.6268980477223427</v>
      </c>
      <c r="G424" s="26">
        <v>2.4903947094484447</v>
      </c>
      <c r="H424" s="21" t="b">
        <v>1</v>
      </c>
      <c r="I424" s="24">
        <v>99.136503338273869</v>
      </c>
    </row>
    <row r="425" spans="1:9" x14ac:dyDescent="0.5">
      <c r="A425" s="18" t="s">
        <v>391</v>
      </c>
      <c r="B425" s="18" t="s">
        <v>240</v>
      </c>
      <c r="C425" s="18" t="s">
        <v>241</v>
      </c>
      <c r="D425" s="31">
        <v>5</v>
      </c>
      <c r="E425" s="31">
        <v>1651</v>
      </c>
      <c r="F425" s="24">
        <v>0.30284675953967294</v>
      </c>
      <c r="G425" s="26">
        <v>2.4903947094484447</v>
      </c>
      <c r="H425" s="21" t="b">
        <v>0</v>
      </c>
      <c r="I425" s="24">
        <v>0.30284675953967294</v>
      </c>
    </row>
    <row r="426" spans="1:9" x14ac:dyDescent="0.5">
      <c r="A426" s="18" t="s">
        <v>195</v>
      </c>
      <c r="B426" s="18" t="s">
        <v>240</v>
      </c>
      <c r="C426" s="18" t="s">
        <v>241</v>
      </c>
      <c r="D426" s="31">
        <v>2</v>
      </c>
      <c r="E426" s="31">
        <v>1570</v>
      </c>
      <c r="F426" s="24">
        <v>0.12738853503184713</v>
      </c>
      <c r="G426" s="26">
        <v>2.4903947094484447</v>
      </c>
      <c r="H426" s="21" t="b">
        <v>0</v>
      </c>
      <c r="I426" s="24">
        <v>0.12738853503184713</v>
      </c>
    </row>
    <row r="427" spans="1:9" x14ac:dyDescent="0.5">
      <c r="A427" s="18" t="s">
        <v>426</v>
      </c>
      <c r="B427" s="18" t="s">
        <v>240</v>
      </c>
      <c r="C427" s="18" t="s">
        <v>241</v>
      </c>
      <c r="D427" s="31">
        <v>1</v>
      </c>
      <c r="E427" s="31">
        <v>1484</v>
      </c>
      <c r="F427" s="24">
        <v>6.7385444743935319E-2</v>
      </c>
      <c r="G427" s="26">
        <v>2.4903947094484447</v>
      </c>
      <c r="H427" s="21" t="b">
        <v>0</v>
      </c>
      <c r="I427" s="24">
        <v>6.7385444743935319E-2</v>
      </c>
    </row>
    <row r="428" spans="1:9" x14ac:dyDescent="0.5">
      <c r="A428" s="18" t="s">
        <v>467</v>
      </c>
      <c r="B428" s="18" t="s">
        <v>240</v>
      </c>
      <c r="C428" s="18" t="s">
        <v>241</v>
      </c>
      <c r="D428" s="31">
        <v>1</v>
      </c>
      <c r="E428" s="31">
        <v>1513</v>
      </c>
      <c r="F428" s="24">
        <v>6.6093853271645728E-2</v>
      </c>
      <c r="G428" s="26">
        <v>2.4903947094484447</v>
      </c>
      <c r="H428" s="21" t="b">
        <v>0</v>
      </c>
      <c r="I428" s="24">
        <v>6.6093853271645728E-2</v>
      </c>
    </row>
    <row r="429" spans="1:9" x14ac:dyDescent="0.5">
      <c r="A429" s="18" t="s">
        <v>422</v>
      </c>
      <c r="B429" s="18" t="s">
        <v>240</v>
      </c>
      <c r="C429" s="18" t="s">
        <v>241</v>
      </c>
      <c r="D429" s="31">
        <v>1</v>
      </c>
      <c r="E429" s="31">
        <v>1458</v>
      </c>
      <c r="F429" s="24">
        <v>6.858710562414265E-2</v>
      </c>
      <c r="G429" s="26">
        <v>2.4903947094484447</v>
      </c>
      <c r="H429" s="21" t="b">
        <v>0</v>
      </c>
      <c r="I429" s="24">
        <v>6.858710562414265E-2</v>
      </c>
    </row>
    <row r="430" spans="1:9" x14ac:dyDescent="0.5">
      <c r="A430" s="18" t="s">
        <v>143</v>
      </c>
      <c r="B430" s="18" t="s">
        <v>240</v>
      </c>
      <c r="C430" s="18" t="s">
        <v>241</v>
      </c>
      <c r="D430" s="31">
        <v>2</v>
      </c>
      <c r="E430" s="31">
        <v>1780</v>
      </c>
      <c r="F430" s="24">
        <v>0.11235955056179776</v>
      </c>
      <c r="G430" s="26">
        <v>2.4903947094484447</v>
      </c>
      <c r="H430" s="21" t="b">
        <v>0</v>
      </c>
      <c r="I430" s="24">
        <v>0.11235955056179776</v>
      </c>
    </row>
    <row r="431" spans="1:9" x14ac:dyDescent="0.5">
      <c r="A431" s="18" t="s">
        <v>368</v>
      </c>
      <c r="B431" s="18" t="s">
        <v>240</v>
      </c>
      <c r="C431" s="18" t="s">
        <v>241</v>
      </c>
      <c r="D431" s="31">
        <v>2</v>
      </c>
      <c r="E431" s="31">
        <v>1683</v>
      </c>
      <c r="F431" s="24">
        <v>0.11883541295306002</v>
      </c>
      <c r="G431" s="26">
        <v>2.4903947094484447</v>
      </c>
      <c r="H431" s="21" t="b">
        <v>0</v>
      </c>
      <c r="I431" s="24">
        <v>0.11883541295306002</v>
      </c>
    </row>
    <row r="432" spans="1:9" x14ac:dyDescent="0.5">
      <c r="A432" s="18" t="s">
        <v>127</v>
      </c>
      <c r="B432" s="18" t="s">
        <v>242</v>
      </c>
      <c r="C432" s="18" t="s">
        <v>243</v>
      </c>
      <c r="D432" s="31">
        <v>23</v>
      </c>
      <c r="E432" s="31">
        <v>2375</v>
      </c>
      <c r="F432" s="24">
        <v>0.96842105263157896</v>
      </c>
      <c r="G432" s="26">
        <v>1.7734956072726487</v>
      </c>
      <c r="H432" s="21" t="b">
        <v>1</v>
      </c>
      <c r="I432" s="24">
        <v>86.819344673711896</v>
      </c>
    </row>
    <row r="433" spans="1:9" x14ac:dyDescent="0.5">
      <c r="A433" s="18" t="s">
        <v>391</v>
      </c>
      <c r="B433" s="18" t="s">
        <v>242</v>
      </c>
      <c r="C433" s="18" t="s">
        <v>243</v>
      </c>
      <c r="D433" s="31">
        <v>2</v>
      </c>
      <c r="E433" s="31">
        <v>1890</v>
      </c>
      <c r="F433" s="24">
        <v>0.10582010582010583</v>
      </c>
      <c r="G433" s="26">
        <v>1.7734956072726487</v>
      </c>
      <c r="H433" s="21" t="b">
        <v>0</v>
      </c>
      <c r="I433" s="24">
        <v>0.10582010582010583</v>
      </c>
    </row>
    <row r="434" spans="1:9" x14ac:dyDescent="0.5">
      <c r="A434" s="18" t="s">
        <v>383</v>
      </c>
      <c r="B434" s="18" t="s">
        <v>242</v>
      </c>
      <c r="C434" s="18" t="s">
        <v>243</v>
      </c>
      <c r="D434" s="31">
        <v>1</v>
      </c>
      <c r="E434" s="31">
        <v>1831</v>
      </c>
      <c r="F434" s="24">
        <v>5.4614964500273068E-2</v>
      </c>
      <c r="G434" s="26">
        <v>1.7734956072726487</v>
      </c>
      <c r="H434" s="21" t="b">
        <v>0</v>
      </c>
      <c r="I434" s="24">
        <v>5.4614964500273068E-2</v>
      </c>
    </row>
    <row r="435" spans="1:9" x14ac:dyDescent="0.5">
      <c r="A435" s="18" t="s">
        <v>195</v>
      </c>
      <c r="B435" s="18" t="s">
        <v>242</v>
      </c>
      <c r="C435" s="18" t="s">
        <v>243</v>
      </c>
      <c r="D435" s="31">
        <v>2</v>
      </c>
      <c r="E435" s="31">
        <v>1993</v>
      </c>
      <c r="F435" s="24">
        <v>0.10035122930255895</v>
      </c>
      <c r="G435" s="26">
        <v>1.7734956072726487</v>
      </c>
      <c r="H435" s="21" t="b">
        <v>0</v>
      </c>
      <c r="I435" s="24">
        <v>0.10035122930255895</v>
      </c>
    </row>
    <row r="436" spans="1:9" x14ac:dyDescent="0.5">
      <c r="A436" s="18" t="s">
        <v>143</v>
      </c>
      <c r="B436" s="18" t="s">
        <v>242</v>
      </c>
      <c r="C436" s="18" t="s">
        <v>243</v>
      </c>
      <c r="D436" s="31">
        <v>6</v>
      </c>
      <c r="E436" s="31">
        <v>2217</v>
      </c>
      <c r="F436" s="24">
        <v>0.2706359945872801</v>
      </c>
      <c r="G436" s="26">
        <v>1.7734956072726487</v>
      </c>
      <c r="H436" s="21" t="b">
        <v>0</v>
      </c>
      <c r="I436" s="24">
        <v>0.2706359945872801</v>
      </c>
    </row>
    <row r="437" spans="1:9" x14ac:dyDescent="0.5">
      <c r="A437" s="18" t="s">
        <v>368</v>
      </c>
      <c r="B437" s="18" t="s">
        <v>242</v>
      </c>
      <c r="C437" s="18" t="s">
        <v>243</v>
      </c>
      <c r="D437" s="31">
        <v>1</v>
      </c>
      <c r="E437" s="31">
        <v>2145</v>
      </c>
      <c r="F437" s="24">
        <v>4.6620046620046623E-2</v>
      </c>
      <c r="G437" s="26">
        <v>1.7734956072726487</v>
      </c>
      <c r="H437" s="21" t="b">
        <v>0</v>
      </c>
      <c r="I437" s="24">
        <v>4.6620046620046623E-2</v>
      </c>
    </row>
    <row r="438" spans="1:9" x14ac:dyDescent="0.5">
      <c r="A438" s="18" t="s">
        <v>151</v>
      </c>
      <c r="B438" s="18" t="s">
        <v>242</v>
      </c>
      <c r="C438" s="18" t="s">
        <v>243</v>
      </c>
      <c r="D438" s="31">
        <v>3</v>
      </c>
      <c r="E438" s="31">
        <v>2149</v>
      </c>
      <c r="F438" s="24">
        <v>0.13959981386691486</v>
      </c>
      <c r="G438" s="26">
        <v>1.7734956072726487</v>
      </c>
      <c r="H438" s="21" t="b">
        <v>1</v>
      </c>
      <c r="I438" s="24">
        <v>12.515180585513937</v>
      </c>
    </row>
    <row r="439" spans="1:9" x14ac:dyDescent="0.5">
      <c r="A439" s="18" t="s">
        <v>165</v>
      </c>
      <c r="B439" s="18" t="s">
        <v>242</v>
      </c>
      <c r="C439" s="18" t="s">
        <v>243</v>
      </c>
      <c r="D439" s="31">
        <v>1</v>
      </c>
      <c r="E439" s="31">
        <v>2294</v>
      </c>
      <c r="F439" s="24">
        <v>4.3591979075850044E-2</v>
      </c>
      <c r="G439" s="26">
        <v>1.7734956072726487</v>
      </c>
      <c r="H439" s="21" t="b">
        <v>0</v>
      </c>
      <c r="I439" s="24">
        <v>4.3591979075850044E-2</v>
      </c>
    </row>
    <row r="440" spans="1:9" x14ac:dyDescent="0.5">
      <c r="A440" s="18" t="s">
        <v>377</v>
      </c>
      <c r="B440" s="18" t="s">
        <v>242</v>
      </c>
      <c r="C440" s="18" t="s">
        <v>243</v>
      </c>
      <c r="D440" s="31">
        <v>1</v>
      </c>
      <c r="E440" s="31">
        <v>2281</v>
      </c>
      <c r="F440" s="24">
        <v>4.3840420868040332E-2</v>
      </c>
      <c r="G440" s="26">
        <v>1.7734956072726487</v>
      </c>
      <c r="H440" s="21" t="b">
        <v>0</v>
      </c>
      <c r="I440" s="24">
        <v>4.3840420868040332E-2</v>
      </c>
    </row>
    <row r="441" spans="1:9" x14ac:dyDescent="0.5">
      <c r="A441" s="18" t="s">
        <v>380</v>
      </c>
      <c r="B441" s="18" t="s">
        <v>244</v>
      </c>
      <c r="C441" s="18" t="s">
        <v>245</v>
      </c>
      <c r="D441" s="31">
        <v>1</v>
      </c>
      <c r="E441" s="31">
        <v>3522</v>
      </c>
      <c r="F441" s="24">
        <v>2.8392958546280524E-2</v>
      </c>
      <c r="G441" s="26">
        <v>4.0064760831717674</v>
      </c>
      <c r="H441" s="21" t="b">
        <v>0</v>
      </c>
      <c r="I441" s="24">
        <v>2.8392958546280524E-2</v>
      </c>
    </row>
    <row r="442" spans="1:9" x14ac:dyDescent="0.5">
      <c r="A442" s="18" t="s">
        <v>127</v>
      </c>
      <c r="B442" s="18" t="s">
        <v>244</v>
      </c>
      <c r="C442" s="18" t="s">
        <v>245</v>
      </c>
      <c r="D442" s="31">
        <v>46</v>
      </c>
      <c r="E442" s="31">
        <v>5186</v>
      </c>
      <c r="F442" s="24">
        <v>0.88700347088314702</v>
      </c>
      <c r="G442" s="26">
        <v>4.0064760831717674</v>
      </c>
      <c r="H442" s="21" t="b">
        <v>1</v>
      </c>
      <c r="I442" s="24">
        <v>25.257361278188664</v>
      </c>
    </row>
    <row r="443" spans="1:9" x14ac:dyDescent="0.5">
      <c r="A443" s="18" t="s">
        <v>430</v>
      </c>
      <c r="B443" s="18" t="s">
        <v>244</v>
      </c>
      <c r="C443" s="18" t="s">
        <v>245</v>
      </c>
      <c r="D443" s="31">
        <v>1</v>
      </c>
      <c r="E443" s="31">
        <v>5126</v>
      </c>
      <c r="F443" s="24">
        <v>1.9508388607101055E-2</v>
      </c>
      <c r="G443" s="26">
        <v>4.0064760831717674</v>
      </c>
      <c r="H443" s="21" t="b">
        <v>1</v>
      </c>
      <c r="I443" s="24">
        <v>0.55549998977372994</v>
      </c>
    </row>
    <row r="444" spans="1:9" x14ac:dyDescent="0.5">
      <c r="A444" s="18" t="s">
        <v>129</v>
      </c>
      <c r="B444" s="18" t="s">
        <v>244</v>
      </c>
      <c r="C444" s="18" t="s">
        <v>245</v>
      </c>
      <c r="D444" s="31">
        <v>3</v>
      </c>
      <c r="E444" s="31">
        <v>5158</v>
      </c>
      <c r="F444" s="24">
        <v>5.8162078324932143E-2</v>
      </c>
      <c r="G444" s="26">
        <v>4.0064760831717674</v>
      </c>
      <c r="H444" s="21" t="b">
        <v>0</v>
      </c>
      <c r="I444" s="24">
        <v>5.8162078324932143E-2</v>
      </c>
    </row>
    <row r="445" spans="1:9" x14ac:dyDescent="0.5">
      <c r="A445" s="18" t="s">
        <v>145</v>
      </c>
      <c r="B445" s="18" t="s">
        <v>244</v>
      </c>
      <c r="C445" s="18" t="s">
        <v>245</v>
      </c>
      <c r="D445" s="31">
        <v>2</v>
      </c>
      <c r="E445" s="31">
        <v>4170</v>
      </c>
      <c r="F445" s="24">
        <v>4.7961630695443645E-2</v>
      </c>
      <c r="G445" s="26">
        <v>4.0064760831717674</v>
      </c>
      <c r="H445" s="21" t="b">
        <v>0</v>
      </c>
      <c r="I445" s="24">
        <v>4.7961630695443645E-2</v>
      </c>
    </row>
    <row r="446" spans="1:9" x14ac:dyDescent="0.5">
      <c r="A446" s="18" t="s">
        <v>391</v>
      </c>
      <c r="B446" s="18" t="s">
        <v>244</v>
      </c>
      <c r="C446" s="18" t="s">
        <v>245</v>
      </c>
      <c r="D446" s="31">
        <v>7</v>
      </c>
      <c r="E446" s="31">
        <v>4139</v>
      </c>
      <c r="F446" s="24">
        <v>0.16912297656438754</v>
      </c>
      <c r="G446" s="26">
        <v>4.0064760831717674</v>
      </c>
      <c r="H446" s="21" t="b">
        <v>0</v>
      </c>
      <c r="I446" s="24">
        <v>0.16912297656438754</v>
      </c>
    </row>
    <row r="447" spans="1:9" x14ac:dyDescent="0.5">
      <c r="A447" s="18" t="s">
        <v>406</v>
      </c>
      <c r="B447" s="18" t="s">
        <v>244</v>
      </c>
      <c r="C447" s="18" t="s">
        <v>245</v>
      </c>
      <c r="D447" s="31">
        <v>1</v>
      </c>
      <c r="E447" s="31">
        <v>4059</v>
      </c>
      <c r="F447" s="24">
        <v>2.4636610002463661E-2</v>
      </c>
      <c r="G447" s="26">
        <v>4.0064760831717674</v>
      </c>
      <c r="H447" s="21" t="b">
        <v>0</v>
      </c>
      <c r="I447" s="24">
        <v>2.4636610002463661E-2</v>
      </c>
    </row>
    <row r="448" spans="1:9" x14ac:dyDescent="0.5">
      <c r="A448" s="18" t="s">
        <v>187</v>
      </c>
      <c r="B448" s="18" t="s">
        <v>244</v>
      </c>
      <c r="C448" s="18" t="s">
        <v>245</v>
      </c>
      <c r="D448" s="31">
        <v>3</v>
      </c>
      <c r="E448" s="31">
        <v>3332</v>
      </c>
      <c r="F448" s="24">
        <v>9.003601440576231E-2</v>
      </c>
      <c r="G448" s="26">
        <v>4.0064760831717674</v>
      </c>
      <c r="H448" s="21" t="b">
        <v>1</v>
      </c>
      <c r="I448" s="24">
        <v>2.56376916048632</v>
      </c>
    </row>
    <row r="449" spans="1:9" x14ac:dyDescent="0.5">
      <c r="A449" s="18" t="s">
        <v>468</v>
      </c>
      <c r="B449" s="18" t="s">
        <v>244</v>
      </c>
      <c r="C449" s="18" t="s">
        <v>245</v>
      </c>
      <c r="D449" s="31">
        <v>1</v>
      </c>
      <c r="E449" s="31">
        <v>3235</v>
      </c>
      <c r="F449" s="24">
        <v>3.0911901081916538E-2</v>
      </c>
      <c r="G449" s="26">
        <v>4.0064760831717674</v>
      </c>
      <c r="H449" s="21" t="b">
        <v>0</v>
      </c>
      <c r="I449" s="24">
        <v>3.0911901081916538E-2</v>
      </c>
    </row>
    <row r="450" spans="1:9" x14ac:dyDescent="0.5">
      <c r="A450" s="18" t="s">
        <v>179</v>
      </c>
      <c r="B450" s="18" t="s">
        <v>244</v>
      </c>
      <c r="C450" s="18" t="s">
        <v>245</v>
      </c>
      <c r="D450" s="31">
        <v>2</v>
      </c>
      <c r="E450" s="31">
        <v>4618</v>
      </c>
      <c r="F450" s="24">
        <v>4.3308791684711995E-2</v>
      </c>
      <c r="G450" s="26">
        <v>4.0064760831717674</v>
      </c>
      <c r="H450" s="21" t="b">
        <v>0</v>
      </c>
      <c r="I450" s="24">
        <v>4.3308791684711995E-2</v>
      </c>
    </row>
    <row r="451" spans="1:9" x14ac:dyDescent="0.5">
      <c r="A451" s="18" t="s">
        <v>169</v>
      </c>
      <c r="B451" s="18" t="s">
        <v>244</v>
      </c>
      <c r="C451" s="18" t="s">
        <v>245</v>
      </c>
      <c r="D451" s="31">
        <v>5</v>
      </c>
      <c r="E451" s="31">
        <v>4813</v>
      </c>
      <c r="F451" s="24">
        <v>0.10388531061707874</v>
      </c>
      <c r="G451" s="26">
        <v>4.0064760831717674</v>
      </c>
      <c r="H451" s="21" t="b">
        <v>1</v>
      </c>
      <c r="I451" s="24">
        <v>2.9581268933930387</v>
      </c>
    </row>
    <row r="452" spans="1:9" x14ac:dyDescent="0.5">
      <c r="A452" s="18" t="s">
        <v>415</v>
      </c>
      <c r="B452" s="18" t="s">
        <v>244</v>
      </c>
      <c r="C452" s="18" t="s">
        <v>245</v>
      </c>
      <c r="D452" s="31">
        <v>1</v>
      </c>
      <c r="E452" s="31">
        <v>4754</v>
      </c>
      <c r="F452" s="24">
        <v>2.1034917963819941E-2</v>
      </c>
      <c r="G452" s="26">
        <v>4.0064760831717674</v>
      </c>
      <c r="H452" s="21" t="b">
        <v>1</v>
      </c>
      <c r="I452" s="24">
        <v>0.59896780554904061</v>
      </c>
    </row>
    <row r="453" spans="1:9" x14ac:dyDescent="0.5">
      <c r="A453" s="18" t="s">
        <v>195</v>
      </c>
      <c r="B453" s="18" t="s">
        <v>244</v>
      </c>
      <c r="C453" s="18" t="s">
        <v>245</v>
      </c>
      <c r="D453" s="31">
        <v>1</v>
      </c>
      <c r="E453" s="31">
        <v>4400</v>
      </c>
      <c r="F453" s="24">
        <v>2.2727272727272728E-2</v>
      </c>
      <c r="G453" s="26">
        <v>4.0064760831717674</v>
      </c>
      <c r="H453" s="21" t="b">
        <v>1</v>
      </c>
      <c r="I453" s="24">
        <v>0.64715748808639528</v>
      </c>
    </row>
    <row r="454" spans="1:9" x14ac:dyDescent="0.5">
      <c r="A454" s="18" t="s">
        <v>143</v>
      </c>
      <c r="B454" s="18" t="s">
        <v>244</v>
      </c>
      <c r="C454" s="18" t="s">
        <v>245</v>
      </c>
      <c r="D454" s="31">
        <v>4</v>
      </c>
      <c r="E454" s="31">
        <v>4798</v>
      </c>
      <c r="F454" s="24">
        <v>8.3368070029178828E-2</v>
      </c>
      <c r="G454" s="26">
        <v>4.0064760831717674</v>
      </c>
      <c r="H454" s="21" t="b">
        <v>0</v>
      </c>
      <c r="I454" s="24">
        <v>8.3368070029178828E-2</v>
      </c>
    </row>
    <row r="455" spans="1:9" x14ac:dyDescent="0.5">
      <c r="A455" s="18" t="s">
        <v>151</v>
      </c>
      <c r="B455" s="18" t="s">
        <v>244</v>
      </c>
      <c r="C455" s="18" t="s">
        <v>245</v>
      </c>
      <c r="D455" s="31">
        <v>49</v>
      </c>
      <c r="E455" s="31">
        <v>4558</v>
      </c>
      <c r="F455" s="24">
        <v>1.0750329091706889</v>
      </c>
      <c r="G455" s="26">
        <v>4.0064760831717674</v>
      </c>
      <c r="H455" s="21" t="b">
        <v>1</v>
      </c>
      <c r="I455" s="24">
        <v>30.61148627280097</v>
      </c>
    </row>
    <row r="456" spans="1:9" x14ac:dyDescent="0.5">
      <c r="A456" s="18" t="s">
        <v>396</v>
      </c>
      <c r="B456" s="18" t="s">
        <v>244</v>
      </c>
      <c r="C456" s="18" t="s">
        <v>245</v>
      </c>
      <c r="D456" s="31">
        <v>1</v>
      </c>
      <c r="E456" s="31">
        <v>4531</v>
      </c>
      <c r="F456" s="24">
        <v>2.2070183182520416E-2</v>
      </c>
      <c r="G456" s="26">
        <v>4.0064760831717674</v>
      </c>
      <c r="H456" s="21" t="b">
        <v>1</v>
      </c>
      <c r="I456" s="24">
        <v>0.62844690964028671</v>
      </c>
    </row>
    <row r="457" spans="1:9" x14ac:dyDescent="0.5">
      <c r="A457" s="18" t="s">
        <v>469</v>
      </c>
      <c r="B457" s="18" t="s">
        <v>244</v>
      </c>
      <c r="C457" s="18" t="s">
        <v>245</v>
      </c>
      <c r="D457" s="31">
        <v>1</v>
      </c>
      <c r="E457" s="31">
        <v>3738</v>
      </c>
      <c r="F457" s="24">
        <v>2.6752273943285176E-2</v>
      </c>
      <c r="G457" s="26">
        <v>4.0064760831717674</v>
      </c>
      <c r="H457" s="21" t="b">
        <v>0</v>
      </c>
      <c r="I457" s="24">
        <v>2.6752273943285176E-2</v>
      </c>
    </row>
    <row r="458" spans="1:9" x14ac:dyDescent="0.5">
      <c r="A458" s="18" t="s">
        <v>470</v>
      </c>
      <c r="B458" s="18" t="s">
        <v>244</v>
      </c>
      <c r="C458" s="18" t="s">
        <v>245</v>
      </c>
      <c r="D458" s="31">
        <v>2</v>
      </c>
      <c r="E458" s="31">
        <v>4499</v>
      </c>
      <c r="F458" s="24">
        <v>4.4454323182929537E-2</v>
      </c>
      <c r="G458" s="26">
        <v>4.0064760831717674</v>
      </c>
      <c r="H458" s="21" t="b">
        <v>1</v>
      </c>
      <c r="I458" s="24">
        <v>1.2658337175284013</v>
      </c>
    </row>
    <row r="459" spans="1:9" x14ac:dyDescent="0.5">
      <c r="A459" s="18" t="s">
        <v>217</v>
      </c>
      <c r="B459" s="18" t="s">
        <v>244</v>
      </c>
      <c r="C459" s="18" t="s">
        <v>245</v>
      </c>
      <c r="D459" s="31">
        <v>62</v>
      </c>
      <c r="E459" s="31">
        <v>5132</v>
      </c>
      <c r="F459" s="24">
        <v>1.2081060015588463</v>
      </c>
      <c r="G459" s="26">
        <v>4.0064760831717674</v>
      </c>
      <c r="H459" s="21" t="b">
        <v>1</v>
      </c>
      <c r="I459" s="24">
        <v>34.400733193680558</v>
      </c>
    </row>
    <row r="460" spans="1:9" x14ac:dyDescent="0.5">
      <c r="A460" s="18" t="s">
        <v>127</v>
      </c>
      <c r="B460" s="18" t="s">
        <v>246</v>
      </c>
      <c r="C460" s="18" t="s">
        <v>247</v>
      </c>
      <c r="D460" s="31">
        <v>26</v>
      </c>
      <c r="E460" s="31">
        <v>1876</v>
      </c>
      <c r="F460" s="24">
        <v>1.3859275053304905</v>
      </c>
      <c r="G460" s="26">
        <v>2.7718413689336576</v>
      </c>
      <c r="H460" s="21" t="b">
        <v>1</v>
      </c>
      <c r="I460" s="24">
        <v>68.605625078034208</v>
      </c>
    </row>
    <row r="461" spans="1:9" x14ac:dyDescent="0.5">
      <c r="A461" s="18" t="s">
        <v>391</v>
      </c>
      <c r="B461" s="18" t="s">
        <v>246</v>
      </c>
      <c r="C461" s="18" t="s">
        <v>247</v>
      </c>
      <c r="D461" s="31">
        <v>1</v>
      </c>
      <c r="E461" s="31">
        <v>1528</v>
      </c>
      <c r="F461" s="24">
        <v>6.5445026178010471E-2</v>
      </c>
      <c r="G461" s="26">
        <v>2.7718413689336576</v>
      </c>
      <c r="H461" s="21" t="b">
        <v>0</v>
      </c>
      <c r="I461" s="24">
        <v>6.5445026178010471E-2</v>
      </c>
    </row>
    <row r="462" spans="1:9" x14ac:dyDescent="0.5">
      <c r="A462" s="18" t="s">
        <v>187</v>
      </c>
      <c r="B462" s="18" t="s">
        <v>246</v>
      </c>
      <c r="C462" s="18" t="s">
        <v>247</v>
      </c>
      <c r="D462" s="31">
        <v>1</v>
      </c>
      <c r="E462" s="31">
        <v>1222</v>
      </c>
      <c r="F462" s="24">
        <v>8.1833060556464818E-2</v>
      </c>
      <c r="G462" s="26">
        <v>2.7718413689336576</v>
      </c>
      <c r="H462" s="21" t="b">
        <v>0</v>
      </c>
      <c r="I462" s="24">
        <v>8.1833060556464818E-2</v>
      </c>
    </row>
    <row r="463" spans="1:9" x14ac:dyDescent="0.5">
      <c r="A463" s="18" t="s">
        <v>149</v>
      </c>
      <c r="B463" s="18" t="s">
        <v>246</v>
      </c>
      <c r="C463" s="18" t="s">
        <v>247</v>
      </c>
      <c r="D463" s="31">
        <v>1</v>
      </c>
      <c r="E463" s="31">
        <v>1649</v>
      </c>
      <c r="F463" s="24">
        <v>6.0642813826561552E-2</v>
      </c>
      <c r="G463" s="26">
        <v>2.7718413689336576</v>
      </c>
      <c r="H463" s="21" t="b">
        <v>0</v>
      </c>
      <c r="I463" s="24">
        <v>6.0642813826561552E-2</v>
      </c>
    </row>
    <row r="464" spans="1:9" x14ac:dyDescent="0.5">
      <c r="A464" s="18" t="s">
        <v>169</v>
      </c>
      <c r="B464" s="18" t="s">
        <v>246</v>
      </c>
      <c r="C464" s="18" t="s">
        <v>247</v>
      </c>
      <c r="D464" s="31">
        <v>2</v>
      </c>
      <c r="E464" s="31">
        <v>1707</v>
      </c>
      <c r="F464" s="24">
        <v>0.11716461628588166</v>
      </c>
      <c r="G464" s="26">
        <v>2.7718413689336576</v>
      </c>
      <c r="H464" s="21" t="b">
        <v>0</v>
      </c>
      <c r="I464" s="24">
        <v>0.11716461628588166</v>
      </c>
    </row>
    <row r="465" spans="1:9" x14ac:dyDescent="0.5">
      <c r="A465" s="18" t="s">
        <v>195</v>
      </c>
      <c r="B465" s="18" t="s">
        <v>246</v>
      </c>
      <c r="C465" s="18" t="s">
        <v>247</v>
      </c>
      <c r="D465" s="31">
        <v>1</v>
      </c>
      <c r="E465" s="31">
        <v>1607</v>
      </c>
      <c r="F465" s="24">
        <v>6.2227753578095832E-2</v>
      </c>
      <c r="G465" s="26">
        <v>2.7718413689336576</v>
      </c>
      <c r="H465" s="21" t="b">
        <v>1</v>
      </c>
      <c r="I465" s="24">
        <v>3.0803731905220473</v>
      </c>
    </row>
    <row r="466" spans="1:9" x14ac:dyDescent="0.5">
      <c r="A466" s="18" t="s">
        <v>143</v>
      </c>
      <c r="B466" s="18" t="s">
        <v>246</v>
      </c>
      <c r="C466" s="18" t="s">
        <v>247</v>
      </c>
      <c r="D466" s="31">
        <v>6</v>
      </c>
      <c r="E466" s="31">
        <v>1792</v>
      </c>
      <c r="F466" s="24">
        <v>0.33482142857142855</v>
      </c>
      <c r="G466" s="26">
        <v>2.7718413689336576</v>
      </c>
      <c r="H466" s="21" t="b">
        <v>0</v>
      </c>
      <c r="I466" s="24">
        <v>0.33482142857142855</v>
      </c>
    </row>
    <row r="467" spans="1:9" x14ac:dyDescent="0.5">
      <c r="A467" s="18" t="s">
        <v>151</v>
      </c>
      <c r="B467" s="18" t="s">
        <v>246</v>
      </c>
      <c r="C467" s="18" t="s">
        <v>247</v>
      </c>
      <c r="D467" s="31">
        <v>10</v>
      </c>
      <c r="E467" s="31">
        <v>1797</v>
      </c>
      <c r="F467" s="24">
        <v>0.5564830272676683</v>
      </c>
      <c r="G467" s="26">
        <v>2.7718413689336576</v>
      </c>
      <c r="H467" s="21" t="b">
        <v>1</v>
      </c>
      <c r="I467" s="24">
        <v>27.546798648686309</v>
      </c>
    </row>
    <row r="468" spans="1:9" x14ac:dyDescent="0.5">
      <c r="A468" s="18" t="s">
        <v>217</v>
      </c>
      <c r="B468" s="18" t="s">
        <v>246</v>
      </c>
      <c r="C468" s="18" t="s">
        <v>247</v>
      </c>
      <c r="D468" s="31">
        <v>2</v>
      </c>
      <c r="E468" s="31">
        <v>1864</v>
      </c>
      <c r="F468" s="24">
        <v>0.1072961373390558</v>
      </c>
      <c r="G468" s="26">
        <v>2.7718413689336576</v>
      </c>
      <c r="H468" s="21" t="b">
        <v>0</v>
      </c>
      <c r="I468" s="24">
        <v>0.1072961373390558</v>
      </c>
    </row>
    <row r="469" spans="1:9" x14ac:dyDescent="0.5">
      <c r="A469" s="18" t="s">
        <v>173</v>
      </c>
      <c r="B469" s="18" t="s">
        <v>248</v>
      </c>
      <c r="C469" s="18" t="s">
        <v>249</v>
      </c>
      <c r="D469" s="31">
        <v>12</v>
      </c>
      <c r="E469" s="31">
        <v>2646</v>
      </c>
      <c r="F469" s="24">
        <v>0.45351473922902497</v>
      </c>
      <c r="G469" s="26">
        <v>7.4266135163998346</v>
      </c>
      <c r="H469" s="21" t="b">
        <v>0</v>
      </c>
      <c r="I469" s="24">
        <v>0.45351473922902497</v>
      </c>
    </row>
    <row r="470" spans="1:9" x14ac:dyDescent="0.5">
      <c r="A470" s="18" t="s">
        <v>159</v>
      </c>
      <c r="B470" s="18" t="s">
        <v>248</v>
      </c>
      <c r="C470" s="18" t="s">
        <v>249</v>
      </c>
      <c r="D470" s="31">
        <v>1</v>
      </c>
      <c r="E470" s="31">
        <v>2638</v>
      </c>
      <c r="F470" s="24">
        <v>3.7907505686125852E-2</v>
      </c>
      <c r="G470" s="26">
        <v>7.4266135163998346</v>
      </c>
      <c r="H470" s="21" t="b">
        <v>0</v>
      </c>
      <c r="I470" s="24">
        <v>3.7907505686125852E-2</v>
      </c>
    </row>
    <row r="471" spans="1:9" x14ac:dyDescent="0.5">
      <c r="A471" s="18" t="s">
        <v>141</v>
      </c>
      <c r="B471" s="18" t="s">
        <v>248</v>
      </c>
      <c r="C471" s="18" t="s">
        <v>249</v>
      </c>
      <c r="D471" s="31">
        <v>1</v>
      </c>
      <c r="E471" s="31">
        <v>2040</v>
      </c>
      <c r="F471" s="24">
        <v>4.9019607843137254E-2</v>
      </c>
      <c r="G471" s="26">
        <v>7.4266135163998346</v>
      </c>
      <c r="H471" s="21" t="b">
        <v>0</v>
      </c>
      <c r="I471" s="24">
        <v>4.9019607843137254E-2</v>
      </c>
    </row>
    <row r="472" spans="1:9" x14ac:dyDescent="0.5">
      <c r="A472" s="18" t="s">
        <v>471</v>
      </c>
      <c r="B472" s="18" t="s">
        <v>248</v>
      </c>
      <c r="C472" s="18" t="s">
        <v>249</v>
      </c>
      <c r="D472" s="31">
        <v>1</v>
      </c>
      <c r="E472" s="31">
        <v>1953</v>
      </c>
      <c r="F472" s="24">
        <v>5.1203277009728626E-2</v>
      </c>
      <c r="G472" s="26">
        <v>7.4266135163998346</v>
      </c>
      <c r="H472" s="21" t="b">
        <v>0</v>
      </c>
      <c r="I472" s="24">
        <v>5.1203277009728626E-2</v>
      </c>
    </row>
    <row r="473" spans="1:9" x14ac:dyDescent="0.5">
      <c r="A473" s="18" t="s">
        <v>127</v>
      </c>
      <c r="B473" s="18" t="s">
        <v>248</v>
      </c>
      <c r="C473" s="18" t="s">
        <v>249</v>
      </c>
      <c r="D473" s="31">
        <v>33</v>
      </c>
      <c r="E473" s="31">
        <v>2790</v>
      </c>
      <c r="F473" s="24">
        <v>1.1827956989247312</v>
      </c>
      <c r="G473" s="26">
        <v>7.4266135163998346</v>
      </c>
      <c r="H473" s="21" t="b">
        <v>1</v>
      </c>
      <c r="I473" s="24">
        <v>50.017683257225798</v>
      </c>
    </row>
    <row r="474" spans="1:9" x14ac:dyDescent="0.5">
      <c r="A474" s="18" t="s">
        <v>472</v>
      </c>
      <c r="B474" s="18" t="s">
        <v>248</v>
      </c>
      <c r="C474" s="18" t="s">
        <v>249</v>
      </c>
      <c r="D474" s="31">
        <v>2</v>
      </c>
      <c r="E474" s="31">
        <v>2756</v>
      </c>
      <c r="F474" s="24">
        <v>7.2568940493468792E-2</v>
      </c>
      <c r="G474" s="26">
        <v>7.4266135163998346</v>
      </c>
      <c r="H474" s="21" t="b">
        <v>0</v>
      </c>
      <c r="I474" s="24">
        <v>7.2568940493468792E-2</v>
      </c>
    </row>
    <row r="475" spans="1:9" x14ac:dyDescent="0.5">
      <c r="A475" s="18" t="s">
        <v>131</v>
      </c>
      <c r="B475" s="18" t="s">
        <v>248</v>
      </c>
      <c r="C475" s="18" t="s">
        <v>249</v>
      </c>
      <c r="D475" s="31">
        <v>1</v>
      </c>
      <c r="E475" s="31">
        <v>2732</v>
      </c>
      <c r="F475" s="24">
        <v>3.6603221083455345E-2</v>
      </c>
      <c r="G475" s="26">
        <v>7.4266135163998346</v>
      </c>
      <c r="H475" s="21" t="b">
        <v>0</v>
      </c>
      <c r="I475" s="24">
        <v>3.6603221083455345E-2</v>
      </c>
    </row>
    <row r="476" spans="1:9" x14ac:dyDescent="0.5">
      <c r="A476" s="18" t="s">
        <v>145</v>
      </c>
      <c r="B476" s="18" t="s">
        <v>248</v>
      </c>
      <c r="C476" s="18" t="s">
        <v>249</v>
      </c>
      <c r="D476" s="31">
        <v>1</v>
      </c>
      <c r="E476" s="31">
        <v>2273</v>
      </c>
      <c r="F476" s="24">
        <v>4.3994720633523977E-2</v>
      </c>
      <c r="G476" s="26">
        <v>7.4266135163998346</v>
      </c>
      <c r="H476" s="21" t="b">
        <v>0</v>
      </c>
      <c r="I476" s="24">
        <v>4.3994720633523977E-2</v>
      </c>
    </row>
    <row r="477" spans="1:9" x14ac:dyDescent="0.5">
      <c r="A477" s="18" t="s">
        <v>391</v>
      </c>
      <c r="B477" s="18" t="s">
        <v>248</v>
      </c>
      <c r="C477" s="18" t="s">
        <v>249</v>
      </c>
      <c r="D477" s="31">
        <v>13</v>
      </c>
      <c r="E477" s="31">
        <v>2262</v>
      </c>
      <c r="F477" s="24">
        <v>0.57471264367816088</v>
      </c>
      <c r="G477" s="26">
        <v>7.4266135163998346</v>
      </c>
      <c r="H477" s="21" t="b">
        <v>0</v>
      </c>
      <c r="I477" s="24">
        <v>0.57471264367816088</v>
      </c>
    </row>
    <row r="478" spans="1:9" x14ac:dyDescent="0.5">
      <c r="A478" s="18" t="s">
        <v>473</v>
      </c>
      <c r="B478" s="18" t="s">
        <v>248</v>
      </c>
      <c r="C478" s="18" t="s">
        <v>249</v>
      </c>
      <c r="D478" s="31">
        <v>2</v>
      </c>
      <c r="E478" s="31">
        <v>2164</v>
      </c>
      <c r="F478" s="24">
        <v>9.2421441774491686E-2</v>
      </c>
      <c r="G478" s="26">
        <v>7.4266135163998346</v>
      </c>
      <c r="H478" s="21" t="b">
        <v>0</v>
      </c>
      <c r="I478" s="24">
        <v>9.2421441774491686E-2</v>
      </c>
    </row>
    <row r="479" spans="1:9" x14ac:dyDescent="0.5">
      <c r="A479" s="18" t="s">
        <v>161</v>
      </c>
      <c r="B479" s="18" t="s">
        <v>248</v>
      </c>
      <c r="C479" s="18" t="s">
        <v>249</v>
      </c>
      <c r="D479" s="31">
        <v>1</v>
      </c>
      <c r="E479" s="31">
        <v>237</v>
      </c>
      <c r="F479" s="24">
        <v>0.42194092827004215</v>
      </c>
      <c r="G479" s="26">
        <v>7.4266135163998346</v>
      </c>
      <c r="H479" s="21" t="b">
        <v>0</v>
      </c>
      <c r="I479" s="24">
        <v>0.42194092827004215</v>
      </c>
    </row>
    <row r="480" spans="1:9" x14ac:dyDescent="0.5">
      <c r="A480" s="18" t="s">
        <v>205</v>
      </c>
      <c r="B480" s="18" t="s">
        <v>248</v>
      </c>
      <c r="C480" s="18" t="s">
        <v>249</v>
      </c>
      <c r="D480" s="31">
        <v>1</v>
      </c>
      <c r="E480" s="31">
        <v>2198</v>
      </c>
      <c r="F480" s="24">
        <v>4.5495905368516838E-2</v>
      </c>
      <c r="G480" s="26">
        <v>7.4266135163998346</v>
      </c>
      <c r="H480" s="21" t="b">
        <v>0</v>
      </c>
      <c r="I480" s="24">
        <v>4.5495905368516838E-2</v>
      </c>
    </row>
    <row r="481" spans="1:9" x14ac:dyDescent="0.5">
      <c r="A481" s="18" t="s">
        <v>187</v>
      </c>
      <c r="B481" s="18" t="s">
        <v>248</v>
      </c>
      <c r="C481" s="18" t="s">
        <v>249</v>
      </c>
      <c r="D481" s="31">
        <v>3</v>
      </c>
      <c r="E481" s="31">
        <v>1619</v>
      </c>
      <c r="F481" s="24">
        <v>0.18529956763434219</v>
      </c>
      <c r="G481" s="26">
        <v>7.4266135163998346</v>
      </c>
      <c r="H481" s="21" t="b">
        <v>1</v>
      </c>
      <c r="I481" s="24">
        <v>7.8358883872008525</v>
      </c>
    </row>
    <row r="482" spans="1:9" x14ac:dyDescent="0.5">
      <c r="A482" s="18" t="s">
        <v>179</v>
      </c>
      <c r="B482" s="18" t="s">
        <v>248</v>
      </c>
      <c r="C482" s="18" t="s">
        <v>249</v>
      </c>
      <c r="D482" s="31">
        <v>1</v>
      </c>
      <c r="E482" s="31">
        <v>2263</v>
      </c>
      <c r="F482" s="24">
        <v>4.4189129474149359E-2</v>
      </c>
      <c r="G482" s="26">
        <v>7.4266135163998346</v>
      </c>
      <c r="H482" s="21" t="b">
        <v>0</v>
      </c>
      <c r="I482" s="24">
        <v>4.4189129474149359E-2</v>
      </c>
    </row>
    <row r="483" spans="1:9" x14ac:dyDescent="0.5">
      <c r="A483" s="18" t="s">
        <v>193</v>
      </c>
      <c r="B483" s="18" t="s">
        <v>248</v>
      </c>
      <c r="C483" s="18" t="s">
        <v>249</v>
      </c>
      <c r="D483" s="31">
        <v>1</v>
      </c>
      <c r="E483" s="31">
        <v>2632</v>
      </c>
      <c r="F483" s="24">
        <v>3.7993920972644375E-2</v>
      </c>
      <c r="G483" s="26">
        <v>7.4266135163998346</v>
      </c>
      <c r="H483" s="21" t="b">
        <v>0</v>
      </c>
      <c r="I483" s="24">
        <v>3.7993920972644375E-2</v>
      </c>
    </row>
    <row r="484" spans="1:9" x14ac:dyDescent="0.5">
      <c r="A484" s="18" t="s">
        <v>438</v>
      </c>
      <c r="B484" s="18" t="s">
        <v>248</v>
      </c>
      <c r="C484" s="18" t="s">
        <v>249</v>
      </c>
      <c r="D484" s="31">
        <v>28</v>
      </c>
      <c r="E484" s="31">
        <v>2529</v>
      </c>
      <c r="F484" s="24">
        <v>1.1071569790431</v>
      </c>
      <c r="G484" s="26">
        <v>7.4266135163998346</v>
      </c>
      <c r="H484" s="21" t="b">
        <v>0</v>
      </c>
      <c r="I484" s="24">
        <v>1.1071569790431</v>
      </c>
    </row>
    <row r="485" spans="1:9" x14ac:dyDescent="0.5">
      <c r="A485" s="18" t="s">
        <v>439</v>
      </c>
      <c r="B485" s="18" t="s">
        <v>248</v>
      </c>
      <c r="C485" s="18" t="s">
        <v>249</v>
      </c>
      <c r="D485" s="31">
        <v>2</v>
      </c>
      <c r="E485" s="31">
        <v>2508</v>
      </c>
      <c r="F485" s="24">
        <v>7.9744816586921854E-2</v>
      </c>
      <c r="G485" s="26">
        <v>7.4266135163998346</v>
      </c>
      <c r="H485" s="21" t="b">
        <v>0</v>
      </c>
      <c r="I485" s="24">
        <v>7.9744816586921854E-2</v>
      </c>
    </row>
    <row r="486" spans="1:9" x14ac:dyDescent="0.5">
      <c r="A486" s="18" t="s">
        <v>137</v>
      </c>
      <c r="B486" s="18" t="s">
        <v>248</v>
      </c>
      <c r="C486" s="18" t="s">
        <v>249</v>
      </c>
      <c r="D486" s="31">
        <v>1</v>
      </c>
      <c r="E486" s="31">
        <v>2765</v>
      </c>
      <c r="F486" s="24">
        <v>3.6166365280289332E-2</v>
      </c>
      <c r="G486" s="26">
        <v>7.4266135163998346</v>
      </c>
      <c r="H486" s="21" t="b">
        <v>0</v>
      </c>
      <c r="I486" s="24">
        <v>3.6166365280289332E-2</v>
      </c>
    </row>
    <row r="487" spans="1:9" x14ac:dyDescent="0.5">
      <c r="A487" s="18" t="s">
        <v>169</v>
      </c>
      <c r="B487" s="18" t="s">
        <v>248</v>
      </c>
      <c r="C487" s="18" t="s">
        <v>249</v>
      </c>
      <c r="D487" s="31">
        <v>2</v>
      </c>
      <c r="E487" s="31">
        <v>2588</v>
      </c>
      <c r="F487" s="24">
        <v>7.7279752704791344E-2</v>
      </c>
      <c r="G487" s="26">
        <v>7.4266135163998346</v>
      </c>
      <c r="H487" s="21" t="b">
        <v>1</v>
      </c>
      <c r="I487" s="24">
        <v>3.2679812722509478</v>
      </c>
    </row>
    <row r="488" spans="1:9" x14ac:dyDescent="0.5">
      <c r="A488" s="18" t="s">
        <v>474</v>
      </c>
      <c r="B488" s="18" t="s">
        <v>248</v>
      </c>
      <c r="C488" s="18" t="s">
        <v>249</v>
      </c>
      <c r="D488" s="31">
        <v>1</v>
      </c>
      <c r="E488" s="31">
        <v>2512</v>
      </c>
      <c r="F488" s="24">
        <v>3.9808917197452234E-2</v>
      </c>
      <c r="G488" s="26">
        <v>7.4266135163998346</v>
      </c>
      <c r="H488" s="21" t="b">
        <v>0</v>
      </c>
      <c r="I488" s="24">
        <v>3.9808917197452234E-2</v>
      </c>
    </row>
    <row r="489" spans="1:9" x14ac:dyDescent="0.5">
      <c r="A489" s="18" t="s">
        <v>195</v>
      </c>
      <c r="B489" s="18" t="s">
        <v>248</v>
      </c>
      <c r="C489" s="18" t="s">
        <v>249</v>
      </c>
      <c r="D489" s="31">
        <v>4</v>
      </c>
      <c r="E489" s="31">
        <v>2374</v>
      </c>
      <c r="F489" s="24">
        <v>0.16849199663016007</v>
      </c>
      <c r="G489" s="26">
        <v>7.4266135163998346</v>
      </c>
      <c r="H489" s="21" t="b">
        <v>1</v>
      </c>
      <c r="I489" s="24">
        <v>7.125135242279236</v>
      </c>
    </row>
    <row r="490" spans="1:9" x14ac:dyDescent="0.5">
      <c r="A490" s="18" t="s">
        <v>475</v>
      </c>
      <c r="B490" s="18" t="s">
        <v>248</v>
      </c>
      <c r="C490" s="18" t="s">
        <v>249</v>
      </c>
      <c r="D490" s="31">
        <v>1</v>
      </c>
      <c r="E490" s="31">
        <v>1731</v>
      </c>
      <c r="F490" s="24">
        <v>5.7770075101097627E-2</v>
      </c>
      <c r="G490" s="26">
        <v>7.4266135163998346</v>
      </c>
      <c r="H490" s="21" t="b">
        <v>0</v>
      </c>
      <c r="I490" s="24">
        <v>5.7770075101097627E-2</v>
      </c>
    </row>
    <row r="491" spans="1:9" x14ac:dyDescent="0.5">
      <c r="A491" s="18" t="s">
        <v>426</v>
      </c>
      <c r="B491" s="18" t="s">
        <v>248</v>
      </c>
      <c r="C491" s="18" t="s">
        <v>249</v>
      </c>
      <c r="D491" s="31">
        <v>1</v>
      </c>
      <c r="E491" s="31">
        <v>2336</v>
      </c>
      <c r="F491" s="24">
        <v>4.2808219178082189E-2</v>
      </c>
      <c r="G491" s="26">
        <v>7.4266135163998346</v>
      </c>
      <c r="H491" s="21" t="b">
        <v>1</v>
      </c>
      <c r="I491" s="24">
        <v>1.8102601739266808</v>
      </c>
    </row>
    <row r="492" spans="1:9" x14ac:dyDescent="0.5">
      <c r="A492" s="18" t="s">
        <v>476</v>
      </c>
      <c r="B492" s="18" t="s">
        <v>248</v>
      </c>
      <c r="C492" s="18" t="s">
        <v>249</v>
      </c>
      <c r="D492" s="31">
        <v>1</v>
      </c>
      <c r="E492" s="31">
        <v>2221</v>
      </c>
      <c r="F492" s="24">
        <v>4.5024763619990991E-2</v>
      </c>
      <c r="G492" s="26">
        <v>7.4266135163998346</v>
      </c>
      <c r="H492" s="21" t="b">
        <v>0</v>
      </c>
      <c r="I492" s="24">
        <v>4.5024763619990991E-2</v>
      </c>
    </row>
    <row r="493" spans="1:9" x14ac:dyDescent="0.5">
      <c r="A493" s="18" t="s">
        <v>467</v>
      </c>
      <c r="B493" s="18" t="s">
        <v>248</v>
      </c>
      <c r="C493" s="18" t="s">
        <v>249</v>
      </c>
      <c r="D493" s="31">
        <v>1</v>
      </c>
      <c r="E493" s="31">
        <v>2336</v>
      </c>
      <c r="F493" s="24">
        <v>4.2808219178082189E-2</v>
      </c>
      <c r="G493" s="26">
        <v>7.4266135163998346</v>
      </c>
      <c r="H493" s="21" t="b">
        <v>0</v>
      </c>
      <c r="I493" s="24">
        <v>4.2808219178082189E-2</v>
      </c>
    </row>
    <row r="494" spans="1:9" x14ac:dyDescent="0.5">
      <c r="A494" s="18" t="s">
        <v>251</v>
      </c>
      <c r="B494" s="18" t="s">
        <v>248</v>
      </c>
      <c r="C494" s="18" t="s">
        <v>249</v>
      </c>
      <c r="D494" s="31">
        <v>3</v>
      </c>
      <c r="E494" s="31">
        <v>2706</v>
      </c>
      <c r="F494" s="24">
        <v>0.11086474501108648</v>
      </c>
      <c r="G494" s="26">
        <v>7.4266135163998346</v>
      </c>
      <c r="H494" s="21" t="b">
        <v>0</v>
      </c>
      <c r="I494" s="24">
        <v>0.11086474501108648</v>
      </c>
    </row>
    <row r="495" spans="1:9" x14ac:dyDescent="0.5">
      <c r="A495" s="18" t="s">
        <v>477</v>
      </c>
      <c r="B495" s="18" t="s">
        <v>248</v>
      </c>
      <c r="C495" s="18" t="s">
        <v>249</v>
      </c>
      <c r="D495" s="31">
        <v>1</v>
      </c>
      <c r="E495" s="31">
        <v>2688</v>
      </c>
      <c r="F495" s="24">
        <v>3.7202380952380952E-2</v>
      </c>
      <c r="G495" s="26">
        <v>7.4266135163998346</v>
      </c>
      <c r="H495" s="21" t="b">
        <v>0</v>
      </c>
      <c r="I495" s="24">
        <v>3.7202380952380952E-2</v>
      </c>
    </row>
    <row r="496" spans="1:9" x14ac:dyDescent="0.5">
      <c r="A496" s="18" t="s">
        <v>143</v>
      </c>
      <c r="B496" s="18" t="s">
        <v>248</v>
      </c>
      <c r="C496" s="18" t="s">
        <v>249</v>
      </c>
      <c r="D496" s="31">
        <v>28</v>
      </c>
      <c r="E496" s="31">
        <v>2687</v>
      </c>
      <c r="F496" s="24">
        <v>1.0420543356903611</v>
      </c>
      <c r="G496" s="26">
        <v>7.4266135163998346</v>
      </c>
      <c r="H496" s="21" t="b">
        <v>0</v>
      </c>
      <c r="I496" s="24">
        <v>1.0420543356903611</v>
      </c>
    </row>
    <row r="497" spans="1:9" x14ac:dyDescent="0.5">
      <c r="A497" s="18" t="s">
        <v>368</v>
      </c>
      <c r="B497" s="18" t="s">
        <v>248</v>
      </c>
      <c r="C497" s="18" t="s">
        <v>249</v>
      </c>
      <c r="D497" s="31">
        <v>1</v>
      </c>
      <c r="E497" s="31">
        <v>2657</v>
      </c>
      <c r="F497" s="24">
        <v>3.7636432066240122E-2</v>
      </c>
      <c r="G497" s="26">
        <v>7.4266135163998346</v>
      </c>
      <c r="H497" s="21" t="b">
        <v>0</v>
      </c>
      <c r="I497" s="24">
        <v>3.7636432066240122E-2</v>
      </c>
    </row>
    <row r="498" spans="1:9" x14ac:dyDescent="0.5">
      <c r="A498" s="18" t="s">
        <v>465</v>
      </c>
      <c r="B498" s="18" t="s">
        <v>248</v>
      </c>
      <c r="C498" s="18" t="s">
        <v>249</v>
      </c>
      <c r="D498" s="31">
        <v>1</v>
      </c>
      <c r="E498" s="31">
        <v>2458</v>
      </c>
      <c r="F498" s="24">
        <v>4.0683482506102521E-2</v>
      </c>
      <c r="G498" s="26">
        <v>7.4266135163998346</v>
      </c>
      <c r="H498" s="21" t="b">
        <v>0</v>
      </c>
      <c r="I498" s="24">
        <v>4.0683482506102521E-2</v>
      </c>
    </row>
    <row r="499" spans="1:9" x14ac:dyDescent="0.5">
      <c r="A499" s="18" t="s">
        <v>461</v>
      </c>
      <c r="B499" s="18" t="s">
        <v>248</v>
      </c>
      <c r="C499" s="18" t="s">
        <v>249</v>
      </c>
      <c r="D499" s="31">
        <v>1</v>
      </c>
      <c r="E499" s="31">
        <v>2654</v>
      </c>
      <c r="F499" s="24">
        <v>3.7678975131876416E-2</v>
      </c>
      <c r="G499" s="26">
        <v>7.4266135163998346</v>
      </c>
      <c r="H499" s="21" t="b">
        <v>0</v>
      </c>
      <c r="I499" s="24">
        <v>3.7678975131876416E-2</v>
      </c>
    </row>
    <row r="500" spans="1:9" x14ac:dyDescent="0.5">
      <c r="A500" s="18" t="s">
        <v>221</v>
      </c>
      <c r="B500" s="18" t="s">
        <v>248</v>
      </c>
      <c r="C500" s="18" t="s">
        <v>249</v>
      </c>
      <c r="D500" s="31">
        <v>1</v>
      </c>
      <c r="E500" s="31">
        <v>2540</v>
      </c>
      <c r="F500" s="24">
        <v>3.937007874015748E-2</v>
      </c>
      <c r="G500" s="26">
        <v>7.4266135163998346</v>
      </c>
      <c r="H500" s="21" t="b">
        <v>0</v>
      </c>
      <c r="I500" s="24">
        <v>3.937007874015748E-2</v>
      </c>
    </row>
    <row r="501" spans="1:9" x14ac:dyDescent="0.5">
      <c r="A501" s="18" t="s">
        <v>151</v>
      </c>
      <c r="B501" s="18" t="s">
        <v>248</v>
      </c>
      <c r="C501" s="18" t="s">
        <v>249</v>
      </c>
      <c r="D501" s="31">
        <v>15</v>
      </c>
      <c r="E501" s="31">
        <v>2562</v>
      </c>
      <c r="F501" s="24">
        <v>0.58548009367681508</v>
      </c>
      <c r="G501" s="26">
        <v>7.4266135163998346</v>
      </c>
      <c r="H501" s="21" t="b">
        <v>1</v>
      </c>
      <c r="I501" s="24">
        <v>24.758593479465617</v>
      </c>
    </row>
    <row r="502" spans="1:9" x14ac:dyDescent="0.5">
      <c r="A502" s="18" t="s">
        <v>167</v>
      </c>
      <c r="B502" s="18" t="s">
        <v>248</v>
      </c>
      <c r="C502" s="18" t="s">
        <v>249</v>
      </c>
      <c r="D502" s="31">
        <v>6</v>
      </c>
      <c r="E502" s="31">
        <v>2785</v>
      </c>
      <c r="F502" s="24">
        <v>0.21543985637342908</v>
      </c>
      <c r="G502" s="26">
        <v>7.4266135163998346</v>
      </c>
      <c r="H502" s="21" t="b">
        <v>0</v>
      </c>
      <c r="I502" s="24">
        <v>0.21543985637342908</v>
      </c>
    </row>
    <row r="503" spans="1:9" x14ac:dyDescent="0.5">
      <c r="A503" s="18" t="s">
        <v>378</v>
      </c>
      <c r="B503" s="18" t="s">
        <v>248</v>
      </c>
      <c r="C503" s="18" t="s">
        <v>249</v>
      </c>
      <c r="D503" s="31">
        <v>3</v>
      </c>
      <c r="E503" s="31">
        <v>2751</v>
      </c>
      <c r="F503" s="24">
        <v>0.10905125408942204</v>
      </c>
      <c r="G503" s="26">
        <v>7.4266135163998346</v>
      </c>
      <c r="H503" s="21" t="b">
        <v>0</v>
      </c>
      <c r="I503" s="24">
        <v>0.10905125408942204</v>
      </c>
    </row>
    <row r="504" spans="1:9" x14ac:dyDescent="0.5">
      <c r="A504" s="18" t="s">
        <v>217</v>
      </c>
      <c r="B504" s="18" t="s">
        <v>248</v>
      </c>
      <c r="C504" s="18" t="s">
        <v>249</v>
      </c>
      <c r="D504" s="31">
        <v>1</v>
      </c>
      <c r="E504" s="31">
        <v>2774</v>
      </c>
      <c r="F504" s="24">
        <v>3.6049026676279738E-2</v>
      </c>
      <c r="G504" s="26">
        <v>7.4266135163998346</v>
      </c>
      <c r="H504" s="21" t="b">
        <v>0</v>
      </c>
      <c r="I504" s="24">
        <v>3.6049026676279738E-2</v>
      </c>
    </row>
    <row r="505" spans="1:9" x14ac:dyDescent="0.5">
      <c r="A505" s="18" t="s">
        <v>117</v>
      </c>
      <c r="B505" s="18" t="s">
        <v>248</v>
      </c>
      <c r="C505" s="18" t="s">
        <v>249</v>
      </c>
      <c r="D505" s="31">
        <v>3</v>
      </c>
      <c r="E505" s="31">
        <v>2768</v>
      </c>
      <c r="F505" s="24">
        <v>0.1083815028901734</v>
      </c>
      <c r="G505" s="26">
        <v>7.4266135163998346</v>
      </c>
      <c r="H505" s="21" t="b">
        <v>0</v>
      </c>
      <c r="I505" s="24">
        <v>0.1083815028901734</v>
      </c>
    </row>
    <row r="506" spans="1:9" x14ac:dyDescent="0.5">
      <c r="A506" s="18" t="s">
        <v>127</v>
      </c>
      <c r="B506" s="18" t="s">
        <v>252</v>
      </c>
      <c r="C506" s="18" t="s">
        <v>253</v>
      </c>
      <c r="D506" s="31">
        <v>1</v>
      </c>
      <c r="E506" s="31">
        <v>604</v>
      </c>
      <c r="F506" s="24">
        <v>0.16556291390728478</v>
      </c>
      <c r="G506" s="26">
        <v>0.58192332724119455</v>
      </c>
      <c r="H506" s="21" t="b">
        <v>1</v>
      </c>
      <c r="I506" s="24">
        <v>99.583639586666123</v>
      </c>
    </row>
    <row r="507" spans="1:9" x14ac:dyDescent="0.5">
      <c r="A507" s="18" t="s">
        <v>365</v>
      </c>
      <c r="B507" s="18" t="s">
        <v>252</v>
      </c>
      <c r="C507" s="18" t="s">
        <v>253</v>
      </c>
      <c r="D507" s="31">
        <v>1</v>
      </c>
      <c r="E507" s="31">
        <v>505</v>
      </c>
      <c r="F507" s="24">
        <v>0.19801980198019803</v>
      </c>
      <c r="G507" s="26">
        <v>0.58192332724119455</v>
      </c>
      <c r="H507" s="21" t="b">
        <v>0</v>
      </c>
      <c r="I507" s="24">
        <v>0.19801980198019803</v>
      </c>
    </row>
    <row r="508" spans="1:9" x14ac:dyDescent="0.5">
      <c r="A508" s="18" t="s">
        <v>422</v>
      </c>
      <c r="B508" s="18" t="s">
        <v>252</v>
      </c>
      <c r="C508" s="18" t="s">
        <v>253</v>
      </c>
      <c r="D508" s="31">
        <v>1</v>
      </c>
      <c r="E508" s="31">
        <v>458</v>
      </c>
      <c r="F508" s="24">
        <v>0.21834061135371177</v>
      </c>
      <c r="G508" s="26">
        <v>0.58192332724119455</v>
      </c>
      <c r="H508" s="21" t="b">
        <v>0</v>
      </c>
      <c r="I508" s="24">
        <v>0.21834061135371177</v>
      </c>
    </row>
    <row r="509" spans="1:9" x14ac:dyDescent="0.5">
      <c r="A509" s="18" t="s">
        <v>127</v>
      </c>
      <c r="B509" s="18" t="s">
        <v>254</v>
      </c>
      <c r="C509" s="18" t="s">
        <v>255</v>
      </c>
      <c r="D509" s="31">
        <v>19</v>
      </c>
      <c r="E509" s="31">
        <v>1625</v>
      </c>
      <c r="F509" s="24">
        <v>1.1692307692307693</v>
      </c>
      <c r="G509" s="26">
        <v>2.5893291994030747</v>
      </c>
      <c r="H509" s="21" t="b">
        <v>0</v>
      </c>
      <c r="I509" s="24">
        <v>1.1692307692307693</v>
      </c>
    </row>
    <row r="510" spans="1:9" x14ac:dyDescent="0.5">
      <c r="A510" s="18" t="s">
        <v>129</v>
      </c>
      <c r="B510" s="18" t="s">
        <v>254</v>
      </c>
      <c r="C510" s="18" t="s">
        <v>255</v>
      </c>
      <c r="D510" s="31">
        <v>1</v>
      </c>
      <c r="E510" s="31">
        <v>1580</v>
      </c>
      <c r="F510" s="24">
        <v>6.3291139240506333E-2</v>
      </c>
      <c r="G510" s="26">
        <v>2.5893291994030747</v>
      </c>
      <c r="H510" s="21" t="b">
        <v>0</v>
      </c>
      <c r="I510" s="24">
        <v>6.3291139240506333E-2</v>
      </c>
    </row>
    <row r="511" spans="1:9" x14ac:dyDescent="0.5">
      <c r="A511" s="18" t="s">
        <v>169</v>
      </c>
      <c r="B511" s="18" t="s">
        <v>254</v>
      </c>
      <c r="C511" s="18" t="s">
        <v>255</v>
      </c>
      <c r="D511" s="31">
        <v>17</v>
      </c>
      <c r="E511" s="31">
        <v>1405</v>
      </c>
      <c r="F511" s="24">
        <v>1.2099644128113878</v>
      </c>
      <c r="G511" s="26">
        <v>2.5893291994030747</v>
      </c>
      <c r="H511" s="21" t="b">
        <v>1</v>
      </c>
      <c r="I511" s="24">
        <v>98.620635213408292</v>
      </c>
    </row>
    <row r="512" spans="1:9" x14ac:dyDescent="0.5">
      <c r="A512" s="18" t="s">
        <v>415</v>
      </c>
      <c r="B512" s="18" t="s">
        <v>254</v>
      </c>
      <c r="C512" s="18" t="s">
        <v>255</v>
      </c>
      <c r="D512" s="31">
        <v>2</v>
      </c>
      <c r="E512" s="31">
        <v>1362</v>
      </c>
      <c r="F512" s="24">
        <v>0.14684287812041116</v>
      </c>
      <c r="G512" s="26">
        <v>2.5893291994030747</v>
      </c>
      <c r="H512" s="21" t="b">
        <v>0</v>
      </c>
      <c r="I512" s="24">
        <v>0.14684287812041116</v>
      </c>
    </row>
    <row r="513" spans="1:9" x14ac:dyDescent="0.5">
      <c r="A513" s="18" t="s">
        <v>127</v>
      </c>
      <c r="B513" s="18" t="s">
        <v>256</v>
      </c>
      <c r="C513" s="18" t="s">
        <v>257</v>
      </c>
      <c r="D513" s="31">
        <v>1</v>
      </c>
      <c r="E513" s="31">
        <v>2013</v>
      </c>
      <c r="F513" s="24">
        <v>4.967709885742673E-2</v>
      </c>
      <c r="G513" s="26">
        <v>0.20003093739968802</v>
      </c>
      <c r="H513" s="21" t="b">
        <v>0</v>
      </c>
      <c r="I513" s="24">
        <v>4.967709885742673E-2</v>
      </c>
    </row>
    <row r="514" spans="1:9" x14ac:dyDescent="0.5">
      <c r="A514" s="18" t="s">
        <v>129</v>
      </c>
      <c r="B514" s="18" t="s">
        <v>256</v>
      </c>
      <c r="C514" s="18" t="s">
        <v>257</v>
      </c>
      <c r="D514" s="31">
        <v>1</v>
      </c>
      <c r="E514" s="31">
        <v>2008</v>
      </c>
      <c r="F514" s="24">
        <v>4.9800796812749001E-2</v>
      </c>
      <c r="G514" s="26">
        <v>0.20003093739968802</v>
      </c>
      <c r="H514" s="21" t="b">
        <v>0</v>
      </c>
      <c r="I514" s="24">
        <v>4.9800796812749001E-2</v>
      </c>
    </row>
    <row r="515" spans="1:9" x14ac:dyDescent="0.5">
      <c r="A515" s="18" t="s">
        <v>165</v>
      </c>
      <c r="B515" s="18" t="s">
        <v>256</v>
      </c>
      <c r="C515" s="18" t="s">
        <v>257</v>
      </c>
      <c r="D515" s="31">
        <v>2</v>
      </c>
      <c r="E515" s="31">
        <v>1989</v>
      </c>
      <c r="F515" s="24">
        <v>0.10055304172951231</v>
      </c>
      <c r="G515" s="26">
        <v>0.20003093739968802</v>
      </c>
      <c r="H515" s="21" t="b">
        <v>0</v>
      </c>
      <c r="I515" s="24">
        <v>0.10055304172951231</v>
      </c>
    </row>
    <row r="516" spans="1:9" x14ac:dyDescent="0.5">
      <c r="A516" s="18" t="s">
        <v>159</v>
      </c>
      <c r="B516" s="18" t="s">
        <v>258</v>
      </c>
      <c r="C516" s="18" t="s">
        <v>259</v>
      </c>
      <c r="D516" s="31">
        <v>2</v>
      </c>
      <c r="E516" s="31">
        <v>1137</v>
      </c>
      <c r="F516" s="24">
        <v>0.17590149516270889</v>
      </c>
      <c r="G516" s="26">
        <v>5.6769239475508515</v>
      </c>
      <c r="H516" s="21" t="b">
        <v>0</v>
      </c>
      <c r="I516" s="24">
        <v>0.17590149516270889</v>
      </c>
    </row>
    <row r="517" spans="1:9" x14ac:dyDescent="0.5">
      <c r="A517" s="18" t="s">
        <v>127</v>
      </c>
      <c r="B517" s="18" t="s">
        <v>258</v>
      </c>
      <c r="C517" s="18" t="s">
        <v>259</v>
      </c>
      <c r="D517" s="31">
        <v>15</v>
      </c>
      <c r="E517" s="31">
        <v>1170</v>
      </c>
      <c r="F517" s="24">
        <v>1.2820512820512819</v>
      </c>
      <c r="G517" s="26">
        <v>5.6769239475508515</v>
      </c>
      <c r="H517" s="21" t="b">
        <v>1</v>
      </c>
      <c r="I517" s="24">
        <v>67.396142756060655</v>
      </c>
    </row>
    <row r="518" spans="1:9" x14ac:dyDescent="0.5">
      <c r="A518" s="18" t="s">
        <v>478</v>
      </c>
      <c r="B518" s="18" t="s">
        <v>258</v>
      </c>
      <c r="C518" s="18" t="s">
        <v>259</v>
      </c>
      <c r="D518" s="31">
        <v>2</v>
      </c>
      <c r="E518" s="31">
        <v>1127</v>
      </c>
      <c r="F518" s="24">
        <v>0.1774622892635315</v>
      </c>
      <c r="G518" s="26">
        <v>5.6769239475508515</v>
      </c>
      <c r="H518" s="21" t="b">
        <v>0</v>
      </c>
      <c r="I518" s="24">
        <v>0.1774622892635315</v>
      </c>
    </row>
    <row r="519" spans="1:9" x14ac:dyDescent="0.5">
      <c r="A519" s="18" t="s">
        <v>129</v>
      </c>
      <c r="B519" s="18" t="s">
        <v>258</v>
      </c>
      <c r="C519" s="18" t="s">
        <v>259</v>
      </c>
      <c r="D519" s="31">
        <v>1</v>
      </c>
      <c r="E519" s="31">
        <v>1156</v>
      </c>
      <c r="F519" s="24">
        <v>8.6505190311418692E-2</v>
      </c>
      <c r="G519" s="26">
        <v>5.6769239475508515</v>
      </c>
      <c r="H519" s="21" t="b">
        <v>0</v>
      </c>
      <c r="I519" s="24">
        <v>8.6505190311418692E-2</v>
      </c>
    </row>
    <row r="520" spans="1:9" x14ac:dyDescent="0.5">
      <c r="A520" s="18" t="s">
        <v>131</v>
      </c>
      <c r="B520" s="18" t="s">
        <v>258</v>
      </c>
      <c r="C520" s="18" t="s">
        <v>259</v>
      </c>
      <c r="D520" s="31">
        <v>1</v>
      </c>
      <c r="E520" s="31">
        <v>1137</v>
      </c>
      <c r="F520" s="24">
        <v>8.7950747581354446E-2</v>
      </c>
      <c r="G520" s="26">
        <v>5.6769239475508515</v>
      </c>
      <c r="H520" s="21" t="b">
        <v>0</v>
      </c>
      <c r="I520" s="24">
        <v>8.7950747581354446E-2</v>
      </c>
    </row>
    <row r="521" spans="1:9" x14ac:dyDescent="0.5">
      <c r="A521" s="18" t="s">
        <v>149</v>
      </c>
      <c r="B521" s="18" t="s">
        <v>258</v>
      </c>
      <c r="C521" s="18" t="s">
        <v>259</v>
      </c>
      <c r="D521" s="31">
        <v>18</v>
      </c>
      <c r="E521" s="31">
        <v>988</v>
      </c>
      <c r="F521" s="24">
        <v>1.8218623481781375</v>
      </c>
      <c r="G521" s="26">
        <v>5.6769239475508515</v>
      </c>
      <c r="H521" s="21" t="b">
        <v>0</v>
      </c>
      <c r="I521" s="24">
        <v>1.8218623481781375</v>
      </c>
    </row>
    <row r="522" spans="1:9" x14ac:dyDescent="0.5">
      <c r="A522" s="18" t="s">
        <v>365</v>
      </c>
      <c r="B522" s="18" t="s">
        <v>258</v>
      </c>
      <c r="C522" s="18" t="s">
        <v>259</v>
      </c>
      <c r="D522" s="31">
        <v>1</v>
      </c>
      <c r="E522" s="31">
        <v>988</v>
      </c>
      <c r="F522" s="24">
        <v>0.10121457489878542</v>
      </c>
      <c r="G522" s="26">
        <v>5.6769239475508515</v>
      </c>
      <c r="H522" s="21" t="b">
        <v>0</v>
      </c>
      <c r="I522" s="24">
        <v>0.10121457489878542</v>
      </c>
    </row>
    <row r="523" spans="1:9" x14ac:dyDescent="0.5">
      <c r="A523" s="18" t="s">
        <v>479</v>
      </c>
      <c r="B523" s="18" t="s">
        <v>258</v>
      </c>
      <c r="C523" s="18" t="s">
        <v>259</v>
      </c>
      <c r="D523" s="31">
        <v>1</v>
      </c>
      <c r="E523" s="31">
        <v>968</v>
      </c>
      <c r="F523" s="24">
        <v>0.10330578512396695</v>
      </c>
      <c r="G523" s="26">
        <v>5.6769239475508515</v>
      </c>
      <c r="H523" s="21" t="b">
        <v>0</v>
      </c>
      <c r="I523" s="24">
        <v>0.10330578512396695</v>
      </c>
    </row>
    <row r="524" spans="1:9" x14ac:dyDescent="0.5">
      <c r="A524" s="18" t="s">
        <v>480</v>
      </c>
      <c r="B524" s="18" t="s">
        <v>258</v>
      </c>
      <c r="C524" s="18" t="s">
        <v>259</v>
      </c>
      <c r="D524" s="31">
        <v>1</v>
      </c>
      <c r="E524" s="31">
        <v>957</v>
      </c>
      <c r="F524" s="24">
        <v>0.10449320794148381</v>
      </c>
      <c r="G524" s="26">
        <v>5.6769239475508515</v>
      </c>
      <c r="H524" s="21" t="b">
        <v>0</v>
      </c>
      <c r="I524" s="24">
        <v>0.10449320794148381</v>
      </c>
    </row>
    <row r="525" spans="1:9" x14ac:dyDescent="0.5">
      <c r="A525" s="18" t="s">
        <v>439</v>
      </c>
      <c r="B525" s="18" t="s">
        <v>258</v>
      </c>
      <c r="C525" s="18" t="s">
        <v>259</v>
      </c>
      <c r="D525" s="31">
        <v>2</v>
      </c>
      <c r="E525" s="31">
        <v>1031</v>
      </c>
      <c r="F525" s="24">
        <v>0.19398642095053348</v>
      </c>
      <c r="G525" s="26">
        <v>5.6769239475508515</v>
      </c>
      <c r="H525" s="21" t="b">
        <v>0</v>
      </c>
      <c r="I525" s="24">
        <v>0.19398642095053348</v>
      </c>
    </row>
    <row r="526" spans="1:9" x14ac:dyDescent="0.5">
      <c r="A526" s="18" t="s">
        <v>195</v>
      </c>
      <c r="B526" s="18" t="s">
        <v>258</v>
      </c>
      <c r="C526" s="18" t="s">
        <v>259</v>
      </c>
      <c r="D526" s="31">
        <v>1</v>
      </c>
      <c r="E526" s="31">
        <v>984</v>
      </c>
      <c r="F526" s="24">
        <v>0.10162601626016261</v>
      </c>
      <c r="G526" s="26">
        <v>5.6769239475508515</v>
      </c>
      <c r="H526" s="21" t="b">
        <v>1</v>
      </c>
      <c r="I526" s="24">
        <v>5.3423771696877367</v>
      </c>
    </row>
    <row r="527" spans="1:9" x14ac:dyDescent="0.5">
      <c r="A527" s="18" t="s">
        <v>426</v>
      </c>
      <c r="B527" s="18" t="s">
        <v>258</v>
      </c>
      <c r="C527" s="18" t="s">
        <v>259</v>
      </c>
      <c r="D527" s="31">
        <v>1</v>
      </c>
      <c r="E527" s="31">
        <v>980</v>
      </c>
      <c r="F527" s="24">
        <v>0.10204081632653061</v>
      </c>
      <c r="G527" s="26">
        <v>5.6769239475508515</v>
      </c>
      <c r="H527" s="21" t="b">
        <v>1</v>
      </c>
      <c r="I527" s="24">
        <v>5.3641827907885018</v>
      </c>
    </row>
    <row r="528" spans="1:9" x14ac:dyDescent="0.5">
      <c r="A528" s="18" t="s">
        <v>165</v>
      </c>
      <c r="B528" s="18" t="s">
        <v>258</v>
      </c>
      <c r="C528" s="18" t="s">
        <v>259</v>
      </c>
      <c r="D528" s="31">
        <v>4</v>
      </c>
      <c r="E528" s="31">
        <v>1165</v>
      </c>
      <c r="F528" s="24">
        <v>0.34334763948497854</v>
      </c>
      <c r="G528" s="26">
        <v>5.6769239475508515</v>
      </c>
      <c r="H528" s="21" t="b">
        <v>1</v>
      </c>
      <c r="I528" s="24">
        <v>18.049439090035133</v>
      </c>
    </row>
    <row r="529" spans="1:9" x14ac:dyDescent="0.5">
      <c r="A529" s="18" t="s">
        <v>481</v>
      </c>
      <c r="B529" s="18" t="s">
        <v>258</v>
      </c>
      <c r="C529" s="18" t="s">
        <v>259</v>
      </c>
      <c r="D529" s="31">
        <v>1</v>
      </c>
      <c r="E529" s="31">
        <v>346</v>
      </c>
      <c r="F529" s="24">
        <v>0.28901734104046239</v>
      </c>
      <c r="G529" s="26">
        <v>5.6769239475508515</v>
      </c>
      <c r="H529" s="21" t="b">
        <v>0</v>
      </c>
      <c r="I529" s="24">
        <v>0.28901734104046239</v>
      </c>
    </row>
    <row r="530" spans="1:9" x14ac:dyDescent="0.5">
      <c r="A530" s="18" t="s">
        <v>482</v>
      </c>
      <c r="B530" s="18" t="s">
        <v>258</v>
      </c>
      <c r="C530" s="18" t="s">
        <v>259</v>
      </c>
      <c r="D530" s="31">
        <v>1</v>
      </c>
      <c r="E530" s="31">
        <v>311</v>
      </c>
      <c r="F530" s="24">
        <v>0.32154340836012862</v>
      </c>
      <c r="G530" s="26">
        <v>5.6769239475508515</v>
      </c>
      <c r="H530" s="21" t="b">
        <v>0</v>
      </c>
      <c r="I530" s="24">
        <v>0.32154340836012862</v>
      </c>
    </row>
    <row r="531" spans="1:9" x14ac:dyDescent="0.5">
      <c r="A531" s="18" t="s">
        <v>483</v>
      </c>
      <c r="B531" s="18" t="s">
        <v>258</v>
      </c>
      <c r="C531" s="18" t="s">
        <v>259</v>
      </c>
      <c r="D531" s="31">
        <v>1</v>
      </c>
      <c r="E531" s="31">
        <v>260</v>
      </c>
      <c r="F531" s="24">
        <v>0.38461538461538464</v>
      </c>
      <c r="G531" s="26">
        <v>5.6769239475508515</v>
      </c>
      <c r="H531" s="21" t="b">
        <v>0</v>
      </c>
      <c r="I531" s="24">
        <v>0.38461538461538464</v>
      </c>
    </row>
    <row r="532" spans="1:9" x14ac:dyDescent="0.5">
      <c r="A532" s="18" t="s">
        <v>127</v>
      </c>
      <c r="B532" s="18" t="s">
        <v>260</v>
      </c>
      <c r="C532" s="18" t="s">
        <v>261</v>
      </c>
      <c r="D532" s="31">
        <v>2</v>
      </c>
      <c r="E532" s="31">
        <v>76</v>
      </c>
      <c r="F532" s="24">
        <v>2.6315789473684208</v>
      </c>
      <c r="G532" s="26">
        <v>8.9280930925701618</v>
      </c>
      <c r="H532" s="21" t="b">
        <v>1</v>
      </c>
      <c r="I532" s="24">
        <v>29.475263307440031</v>
      </c>
    </row>
    <row r="533" spans="1:9" x14ac:dyDescent="0.5">
      <c r="A533" s="18" t="s">
        <v>391</v>
      </c>
      <c r="B533" s="18" t="s">
        <v>260</v>
      </c>
      <c r="C533" s="18" t="s">
        <v>261</v>
      </c>
      <c r="D533" s="31">
        <v>1</v>
      </c>
      <c r="E533" s="31">
        <v>63</v>
      </c>
      <c r="F533" s="24">
        <v>1.5873015873015872</v>
      </c>
      <c r="G533" s="26">
        <v>8.9280930925701618</v>
      </c>
      <c r="H533" s="21" t="b">
        <v>1</v>
      </c>
      <c r="I533" s="24">
        <v>17.778730248932082</v>
      </c>
    </row>
    <row r="534" spans="1:9" x14ac:dyDescent="0.5">
      <c r="A534" s="18" t="s">
        <v>143</v>
      </c>
      <c r="B534" s="18" t="s">
        <v>260</v>
      </c>
      <c r="C534" s="18" t="s">
        <v>261</v>
      </c>
      <c r="D534" s="31">
        <v>2</v>
      </c>
      <c r="E534" s="31">
        <v>67</v>
      </c>
      <c r="F534" s="24">
        <v>2.9850746268656714</v>
      </c>
      <c r="G534" s="26">
        <v>8.9280930925701618</v>
      </c>
      <c r="H534" s="21" t="b">
        <v>1</v>
      </c>
      <c r="I534" s="24">
        <v>33.434627035305112</v>
      </c>
    </row>
    <row r="535" spans="1:9" x14ac:dyDescent="0.5">
      <c r="A535" s="18" t="s">
        <v>153</v>
      </c>
      <c r="B535" s="18" t="s">
        <v>260</v>
      </c>
      <c r="C535" s="18" t="s">
        <v>261</v>
      </c>
      <c r="D535" s="31">
        <v>1</v>
      </c>
      <c r="E535" s="31">
        <v>58</v>
      </c>
      <c r="F535" s="24">
        <v>1.7241379310344827</v>
      </c>
      <c r="G535" s="26">
        <v>8.9280930925701618</v>
      </c>
      <c r="H535" s="21" t="b">
        <v>1</v>
      </c>
      <c r="I535" s="24">
        <v>19.311379408322779</v>
      </c>
    </row>
    <row r="536" spans="1:9" x14ac:dyDescent="0.5">
      <c r="A536" s="18" t="s">
        <v>127</v>
      </c>
      <c r="B536" s="18" t="s">
        <v>262</v>
      </c>
      <c r="C536" s="18" t="s">
        <v>263</v>
      </c>
      <c r="D536" s="31">
        <v>2</v>
      </c>
      <c r="E536" s="31">
        <v>379</v>
      </c>
      <c r="F536" s="24">
        <v>0.52770448548812665</v>
      </c>
      <c r="G536" s="26">
        <v>8.469922460579804</v>
      </c>
      <c r="H536" s="21" t="b">
        <v>1</v>
      </c>
      <c r="I536" s="24">
        <v>6.2303343146780463</v>
      </c>
    </row>
    <row r="537" spans="1:9" x14ac:dyDescent="0.5">
      <c r="A537" s="18" t="s">
        <v>129</v>
      </c>
      <c r="B537" s="18" t="s">
        <v>262</v>
      </c>
      <c r="C537" s="18" t="s">
        <v>263</v>
      </c>
      <c r="D537" s="31">
        <v>10</v>
      </c>
      <c r="E537" s="31">
        <v>384</v>
      </c>
      <c r="F537" s="24">
        <v>2.604166666666667</v>
      </c>
      <c r="G537" s="26">
        <v>8.469922460579804</v>
      </c>
      <c r="H537" s="21" t="b">
        <v>1</v>
      </c>
      <c r="I537" s="24">
        <v>30.746050849778381</v>
      </c>
    </row>
    <row r="538" spans="1:9" x14ac:dyDescent="0.5">
      <c r="A538" s="18" t="s">
        <v>149</v>
      </c>
      <c r="B538" s="18" t="s">
        <v>262</v>
      </c>
      <c r="C538" s="18" t="s">
        <v>263</v>
      </c>
      <c r="D538" s="31">
        <v>1</v>
      </c>
      <c r="E538" s="31">
        <v>319</v>
      </c>
      <c r="F538" s="24">
        <v>0.31347962382445138</v>
      </c>
      <c r="G538" s="26">
        <v>8.469922460579804</v>
      </c>
      <c r="H538" s="21" t="b">
        <v>1</v>
      </c>
      <c r="I538" s="24">
        <v>3.7010920145187765</v>
      </c>
    </row>
    <row r="539" spans="1:9" x14ac:dyDescent="0.5">
      <c r="A539" s="18" t="s">
        <v>165</v>
      </c>
      <c r="B539" s="18" t="s">
        <v>262</v>
      </c>
      <c r="C539" s="18" t="s">
        <v>263</v>
      </c>
      <c r="D539" s="31">
        <v>17</v>
      </c>
      <c r="E539" s="31">
        <v>379</v>
      </c>
      <c r="F539" s="24">
        <v>4.4854881266490763</v>
      </c>
      <c r="G539" s="26">
        <v>8.469922460579804</v>
      </c>
      <c r="H539" s="21" t="b">
        <v>1</v>
      </c>
      <c r="I539" s="24">
        <v>52.957841674763387</v>
      </c>
    </row>
    <row r="540" spans="1:9" x14ac:dyDescent="0.5">
      <c r="A540" s="18" t="s">
        <v>447</v>
      </c>
      <c r="B540" s="18" t="s">
        <v>262</v>
      </c>
      <c r="C540" s="18" t="s">
        <v>263</v>
      </c>
      <c r="D540" s="31">
        <v>2</v>
      </c>
      <c r="E540" s="31">
        <v>371</v>
      </c>
      <c r="F540" s="24">
        <v>0.53908355795148255</v>
      </c>
      <c r="G540" s="26">
        <v>8.469922460579804</v>
      </c>
      <c r="H540" s="21" t="b">
        <v>1</v>
      </c>
      <c r="I540" s="24">
        <v>6.3646811462614012</v>
      </c>
    </row>
    <row r="541" spans="1:9" x14ac:dyDescent="0.5">
      <c r="A541" s="18" t="s">
        <v>159</v>
      </c>
      <c r="B541" s="18" t="s">
        <v>264</v>
      </c>
      <c r="C541" s="18" t="s">
        <v>265</v>
      </c>
      <c r="D541" s="31">
        <v>1</v>
      </c>
      <c r="E541" s="31">
        <v>1673</v>
      </c>
      <c r="F541" s="24">
        <v>5.9772863120143446E-2</v>
      </c>
      <c r="G541" s="26">
        <v>9.4151217889745755</v>
      </c>
      <c r="H541" s="21" t="b">
        <v>0</v>
      </c>
      <c r="I541" s="24">
        <v>5.9772863120143446E-2</v>
      </c>
    </row>
    <row r="542" spans="1:9" x14ac:dyDescent="0.5">
      <c r="A542" s="18" t="s">
        <v>141</v>
      </c>
      <c r="B542" s="18" t="s">
        <v>264</v>
      </c>
      <c r="C542" s="18" t="s">
        <v>265</v>
      </c>
      <c r="D542" s="31">
        <v>1</v>
      </c>
      <c r="E542" s="31">
        <v>1194</v>
      </c>
      <c r="F542" s="24">
        <v>8.3752093802345065E-2</v>
      </c>
      <c r="G542" s="26">
        <v>9.4151217889745755</v>
      </c>
      <c r="H542" s="21" t="b">
        <v>0</v>
      </c>
      <c r="I542" s="24">
        <v>8.3752093802345065E-2</v>
      </c>
    </row>
    <row r="543" spans="1:9" x14ac:dyDescent="0.5">
      <c r="A543" s="18" t="s">
        <v>428</v>
      </c>
      <c r="B543" s="18" t="s">
        <v>264</v>
      </c>
      <c r="C543" s="18" t="s">
        <v>265</v>
      </c>
      <c r="D543" s="31">
        <v>2</v>
      </c>
      <c r="E543" s="31">
        <v>1194</v>
      </c>
      <c r="F543" s="24">
        <v>0.16750418760469013</v>
      </c>
      <c r="G543" s="26">
        <v>9.4151217889745755</v>
      </c>
      <c r="H543" s="21" t="b">
        <v>0</v>
      </c>
      <c r="I543" s="24">
        <v>0.16750418760469013</v>
      </c>
    </row>
    <row r="544" spans="1:9" x14ac:dyDescent="0.5">
      <c r="A544" s="18" t="s">
        <v>127</v>
      </c>
      <c r="B544" s="18" t="s">
        <v>264</v>
      </c>
      <c r="C544" s="18" t="s">
        <v>265</v>
      </c>
      <c r="D544" s="31">
        <v>19</v>
      </c>
      <c r="E544" s="31">
        <v>1842</v>
      </c>
      <c r="F544" s="24">
        <v>1.0314875135722041</v>
      </c>
      <c r="G544" s="26">
        <v>9.4151217889745755</v>
      </c>
      <c r="H544" s="21" t="b">
        <v>1</v>
      </c>
      <c r="I544" s="24">
        <v>14.43349768688174</v>
      </c>
    </row>
    <row r="545" spans="1:9" x14ac:dyDescent="0.5">
      <c r="A545" s="18" t="s">
        <v>472</v>
      </c>
      <c r="B545" s="18" t="s">
        <v>264</v>
      </c>
      <c r="C545" s="18" t="s">
        <v>265</v>
      </c>
      <c r="D545" s="31">
        <v>7</v>
      </c>
      <c r="E545" s="31">
        <v>1616</v>
      </c>
      <c r="F545" s="24">
        <v>0.43316831683168322</v>
      </c>
      <c r="G545" s="26">
        <v>9.4151217889745755</v>
      </c>
      <c r="H545" s="21" t="b">
        <v>0</v>
      </c>
      <c r="I545" s="24">
        <v>0.43316831683168322</v>
      </c>
    </row>
    <row r="546" spans="1:9" x14ac:dyDescent="0.5">
      <c r="A546" s="18" t="s">
        <v>129</v>
      </c>
      <c r="B546" s="18" t="s">
        <v>264</v>
      </c>
      <c r="C546" s="18" t="s">
        <v>265</v>
      </c>
      <c r="D546" s="31">
        <v>1</v>
      </c>
      <c r="E546" s="31">
        <v>1787</v>
      </c>
      <c r="F546" s="24">
        <v>5.5959709009513157E-2</v>
      </c>
      <c r="G546" s="26">
        <v>9.4151217889745755</v>
      </c>
      <c r="H546" s="21" t="b">
        <v>1</v>
      </c>
      <c r="I546" s="24">
        <v>0.78303839835172639</v>
      </c>
    </row>
    <row r="547" spans="1:9" x14ac:dyDescent="0.5">
      <c r="A547" s="18" t="s">
        <v>203</v>
      </c>
      <c r="B547" s="18" t="s">
        <v>264</v>
      </c>
      <c r="C547" s="18" t="s">
        <v>265</v>
      </c>
      <c r="D547" s="31">
        <v>1</v>
      </c>
      <c r="E547" s="31">
        <v>1790</v>
      </c>
      <c r="F547" s="24">
        <v>5.5865921787709494E-2</v>
      </c>
      <c r="G547" s="26">
        <v>9.4151217889745755</v>
      </c>
      <c r="H547" s="21" t="b">
        <v>0</v>
      </c>
      <c r="I547" s="24">
        <v>5.5865921787709494E-2</v>
      </c>
    </row>
    <row r="548" spans="1:9" x14ac:dyDescent="0.5">
      <c r="A548" s="18" t="s">
        <v>163</v>
      </c>
      <c r="B548" s="18" t="s">
        <v>264</v>
      </c>
      <c r="C548" s="18" t="s">
        <v>265</v>
      </c>
      <c r="D548" s="31">
        <v>1</v>
      </c>
      <c r="E548" s="31">
        <v>1825</v>
      </c>
      <c r="F548" s="24">
        <v>5.4794520547945202E-2</v>
      </c>
      <c r="G548" s="26">
        <v>9.4151217889745755</v>
      </c>
      <c r="H548" s="21" t="b">
        <v>0</v>
      </c>
      <c r="I548" s="24">
        <v>5.4794520547945202E-2</v>
      </c>
    </row>
    <row r="549" spans="1:9" x14ac:dyDescent="0.5">
      <c r="A549" s="18" t="s">
        <v>149</v>
      </c>
      <c r="B549" s="18" t="s">
        <v>264</v>
      </c>
      <c r="C549" s="18" t="s">
        <v>265</v>
      </c>
      <c r="D549" s="31">
        <v>9</v>
      </c>
      <c r="E549" s="31">
        <v>1583</v>
      </c>
      <c r="F549" s="24">
        <v>0.56854074542008848</v>
      </c>
      <c r="G549" s="26">
        <v>9.4151217889745755</v>
      </c>
      <c r="H549" s="21" t="b">
        <v>1</v>
      </c>
      <c r="I549" s="24">
        <v>7.9555316239360803</v>
      </c>
    </row>
    <row r="550" spans="1:9" x14ac:dyDescent="0.5">
      <c r="A550" s="18" t="s">
        <v>484</v>
      </c>
      <c r="B550" s="18" t="s">
        <v>264</v>
      </c>
      <c r="C550" s="18" t="s">
        <v>265</v>
      </c>
      <c r="D550" s="31">
        <v>1</v>
      </c>
      <c r="E550" s="31">
        <v>1438</v>
      </c>
      <c r="F550" s="24">
        <v>6.9541029207232263E-2</v>
      </c>
      <c r="G550" s="26">
        <v>9.4151217889745755</v>
      </c>
      <c r="H550" s="21" t="b">
        <v>0</v>
      </c>
      <c r="I550" s="24">
        <v>6.9541029207232263E-2</v>
      </c>
    </row>
    <row r="551" spans="1:9" x14ac:dyDescent="0.5">
      <c r="A551" s="18" t="s">
        <v>365</v>
      </c>
      <c r="B551" s="18" t="s">
        <v>264</v>
      </c>
      <c r="C551" s="18" t="s">
        <v>265</v>
      </c>
      <c r="D551" s="31">
        <v>4</v>
      </c>
      <c r="E551" s="31">
        <v>1492</v>
      </c>
      <c r="F551" s="24">
        <v>0.26809651474530832</v>
      </c>
      <c r="G551" s="26">
        <v>9.4151217889745755</v>
      </c>
      <c r="H551" s="21" t="b">
        <v>1</v>
      </c>
      <c r="I551" s="24">
        <v>3.7514466966609517</v>
      </c>
    </row>
    <row r="552" spans="1:9" x14ac:dyDescent="0.5">
      <c r="A552" s="18" t="s">
        <v>485</v>
      </c>
      <c r="B552" s="18" t="s">
        <v>264</v>
      </c>
      <c r="C552" s="18" t="s">
        <v>265</v>
      </c>
      <c r="D552" s="31">
        <v>1</v>
      </c>
      <c r="E552" s="31">
        <v>1433</v>
      </c>
      <c r="F552" s="24">
        <v>6.978367062107467E-2</v>
      </c>
      <c r="G552" s="26">
        <v>9.4151217889745755</v>
      </c>
      <c r="H552" s="21" t="b">
        <v>0</v>
      </c>
      <c r="I552" s="24">
        <v>6.978367062107467E-2</v>
      </c>
    </row>
    <row r="553" spans="1:9" x14ac:dyDescent="0.5">
      <c r="A553" s="18" t="s">
        <v>193</v>
      </c>
      <c r="B553" s="18" t="s">
        <v>264</v>
      </c>
      <c r="C553" s="18" t="s">
        <v>265</v>
      </c>
      <c r="D553" s="31">
        <v>5</v>
      </c>
      <c r="E553" s="31">
        <v>1588</v>
      </c>
      <c r="F553" s="24">
        <v>0.31486146095717887</v>
      </c>
      <c r="G553" s="26">
        <v>9.4151217889745755</v>
      </c>
      <c r="H553" s="21" t="b">
        <v>0</v>
      </c>
      <c r="I553" s="24">
        <v>0.31486146095717887</v>
      </c>
    </row>
    <row r="554" spans="1:9" x14ac:dyDescent="0.5">
      <c r="A554" s="18" t="s">
        <v>438</v>
      </c>
      <c r="B554" s="18" t="s">
        <v>264</v>
      </c>
      <c r="C554" s="18" t="s">
        <v>265</v>
      </c>
      <c r="D554" s="31">
        <v>2</v>
      </c>
      <c r="E554" s="31">
        <v>1541</v>
      </c>
      <c r="F554" s="24">
        <v>0.12978585334198572</v>
      </c>
      <c r="G554" s="26">
        <v>9.4151217889745755</v>
      </c>
      <c r="H554" s="21" t="b">
        <v>0</v>
      </c>
      <c r="I554" s="24">
        <v>0.12978585334198572</v>
      </c>
    </row>
    <row r="555" spans="1:9" x14ac:dyDescent="0.5">
      <c r="A555" s="18" t="s">
        <v>153</v>
      </c>
      <c r="B555" s="18" t="s">
        <v>264</v>
      </c>
      <c r="C555" s="18" t="s">
        <v>265</v>
      </c>
      <c r="D555" s="31">
        <v>1</v>
      </c>
      <c r="E555" s="31">
        <v>1177</v>
      </c>
      <c r="F555" s="24">
        <v>8.4961767204757857E-2</v>
      </c>
      <c r="G555" s="26">
        <v>9.4151217889745755</v>
      </c>
      <c r="H555" s="21" t="b">
        <v>0</v>
      </c>
      <c r="I555" s="24">
        <v>8.4961767204757857E-2</v>
      </c>
    </row>
    <row r="556" spans="1:9" x14ac:dyDescent="0.5">
      <c r="A556" s="18" t="s">
        <v>165</v>
      </c>
      <c r="B556" s="18" t="s">
        <v>264</v>
      </c>
      <c r="C556" s="18" t="s">
        <v>265</v>
      </c>
      <c r="D556" s="31">
        <v>89</v>
      </c>
      <c r="E556" s="31">
        <v>1865</v>
      </c>
      <c r="F556" s="24">
        <v>4.7721179624664876</v>
      </c>
      <c r="G556" s="26">
        <v>9.4151217889745755</v>
      </c>
      <c r="H556" s="21" t="b">
        <v>1</v>
      </c>
      <c r="I556" s="24">
        <v>66.775751200564926</v>
      </c>
    </row>
    <row r="557" spans="1:9" x14ac:dyDescent="0.5">
      <c r="A557" s="18" t="s">
        <v>377</v>
      </c>
      <c r="B557" s="18" t="s">
        <v>264</v>
      </c>
      <c r="C557" s="18" t="s">
        <v>265</v>
      </c>
      <c r="D557" s="31">
        <v>3</v>
      </c>
      <c r="E557" s="31">
        <v>1832</v>
      </c>
      <c r="F557" s="24">
        <v>0.16375545851528384</v>
      </c>
      <c r="G557" s="26">
        <v>9.4151217889745755</v>
      </c>
      <c r="H557" s="21" t="b">
        <v>1</v>
      </c>
      <c r="I557" s="24">
        <v>2.2914131296744564</v>
      </c>
    </row>
    <row r="558" spans="1:9" x14ac:dyDescent="0.5">
      <c r="A558" s="18" t="s">
        <v>447</v>
      </c>
      <c r="B558" s="18" t="s">
        <v>264</v>
      </c>
      <c r="C558" s="18" t="s">
        <v>265</v>
      </c>
      <c r="D558" s="31">
        <v>2</v>
      </c>
      <c r="E558" s="31">
        <v>1787</v>
      </c>
      <c r="F558" s="24">
        <v>0.11191941801902631</v>
      </c>
      <c r="G558" s="26">
        <v>9.4151217889745755</v>
      </c>
      <c r="H558" s="21" t="b">
        <v>1</v>
      </c>
      <c r="I558" s="24">
        <v>1.5660767967034528</v>
      </c>
    </row>
    <row r="559" spans="1:9" x14ac:dyDescent="0.5">
      <c r="A559" s="18" t="s">
        <v>167</v>
      </c>
      <c r="B559" s="18" t="s">
        <v>264</v>
      </c>
      <c r="C559" s="18" t="s">
        <v>265</v>
      </c>
      <c r="D559" s="31">
        <v>1</v>
      </c>
      <c r="E559" s="31">
        <v>1872</v>
      </c>
      <c r="F559" s="24">
        <v>5.3418803418803423E-2</v>
      </c>
      <c r="G559" s="26">
        <v>9.4151217889745755</v>
      </c>
      <c r="H559" s="21" t="b">
        <v>0</v>
      </c>
      <c r="I559" s="24">
        <v>5.3418803418803423E-2</v>
      </c>
    </row>
    <row r="560" spans="1:9" x14ac:dyDescent="0.5">
      <c r="A560" s="18" t="s">
        <v>486</v>
      </c>
      <c r="B560" s="18" t="s">
        <v>264</v>
      </c>
      <c r="C560" s="18" t="s">
        <v>265</v>
      </c>
      <c r="D560" s="31">
        <v>2</v>
      </c>
      <c r="E560" s="31">
        <v>1579</v>
      </c>
      <c r="F560" s="24">
        <v>0.1266624445851805</v>
      </c>
      <c r="G560" s="26">
        <v>9.4151217889745755</v>
      </c>
      <c r="H560" s="21" t="b">
        <v>0</v>
      </c>
      <c r="I560" s="24">
        <v>0.1266624445851805</v>
      </c>
    </row>
    <row r="561" spans="1:9" x14ac:dyDescent="0.5">
      <c r="A561" s="18" t="s">
        <v>117</v>
      </c>
      <c r="B561" s="18" t="s">
        <v>264</v>
      </c>
      <c r="C561" s="18" t="s">
        <v>265</v>
      </c>
      <c r="D561" s="31">
        <v>12</v>
      </c>
      <c r="E561" s="31">
        <v>1623</v>
      </c>
      <c r="F561" s="24">
        <v>0.73937153419593349</v>
      </c>
      <c r="G561" s="26">
        <v>9.4151217889745755</v>
      </c>
      <c r="H561" s="21" t="b">
        <v>0</v>
      </c>
      <c r="I561" s="24">
        <v>0.73937153419593349</v>
      </c>
    </row>
    <row r="562" spans="1:9" x14ac:dyDescent="0.5">
      <c r="A562" s="18" t="s">
        <v>127</v>
      </c>
      <c r="B562" s="18" t="s">
        <v>266</v>
      </c>
      <c r="C562" s="18" t="s">
        <v>267</v>
      </c>
      <c r="D562" s="31">
        <v>5</v>
      </c>
      <c r="E562" s="31">
        <v>1188</v>
      </c>
      <c r="F562" s="24">
        <v>0.42087542087542085</v>
      </c>
      <c r="G562" s="26">
        <v>9.3494680423830943</v>
      </c>
      <c r="H562" s="21" t="b">
        <v>1</v>
      </c>
      <c r="I562" s="24">
        <v>4.542453450476998</v>
      </c>
    </row>
    <row r="563" spans="1:9" x14ac:dyDescent="0.5">
      <c r="A563" s="18" t="s">
        <v>129</v>
      </c>
      <c r="B563" s="18" t="s">
        <v>266</v>
      </c>
      <c r="C563" s="18" t="s">
        <v>267</v>
      </c>
      <c r="D563" s="31">
        <v>14</v>
      </c>
      <c r="E563" s="31">
        <v>1191</v>
      </c>
      <c r="F563" s="24">
        <v>1.1754827875734677</v>
      </c>
      <c r="G563" s="26">
        <v>9.3494680423830943</v>
      </c>
      <c r="H563" s="21" t="b">
        <v>1</v>
      </c>
      <c r="I563" s="24">
        <v>12.686832206269258</v>
      </c>
    </row>
    <row r="564" spans="1:9" x14ac:dyDescent="0.5">
      <c r="A564" s="18" t="s">
        <v>203</v>
      </c>
      <c r="B564" s="18" t="s">
        <v>266</v>
      </c>
      <c r="C564" s="18" t="s">
        <v>267</v>
      </c>
      <c r="D564" s="31">
        <v>1</v>
      </c>
      <c r="E564" s="31">
        <v>1079</v>
      </c>
      <c r="F564" s="24">
        <v>9.2678405931417976E-2</v>
      </c>
      <c r="G564" s="26">
        <v>9.3494680423830943</v>
      </c>
      <c r="H564" s="21" t="b">
        <v>0</v>
      </c>
      <c r="I564" s="24">
        <v>9.2678405931417976E-2</v>
      </c>
    </row>
    <row r="565" spans="1:9" x14ac:dyDescent="0.5">
      <c r="A565" s="18" t="s">
        <v>161</v>
      </c>
      <c r="B565" s="18" t="s">
        <v>266</v>
      </c>
      <c r="C565" s="18" t="s">
        <v>267</v>
      </c>
      <c r="D565" s="31">
        <v>3</v>
      </c>
      <c r="E565" s="31">
        <v>379</v>
      </c>
      <c r="F565" s="24">
        <v>0.79155672823219003</v>
      </c>
      <c r="G565" s="26">
        <v>9.3494680423830943</v>
      </c>
      <c r="H565" s="21" t="b">
        <v>1</v>
      </c>
      <c r="I565" s="24">
        <v>8.5431683891820711</v>
      </c>
    </row>
    <row r="566" spans="1:9" x14ac:dyDescent="0.5">
      <c r="A566" s="18" t="s">
        <v>149</v>
      </c>
      <c r="B566" s="18" t="s">
        <v>266</v>
      </c>
      <c r="C566" s="18" t="s">
        <v>267</v>
      </c>
      <c r="D566" s="31">
        <v>2</v>
      </c>
      <c r="E566" s="31">
        <v>1171</v>
      </c>
      <c r="F566" s="24">
        <v>0.17079419299743809</v>
      </c>
      <c r="G566" s="26">
        <v>9.3494680423830943</v>
      </c>
      <c r="H566" s="21" t="b">
        <v>1</v>
      </c>
      <c r="I566" s="24">
        <v>1.8433594190150893</v>
      </c>
    </row>
    <row r="567" spans="1:9" x14ac:dyDescent="0.5">
      <c r="A567" s="18" t="s">
        <v>165</v>
      </c>
      <c r="B567" s="18" t="s">
        <v>266</v>
      </c>
      <c r="C567" s="18" t="s">
        <v>267</v>
      </c>
      <c r="D567" s="31">
        <v>72</v>
      </c>
      <c r="E567" s="31">
        <v>1195</v>
      </c>
      <c r="F567" s="24">
        <v>6.02510460251046</v>
      </c>
      <c r="G567" s="26">
        <v>9.3494680423830943</v>
      </c>
      <c r="H567" s="21" t="b">
        <v>1</v>
      </c>
      <c r="I567" s="24">
        <v>65.028167086192553</v>
      </c>
    </row>
    <row r="568" spans="1:9" x14ac:dyDescent="0.5">
      <c r="A568" s="18" t="s">
        <v>377</v>
      </c>
      <c r="B568" s="18" t="s">
        <v>266</v>
      </c>
      <c r="C568" s="18" t="s">
        <v>267</v>
      </c>
      <c r="D568" s="31">
        <v>2</v>
      </c>
      <c r="E568" s="31">
        <v>1188</v>
      </c>
      <c r="F568" s="24">
        <v>0.16835016835016833</v>
      </c>
      <c r="G568" s="26">
        <v>9.3494680423830943</v>
      </c>
      <c r="H568" s="21" t="b">
        <v>1</v>
      </c>
      <c r="I568" s="24">
        <v>1.8169813801907992</v>
      </c>
    </row>
    <row r="569" spans="1:9" x14ac:dyDescent="0.5">
      <c r="A569" s="18" t="s">
        <v>447</v>
      </c>
      <c r="B569" s="18" t="s">
        <v>266</v>
      </c>
      <c r="C569" s="18" t="s">
        <v>267</v>
      </c>
      <c r="D569" s="31">
        <v>6</v>
      </c>
      <c r="E569" s="31">
        <v>1189</v>
      </c>
      <c r="F569" s="24">
        <v>0.50462573591253157</v>
      </c>
      <c r="G569" s="26">
        <v>9.3494680423830943</v>
      </c>
      <c r="H569" s="21" t="b">
        <v>1</v>
      </c>
      <c r="I569" s="24">
        <v>5.4463596627418074</v>
      </c>
    </row>
    <row r="570" spans="1:9" x14ac:dyDescent="0.5">
      <c r="A570" s="18" t="s">
        <v>127</v>
      </c>
      <c r="B570" s="18" t="s">
        <v>268</v>
      </c>
      <c r="C570" s="18" t="s">
        <v>269</v>
      </c>
      <c r="D570" s="31">
        <v>16</v>
      </c>
      <c r="E570" s="31">
        <v>3886</v>
      </c>
      <c r="F570" s="24">
        <v>0.4117344312918168</v>
      </c>
      <c r="G570" s="26">
        <v>12.114801096462143</v>
      </c>
      <c r="H570" s="21" t="b">
        <v>1</v>
      </c>
      <c r="I570" s="24">
        <v>3.458401442726585</v>
      </c>
    </row>
    <row r="571" spans="1:9" x14ac:dyDescent="0.5">
      <c r="A571" s="18" t="s">
        <v>129</v>
      </c>
      <c r="B571" s="18" t="s">
        <v>268</v>
      </c>
      <c r="C571" s="18" t="s">
        <v>269</v>
      </c>
      <c r="D571" s="31">
        <v>88</v>
      </c>
      <c r="E571" s="31">
        <v>3913</v>
      </c>
      <c r="F571" s="24">
        <v>2.2489138768208536</v>
      </c>
      <c r="G571" s="26">
        <v>12.114801096462143</v>
      </c>
      <c r="H571" s="21" t="b">
        <v>1</v>
      </c>
      <c r="I571" s="24">
        <v>18.889960141935934</v>
      </c>
    </row>
    <row r="572" spans="1:9" x14ac:dyDescent="0.5">
      <c r="A572" s="18" t="s">
        <v>203</v>
      </c>
      <c r="B572" s="18" t="s">
        <v>268</v>
      </c>
      <c r="C572" s="18" t="s">
        <v>269</v>
      </c>
      <c r="D572" s="31">
        <v>1</v>
      </c>
      <c r="E572" s="31">
        <v>3627</v>
      </c>
      <c r="F572" s="24">
        <v>2.7570995312930797E-2</v>
      </c>
      <c r="G572" s="26">
        <v>12.114801096462143</v>
      </c>
      <c r="H572" s="21" t="b">
        <v>0</v>
      </c>
      <c r="I572" s="24">
        <v>2.7570995312930797E-2</v>
      </c>
    </row>
    <row r="573" spans="1:9" x14ac:dyDescent="0.5">
      <c r="A573" s="18" t="s">
        <v>487</v>
      </c>
      <c r="B573" s="18" t="s">
        <v>268</v>
      </c>
      <c r="C573" s="18" t="s">
        <v>269</v>
      </c>
      <c r="D573" s="31">
        <v>1</v>
      </c>
      <c r="E573" s="31">
        <v>2468</v>
      </c>
      <c r="F573" s="24">
        <v>4.0518638573743923E-2</v>
      </c>
      <c r="G573" s="26">
        <v>12.114801096462143</v>
      </c>
      <c r="H573" s="21" t="b">
        <v>0</v>
      </c>
      <c r="I573" s="24">
        <v>4.0518638573743923E-2</v>
      </c>
    </row>
    <row r="574" spans="1:9" x14ac:dyDescent="0.5">
      <c r="A574" s="18" t="s">
        <v>391</v>
      </c>
      <c r="B574" s="18" t="s">
        <v>268</v>
      </c>
      <c r="C574" s="18" t="s">
        <v>269</v>
      </c>
      <c r="D574" s="31">
        <v>3</v>
      </c>
      <c r="E574" s="31">
        <v>2823</v>
      </c>
      <c r="F574" s="24">
        <v>0.10626992561105207</v>
      </c>
      <c r="G574" s="26">
        <v>12.114801096462143</v>
      </c>
      <c r="H574" s="21" t="b">
        <v>0</v>
      </c>
      <c r="I574" s="24">
        <v>0.10626992561105207</v>
      </c>
    </row>
    <row r="575" spans="1:9" x14ac:dyDescent="0.5">
      <c r="A575" s="18" t="s">
        <v>161</v>
      </c>
      <c r="B575" s="18" t="s">
        <v>268</v>
      </c>
      <c r="C575" s="18" t="s">
        <v>269</v>
      </c>
      <c r="D575" s="31">
        <v>2</v>
      </c>
      <c r="E575" s="31">
        <v>717</v>
      </c>
      <c r="F575" s="24">
        <v>0.2789400278940028</v>
      </c>
      <c r="G575" s="26">
        <v>12.114801096462143</v>
      </c>
      <c r="H575" s="21" t="b">
        <v>1</v>
      </c>
      <c r="I575" s="24">
        <v>2.3429825673702074</v>
      </c>
    </row>
    <row r="576" spans="1:9" x14ac:dyDescent="0.5">
      <c r="A576" s="18" t="s">
        <v>179</v>
      </c>
      <c r="B576" s="18" t="s">
        <v>268</v>
      </c>
      <c r="C576" s="18" t="s">
        <v>269</v>
      </c>
      <c r="D576" s="31">
        <v>1</v>
      </c>
      <c r="E576" s="31">
        <v>2812</v>
      </c>
      <c r="F576" s="24">
        <v>3.5561877667140827E-2</v>
      </c>
      <c r="G576" s="26">
        <v>12.114801096462143</v>
      </c>
      <c r="H576" s="21" t="b">
        <v>0</v>
      </c>
      <c r="I576" s="24">
        <v>3.5561877667140827E-2</v>
      </c>
    </row>
    <row r="577" spans="1:9" x14ac:dyDescent="0.5">
      <c r="A577" s="18" t="s">
        <v>149</v>
      </c>
      <c r="B577" s="18" t="s">
        <v>268</v>
      </c>
      <c r="C577" s="18" t="s">
        <v>269</v>
      </c>
      <c r="D577" s="31">
        <v>6</v>
      </c>
      <c r="E577" s="31">
        <v>2947</v>
      </c>
      <c r="F577" s="24">
        <v>0.20359687818120123</v>
      </c>
      <c r="G577" s="26">
        <v>12.114801096462143</v>
      </c>
      <c r="H577" s="21" t="b">
        <v>1</v>
      </c>
      <c r="I577" s="24">
        <v>1.7101308118131375</v>
      </c>
    </row>
    <row r="578" spans="1:9" x14ac:dyDescent="0.5">
      <c r="A578" s="18" t="s">
        <v>165</v>
      </c>
      <c r="B578" s="18" t="s">
        <v>268</v>
      </c>
      <c r="C578" s="18" t="s">
        <v>269</v>
      </c>
      <c r="D578" s="31">
        <v>299</v>
      </c>
      <c r="E578" s="31">
        <v>4022</v>
      </c>
      <c r="F578" s="24">
        <v>7.4341123818995518</v>
      </c>
      <c r="G578" s="26">
        <v>12.114801096462143</v>
      </c>
      <c r="H578" s="21" t="b">
        <v>1</v>
      </c>
      <c r="I578" s="24">
        <v>62.443514637062044</v>
      </c>
    </row>
    <row r="579" spans="1:9" x14ac:dyDescent="0.5">
      <c r="A579" s="18" t="s">
        <v>377</v>
      </c>
      <c r="B579" s="18" t="s">
        <v>268</v>
      </c>
      <c r="C579" s="18" t="s">
        <v>269</v>
      </c>
      <c r="D579" s="31">
        <v>5</v>
      </c>
      <c r="E579" s="31">
        <v>3849</v>
      </c>
      <c r="F579" s="24">
        <v>0.12990387113535984</v>
      </c>
      <c r="G579" s="26">
        <v>12.114801096462143</v>
      </c>
      <c r="H579" s="21" t="b">
        <v>1</v>
      </c>
      <c r="I579" s="24">
        <v>1.0911395822320333</v>
      </c>
    </row>
    <row r="580" spans="1:9" x14ac:dyDescent="0.5">
      <c r="A580" s="18" t="s">
        <v>447</v>
      </c>
      <c r="B580" s="18" t="s">
        <v>268</v>
      </c>
      <c r="C580" s="18" t="s">
        <v>269</v>
      </c>
      <c r="D580" s="31">
        <v>44</v>
      </c>
      <c r="E580" s="31">
        <v>3847</v>
      </c>
      <c r="F580" s="24">
        <v>1.1437483753574214</v>
      </c>
      <c r="G580" s="26">
        <v>12.114801096462143</v>
      </c>
      <c r="H580" s="21" t="b">
        <v>1</v>
      </c>
      <c r="I580" s="24">
        <v>9.6070202801397588</v>
      </c>
    </row>
    <row r="581" spans="1:9" x14ac:dyDescent="0.5">
      <c r="A581" s="18" t="s">
        <v>448</v>
      </c>
      <c r="B581" s="18" t="s">
        <v>268</v>
      </c>
      <c r="C581" s="18" t="s">
        <v>269</v>
      </c>
      <c r="D581" s="31">
        <v>1</v>
      </c>
      <c r="E581" s="31">
        <v>3834</v>
      </c>
      <c r="F581" s="24">
        <v>2.6082420448617631E-2</v>
      </c>
      <c r="G581" s="26">
        <v>12.114801096462143</v>
      </c>
      <c r="H581" s="21" t="b">
        <v>1</v>
      </c>
      <c r="I581" s="24">
        <v>0.21908170328696383</v>
      </c>
    </row>
    <row r="582" spans="1:9" x14ac:dyDescent="0.5">
      <c r="A582" s="18" t="s">
        <v>488</v>
      </c>
      <c r="B582" s="18" t="s">
        <v>268</v>
      </c>
      <c r="C582" s="18" t="s">
        <v>269</v>
      </c>
      <c r="D582" s="31">
        <v>1</v>
      </c>
      <c r="E582" s="31">
        <v>3591</v>
      </c>
      <c r="F582" s="24">
        <v>2.7847396268448898E-2</v>
      </c>
      <c r="G582" s="26">
        <v>12.114801096462143</v>
      </c>
      <c r="H582" s="21" t="b">
        <v>0</v>
      </c>
      <c r="I582" s="24">
        <v>2.7847396268448898E-2</v>
      </c>
    </row>
    <row r="583" spans="1:9" x14ac:dyDescent="0.5">
      <c r="A583" s="18" t="s">
        <v>127</v>
      </c>
      <c r="B583" s="18" t="s">
        <v>272</v>
      </c>
      <c r="C583" s="18" t="s">
        <v>273</v>
      </c>
      <c r="D583" s="31">
        <v>1</v>
      </c>
      <c r="E583" s="31">
        <v>2019</v>
      </c>
      <c r="F583" s="24">
        <v>4.9529470034670627E-2</v>
      </c>
      <c r="G583" s="26">
        <v>0.79027021077541149</v>
      </c>
      <c r="H583" s="21" t="b">
        <v>0</v>
      </c>
      <c r="I583" s="24">
        <v>4.9529470034670627E-2</v>
      </c>
    </row>
    <row r="584" spans="1:9" x14ac:dyDescent="0.5">
      <c r="A584" s="18" t="s">
        <v>161</v>
      </c>
      <c r="B584" s="18" t="s">
        <v>272</v>
      </c>
      <c r="C584" s="18" t="s">
        <v>273</v>
      </c>
      <c r="D584" s="31">
        <v>2</v>
      </c>
      <c r="E584" s="31">
        <v>270</v>
      </c>
      <c r="F584" s="24">
        <v>0.74074074074074081</v>
      </c>
      <c r="G584" s="26">
        <v>0.79027021077541149</v>
      </c>
      <c r="H584" s="21" t="b">
        <v>0</v>
      </c>
      <c r="I584" s="24">
        <v>0.74074074074074081</v>
      </c>
    </row>
  </sheetData>
  <sheetProtection algorithmName="SHA-512" hashValue="3xSq3ugBO3XRoBbiWVNYqEFy6z77yBPChNocJpSs24s1kpb2S47hQHZw+PGSgg4FESfXddNjKItMr8n8hjiHaQ==" saltValue="RWVmmsfh6b9cocJCSoTYDA==" spinCount="100000" sheet="1" objects="1" scenarios="1" formatCells="0" formatColumns="0" sort="0" autoFilter="0" pivotTables="0"/>
  <pageMargins left="0.75" right="0.75" top="1" bottom="1" header="0.5" footer="0.5"/>
  <headerFooter alignWithMargin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90230D620949468465612DA84ECAE2" ma:contentTypeVersion="13" ma:contentTypeDescription="Create a new document." ma:contentTypeScope="" ma:versionID="e21ec1b671ee27b27de252b81bdeaf52">
  <xsd:schema xmlns:xsd="http://www.w3.org/2001/XMLSchema" xmlns:xs="http://www.w3.org/2001/XMLSchema" xmlns:p="http://schemas.microsoft.com/office/2006/metadata/properties" xmlns:ns3="fe11eef2-6c9f-4578-afbf-417e2423d225" xmlns:ns4="5726f743-42e3-4d78-9c84-b0502ac0a5ba" targetNamespace="http://schemas.microsoft.com/office/2006/metadata/properties" ma:root="true" ma:fieldsID="7fa3614070c4f4754e09220fc111a443" ns3:_="" ns4:_="">
    <xsd:import namespace="fe11eef2-6c9f-4578-afbf-417e2423d225"/>
    <xsd:import namespace="5726f743-42e3-4d78-9c84-b0502ac0a5b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11eef2-6c9f-4578-afbf-417e2423d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f743-42e3-4d78-9c84-b0502ac0a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CD5D6B-FE21-4F3D-96CE-BE1E571C40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CE49E8-0913-4A73-9DC7-D0B3B7666F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11eef2-6c9f-4578-afbf-417e2423d225"/>
    <ds:schemaRef ds:uri="5726f743-42e3-4d78-9c84-b0502ac0a5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916C4F-D421-4686-9D56-58725194099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Overview</vt:lpstr>
      <vt:lpstr>Figure C.01</vt:lpstr>
      <vt:lpstr>Figure C.02</vt:lpstr>
      <vt:lpstr>Figure C.03</vt:lpstr>
      <vt:lpstr>Table C.01</vt:lpstr>
      <vt:lpstr>Table C.02</vt:lpstr>
      <vt:lpstr>Table C.03</vt:lpstr>
      <vt:lpstr>Table C.04</vt:lpstr>
      <vt:lpstr>Table C.05</vt:lpstr>
      <vt:lpstr>Table_C_01</vt:lpstr>
      <vt:lpstr>Table_C_02</vt:lpstr>
      <vt:lpstr>Table_C_03</vt:lpstr>
      <vt:lpstr>Table_C_04</vt:lpstr>
      <vt:lpstr>Table_C_05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SODANI Maria</cp:lastModifiedBy>
  <dcterms:created xsi:type="dcterms:W3CDTF">2011-02-11T15:45:55Z</dcterms:created>
  <dcterms:modified xsi:type="dcterms:W3CDTF">2021-01-13T13:47:41Z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0x0101000590230D620949468465612DA84ECAE2</vt:lpwstr>
  </property>
</Properties>
</file>